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7.xml" ContentType="application/vnd.openxmlformats-officedocument.drawing+xml"/>
  <Override PartName="/xl/charts/chart19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0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21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Fatigue\IT\PMB_20\"/>
    </mc:Choice>
  </mc:AlternateContent>
  <xr:revisionPtr revIDLastSave="0" documentId="13_ncr:1_{9B3CB83E-EC2F-49D1-8A4A-462355DA17B9}" xr6:coauthVersionLast="47" xr6:coauthVersionMax="47" xr10:uidLastSave="{00000000-0000-0000-0000-000000000000}"/>
  <bookViews>
    <workbookView xWindow="-108" yWindow="-108" windowWidth="23256" windowHeight="12456" firstSheet="3" activeTab="8" xr2:uid="{00000000-000D-0000-FFFF-FFFF00000000}"/>
  </bookViews>
  <sheets>
    <sheet name="Stiffness Moduli" sheetId="1" r:id="rId1"/>
    <sheet name="Target Stress Identification" sheetId="10" r:id="rId2"/>
    <sheet name="B7_PMB_20_E" sheetId="6" r:id="rId3"/>
    <sheet name="B13_PMB_20_E" sheetId="13" r:id="rId4"/>
    <sheet name="B16_PMB_20_E" sheetId="15" r:id="rId5"/>
    <sheet name="B17_PMB_20_E" sheetId="19" r:id="rId6"/>
    <sheet name="B18_PMB_20_E" sheetId="17" r:id="rId7"/>
    <sheet name="B19_PMB_20_E" sheetId="20" r:id="rId8"/>
    <sheet name="Fatigue Lines" sheetId="11" r:id="rId9"/>
  </sheets>
  <definedNames>
    <definedName name="solver_adj" localSheetId="3" hidden="1">B13_PMB_20_E!$H$102</definedName>
    <definedName name="solver_adj" localSheetId="4" hidden="1">B16_PMB_20_E!$H$102</definedName>
    <definedName name="solver_adj" localSheetId="5" hidden="1">B17_PMB_20_E!$H$102</definedName>
    <definedName name="solver_adj" localSheetId="6" hidden="1">B18_PMB_20_E!$H$102</definedName>
    <definedName name="solver_adj" localSheetId="7" hidden="1">B19_PMB_20_E!$H$102</definedName>
    <definedName name="solver_adj" localSheetId="2" hidden="1">B7_PMB_20_E!$H$102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cvg" localSheetId="7" hidden="1">0.0001</definedName>
    <definedName name="solver_cvg" localSheetId="2" hidden="1">0.0001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drv" localSheetId="7" hidden="1">1</definedName>
    <definedName name="solver_drv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ng" localSheetId="7" hidden="1">1</definedName>
    <definedName name="solver_eng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est" localSheetId="7" hidden="1">1</definedName>
    <definedName name="solver_est" localSheetId="2" hidden="1">1</definedName>
    <definedName name="solver_itr" localSheetId="3" hidden="1">2147483647</definedName>
    <definedName name="solver_itr" localSheetId="4" hidden="1">2147483647</definedName>
    <definedName name="solver_itr" localSheetId="5" hidden="1">2147483647</definedName>
    <definedName name="solver_itr" localSheetId="6" hidden="1">2147483647</definedName>
    <definedName name="solver_itr" localSheetId="7" hidden="1">2147483647</definedName>
    <definedName name="solver_itr" localSheetId="2" hidden="1">2147483647</definedName>
    <definedName name="solver_mip" localSheetId="3" hidden="1">2147483647</definedName>
    <definedName name="solver_mip" localSheetId="4" hidden="1">2147483647</definedName>
    <definedName name="solver_mip" localSheetId="5" hidden="1">2147483647</definedName>
    <definedName name="solver_mip" localSheetId="6" hidden="1">2147483647</definedName>
    <definedName name="solver_mip" localSheetId="7" hidden="1">2147483647</definedName>
    <definedName name="solver_mip" localSheetId="2" hidden="1">2147483647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ni" localSheetId="7" hidden="1">30</definedName>
    <definedName name="solver_mni" localSheetId="2" hidden="1">30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rt" localSheetId="7" hidden="1">0.075</definedName>
    <definedName name="solver_mrt" localSheetId="2" hidden="1">0.075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msl" localSheetId="7" hidden="1">2</definedName>
    <definedName name="solver_msl" localSheetId="2" hidden="1">2</definedName>
    <definedName name="solver_neg" localSheetId="3" hidden="1">1</definedName>
    <definedName name="solver_neg" localSheetId="4" hidden="1">1</definedName>
    <definedName name="solver_neg" localSheetId="5" hidden="1">1</definedName>
    <definedName name="solver_neg" localSheetId="6" hidden="1">1</definedName>
    <definedName name="solver_neg" localSheetId="7" hidden="1">1</definedName>
    <definedName name="solver_neg" localSheetId="2" hidden="1">1</definedName>
    <definedName name="solver_nod" localSheetId="3" hidden="1">2147483647</definedName>
    <definedName name="solver_nod" localSheetId="4" hidden="1">2147483647</definedName>
    <definedName name="solver_nod" localSheetId="5" hidden="1">2147483647</definedName>
    <definedName name="solver_nod" localSheetId="6" hidden="1">2147483647</definedName>
    <definedName name="solver_nod" localSheetId="7" hidden="1">2147483647</definedName>
    <definedName name="solver_nod" localSheetId="2" hidden="1">2147483647</definedName>
    <definedName name="solver_num" localSheetId="3" hidden="1">0</definedName>
    <definedName name="solver_num" localSheetId="4" hidden="1">0</definedName>
    <definedName name="solver_num" localSheetId="5" hidden="1">0</definedName>
    <definedName name="solver_num" localSheetId="6" hidden="1">0</definedName>
    <definedName name="solver_num" localSheetId="7" hidden="1">0</definedName>
    <definedName name="solver_num" localSheetId="2" hidden="1">0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nwt" localSheetId="7" hidden="1">1</definedName>
    <definedName name="solver_nwt" localSheetId="2" hidden="1">1</definedName>
    <definedName name="solver_opt" localSheetId="3" hidden="1">B13_PMB_20_E!$T$101</definedName>
    <definedName name="solver_opt" localSheetId="4" hidden="1">B16_PMB_20_E!$T$101</definedName>
    <definedName name="solver_opt" localSheetId="5" hidden="1">B17_PMB_20_E!$T$101</definedName>
    <definedName name="solver_opt" localSheetId="6" hidden="1">B18_PMB_20_E!$T$101</definedName>
    <definedName name="solver_opt" localSheetId="7" hidden="1">B19_PMB_20_E!$T$101</definedName>
    <definedName name="solver_opt" localSheetId="2" hidden="1">B7_PMB_20_E!$T$101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pre" localSheetId="7" hidden="1">0.000001</definedName>
    <definedName name="solver_pre" localSheetId="2" hidden="1">0.000001</definedName>
    <definedName name="solver_rbv" localSheetId="3" hidden="1">1</definedName>
    <definedName name="solver_rbv" localSheetId="4" hidden="1">1</definedName>
    <definedName name="solver_rbv" localSheetId="5" hidden="1">1</definedName>
    <definedName name="solver_rbv" localSheetId="6" hidden="1">1</definedName>
    <definedName name="solver_rbv" localSheetId="7" hidden="1">1</definedName>
    <definedName name="solver_rbv" localSheetId="2" hidden="1">1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lx" localSheetId="7" hidden="1">2</definedName>
    <definedName name="solver_rlx" localSheetId="2" hidden="1">2</definedName>
    <definedName name="solver_rsd" localSheetId="3" hidden="1">0</definedName>
    <definedName name="solver_rsd" localSheetId="4" hidden="1">0</definedName>
    <definedName name="solver_rsd" localSheetId="5" hidden="1">0</definedName>
    <definedName name="solver_rsd" localSheetId="6" hidden="1">0</definedName>
    <definedName name="solver_rsd" localSheetId="7" hidden="1">0</definedName>
    <definedName name="solver_rsd" localSheetId="2" hidden="1">0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cl" localSheetId="7" hidden="1">1</definedName>
    <definedName name="solver_scl" localSheetId="2" hidden="1">1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ho" localSheetId="7" hidden="1">2</definedName>
    <definedName name="solver_sho" localSheetId="2" hidden="1">2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ssz" localSheetId="7" hidden="1">100</definedName>
    <definedName name="solver_ssz" localSheetId="2" hidden="1">100</definedName>
    <definedName name="solver_tim" localSheetId="3" hidden="1">2147483647</definedName>
    <definedName name="solver_tim" localSheetId="4" hidden="1">2147483647</definedName>
    <definedName name="solver_tim" localSheetId="5" hidden="1">2147483647</definedName>
    <definedName name="solver_tim" localSheetId="6" hidden="1">2147483647</definedName>
    <definedName name="solver_tim" localSheetId="7" hidden="1">2147483647</definedName>
    <definedName name="solver_tim" localSheetId="2" hidden="1">2147483647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ol" localSheetId="7" hidden="1">0.01</definedName>
    <definedName name="solver_tol" localSheetId="2" hidden="1">0.01</definedName>
    <definedName name="solver_typ" localSheetId="3" hidden="1">3</definedName>
    <definedName name="solver_typ" localSheetId="4" hidden="1">3</definedName>
    <definedName name="solver_typ" localSheetId="5" hidden="1">3</definedName>
    <definedName name="solver_typ" localSheetId="6" hidden="1">3</definedName>
    <definedName name="solver_typ" localSheetId="7" hidden="1">3</definedName>
    <definedName name="solver_typ" localSheetId="2" hidden="1">3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al" localSheetId="7" hidden="1">0</definedName>
    <definedName name="solver_val" localSheetId="2" hidden="1">0</definedName>
    <definedName name="solver_ver" localSheetId="3" hidden="1">3</definedName>
    <definedName name="solver_ver" localSheetId="4" hidden="1">3</definedName>
    <definedName name="solver_ver" localSheetId="5" hidden="1">3</definedName>
    <definedName name="solver_ver" localSheetId="6" hidden="1">3</definedName>
    <definedName name="solver_ver" localSheetId="7" hidden="1">3</definedName>
    <definedName name="solver_ver" localSheetId="2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1" i="11" l="1"/>
  <c r="I116" i="17"/>
  <c r="K82" i="17"/>
  <c r="G3" i="17"/>
  <c r="H18" i="17"/>
  <c r="G18" i="17"/>
  <c r="C10" i="11"/>
  <c r="D10" i="11"/>
  <c r="E10" i="11"/>
  <c r="F10" i="11"/>
  <c r="G10" i="11"/>
  <c r="K10" i="11" s="1"/>
  <c r="H10" i="11"/>
  <c r="L10" i="11" s="1"/>
  <c r="I10" i="11"/>
  <c r="J10" i="11"/>
  <c r="C11" i="11"/>
  <c r="D11" i="11"/>
  <c r="E11" i="11"/>
  <c r="F11" i="11"/>
  <c r="G11" i="11"/>
  <c r="K11" i="11" s="1"/>
  <c r="H11" i="11"/>
  <c r="L11" i="11" s="1"/>
  <c r="I11" i="11"/>
  <c r="J11" i="11"/>
  <c r="C14" i="11"/>
  <c r="D14" i="11"/>
  <c r="E14" i="11"/>
  <c r="F14" i="11"/>
  <c r="G14" i="11"/>
  <c r="K14" i="11" s="1"/>
  <c r="H14" i="11"/>
  <c r="L14" i="11" s="1"/>
  <c r="I14" i="11"/>
  <c r="J14" i="11"/>
  <c r="C13" i="11"/>
  <c r="K90" i="20"/>
  <c r="K89" i="20"/>
  <c r="K83" i="20"/>
  <c r="K82" i="20"/>
  <c r="G4" i="17"/>
  <c r="G4" i="20"/>
  <c r="G3" i="20"/>
  <c r="G1338" i="20"/>
  <c r="H1338" i="20" s="1"/>
  <c r="G1339" i="20"/>
  <c r="H1339" i="20" s="1"/>
  <c r="G1340" i="20"/>
  <c r="H1340" i="20"/>
  <c r="G1341" i="20"/>
  <c r="H1341" i="20" s="1"/>
  <c r="G1342" i="20"/>
  <c r="H1342" i="20" s="1"/>
  <c r="G1343" i="20"/>
  <c r="H1343" i="20" s="1"/>
  <c r="G1344" i="20"/>
  <c r="H1344" i="20"/>
  <c r="G1345" i="20"/>
  <c r="H1345" i="20" s="1"/>
  <c r="G1346" i="20"/>
  <c r="H1346" i="20" s="1"/>
  <c r="G1347" i="20"/>
  <c r="H1347" i="20" s="1"/>
  <c r="G1348" i="20"/>
  <c r="H1348" i="20"/>
  <c r="G1349" i="20"/>
  <c r="H1349" i="20" s="1"/>
  <c r="G1350" i="20"/>
  <c r="H1350" i="20" s="1"/>
  <c r="G1351" i="20"/>
  <c r="H1351" i="20" s="1"/>
  <c r="G1352" i="20"/>
  <c r="H1352" i="20"/>
  <c r="G1353" i="20"/>
  <c r="H1353" i="20" s="1"/>
  <c r="G1354" i="20"/>
  <c r="H1354" i="20" s="1"/>
  <c r="G1355" i="20"/>
  <c r="H1355" i="20" s="1"/>
  <c r="G1356" i="20"/>
  <c r="H1356" i="20"/>
  <c r="G1357" i="20"/>
  <c r="H1357" i="20" s="1"/>
  <c r="G1358" i="20"/>
  <c r="H1358" i="20" s="1"/>
  <c r="G1359" i="20"/>
  <c r="H1359" i="20" s="1"/>
  <c r="G1360" i="20"/>
  <c r="H1360" i="20"/>
  <c r="G1361" i="20"/>
  <c r="H1361" i="20" s="1"/>
  <c r="G1362" i="20"/>
  <c r="H1362" i="20" s="1"/>
  <c r="G1363" i="20"/>
  <c r="H1363" i="20" s="1"/>
  <c r="G1364" i="20"/>
  <c r="H1364" i="20"/>
  <c r="G1365" i="20"/>
  <c r="H1365" i="20" s="1"/>
  <c r="G1366" i="20"/>
  <c r="H1366" i="20" s="1"/>
  <c r="G1367" i="20"/>
  <c r="H1367" i="20" s="1"/>
  <c r="G1368" i="20"/>
  <c r="H1368" i="20"/>
  <c r="G1369" i="20"/>
  <c r="H1369" i="20" s="1"/>
  <c r="G1370" i="20"/>
  <c r="H1370" i="20" s="1"/>
  <c r="G1371" i="20"/>
  <c r="H1371" i="20" s="1"/>
  <c r="G1372" i="20"/>
  <c r="H1372" i="20"/>
  <c r="G1373" i="20"/>
  <c r="H1373" i="20" s="1"/>
  <c r="G1374" i="20"/>
  <c r="H1374" i="20" s="1"/>
  <c r="G1375" i="20"/>
  <c r="H1375" i="20" s="1"/>
  <c r="G1376" i="20"/>
  <c r="H1376" i="20"/>
  <c r="G1377" i="20"/>
  <c r="H1377" i="20" s="1"/>
  <c r="G1378" i="20"/>
  <c r="H1378" i="20" s="1"/>
  <c r="G1379" i="20"/>
  <c r="H1379" i="20" s="1"/>
  <c r="G1380" i="20"/>
  <c r="H1380" i="20"/>
  <c r="G1381" i="20"/>
  <c r="H1381" i="20" s="1"/>
  <c r="G1382" i="20"/>
  <c r="H1382" i="20" s="1"/>
  <c r="G1383" i="20"/>
  <c r="H1383" i="20" s="1"/>
  <c r="G1384" i="20"/>
  <c r="H1384" i="20"/>
  <c r="G1385" i="20"/>
  <c r="H1385" i="20" s="1"/>
  <c r="G1386" i="20"/>
  <c r="H1386" i="20" s="1"/>
  <c r="G1387" i="20"/>
  <c r="H1387" i="20" s="1"/>
  <c r="G1388" i="20"/>
  <c r="H1388" i="20"/>
  <c r="G1389" i="20"/>
  <c r="H1389" i="20" s="1"/>
  <c r="G1390" i="20"/>
  <c r="H1390" i="20" s="1"/>
  <c r="G1391" i="20"/>
  <c r="H1391" i="20" s="1"/>
  <c r="G1392" i="20"/>
  <c r="H1392" i="20"/>
  <c r="G1393" i="20"/>
  <c r="H1393" i="20" s="1"/>
  <c r="G1394" i="20"/>
  <c r="H1394" i="20" s="1"/>
  <c r="G1395" i="20"/>
  <c r="H1395" i="20" s="1"/>
  <c r="G1396" i="20"/>
  <c r="H1396" i="20"/>
  <c r="G1397" i="20"/>
  <c r="H1397" i="20" s="1"/>
  <c r="G1398" i="20"/>
  <c r="H1398" i="20" s="1"/>
  <c r="G1399" i="20"/>
  <c r="H1399" i="20" s="1"/>
  <c r="G1400" i="20"/>
  <c r="H1400" i="20"/>
  <c r="G1401" i="20"/>
  <c r="H1401" i="20" s="1"/>
  <c r="G1402" i="20"/>
  <c r="H1402" i="20" s="1"/>
  <c r="G1403" i="20"/>
  <c r="H1403" i="20" s="1"/>
  <c r="G1404" i="20"/>
  <c r="H1404" i="20"/>
  <c r="G1405" i="20"/>
  <c r="H1405" i="20" s="1"/>
  <c r="G1406" i="20"/>
  <c r="H1406" i="20" s="1"/>
  <c r="G1407" i="20"/>
  <c r="H1407" i="20" s="1"/>
  <c r="G1408" i="20"/>
  <c r="H1408" i="20"/>
  <c r="G1409" i="20"/>
  <c r="H1409" i="20" s="1"/>
  <c r="G1410" i="20"/>
  <c r="H1410" i="20" s="1"/>
  <c r="G1411" i="20"/>
  <c r="H1411" i="20" s="1"/>
  <c r="G1412" i="20"/>
  <c r="H1412" i="20"/>
  <c r="G1413" i="20"/>
  <c r="H1413" i="20" s="1"/>
  <c r="G1414" i="20"/>
  <c r="H1414" i="20" s="1"/>
  <c r="G1415" i="20"/>
  <c r="H1415" i="20" s="1"/>
  <c r="G1416" i="20"/>
  <c r="H1416" i="20"/>
  <c r="G1417" i="20"/>
  <c r="H1417" i="20" s="1"/>
  <c r="G1418" i="20"/>
  <c r="H1418" i="20" s="1"/>
  <c r="G1419" i="20"/>
  <c r="H1419" i="20" s="1"/>
  <c r="G1420" i="20"/>
  <c r="H1420" i="20"/>
  <c r="G1421" i="20"/>
  <c r="H1421" i="20" s="1"/>
  <c r="G1422" i="20"/>
  <c r="H1422" i="20" s="1"/>
  <c r="G1423" i="20"/>
  <c r="H1423" i="20" s="1"/>
  <c r="G1424" i="20"/>
  <c r="H1424" i="20"/>
  <c r="G1425" i="20"/>
  <c r="H1425" i="20" s="1"/>
  <c r="G1426" i="20"/>
  <c r="H1426" i="20" s="1"/>
  <c r="G1427" i="20"/>
  <c r="H1427" i="20" s="1"/>
  <c r="G1428" i="20"/>
  <c r="H1428" i="20"/>
  <c r="G1429" i="20"/>
  <c r="H1429" i="20" s="1"/>
  <c r="G1430" i="20"/>
  <c r="H1430" i="20" s="1"/>
  <c r="G1431" i="20"/>
  <c r="H1431" i="20" s="1"/>
  <c r="G1432" i="20"/>
  <c r="H1432" i="20"/>
  <c r="G1433" i="20"/>
  <c r="H1433" i="20" s="1"/>
  <c r="G1434" i="20"/>
  <c r="H1434" i="20" s="1"/>
  <c r="G1435" i="20"/>
  <c r="H1435" i="20" s="1"/>
  <c r="G1436" i="20"/>
  <c r="H1436" i="20"/>
  <c r="G1437" i="20"/>
  <c r="H1437" i="20" s="1"/>
  <c r="G1438" i="20"/>
  <c r="H1438" i="20" s="1"/>
  <c r="G1439" i="20"/>
  <c r="H1439" i="20" s="1"/>
  <c r="G1440" i="20"/>
  <c r="H1440" i="20"/>
  <c r="G1441" i="20"/>
  <c r="H1441" i="20" s="1"/>
  <c r="G1442" i="20"/>
  <c r="H1442" i="20" s="1"/>
  <c r="G1443" i="20"/>
  <c r="H1443" i="20" s="1"/>
  <c r="G1444" i="20"/>
  <c r="H1444" i="20"/>
  <c r="G1445" i="20"/>
  <c r="H1445" i="20" s="1"/>
  <c r="G1446" i="20"/>
  <c r="H1446" i="20" s="1"/>
  <c r="G1447" i="20"/>
  <c r="H1447" i="20" s="1"/>
  <c r="G1448" i="20"/>
  <c r="H1448" i="20"/>
  <c r="G1449" i="20"/>
  <c r="H1449" i="20" s="1"/>
  <c r="G1450" i="20"/>
  <c r="H1450" i="20" s="1"/>
  <c r="G1451" i="20"/>
  <c r="H1451" i="20" s="1"/>
  <c r="G1452" i="20"/>
  <c r="H1452" i="20"/>
  <c r="G1453" i="20"/>
  <c r="H1453" i="20" s="1"/>
  <c r="G1454" i="20"/>
  <c r="H1454" i="20" s="1"/>
  <c r="G1455" i="20"/>
  <c r="H1455" i="20" s="1"/>
  <c r="G1456" i="20"/>
  <c r="H1456" i="20"/>
  <c r="G1457" i="20"/>
  <c r="H1457" i="20" s="1"/>
  <c r="G1458" i="20"/>
  <c r="H1458" i="20" s="1"/>
  <c r="G1459" i="20"/>
  <c r="H1459" i="20" s="1"/>
  <c r="G1460" i="20"/>
  <c r="H1460" i="20"/>
  <c r="G1461" i="20"/>
  <c r="H1461" i="20" s="1"/>
  <c r="G1462" i="20"/>
  <c r="H1462" i="20" s="1"/>
  <c r="G1463" i="20"/>
  <c r="H1463" i="20" s="1"/>
  <c r="G1464" i="20"/>
  <c r="H1464" i="20"/>
  <c r="G1465" i="20"/>
  <c r="H1465" i="20" s="1"/>
  <c r="G1466" i="20"/>
  <c r="H1466" i="20" s="1"/>
  <c r="G1467" i="20"/>
  <c r="H1467" i="20" s="1"/>
  <c r="G1468" i="20"/>
  <c r="H1468" i="20"/>
  <c r="G1469" i="20"/>
  <c r="H1469" i="20" s="1"/>
  <c r="G1470" i="20"/>
  <c r="H1470" i="20" s="1"/>
  <c r="G1471" i="20"/>
  <c r="H1471" i="20" s="1"/>
  <c r="G1472" i="20"/>
  <c r="H1472" i="20"/>
  <c r="G1473" i="20"/>
  <c r="H1473" i="20" s="1"/>
  <c r="G1474" i="20"/>
  <c r="H1474" i="20" s="1"/>
  <c r="G1475" i="20"/>
  <c r="H1475" i="20" s="1"/>
  <c r="G1476" i="20"/>
  <c r="H1476" i="20"/>
  <c r="G1477" i="20"/>
  <c r="H1477" i="20" s="1"/>
  <c r="G1478" i="20"/>
  <c r="H1478" i="20" s="1"/>
  <c r="G1479" i="20"/>
  <c r="H1479" i="20" s="1"/>
  <c r="G1480" i="20"/>
  <c r="H1480" i="20"/>
  <c r="G1481" i="20"/>
  <c r="H1481" i="20" s="1"/>
  <c r="G1482" i="20"/>
  <c r="H1482" i="20" s="1"/>
  <c r="G1483" i="20"/>
  <c r="H1483" i="20" s="1"/>
  <c r="G1484" i="20"/>
  <c r="H1484" i="20"/>
  <c r="G1485" i="20"/>
  <c r="H1485" i="20" s="1"/>
  <c r="G1486" i="20"/>
  <c r="H1486" i="20" s="1"/>
  <c r="G1487" i="20"/>
  <c r="H1487" i="20" s="1"/>
  <c r="G1488" i="20"/>
  <c r="H1488" i="20"/>
  <c r="G1489" i="20"/>
  <c r="H1489" i="20" s="1"/>
  <c r="G1490" i="20"/>
  <c r="H1490" i="20" s="1"/>
  <c r="G1491" i="20"/>
  <c r="H1491" i="20" s="1"/>
  <c r="G1492" i="20"/>
  <c r="H1492" i="20"/>
  <c r="G1493" i="20"/>
  <c r="H1493" i="20" s="1"/>
  <c r="G1494" i="20"/>
  <c r="H1494" i="20" s="1"/>
  <c r="G1495" i="20"/>
  <c r="H1495" i="20" s="1"/>
  <c r="G1496" i="20"/>
  <c r="H1496" i="20"/>
  <c r="G1497" i="20"/>
  <c r="H1497" i="20" s="1"/>
  <c r="G1498" i="20"/>
  <c r="H1498" i="20" s="1"/>
  <c r="G1499" i="20"/>
  <c r="H1499" i="20" s="1"/>
  <c r="G1500" i="20"/>
  <c r="H1500" i="20"/>
  <c r="G1501" i="20"/>
  <c r="H1501" i="20" s="1"/>
  <c r="G1502" i="20"/>
  <c r="H1502" i="20" s="1"/>
  <c r="G1503" i="20"/>
  <c r="H1503" i="20" s="1"/>
  <c r="G1504" i="20"/>
  <c r="H1504" i="20"/>
  <c r="G1505" i="20"/>
  <c r="H1505" i="20" s="1"/>
  <c r="G1506" i="20"/>
  <c r="H1506" i="20" s="1"/>
  <c r="G1507" i="20"/>
  <c r="H1507" i="20" s="1"/>
  <c r="G1508" i="20"/>
  <c r="H1508" i="20"/>
  <c r="G1509" i="20"/>
  <c r="H1509" i="20" s="1"/>
  <c r="G1510" i="20"/>
  <c r="H1510" i="20" s="1"/>
  <c r="G1511" i="20"/>
  <c r="H1511" i="20" s="1"/>
  <c r="G1512" i="20"/>
  <c r="H1512" i="20"/>
  <c r="G1513" i="20"/>
  <c r="H1513" i="20" s="1"/>
  <c r="G1514" i="20"/>
  <c r="H1514" i="20" s="1"/>
  <c r="G1515" i="20"/>
  <c r="H1515" i="20" s="1"/>
  <c r="G1516" i="20"/>
  <c r="H1516" i="20"/>
  <c r="G1517" i="20"/>
  <c r="H1517" i="20" s="1"/>
  <c r="G1518" i="20"/>
  <c r="H1518" i="20" s="1"/>
  <c r="G1519" i="20"/>
  <c r="H1519" i="20" s="1"/>
  <c r="G1520" i="20"/>
  <c r="H1520" i="20"/>
  <c r="G1521" i="20"/>
  <c r="H1521" i="20" s="1"/>
  <c r="G1522" i="20"/>
  <c r="H1522" i="20" s="1"/>
  <c r="G1523" i="20"/>
  <c r="H1523" i="20" s="1"/>
  <c r="G1524" i="20"/>
  <c r="H1524" i="20"/>
  <c r="G1525" i="20"/>
  <c r="H1525" i="20" s="1"/>
  <c r="G1526" i="20"/>
  <c r="H1526" i="20" s="1"/>
  <c r="G1527" i="20"/>
  <c r="H1527" i="20" s="1"/>
  <c r="G1528" i="20"/>
  <c r="H1528" i="20"/>
  <c r="G1529" i="20"/>
  <c r="H1529" i="20" s="1"/>
  <c r="G1530" i="20"/>
  <c r="H1530" i="20" s="1"/>
  <c r="G1531" i="20"/>
  <c r="H1531" i="20" s="1"/>
  <c r="G1532" i="20"/>
  <c r="H1532" i="20"/>
  <c r="G1533" i="20"/>
  <c r="H1533" i="20" s="1"/>
  <c r="G1534" i="20"/>
  <c r="H1534" i="20" s="1"/>
  <c r="G1535" i="20"/>
  <c r="H1535" i="20" s="1"/>
  <c r="G1536" i="20"/>
  <c r="H1536" i="20"/>
  <c r="G1537" i="20"/>
  <c r="H1537" i="20" s="1"/>
  <c r="G1538" i="20"/>
  <c r="H1538" i="20" s="1"/>
  <c r="G1539" i="20"/>
  <c r="H1539" i="20" s="1"/>
  <c r="G1540" i="20"/>
  <c r="H1540" i="20"/>
  <c r="G1541" i="20"/>
  <c r="H1541" i="20" s="1"/>
  <c r="G1542" i="20"/>
  <c r="H1542" i="20" s="1"/>
  <c r="G1543" i="20"/>
  <c r="H1543" i="20" s="1"/>
  <c r="G1544" i="20"/>
  <c r="H1544" i="20"/>
  <c r="G1545" i="20"/>
  <c r="H1545" i="20" s="1"/>
  <c r="G1546" i="20"/>
  <c r="H1546" i="20" s="1"/>
  <c r="G1547" i="20"/>
  <c r="H1547" i="20" s="1"/>
  <c r="G1548" i="20"/>
  <c r="H1548" i="20"/>
  <c r="G1549" i="20"/>
  <c r="H1549" i="20" s="1"/>
  <c r="G1550" i="20"/>
  <c r="H1550" i="20" s="1"/>
  <c r="G1551" i="20"/>
  <c r="H1551" i="20" s="1"/>
  <c r="G1552" i="20"/>
  <c r="H1552" i="20"/>
  <c r="G1553" i="20"/>
  <c r="H1553" i="20" s="1"/>
  <c r="G1554" i="20"/>
  <c r="H1554" i="20" s="1"/>
  <c r="G1555" i="20"/>
  <c r="H1555" i="20" s="1"/>
  <c r="G1556" i="20"/>
  <c r="H1556" i="20"/>
  <c r="G1557" i="20"/>
  <c r="H1557" i="20" s="1"/>
  <c r="G1558" i="20"/>
  <c r="H1558" i="20" s="1"/>
  <c r="G1559" i="20"/>
  <c r="H1559" i="20" s="1"/>
  <c r="G1560" i="20"/>
  <c r="H1560" i="20"/>
  <c r="G1561" i="20"/>
  <c r="H1561" i="20" s="1"/>
  <c r="G1562" i="20"/>
  <c r="H1562" i="20" s="1"/>
  <c r="G1563" i="20"/>
  <c r="H1563" i="20" s="1"/>
  <c r="G1564" i="20"/>
  <c r="H1564" i="20"/>
  <c r="G1565" i="20"/>
  <c r="H1565" i="20" s="1"/>
  <c r="G1566" i="20"/>
  <c r="H1566" i="20" s="1"/>
  <c r="G1567" i="20"/>
  <c r="H1567" i="20" s="1"/>
  <c r="G1568" i="20"/>
  <c r="H1568" i="20"/>
  <c r="G1569" i="20"/>
  <c r="H1569" i="20" s="1"/>
  <c r="G1570" i="20"/>
  <c r="H1570" i="20" s="1"/>
  <c r="G1571" i="20"/>
  <c r="H1571" i="20" s="1"/>
  <c r="G1572" i="20"/>
  <c r="H1572" i="20"/>
  <c r="G1573" i="20"/>
  <c r="H1573" i="20" s="1"/>
  <c r="G1574" i="20"/>
  <c r="H1574" i="20" s="1"/>
  <c r="G1575" i="20"/>
  <c r="H1575" i="20" s="1"/>
  <c r="G1576" i="20"/>
  <c r="H1576" i="20"/>
  <c r="G1577" i="20"/>
  <c r="H1577" i="20" s="1"/>
  <c r="G1578" i="20"/>
  <c r="H1578" i="20" s="1"/>
  <c r="G1579" i="20"/>
  <c r="H1579" i="20" s="1"/>
  <c r="G1580" i="20"/>
  <c r="H1580" i="20"/>
  <c r="G1581" i="20"/>
  <c r="H1581" i="20" s="1"/>
  <c r="G1582" i="20"/>
  <c r="H1582" i="20" s="1"/>
  <c r="G1583" i="20"/>
  <c r="H1583" i="20" s="1"/>
  <c r="G1584" i="20"/>
  <c r="H1584" i="20"/>
  <c r="G1585" i="20"/>
  <c r="H1585" i="20" s="1"/>
  <c r="G1586" i="20"/>
  <c r="H1586" i="20" s="1"/>
  <c r="G1587" i="20"/>
  <c r="H1587" i="20" s="1"/>
  <c r="G1588" i="20"/>
  <c r="H1588" i="20"/>
  <c r="G1589" i="20"/>
  <c r="H1589" i="20" s="1"/>
  <c r="G1590" i="20"/>
  <c r="H1590" i="20" s="1"/>
  <c r="G1591" i="20"/>
  <c r="H1591" i="20" s="1"/>
  <c r="G1592" i="20"/>
  <c r="H1592" i="20"/>
  <c r="G1337" i="20"/>
  <c r="H1337" i="20" s="1"/>
  <c r="G1336" i="20"/>
  <c r="H1336" i="20" s="1"/>
  <c r="G1335" i="20"/>
  <c r="H1335" i="20" s="1"/>
  <c r="G1334" i="20"/>
  <c r="H1334" i="20" s="1"/>
  <c r="G1333" i="20"/>
  <c r="H1333" i="20" s="1"/>
  <c r="G1332" i="20"/>
  <c r="H1332" i="20" s="1"/>
  <c r="G1331" i="20"/>
  <c r="H1331" i="20" s="1"/>
  <c r="G1330" i="20"/>
  <c r="H1330" i="20" s="1"/>
  <c r="G1329" i="20"/>
  <c r="H1329" i="20" s="1"/>
  <c r="G1328" i="20"/>
  <c r="H1328" i="20" s="1"/>
  <c r="G1327" i="20"/>
  <c r="H1327" i="20" s="1"/>
  <c r="G1326" i="20"/>
  <c r="H1326" i="20" s="1"/>
  <c r="G1325" i="20"/>
  <c r="H1325" i="20" s="1"/>
  <c r="G1324" i="20"/>
  <c r="H1324" i="20" s="1"/>
  <c r="G1323" i="20"/>
  <c r="H1323" i="20" s="1"/>
  <c r="G1322" i="20"/>
  <c r="H1322" i="20" s="1"/>
  <c r="G1321" i="20"/>
  <c r="H1321" i="20" s="1"/>
  <c r="G1320" i="20"/>
  <c r="H1320" i="20" s="1"/>
  <c r="G1319" i="20"/>
  <c r="H1319" i="20" s="1"/>
  <c r="G1318" i="20"/>
  <c r="H1318" i="20" s="1"/>
  <c r="G1317" i="20"/>
  <c r="H1317" i="20" s="1"/>
  <c r="G1316" i="20"/>
  <c r="H1316" i="20" s="1"/>
  <c r="G1315" i="20"/>
  <c r="H1315" i="20" s="1"/>
  <c r="G1314" i="20"/>
  <c r="H1314" i="20" s="1"/>
  <c r="G1313" i="20"/>
  <c r="H1313" i="20" s="1"/>
  <c r="G1312" i="20"/>
  <c r="H1312" i="20" s="1"/>
  <c r="G1311" i="20"/>
  <c r="H1311" i="20" s="1"/>
  <c r="G1310" i="20"/>
  <c r="H1310" i="20" s="1"/>
  <c r="G1309" i="20"/>
  <c r="H1309" i="20" s="1"/>
  <c r="G1308" i="20"/>
  <c r="H1308" i="20" s="1"/>
  <c r="G1307" i="20"/>
  <c r="H1307" i="20" s="1"/>
  <c r="G1306" i="20"/>
  <c r="H1306" i="20" s="1"/>
  <c r="G1305" i="20"/>
  <c r="H1305" i="20" s="1"/>
  <c r="G1304" i="20"/>
  <c r="H1304" i="20" s="1"/>
  <c r="G1303" i="20"/>
  <c r="H1303" i="20" s="1"/>
  <c r="G1302" i="20"/>
  <c r="H1302" i="20" s="1"/>
  <c r="G1301" i="20"/>
  <c r="H1301" i="20" s="1"/>
  <c r="G1300" i="20"/>
  <c r="H1300" i="20" s="1"/>
  <c r="G1299" i="20"/>
  <c r="H1299" i="20" s="1"/>
  <c r="G1298" i="20"/>
  <c r="H1298" i="20" s="1"/>
  <c r="G1297" i="20"/>
  <c r="H1297" i="20" s="1"/>
  <c r="G1296" i="20"/>
  <c r="H1296" i="20" s="1"/>
  <c r="G1295" i="20"/>
  <c r="H1295" i="20" s="1"/>
  <c r="G1294" i="20"/>
  <c r="H1294" i="20" s="1"/>
  <c r="G1293" i="20"/>
  <c r="H1293" i="20" s="1"/>
  <c r="G1292" i="20"/>
  <c r="H1292" i="20" s="1"/>
  <c r="G1291" i="20"/>
  <c r="H1291" i="20" s="1"/>
  <c r="G1290" i="20"/>
  <c r="H1290" i="20" s="1"/>
  <c r="G1289" i="20"/>
  <c r="H1289" i="20" s="1"/>
  <c r="G1288" i="20"/>
  <c r="H1288" i="20" s="1"/>
  <c r="G1287" i="20"/>
  <c r="H1287" i="20" s="1"/>
  <c r="G1286" i="20"/>
  <c r="H1286" i="20" s="1"/>
  <c r="G1285" i="20"/>
  <c r="H1285" i="20" s="1"/>
  <c r="G1284" i="20"/>
  <c r="H1284" i="20" s="1"/>
  <c r="G1283" i="20"/>
  <c r="H1283" i="20" s="1"/>
  <c r="G1282" i="20"/>
  <c r="H1282" i="20" s="1"/>
  <c r="G1281" i="20"/>
  <c r="H1281" i="20" s="1"/>
  <c r="G1280" i="20"/>
  <c r="H1280" i="20" s="1"/>
  <c r="G1279" i="20"/>
  <c r="H1279" i="20" s="1"/>
  <c r="G1278" i="20"/>
  <c r="H1278" i="20" s="1"/>
  <c r="G1277" i="20"/>
  <c r="H1277" i="20" s="1"/>
  <c r="G1276" i="20"/>
  <c r="H1276" i="20" s="1"/>
  <c r="G1275" i="20"/>
  <c r="H1275" i="20" s="1"/>
  <c r="G1274" i="20"/>
  <c r="H1274" i="20" s="1"/>
  <c r="G1273" i="20"/>
  <c r="H1273" i="20" s="1"/>
  <c r="G1272" i="20"/>
  <c r="H1272" i="20" s="1"/>
  <c r="G1271" i="20"/>
  <c r="H1271" i="20" s="1"/>
  <c r="G1270" i="20"/>
  <c r="H1270" i="20" s="1"/>
  <c r="G1269" i="20"/>
  <c r="H1269" i="20" s="1"/>
  <c r="G1268" i="20"/>
  <c r="H1268" i="20" s="1"/>
  <c r="G1267" i="20"/>
  <c r="H1267" i="20" s="1"/>
  <c r="G1266" i="20"/>
  <c r="H1266" i="20" s="1"/>
  <c r="G1265" i="20"/>
  <c r="H1265" i="20" s="1"/>
  <c r="G1264" i="20"/>
  <c r="H1264" i="20" s="1"/>
  <c r="G1263" i="20"/>
  <c r="H1263" i="20" s="1"/>
  <c r="H1262" i="20"/>
  <c r="G1262" i="20"/>
  <c r="G1261" i="20"/>
  <c r="H1261" i="20" s="1"/>
  <c r="G1260" i="20"/>
  <c r="H1260" i="20" s="1"/>
  <c r="G1259" i="20"/>
  <c r="H1259" i="20" s="1"/>
  <c r="G1258" i="20"/>
  <c r="H1258" i="20" s="1"/>
  <c r="G1257" i="20"/>
  <c r="H1257" i="20" s="1"/>
  <c r="G1256" i="20"/>
  <c r="H1256" i="20" s="1"/>
  <c r="G1255" i="20"/>
  <c r="H1255" i="20" s="1"/>
  <c r="G1254" i="20"/>
  <c r="H1254" i="20" s="1"/>
  <c r="G1253" i="20"/>
  <c r="H1253" i="20" s="1"/>
  <c r="G1252" i="20"/>
  <c r="H1252" i="20" s="1"/>
  <c r="G1251" i="20"/>
  <c r="H1251" i="20" s="1"/>
  <c r="G1250" i="20"/>
  <c r="H1250" i="20" s="1"/>
  <c r="G1249" i="20"/>
  <c r="H1249" i="20" s="1"/>
  <c r="G1248" i="20"/>
  <c r="H1248" i="20" s="1"/>
  <c r="G1247" i="20"/>
  <c r="H1247" i="20" s="1"/>
  <c r="G1246" i="20"/>
  <c r="H1246" i="20" s="1"/>
  <c r="G1245" i="20"/>
  <c r="H1245" i="20" s="1"/>
  <c r="G1244" i="20"/>
  <c r="H1244" i="20" s="1"/>
  <c r="G1243" i="20"/>
  <c r="H1243" i="20" s="1"/>
  <c r="G1242" i="20"/>
  <c r="H1242" i="20" s="1"/>
  <c r="G1241" i="20"/>
  <c r="H1241" i="20" s="1"/>
  <c r="G1240" i="20"/>
  <c r="H1240" i="20" s="1"/>
  <c r="G1239" i="20"/>
  <c r="H1239" i="20" s="1"/>
  <c r="G1238" i="20"/>
  <c r="H1238" i="20" s="1"/>
  <c r="G1237" i="20"/>
  <c r="H1237" i="20" s="1"/>
  <c r="G1236" i="20"/>
  <c r="H1236" i="20" s="1"/>
  <c r="G1235" i="20"/>
  <c r="H1235" i="20" s="1"/>
  <c r="G1234" i="20"/>
  <c r="H1234" i="20" s="1"/>
  <c r="G1233" i="20"/>
  <c r="H1233" i="20" s="1"/>
  <c r="G1232" i="20"/>
  <c r="H1232" i="20" s="1"/>
  <c r="G1231" i="20"/>
  <c r="H1231" i="20" s="1"/>
  <c r="G1230" i="20"/>
  <c r="H1230" i="20" s="1"/>
  <c r="G1229" i="20"/>
  <c r="H1229" i="20" s="1"/>
  <c r="G1228" i="20"/>
  <c r="H1228" i="20" s="1"/>
  <c r="G1227" i="20"/>
  <c r="H1227" i="20" s="1"/>
  <c r="G1226" i="20"/>
  <c r="H1226" i="20" s="1"/>
  <c r="G1225" i="20"/>
  <c r="H1225" i="20" s="1"/>
  <c r="G1224" i="20"/>
  <c r="H1224" i="20" s="1"/>
  <c r="G1223" i="20"/>
  <c r="H1223" i="20" s="1"/>
  <c r="G1222" i="20"/>
  <c r="H1222" i="20" s="1"/>
  <c r="G1221" i="20"/>
  <c r="H1221" i="20" s="1"/>
  <c r="G1220" i="20"/>
  <c r="H1220" i="20" s="1"/>
  <c r="G1219" i="20"/>
  <c r="H1219" i="20" s="1"/>
  <c r="G1218" i="20"/>
  <c r="H1218" i="20" s="1"/>
  <c r="G1217" i="20"/>
  <c r="H1217" i="20" s="1"/>
  <c r="G1216" i="20"/>
  <c r="H1216" i="20" s="1"/>
  <c r="G1215" i="20"/>
  <c r="H1215" i="20" s="1"/>
  <c r="G1214" i="20"/>
  <c r="H1214" i="20" s="1"/>
  <c r="G1213" i="20"/>
  <c r="H1213" i="20" s="1"/>
  <c r="G1212" i="20"/>
  <c r="H1212" i="20" s="1"/>
  <c r="G1211" i="20"/>
  <c r="H1211" i="20" s="1"/>
  <c r="G1210" i="20"/>
  <c r="H1210" i="20" s="1"/>
  <c r="G1209" i="20"/>
  <c r="H1209" i="20" s="1"/>
  <c r="G1208" i="20"/>
  <c r="H1208" i="20" s="1"/>
  <c r="G1207" i="20"/>
  <c r="H1207" i="20" s="1"/>
  <c r="G1206" i="20"/>
  <c r="H1206" i="20" s="1"/>
  <c r="G1205" i="20"/>
  <c r="H1205" i="20" s="1"/>
  <c r="G1204" i="20"/>
  <c r="H1204" i="20" s="1"/>
  <c r="H1203" i="20"/>
  <c r="G1203" i="20"/>
  <c r="G1202" i="20"/>
  <c r="H1202" i="20" s="1"/>
  <c r="G1201" i="20"/>
  <c r="H1201" i="20" s="1"/>
  <c r="G1200" i="20"/>
  <c r="H1200" i="20" s="1"/>
  <c r="G1199" i="20"/>
  <c r="H1199" i="20" s="1"/>
  <c r="G1198" i="20"/>
  <c r="H1198" i="20" s="1"/>
  <c r="G1197" i="20"/>
  <c r="H1197" i="20" s="1"/>
  <c r="G1196" i="20"/>
  <c r="H1196" i="20" s="1"/>
  <c r="G1195" i="20"/>
  <c r="H1195" i="20" s="1"/>
  <c r="G1194" i="20"/>
  <c r="H1194" i="20" s="1"/>
  <c r="G1193" i="20"/>
  <c r="H1193" i="20" s="1"/>
  <c r="G1192" i="20"/>
  <c r="H1192" i="20" s="1"/>
  <c r="G1191" i="20"/>
  <c r="H1191" i="20" s="1"/>
  <c r="G1190" i="20"/>
  <c r="H1190" i="20" s="1"/>
  <c r="G1189" i="20"/>
  <c r="H1189" i="20" s="1"/>
  <c r="G1188" i="20"/>
  <c r="H1188" i="20" s="1"/>
  <c r="G1187" i="20"/>
  <c r="H1187" i="20" s="1"/>
  <c r="H1186" i="20"/>
  <c r="G1186" i="20"/>
  <c r="G1185" i="20"/>
  <c r="H1185" i="20" s="1"/>
  <c r="G1184" i="20"/>
  <c r="H1184" i="20" s="1"/>
  <c r="G1183" i="20"/>
  <c r="H1183" i="20" s="1"/>
  <c r="G1182" i="20"/>
  <c r="H1182" i="20" s="1"/>
  <c r="G1181" i="20"/>
  <c r="H1181" i="20" s="1"/>
  <c r="G1180" i="20"/>
  <c r="H1180" i="20" s="1"/>
  <c r="G1179" i="20"/>
  <c r="H1179" i="20" s="1"/>
  <c r="G1178" i="20"/>
  <c r="H1178" i="20" s="1"/>
  <c r="G1177" i="20"/>
  <c r="H1177" i="20" s="1"/>
  <c r="G1176" i="20"/>
  <c r="H1176" i="20" s="1"/>
  <c r="G1175" i="20"/>
  <c r="H1175" i="20" s="1"/>
  <c r="G1174" i="20"/>
  <c r="H1174" i="20" s="1"/>
  <c r="G1173" i="20"/>
  <c r="H1173" i="20" s="1"/>
  <c r="G1172" i="20"/>
  <c r="H1172" i="20" s="1"/>
  <c r="G1171" i="20"/>
  <c r="H1171" i="20" s="1"/>
  <c r="G1170" i="20"/>
  <c r="H1170" i="20" s="1"/>
  <c r="G1169" i="20"/>
  <c r="H1169" i="20" s="1"/>
  <c r="G1168" i="20"/>
  <c r="H1168" i="20" s="1"/>
  <c r="G1167" i="20"/>
  <c r="H1167" i="20" s="1"/>
  <c r="G1166" i="20"/>
  <c r="H1166" i="20" s="1"/>
  <c r="G1165" i="20"/>
  <c r="H1165" i="20" s="1"/>
  <c r="H1164" i="20"/>
  <c r="G1164" i="20"/>
  <c r="G1163" i="20"/>
  <c r="H1163" i="20" s="1"/>
  <c r="G1162" i="20"/>
  <c r="H1162" i="20" s="1"/>
  <c r="G1161" i="20"/>
  <c r="H1161" i="20" s="1"/>
  <c r="G1160" i="20"/>
  <c r="H1160" i="20" s="1"/>
  <c r="G1159" i="20"/>
  <c r="H1159" i="20" s="1"/>
  <c r="G1158" i="20"/>
  <c r="H1158" i="20" s="1"/>
  <c r="G1157" i="20"/>
  <c r="H1157" i="20" s="1"/>
  <c r="G1156" i="20"/>
  <c r="H1156" i="20" s="1"/>
  <c r="G1155" i="20"/>
  <c r="H1155" i="20" s="1"/>
  <c r="G1154" i="20"/>
  <c r="H1154" i="20" s="1"/>
  <c r="G1153" i="20"/>
  <c r="H1153" i="20" s="1"/>
  <c r="G1152" i="20"/>
  <c r="H1152" i="20" s="1"/>
  <c r="G1151" i="20"/>
  <c r="H1151" i="20" s="1"/>
  <c r="G1150" i="20"/>
  <c r="H1150" i="20" s="1"/>
  <c r="G1149" i="20"/>
  <c r="H1149" i="20" s="1"/>
  <c r="G1148" i="20"/>
  <c r="H1148" i="20" s="1"/>
  <c r="H1147" i="20"/>
  <c r="G1147" i="20"/>
  <c r="G1146" i="20"/>
  <c r="H1146" i="20" s="1"/>
  <c r="G1145" i="20"/>
  <c r="H1145" i="20" s="1"/>
  <c r="G1144" i="20"/>
  <c r="H1144" i="20" s="1"/>
  <c r="G1143" i="20"/>
  <c r="H1143" i="20" s="1"/>
  <c r="G1142" i="20"/>
  <c r="H1142" i="20" s="1"/>
  <c r="G1141" i="20"/>
  <c r="H1141" i="20" s="1"/>
  <c r="G1140" i="20"/>
  <c r="H1140" i="20" s="1"/>
  <c r="G1139" i="20"/>
  <c r="H1139" i="20" s="1"/>
  <c r="G1138" i="20"/>
  <c r="H1138" i="20" s="1"/>
  <c r="G1137" i="20"/>
  <c r="H1137" i="20" s="1"/>
  <c r="G1136" i="20"/>
  <c r="H1136" i="20" s="1"/>
  <c r="G1135" i="20"/>
  <c r="H1135" i="20" s="1"/>
  <c r="G1134" i="20"/>
  <c r="H1134" i="20" s="1"/>
  <c r="G1133" i="20"/>
  <c r="H1133" i="20" s="1"/>
  <c r="G1132" i="20"/>
  <c r="H1132" i="20" s="1"/>
  <c r="G1131" i="20"/>
  <c r="H1131" i="20" s="1"/>
  <c r="G1130" i="20"/>
  <c r="H1130" i="20" s="1"/>
  <c r="G1129" i="20"/>
  <c r="H1129" i="20" s="1"/>
  <c r="G1128" i="20"/>
  <c r="H1128" i="20" s="1"/>
  <c r="G1127" i="20"/>
  <c r="H1127" i="20" s="1"/>
  <c r="G1126" i="20"/>
  <c r="H1126" i="20" s="1"/>
  <c r="G1125" i="20"/>
  <c r="H1125" i="20" s="1"/>
  <c r="G1124" i="20"/>
  <c r="H1124" i="20" s="1"/>
  <c r="G1123" i="20"/>
  <c r="H1123" i="20" s="1"/>
  <c r="G1122" i="20"/>
  <c r="H1122" i="20" s="1"/>
  <c r="G1121" i="20"/>
  <c r="H1121" i="20" s="1"/>
  <c r="G1120" i="20"/>
  <c r="H1120" i="20" s="1"/>
  <c r="G1119" i="20"/>
  <c r="H1119" i="20" s="1"/>
  <c r="G1118" i="20"/>
  <c r="H1118" i="20" s="1"/>
  <c r="G1117" i="20"/>
  <c r="H1117" i="20" s="1"/>
  <c r="G1116" i="20"/>
  <c r="H1116" i="20" s="1"/>
  <c r="G1115" i="20"/>
  <c r="H1115" i="20" s="1"/>
  <c r="G1114" i="20"/>
  <c r="H1114" i="20" s="1"/>
  <c r="G1113" i="20"/>
  <c r="H1113" i="20" s="1"/>
  <c r="G1112" i="20"/>
  <c r="H1112" i="20" s="1"/>
  <c r="G1111" i="20"/>
  <c r="H1111" i="20" s="1"/>
  <c r="G1110" i="20"/>
  <c r="H1110" i="20" s="1"/>
  <c r="G1109" i="20"/>
  <c r="H1109" i="20" s="1"/>
  <c r="G1108" i="20"/>
  <c r="H1108" i="20" s="1"/>
  <c r="G1107" i="20"/>
  <c r="H1107" i="20" s="1"/>
  <c r="G1106" i="20"/>
  <c r="H1106" i="20" s="1"/>
  <c r="G1105" i="20"/>
  <c r="H1105" i="20" s="1"/>
  <c r="G1104" i="20"/>
  <c r="H1104" i="20" s="1"/>
  <c r="G1103" i="20"/>
  <c r="H1103" i="20" s="1"/>
  <c r="G1102" i="20"/>
  <c r="H1102" i="20" s="1"/>
  <c r="G1101" i="20"/>
  <c r="H1101" i="20" s="1"/>
  <c r="G1100" i="20"/>
  <c r="H1100" i="20" s="1"/>
  <c r="G1099" i="20"/>
  <c r="H1099" i="20" s="1"/>
  <c r="G1098" i="20"/>
  <c r="H1098" i="20" s="1"/>
  <c r="G1097" i="20"/>
  <c r="H1097" i="20" s="1"/>
  <c r="G1096" i="20"/>
  <c r="H1096" i="20" s="1"/>
  <c r="G1095" i="20"/>
  <c r="H1095" i="20" s="1"/>
  <c r="G1094" i="20"/>
  <c r="H1094" i="20" s="1"/>
  <c r="G1093" i="20"/>
  <c r="H1093" i="20" s="1"/>
  <c r="G1092" i="20"/>
  <c r="H1092" i="20" s="1"/>
  <c r="G1091" i="20"/>
  <c r="H1091" i="20" s="1"/>
  <c r="G1090" i="20"/>
  <c r="H1090" i="20" s="1"/>
  <c r="G1089" i="20"/>
  <c r="H1089" i="20" s="1"/>
  <c r="G1088" i="20"/>
  <c r="H1088" i="20" s="1"/>
  <c r="G1087" i="20"/>
  <c r="H1087" i="20" s="1"/>
  <c r="G1086" i="20"/>
  <c r="H1086" i="20" s="1"/>
  <c r="G1085" i="20"/>
  <c r="H1085" i="20" s="1"/>
  <c r="G1084" i="20"/>
  <c r="H1084" i="20" s="1"/>
  <c r="G1083" i="20"/>
  <c r="H1083" i="20" s="1"/>
  <c r="G1082" i="20"/>
  <c r="H1082" i="20" s="1"/>
  <c r="G1081" i="20"/>
  <c r="H1081" i="20" s="1"/>
  <c r="G1080" i="20"/>
  <c r="H1080" i="20" s="1"/>
  <c r="G1079" i="20"/>
  <c r="H1079" i="20" s="1"/>
  <c r="G1078" i="20"/>
  <c r="H1078" i="20" s="1"/>
  <c r="G1077" i="20"/>
  <c r="H1077" i="20" s="1"/>
  <c r="G1076" i="20"/>
  <c r="H1076" i="20" s="1"/>
  <c r="G1075" i="20"/>
  <c r="H1075" i="20" s="1"/>
  <c r="G1074" i="20"/>
  <c r="H1074" i="20" s="1"/>
  <c r="G1073" i="20"/>
  <c r="H1073" i="20" s="1"/>
  <c r="G1072" i="20"/>
  <c r="H1072" i="20" s="1"/>
  <c r="G1071" i="20"/>
  <c r="H1071" i="20" s="1"/>
  <c r="G1070" i="20"/>
  <c r="H1070" i="20" s="1"/>
  <c r="G1069" i="20"/>
  <c r="H1069" i="20" s="1"/>
  <c r="G1068" i="20"/>
  <c r="H1068" i="20" s="1"/>
  <c r="G1067" i="20"/>
  <c r="H1067" i="20" s="1"/>
  <c r="G1066" i="20"/>
  <c r="H1066" i="20" s="1"/>
  <c r="G1065" i="20"/>
  <c r="H1065" i="20" s="1"/>
  <c r="G1064" i="20"/>
  <c r="H1064" i="20" s="1"/>
  <c r="G1063" i="20"/>
  <c r="H1063" i="20" s="1"/>
  <c r="G1062" i="20"/>
  <c r="H1062" i="20" s="1"/>
  <c r="G1061" i="20"/>
  <c r="H1061" i="20" s="1"/>
  <c r="G1060" i="20"/>
  <c r="H1060" i="20" s="1"/>
  <c r="G1059" i="20"/>
  <c r="H1059" i="20" s="1"/>
  <c r="G1058" i="20"/>
  <c r="H1058" i="20" s="1"/>
  <c r="G1057" i="20"/>
  <c r="H1057" i="20" s="1"/>
  <c r="G1056" i="20"/>
  <c r="H1056" i="20" s="1"/>
  <c r="G1055" i="20"/>
  <c r="H1055" i="20" s="1"/>
  <c r="G1054" i="20"/>
  <c r="H1054" i="20" s="1"/>
  <c r="G1053" i="20"/>
  <c r="H1053" i="20" s="1"/>
  <c r="G1052" i="20"/>
  <c r="H1052" i="20" s="1"/>
  <c r="G1051" i="20"/>
  <c r="H1051" i="20" s="1"/>
  <c r="G1050" i="20"/>
  <c r="H1050" i="20" s="1"/>
  <c r="G1049" i="20"/>
  <c r="H1049" i="20" s="1"/>
  <c r="G1048" i="20"/>
  <c r="H1048" i="20" s="1"/>
  <c r="G1047" i="20"/>
  <c r="H1047" i="20" s="1"/>
  <c r="G1046" i="20"/>
  <c r="H1046" i="20" s="1"/>
  <c r="G1045" i="20"/>
  <c r="H1045" i="20" s="1"/>
  <c r="G1044" i="20"/>
  <c r="H1044" i="20" s="1"/>
  <c r="G1043" i="20"/>
  <c r="H1043" i="20" s="1"/>
  <c r="G1042" i="20"/>
  <c r="H1042" i="20" s="1"/>
  <c r="G1041" i="20"/>
  <c r="H1041" i="20" s="1"/>
  <c r="G1040" i="20"/>
  <c r="H1040" i="20" s="1"/>
  <c r="G1039" i="20"/>
  <c r="H1039" i="20" s="1"/>
  <c r="H1038" i="20"/>
  <c r="G1038" i="20"/>
  <c r="G1037" i="20"/>
  <c r="H1037" i="20" s="1"/>
  <c r="G1036" i="20"/>
  <c r="H1036" i="20" s="1"/>
  <c r="G1035" i="20"/>
  <c r="H1035" i="20" s="1"/>
  <c r="G1034" i="20"/>
  <c r="H1034" i="20" s="1"/>
  <c r="G1033" i="20"/>
  <c r="H1033" i="20" s="1"/>
  <c r="G1032" i="20"/>
  <c r="H1032" i="20" s="1"/>
  <c r="G1031" i="20"/>
  <c r="H1031" i="20" s="1"/>
  <c r="G1030" i="20"/>
  <c r="H1030" i="20" s="1"/>
  <c r="G1029" i="20"/>
  <c r="H1029" i="20" s="1"/>
  <c r="G1028" i="20"/>
  <c r="H1028" i="20" s="1"/>
  <c r="G1027" i="20"/>
  <c r="H1027" i="20" s="1"/>
  <c r="H1026" i="20"/>
  <c r="G1026" i="20"/>
  <c r="G1025" i="20"/>
  <c r="H1025" i="20" s="1"/>
  <c r="G1024" i="20"/>
  <c r="H1024" i="20" s="1"/>
  <c r="G1023" i="20"/>
  <c r="H1023" i="20" s="1"/>
  <c r="G1022" i="20"/>
  <c r="H1022" i="20" s="1"/>
  <c r="G1021" i="20"/>
  <c r="H1021" i="20" s="1"/>
  <c r="G1020" i="20"/>
  <c r="H1020" i="20" s="1"/>
  <c r="G1019" i="20"/>
  <c r="H1019" i="20" s="1"/>
  <c r="G1018" i="20"/>
  <c r="H1018" i="20" s="1"/>
  <c r="G1017" i="20"/>
  <c r="H1017" i="20" s="1"/>
  <c r="G1016" i="20"/>
  <c r="H1016" i="20" s="1"/>
  <c r="G1015" i="20"/>
  <c r="H1015" i="20" s="1"/>
  <c r="G1014" i="20"/>
  <c r="H1014" i="20" s="1"/>
  <c r="G1013" i="20"/>
  <c r="H1013" i="20" s="1"/>
  <c r="G1012" i="20"/>
  <c r="H1012" i="20" s="1"/>
  <c r="G1011" i="20"/>
  <c r="H1011" i="20" s="1"/>
  <c r="G1010" i="20"/>
  <c r="H1010" i="20" s="1"/>
  <c r="G1009" i="20"/>
  <c r="H1009" i="20" s="1"/>
  <c r="G1008" i="20"/>
  <c r="H1008" i="20" s="1"/>
  <c r="G1007" i="20"/>
  <c r="H1007" i="20" s="1"/>
  <c r="G1006" i="20"/>
  <c r="H1006" i="20" s="1"/>
  <c r="G1005" i="20"/>
  <c r="H1005" i="20" s="1"/>
  <c r="G1004" i="20"/>
  <c r="H1004" i="20" s="1"/>
  <c r="G1003" i="20"/>
  <c r="H1003" i="20" s="1"/>
  <c r="G1002" i="20"/>
  <c r="H1002" i="20" s="1"/>
  <c r="G1001" i="20"/>
  <c r="H1001" i="20" s="1"/>
  <c r="G1000" i="20"/>
  <c r="H1000" i="20" s="1"/>
  <c r="G999" i="20"/>
  <c r="H999" i="20" s="1"/>
  <c r="G998" i="20"/>
  <c r="H998" i="20" s="1"/>
  <c r="G997" i="20"/>
  <c r="H997" i="20" s="1"/>
  <c r="G996" i="20"/>
  <c r="H996" i="20" s="1"/>
  <c r="G995" i="20"/>
  <c r="H995" i="20" s="1"/>
  <c r="G994" i="20"/>
  <c r="H994" i="20" s="1"/>
  <c r="G993" i="20"/>
  <c r="H993" i="20" s="1"/>
  <c r="G992" i="20"/>
  <c r="H992" i="20" s="1"/>
  <c r="G991" i="20"/>
  <c r="H991" i="20" s="1"/>
  <c r="G990" i="20"/>
  <c r="H990" i="20" s="1"/>
  <c r="G989" i="20"/>
  <c r="H989" i="20" s="1"/>
  <c r="G988" i="20"/>
  <c r="H988" i="20" s="1"/>
  <c r="G987" i="20"/>
  <c r="H987" i="20" s="1"/>
  <c r="G986" i="20"/>
  <c r="H986" i="20" s="1"/>
  <c r="H985" i="20"/>
  <c r="G985" i="20"/>
  <c r="G984" i="20"/>
  <c r="H984" i="20" s="1"/>
  <c r="G983" i="20"/>
  <c r="H983" i="20" s="1"/>
  <c r="G982" i="20"/>
  <c r="H982" i="20" s="1"/>
  <c r="G981" i="20"/>
  <c r="H981" i="20" s="1"/>
  <c r="H980" i="20"/>
  <c r="G980" i="20"/>
  <c r="G979" i="20"/>
  <c r="H979" i="20" s="1"/>
  <c r="G978" i="20"/>
  <c r="H978" i="20" s="1"/>
  <c r="G977" i="20"/>
  <c r="H977" i="20" s="1"/>
  <c r="G976" i="20"/>
  <c r="H976" i="20" s="1"/>
  <c r="G975" i="20"/>
  <c r="H975" i="20" s="1"/>
  <c r="G974" i="20"/>
  <c r="H974" i="20" s="1"/>
  <c r="G973" i="20"/>
  <c r="H973" i="20" s="1"/>
  <c r="G972" i="20"/>
  <c r="H972" i="20" s="1"/>
  <c r="G971" i="20"/>
  <c r="H971" i="20" s="1"/>
  <c r="G970" i="20"/>
  <c r="H970" i="20" s="1"/>
  <c r="G969" i="20"/>
  <c r="H969" i="20" s="1"/>
  <c r="G968" i="20"/>
  <c r="H968" i="20" s="1"/>
  <c r="G967" i="20"/>
  <c r="H967" i="20" s="1"/>
  <c r="G966" i="20"/>
  <c r="H966" i="20" s="1"/>
  <c r="G965" i="20"/>
  <c r="H965" i="20" s="1"/>
  <c r="G964" i="20"/>
  <c r="H964" i="20" s="1"/>
  <c r="G963" i="20"/>
  <c r="H963" i="20" s="1"/>
  <c r="G962" i="20"/>
  <c r="H962" i="20" s="1"/>
  <c r="G961" i="20"/>
  <c r="H961" i="20" s="1"/>
  <c r="G960" i="20"/>
  <c r="H960" i="20" s="1"/>
  <c r="G959" i="20"/>
  <c r="H959" i="20" s="1"/>
  <c r="G958" i="20"/>
  <c r="H958" i="20" s="1"/>
  <c r="G957" i="20"/>
  <c r="H957" i="20" s="1"/>
  <c r="G956" i="20"/>
  <c r="H956" i="20" s="1"/>
  <c r="G955" i="20"/>
  <c r="H955" i="20" s="1"/>
  <c r="G954" i="20"/>
  <c r="H954" i="20" s="1"/>
  <c r="G953" i="20"/>
  <c r="H953" i="20" s="1"/>
  <c r="G952" i="20"/>
  <c r="H952" i="20" s="1"/>
  <c r="G951" i="20"/>
  <c r="H951" i="20" s="1"/>
  <c r="G950" i="20"/>
  <c r="H950" i="20" s="1"/>
  <c r="G949" i="20"/>
  <c r="H949" i="20" s="1"/>
  <c r="G948" i="20"/>
  <c r="H948" i="20" s="1"/>
  <c r="G947" i="20"/>
  <c r="H947" i="20" s="1"/>
  <c r="G946" i="20"/>
  <c r="H946" i="20" s="1"/>
  <c r="G945" i="20"/>
  <c r="H945" i="20" s="1"/>
  <c r="G944" i="20"/>
  <c r="H944" i="20" s="1"/>
  <c r="G943" i="20"/>
  <c r="H943" i="20" s="1"/>
  <c r="G942" i="20"/>
  <c r="H942" i="20" s="1"/>
  <c r="G941" i="20"/>
  <c r="H941" i="20" s="1"/>
  <c r="G940" i="20"/>
  <c r="H940" i="20" s="1"/>
  <c r="G939" i="20"/>
  <c r="H939" i="20" s="1"/>
  <c r="G938" i="20"/>
  <c r="H938" i="20" s="1"/>
  <c r="G937" i="20"/>
  <c r="H937" i="20" s="1"/>
  <c r="G936" i="20"/>
  <c r="H936" i="20" s="1"/>
  <c r="G935" i="20"/>
  <c r="H935" i="20" s="1"/>
  <c r="G934" i="20"/>
  <c r="H934" i="20" s="1"/>
  <c r="G933" i="20"/>
  <c r="H933" i="20" s="1"/>
  <c r="G932" i="20"/>
  <c r="H932" i="20" s="1"/>
  <c r="G931" i="20"/>
  <c r="H931" i="20" s="1"/>
  <c r="G930" i="20"/>
  <c r="H930" i="20" s="1"/>
  <c r="G929" i="20"/>
  <c r="H929" i="20" s="1"/>
  <c r="G928" i="20"/>
  <c r="H928" i="20" s="1"/>
  <c r="G927" i="20"/>
  <c r="H927" i="20" s="1"/>
  <c r="G926" i="20"/>
  <c r="H926" i="20" s="1"/>
  <c r="G925" i="20"/>
  <c r="H925" i="20" s="1"/>
  <c r="G924" i="20"/>
  <c r="H924" i="20" s="1"/>
  <c r="G923" i="20"/>
  <c r="H923" i="20" s="1"/>
  <c r="G922" i="20"/>
  <c r="H922" i="20" s="1"/>
  <c r="G921" i="20"/>
  <c r="H921" i="20" s="1"/>
  <c r="G920" i="20"/>
  <c r="H920" i="20" s="1"/>
  <c r="G919" i="20"/>
  <c r="H919" i="20" s="1"/>
  <c r="G918" i="20"/>
  <c r="H918" i="20" s="1"/>
  <c r="G917" i="20"/>
  <c r="H917" i="20" s="1"/>
  <c r="G916" i="20"/>
  <c r="H916" i="20" s="1"/>
  <c r="G915" i="20"/>
  <c r="H915" i="20" s="1"/>
  <c r="G914" i="20"/>
  <c r="H914" i="20" s="1"/>
  <c r="G913" i="20"/>
  <c r="H913" i="20" s="1"/>
  <c r="G912" i="20"/>
  <c r="H912" i="20" s="1"/>
  <c r="G911" i="20"/>
  <c r="H911" i="20" s="1"/>
  <c r="G910" i="20"/>
  <c r="H910" i="20" s="1"/>
  <c r="G909" i="20"/>
  <c r="H909" i="20" s="1"/>
  <c r="G908" i="20"/>
  <c r="H908" i="20" s="1"/>
  <c r="G907" i="20"/>
  <c r="H907" i="20" s="1"/>
  <c r="G906" i="20"/>
  <c r="H906" i="20" s="1"/>
  <c r="G905" i="20"/>
  <c r="H905" i="20" s="1"/>
  <c r="G904" i="20"/>
  <c r="H904" i="20" s="1"/>
  <c r="G903" i="20"/>
  <c r="H903" i="20" s="1"/>
  <c r="G902" i="20"/>
  <c r="H902" i="20" s="1"/>
  <c r="G901" i="20"/>
  <c r="H901" i="20" s="1"/>
  <c r="H900" i="20"/>
  <c r="G900" i="20"/>
  <c r="G899" i="20"/>
  <c r="H899" i="20" s="1"/>
  <c r="G898" i="20"/>
  <c r="H898" i="20" s="1"/>
  <c r="G897" i="20"/>
  <c r="H897" i="20" s="1"/>
  <c r="G896" i="20"/>
  <c r="H896" i="20" s="1"/>
  <c r="G895" i="20"/>
  <c r="H895" i="20" s="1"/>
  <c r="G894" i="20"/>
  <c r="H894" i="20" s="1"/>
  <c r="G893" i="20"/>
  <c r="H893" i="20" s="1"/>
  <c r="G892" i="20"/>
  <c r="H892" i="20" s="1"/>
  <c r="G891" i="20"/>
  <c r="H891" i="20" s="1"/>
  <c r="G890" i="20"/>
  <c r="H890" i="20" s="1"/>
  <c r="G889" i="20"/>
  <c r="H889" i="20" s="1"/>
  <c r="G888" i="20"/>
  <c r="H888" i="20" s="1"/>
  <c r="G887" i="20"/>
  <c r="H887" i="20" s="1"/>
  <c r="G886" i="20"/>
  <c r="H886" i="20" s="1"/>
  <c r="G885" i="20"/>
  <c r="H885" i="20" s="1"/>
  <c r="G884" i="20"/>
  <c r="H884" i="20" s="1"/>
  <c r="G883" i="20"/>
  <c r="H883" i="20" s="1"/>
  <c r="G882" i="20"/>
  <c r="H882" i="20" s="1"/>
  <c r="G881" i="20"/>
  <c r="H881" i="20" s="1"/>
  <c r="G880" i="20"/>
  <c r="H880" i="20" s="1"/>
  <c r="G879" i="20"/>
  <c r="H879" i="20" s="1"/>
  <c r="G878" i="20"/>
  <c r="H878" i="20" s="1"/>
  <c r="G877" i="20"/>
  <c r="H877" i="20" s="1"/>
  <c r="G876" i="20"/>
  <c r="H876" i="20" s="1"/>
  <c r="G875" i="20"/>
  <c r="H875" i="20" s="1"/>
  <c r="G874" i="20"/>
  <c r="H874" i="20" s="1"/>
  <c r="G873" i="20"/>
  <c r="H873" i="20" s="1"/>
  <c r="G872" i="20"/>
  <c r="H872" i="20" s="1"/>
  <c r="G871" i="20"/>
  <c r="H871" i="20" s="1"/>
  <c r="G870" i="20"/>
  <c r="H870" i="20" s="1"/>
  <c r="G869" i="20"/>
  <c r="H869" i="20" s="1"/>
  <c r="G868" i="20"/>
  <c r="H868" i="20" s="1"/>
  <c r="G867" i="20"/>
  <c r="H867" i="20" s="1"/>
  <c r="G866" i="20"/>
  <c r="H866" i="20" s="1"/>
  <c r="G865" i="20"/>
  <c r="H865" i="20" s="1"/>
  <c r="G864" i="20"/>
  <c r="H864" i="20" s="1"/>
  <c r="G863" i="20"/>
  <c r="H863" i="20" s="1"/>
  <c r="G862" i="20"/>
  <c r="H862" i="20" s="1"/>
  <c r="G861" i="20"/>
  <c r="H861" i="20" s="1"/>
  <c r="G860" i="20"/>
  <c r="H860" i="20" s="1"/>
  <c r="G859" i="20"/>
  <c r="H859" i="20" s="1"/>
  <c r="G858" i="20"/>
  <c r="H858" i="20" s="1"/>
  <c r="G857" i="20"/>
  <c r="H857" i="20" s="1"/>
  <c r="G856" i="20"/>
  <c r="H856" i="20" s="1"/>
  <c r="G855" i="20"/>
  <c r="H855" i="20" s="1"/>
  <c r="G854" i="20"/>
  <c r="H854" i="20" s="1"/>
  <c r="G853" i="20"/>
  <c r="H853" i="20" s="1"/>
  <c r="G852" i="20"/>
  <c r="H852" i="20" s="1"/>
  <c r="G851" i="20"/>
  <c r="H851" i="20" s="1"/>
  <c r="G850" i="20"/>
  <c r="H850" i="20" s="1"/>
  <c r="G849" i="20"/>
  <c r="H849" i="20" s="1"/>
  <c r="G848" i="20"/>
  <c r="H848" i="20" s="1"/>
  <c r="G847" i="20"/>
  <c r="H847" i="20" s="1"/>
  <c r="G846" i="20"/>
  <c r="H846" i="20" s="1"/>
  <c r="G845" i="20"/>
  <c r="H845" i="20" s="1"/>
  <c r="G844" i="20"/>
  <c r="H844" i="20" s="1"/>
  <c r="G843" i="20"/>
  <c r="H843" i="20" s="1"/>
  <c r="G842" i="20"/>
  <c r="H842" i="20" s="1"/>
  <c r="G841" i="20"/>
  <c r="H841" i="20" s="1"/>
  <c r="H840" i="20"/>
  <c r="G840" i="20"/>
  <c r="G839" i="20"/>
  <c r="H839" i="20" s="1"/>
  <c r="G838" i="20"/>
  <c r="H838" i="20" s="1"/>
  <c r="G837" i="20"/>
  <c r="H837" i="20" s="1"/>
  <c r="G836" i="20"/>
  <c r="H836" i="20" s="1"/>
  <c r="G835" i="20"/>
  <c r="H835" i="20" s="1"/>
  <c r="G834" i="20"/>
  <c r="H834" i="20" s="1"/>
  <c r="G833" i="20"/>
  <c r="H833" i="20" s="1"/>
  <c r="G832" i="20"/>
  <c r="H832" i="20" s="1"/>
  <c r="G831" i="20"/>
  <c r="H831" i="20" s="1"/>
  <c r="G830" i="20"/>
  <c r="H830" i="20" s="1"/>
  <c r="G829" i="20"/>
  <c r="H829" i="20" s="1"/>
  <c r="G828" i="20"/>
  <c r="H828" i="20" s="1"/>
  <c r="G827" i="20"/>
  <c r="H827" i="20" s="1"/>
  <c r="G826" i="20"/>
  <c r="H826" i="20" s="1"/>
  <c r="G825" i="20"/>
  <c r="H825" i="20" s="1"/>
  <c r="G824" i="20"/>
  <c r="H824" i="20" s="1"/>
  <c r="G823" i="20"/>
  <c r="H823" i="20" s="1"/>
  <c r="G822" i="20"/>
  <c r="H822" i="20" s="1"/>
  <c r="G821" i="20"/>
  <c r="H821" i="20" s="1"/>
  <c r="G820" i="20"/>
  <c r="H820" i="20" s="1"/>
  <c r="G819" i="20"/>
  <c r="H819" i="20" s="1"/>
  <c r="G818" i="20"/>
  <c r="H818" i="20" s="1"/>
  <c r="G817" i="20"/>
  <c r="H817" i="20" s="1"/>
  <c r="G816" i="20"/>
  <c r="H816" i="20" s="1"/>
  <c r="G815" i="20"/>
  <c r="H815" i="20" s="1"/>
  <c r="G814" i="20"/>
  <c r="H814" i="20" s="1"/>
  <c r="G813" i="20"/>
  <c r="H813" i="20" s="1"/>
  <c r="G812" i="20"/>
  <c r="H812" i="20" s="1"/>
  <c r="G811" i="20"/>
  <c r="H811" i="20" s="1"/>
  <c r="G810" i="20"/>
  <c r="H810" i="20" s="1"/>
  <c r="H809" i="20"/>
  <c r="G809" i="20"/>
  <c r="G808" i="20"/>
  <c r="H808" i="20" s="1"/>
  <c r="G807" i="20"/>
  <c r="H807" i="20" s="1"/>
  <c r="G806" i="20"/>
  <c r="H806" i="20" s="1"/>
  <c r="G805" i="20"/>
  <c r="H805" i="20" s="1"/>
  <c r="G804" i="20"/>
  <c r="H804" i="20" s="1"/>
  <c r="G803" i="20"/>
  <c r="H803" i="20" s="1"/>
  <c r="G802" i="20"/>
  <c r="H802" i="20" s="1"/>
  <c r="G801" i="20"/>
  <c r="H801" i="20" s="1"/>
  <c r="G800" i="20"/>
  <c r="H800" i="20" s="1"/>
  <c r="G799" i="20"/>
  <c r="H799" i="20" s="1"/>
  <c r="G798" i="20"/>
  <c r="H798" i="20" s="1"/>
  <c r="G797" i="20"/>
  <c r="H797" i="20" s="1"/>
  <c r="G796" i="20"/>
  <c r="H796" i="20" s="1"/>
  <c r="G795" i="20"/>
  <c r="H795" i="20" s="1"/>
  <c r="G794" i="20"/>
  <c r="H794" i="20" s="1"/>
  <c r="G793" i="20"/>
  <c r="H793" i="20" s="1"/>
  <c r="G792" i="20"/>
  <c r="H792" i="20" s="1"/>
  <c r="G791" i="20"/>
  <c r="H791" i="20" s="1"/>
  <c r="G790" i="20"/>
  <c r="H790" i="20" s="1"/>
  <c r="G789" i="20"/>
  <c r="H789" i="20" s="1"/>
  <c r="G788" i="20"/>
  <c r="H788" i="20" s="1"/>
  <c r="G787" i="20"/>
  <c r="H787" i="20" s="1"/>
  <c r="G786" i="20"/>
  <c r="H786" i="20" s="1"/>
  <c r="G785" i="20"/>
  <c r="H785" i="20" s="1"/>
  <c r="G784" i="20"/>
  <c r="H784" i="20" s="1"/>
  <c r="G783" i="20"/>
  <c r="H783" i="20" s="1"/>
  <c r="G782" i="20"/>
  <c r="H782" i="20" s="1"/>
  <c r="G781" i="20"/>
  <c r="H781" i="20" s="1"/>
  <c r="G780" i="20"/>
  <c r="H780" i="20" s="1"/>
  <c r="G779" i="20"/>
  <c r="H779" i="20" s="1"/>
  <c r="G778" i="20"/>
  <c r="H778" i="20" s="1"/>
  <c r="G777" i="20"/>
  <c r="H777" i="20" s="1"/>
  <c r="G776" i="20"/>
  <c r="H776" i="20" s="1"/>
  <c r="G775" i="20"/>
  <c r="H775" i="20" s="1"/>
  <c r="G774" i="20"/>
  <c r="H774" i="20" s="1"/>
  <c r="G773" i="20"/>
  <c r="H773" i="20" s="1"/>
  <c r="G772" i="20"/>
  <c r="H772" i="20" s="1"/>
  <c r="G771" i="20"/>
  <c r="H771" i="20" s="1"/>
  <c r="G770" i="20"/>
  <c r="H770" i="20" s="1"/>
  <c r="G769" i="20"/>
  <c r="H769" i="20" s="1"/>
  <c r="G768" i="20"/>
  <c r="H768" i="20" s="1"/>
  <c r="G767" i="20"/>
  <c r="H767" i="20" s="1"/>
  <c r="G766" i="20"/>
  <c r="H766" i="20" s="1"/>
  <c r="G765" i="20"/>
  <c r="H765" i="20" s="1"/>
  <c r="G764" i="20"/>
  <c r="H764" i="20" s="1"/>
  <c r="G763" i="20"/>
  <c r="H763" i="20" s="1"/>
  <c r="G762" i="20"/>
  <c r="H762" i="20" s="1"/>
  <c r="G761" i="20"/>
  <c r="H761" i="20" s="1"/>
  <c r="G760" i="20"/>
  <c r="H760" i="20" s="1"/>
  <c r="G759" i="20"/>
  <c r="H759" i="20" s="1"/>
  <c r="G758" i="20"/>
  <c r="H758" i="20" s="1"/>
  <c r="G757" i="20"/>
  <c r="H757" i="20" s="1"/>
  <c r="G756" i="20"/>
  <c r="H756" i="20" s="1"/>
  <c r="G755" i="20"/>
  <c r="H755" i="20" s="1"/>
  <c r="G754" i="20"/>
  <c r="H754" i="20" s="1"/>
  <c r="G753" i="20"/>
  <c r="H753" i="20" s="1"/>
  <c r="G752" i="20"/>
  <c r="H752" i="20" s="1"/>
  <c r="G751" i="20"/>
  <c r="H751" i="20" s="1"/>
  <c r="G750" i="20"/>
  <c r="H750" i="20" s="1"/>
  <c r="G749" i="20"/>
  <c r="H749" i="20" s="1"/>
  <c r="G748" i="20"/>
  <c r="H748" i="20" s="1"/>
  <c r="G747" i="20"/>
  <c r="H747" i="20" s="1"/>
  <c r="G746" i="20"/>
  <c r="H746" i="20" s="1"/>
  <c r="G745" i="20"/>
  <c r="H745" i="20" s="1"/>
  <c r="G744" i="20"/>
  <c r="H744" i="20" s="1"/>
  <c r="G743" i="20"/>
  <c r="H743" i="20" s="1"/>
  <c r="G742" i="20"/>
  <c r="H742" i="20" s="1"/>
  <c r="G741" i="20"/>
  <c r="H741" i="20" s="1"/>
  <c r="G740" i="20"/>
  <c r="H740" i="20" s="1"/>
  <c r="G739" i="20"/>
  <c r="H739" i="20" s="1"/>
  <c r="G738" i="20"/>
  <c r="H738" i="20" s="1"/>
  <c r="G737" i="20"/>
  <c r="H737" i="20" s="1"/>
  <c r="G736" i="20"/>
  <c r="H736" i="20" s="1"/>
  <c r="G735" i="20"/>
  <c r="H735" i="20" s="1"/>
  <c r="G734" i="20"/>
  <c r="H734" i="20" s="1"/>
  <c r="G733" i="20"/>
  <c r="H733" i="20" s="1"/>
  <c r="G732" i="20"/>
  <c r="H732" i="20" s="1"/>
  <c r="G731" i="20"/>
  <c r="H731" i="20" s="1"/>
  <c r="G730" i="20"/>
  <c r="H730" i="20" s="1"/>
  <c r="G729" i="20"/>
  <c r="H729" i="20" s="1"/>
  <c r="G728" i="20"/>
  <c r="H728" i="20" s="1"/>
  <c r="G727" i="20"/>
  <c r="H727" i="20" s="1"/>
  <c r="G726" i="20"/>
  <c r="H726" i="20" s="1"/>
  <c r="G725" i="20"/>
  <c r="H725" i="20" s="1"/>
  <c r="G724" i="20"/>
  <c r="H724" i="20" s="1"/>
  <c r="G723" i="20"/>
  <c r="H723" i="20" s="1"/>
  <c r="G722" i="20"/>
  <c r="H722" i="20" s="1"/>
  <c r="G721" i="20"/>
  <c r="H721" i="20" s="1"/>
  <c r="G720" i="20"/>
  <c r="H720" i="20" s="1"/>
  <c r="G719" i="20"/>
  <c r="H719" i="20" s="1"/>
  <c r="G718" i="20"/>
  <c r="H718" i="20" s="1"/>
  <c r="G717" i="20"/>
  <c r="H717" i="20" s="1"/>
  <c r="G716" i="20"/>
  <c r="H716" i="20" s="1"/>
  <c r="G715" i="20"/>
  <c r="H715" i="20" s="1"/>
  <c r="G714" i="20"/>
  <c r="H714" i="20" s="1"/>
  <c r="G713" i="20"/>
  <c r="H713" i="20" s="1"/>
  <c r="G712" i="20"/>
  <c r="H712" i="20" s="1"/>
  <c r="G711" i="20"/>
  <c r="H711" i="20" s="1"/>
  <c r="G710" i="20"/>
  <c r="H710" i="20" s="1"/>
  <c r="G709" i="20"/>
  <c r="H709" i="20" s="1"/>
  <c r="G708" i="20"/>
  <c r="H708" i="20" s="1"/>
  <c r="H707" i="20"/>
  <c r="G707" i="20"/>
  <c r="G706" i="20"/>
  <c r="H706" i="20" s="1"/>
  <c r="G705" i="20"/>
  <c r="H705" i="20" s="1"/>
  <c r="G704" i="20"/>
  <c r="H704" i="20" s="1"/>
  <c r="G703" i="20"/>
  <c r="H703" i="20" s="1"/>
  <c r="G702" i="20"/>
  <c r="H702" i="20" s="1"/>
  <c r="G701" i="20"/>
  <c r="H701" i="20" s="1"/>
  <c r="G700" i="20"/>
  <c r="H700" i="20" s="1"/>
  <c r="G699" i="20"/>
  <c r="H699" i="20" s="1"/>
  <c r="G698" i="20"/>
  <c r="H698" i="20" s="1"/>
  <c r="G697" i="20"/>
  <c r="H697" i="20" s="1"/>
  <c r="G696" i="20"/>
  <c r="H696" i="20" s="1"/>
  <c r="G695" i="20"/>
  <c r="H695" i="20" s="1"/>
  <c r="G694" i="20"/>
  <c r="H694" i="20" s="1"/>
  <c r="G693" i="20"/>
  <c r="H693" i="20" s="1"/>
  <c r="G692" i="20"/>
  <c r="H692" i="20" s="1"/>
  <c r="G691" i="20"/>
  <c r="H691" i="20" s="1"/>
  <c r="G690" i="20"/>
  <c r="H690" i="20" s="1"/>
  <c r="G689" i="20"/>
  <c r="H689" i="20" s="1"/>
  <c r="G688" i="20"/>
  <c r="H688" i="20" s="1"/>
  <c r="G687" i="20"/>
  <c r="H687" i="20" s="1"/>
  <c r="G686" i="20"/>
  <c r="H686" i="20" s="1"/>
  <c r="G685" i="20"/>
  <c r="H685" i="20" s="1"/>
  <c r="G684" i="20"/>
  <c r="H684" i="20" s="1"/>
  <c r="G683" i="20"/>
  <c r="H683" i="20" s="1"/>
  <c r="G682" i="20"/>
  <c r="H682" i="20" s="1"/>
  <c r="G681" i="20"/>
  <c r="H681" i="20" s="1"/>
  <c r="G680" i="20"/>
  <c r="H680" i="20" s="1"/>
  <c r="G679" i="20"/>
  <c r="H679" i="20" s="1"/>
  <c r="G678" i="20"/>
  <c r="H678" i="20" s="1"/>
  <c r="G677" i="20"/>
  <c r="H677" i="20" s="1"/>
  <c r="G676" i="20"/>
  <c r="H676" i="20" s="1"/>
  <c r="G675" i="20"/>
  <c r="H675" i="20" s="1"/>
  <c r="G674" i="20"/>
  <c r="H674" i="20" s="1"/>
  <c r="G673" i="20"/>
  <c r="H673" i="20" s="1"/>
  <c r="H672" i="20"/>
  <c r="G672" i="20"/>
  <c r="G671" i="20"/>
  <c r="H671" i="20" s="1"/>
  <c r="G670" i="20"/>
  <c r="H670" i="20" s="1"/>
  <c r="G669" i="20"/>
  <c r="H669" i="20" s="1"/>
  <c r="G668" i="20"/>
  <c r="H668" i="20" s="1"/>
  <c r="G667" i="20"/>
  <c r="H667" i="20" s="1"/>
  <c r="G666" i="20"/>
  <c r="H666" i="20" s="1"/>
  <c r="G665" i="20"/>
  <c r="H665" i="20" s="1"/>
  <c r="G664" i="20"/>
  <c r="H664" i="20" s="1"/>
  <c r="G663" i="20"/>
  <c r="H663" i="20" s="1"/>
  <c r="G662" i="20"/>
  <c r="H662" i="20" s="1"/>
  <c r="G661" i="20"/>
  <c r="H661" i="20" s="1"/>
  <c r="G660" i="20"/>
  <c r="H660" i="20" s="1"/>
  <c r="G659" i="20"/>
  <c r="H659" i="20" s="1"/>
  <c r="G658" i="20"/>
  <c r="H658" i="20" s="1"/>
  <c r="G657" i="20"/>
  <c r="H657" i="20" s="1"/>
  <c r="G656" i="20"/>
  <c r="H656" i="20" s="1"/>
  <c r="G655" i="20"/>
  <c r="H655" i="20" s="1"/>
  <c r="G654" i="20"/>
  <c r="H654" i="20" s="1"/>
  <c r="G653" i="20"/>
  <c r="H653" i="20" s="1"/>
  <c r="G652" i="20"/>
  <c r="H652" i="20" s="1"/>
  <c r="G651" i="20"/>
  <c r="H651" i="20" s="1"/>
  <c r="G650" i="20"/>
  <c r="H650" i="20" s="1"/>
  <c r="G649" i="20"/>
  <c r="H649" i="20" s="1"/>
  <c r="G648" i="20"/>
  <c r="H648" i="20" s="1"/>
  <c r="G647" i="20"/>
  <c r="H647" i="20" s="1"/>
  <c r="G646" i="20"/>
  <c r="H646" i="20" s="1"/>
  <c r="G645" i="20"/>
  <c r="H645" i="20" s="1"/>
  <c r="G644" i="20"/>
  <c r="H644" i="20" s="1"/>
  <c r="G643" i="20"/>
  <c r="H643" i="20" s="1"/>
  <c r="G642" i="20"/>
  <c r="H642" i="20" s="1"/>
  <c r="G641" i="20"/>
  <c r="H641" i="20" s="1"/>
  <c r="G640" i="20"/>
  <c r="H640" i="20" s="1"/>
  <c r="G639" i="20"/>
  <c r="H639" i="20" s="1"/>
  <c r="G638" i="20"/>
  <c r="H638" i="20" s="1"/>
  <c r="G637" i="20"/>
  <c r="H637" i="20" s="1"/>
  <c r="G636" i="20"/>
  <c r="H636" i="20" s="1"/>
  <c r="G635" i="20"/>
  <c r="H635" i="20" s="1"/>
  <c r="G634" i="20"/>
  <c r="H634" i="20" s="1"/>
  <c r="G633" i="20"/>
  <c r="H633" i="20" s="1"/>
  <c r="G632" i="20"/>
  <c r="H632" i="20" s="1"/>
  <c r="G631" i="20"/>
  <c r="H631" i="20" s="1"/>
  <c r="G630" i="20"/>
  <c r="H630" i="20" s="1"/>
  <c r="G629" i="20"/>
  <c r="H629" i="20" s="1"/>
  <c r="G628" i="20"/>
  <c r="H628" i="20" s="1"/>
  <c r="G627" i="20"/>
  <c r="H627" i="20" s="1"/>
  <c r="G626" i="20"/>
  <c r="H626" i="20" s="1"/>
  <c r="G625" i="20"/>
  <c r="H625" i="20" s="1"/>
  <c r="G624" i="20"/>
  <c r="H624" i="20" s="1"/>
  <c r="G623" i="20"/>
  <c r="H623" i="20" s="1"/>
  <c r="G622" i="20"/>
  <c r="H622" i="20" s="1"/>
  <c r="G621" i="20"/>
  <c r="H621" i="20" s="1"/>
  <c r="G620" i="20"/>
  <c r="H620" i="20" s="1"/>
  <c r="G619" i="20"/>
  <c r="H619" i="20" s="1"/>
  <c r="H618" i="20"/>
  <c r="G618" i="20"/>
  <c r="G617" i="20"/>
  <c r="H617" i="20" s="1"/>
  <c r="G616" i="20"/>
  <c r="H616" i="20" s="1"/>
  <c r="G615" i="20"/>
  <c r="H615" i="20" s="1"/>
  <c r="G614" i="20"/>
  <c r="H614" i="20" s="1"/>
  <c r="G613" i="20"/>
  <c r="H613" i="20" s="1"/>
  <c r="G612" i="20"/>
  <c r="H612" i="20" s="1"/>
  <c r="G611" i="20"/>
  <c r="H611" i="20" s="1"/>
  <c r="G610" i="20"/>
  <c r="H610" i="20" s="1"/>
  <c r="G609" i="20"/>
  <c r="H609" i="20" s="1"/>
  <c r="H608" i="20"/>
  <c r="G608" i="20"/>
  <c r="G607" i="20"/>
  <c r="H607" i="20" s="1"/>
  <c r="G606" i="20"/>
  <c r="H606" i="20" s="1"/>
  <c r="G605" i="20"/>
  <c r="H605" i="20" s="1"/>
  <c r="G604" i="20"/>
  <c r="H604" i="20" s="1"/>
  <c r="G603" i="20"/>
  <c r="H603" i="20" s="1"/>
  <c r="G602" i="20"/>
  <c r="H602" i="20" s="1"/>
  <c r="G601" i="20"/>
  <c r="H601" i="20" s="1"/>
  <c r="G600" i="20"/>
  <c r="H600" i="20" s="1"/>
  <c r="G599" i="20"/>
  <c r="H599" i="20" s="1"/>
  <c r="G598" i="20"/>
  <c r="H598" i="20" s="1"/>
  <c r="G597" i="20"/>
  <c r="H597" i="20" s="1"/>
  <c r="G596" i="20"/>
  <c r="H596" i="20" s="1"/>
  <c r="G595" i="20"/>
  <c r="H595" i="20" s="1"/>
  <c r="G594" i="20"/>
  <c r="H594" i="20" s="1"/>
  <c r="G593" i="20"/>
  <c r="H593" i="20" s="1"/>
  <c r="G592" i="20"/>
  <c r="H592" i="20" s="1"/>
  <c r="G591" i="20"/>
  <c r="H591" i="20" s="1"/>
  <c r="G590" i="20"/>
  <c r="H590" i="20" s="1"/>
  <c r="G589" i="20"/>
  <c r="H589" i="20" s="1"/>
  <c r="G588" i="20"/>
  <c r="H588" i="20" s="1"/>
  <c r="G587" i="20"/>
  <c r="H587" i="20" s="1"/>
  <c r="G586" i="20"/>
  <c r="H586" i="20" s="1"/>
  <c r="G585" i="20"/>
  <c r="H585" i="20" s="1"/>
  <c r="G584" i="20"/>
  <c r="H584" i="20" s="1"/>
  <c r="G583" i="20"/>
  <c r="H583" i="20" s="1"/>
  <c r="G582" i="20"/>
  <c r="H582" i="20" s="1"/>
  <c r="G581" i="20"/>
  <c r="H581" i="20" s="1"/>
  <c r="G580" i="20"/>
  <c r="H580" i="20" s="1"/>
  <c r="G579" i="20"/>
  <c r="H579" i="20" s="1"/>
  <c r="G578" i="20"/>
  <c r="H578" i="20" s="1"/>
  <c r="G577" i="20"/>
  <c r="H577" i="20" s="1"/>
  <c r="G576" i="20"/>
  <c r="H576" i="20" s="1"/>
  <c r="G575" i="20"/>
  <c r="H575" i="20" s="1"/>
  <c r="G574" i="20"/>
  <c r="H574" i="20" s="1"/>
  <c r="G573" i="20"/>
  <c r="H573" i="20" s="1"/>
  <c r="G572" i="20"/>
  <c r="H572" i="20" s="1"/>
  <c r="G571" i="20"/>
  <c r="H571" i="20" s="1"/>
  <c r="G570" i="20"/>
  <c r="H570" i="20" s="1"/>
  <c r="G569" i="20"/>
  <c r="H569" i="20" s="1"/>
  <c r="G568" i="20"/>
  <c r="H568" i="20" s="1"/>
  <c r="G567" i="20"/>
  <c r="H567" i="20" s="1"/>
  <c r="G566" i="20"/>
  <c r="H566" i="20" s="1"/>
  <c r="G565" i="20"/>
  <c r="H565" i="20" s="1"/>
  <c r="G564" i="20"/>
  <c r="H564" i="20" s="1"/>
  <c r="G563" i="20"/>
  <c r="H563" i="20" s="1"/>
  <c r="G562" i="20"/>
  <c r="H562" i="20" s="1"/>
  <c r="G561" i="20"/>
  <c r="H561" i="20" s="1"/>
  <c r="G560" i="20"/>
  <c r="H560" i="20" s="1"/>
  <c r="G559" i="20"/>
  <c r="H559" i="20" s="1"/>
  <c r="G558" i="20"/>
  <c r="H558" i="20" s="1"/>
  <c r="G557" i="20"/>
  <c r="H557" i="20" s="1"/>
  <c r="G556" i="20"/>
  <c r="H556" i="20" s="1"/>
  <c r="G555" i="20"/>
  <c r="H555" i="20" s="1"/>
  <c r="H554" i="20"/>
  <c r="G554" i="20"/>
  <c r="G553" i="20"/>
  <c r="H553" i="20" s="1"/>
  <c r="G552" i="20"/>
  <c r="H552" i="20" s="1"/>
  <c r="G551" i="20"/>
  <c r="H551" i="20" s="1"/>
  <c r="G550" i="20"/>
  <c r="H550" i="20" s="1"/>
  <c r="G549" i="20"/>
  <c r="H549" i="20" s="1"/>
  <c r="G548" i="20"/>
  <c r="H548" i="20" s="1"/>
  <c r="G547" i="20"/>
  <c r="H547" i="20" s="1"/>
  <c r="G546" i="20"/>
  <c r="H546" i="20" s="1"/>
  <c r="G545" i="20"/>
  <c r="H545" i="20" s="1"/>
  <c r="G544" i="20"/>
  <c r="H544" i="20" s="1"/>
  <c r="G543" i="20"/>
  <c r="H543" i="20" s="1"/>
  <c r="G542" i="20"/>
  <c r="H542" i="20" s="1"/>
  <c r="G541" i="20"/>
  <c r="H541" i="20" s="1"/>
  <c r="G540" i="20"/>
  <c r="H540" i="20" s="1"/>
  <c r="G539" i="20"/>
  <c r="H539" i="20" s="1"/>
  <c r="G538" i="20"/>
  <c r="H538" i="20" s="1"/>
  <c r="G537" i="20"/>
  <c r="H537" i="20" s="1"/>
  <c r="G536" i="20"/>
  <c r="H536" i="20" s="1"/>
  <c r="G535" i="20"/>
  <c r="H535" i="20" s="1"/>
  <c r="G534" i="20"/>
  <c r="H534" i="20" s="1"/>
  <c r="G533" i="20"/>
  <c r="H533" i="20" s="1"/>
  <c r="G532" i="20"/>
  <c r="H532" i="20" s="1"/>
  <c r="G531" i="20"/>
  <c r="H531" i="20" s="1"/>
  <c r="G530" i="20"/>
  <c r="H530" i="20" s="1"/>
  <c r="G529" i="20"/>
  <c r="H529" i="20" s="1"/>
  <c r="G528" i="20"/>
  <c r="H528" i="20" s="1"/>
  <c r="G527" i="20"/>
  <c r="H527" i="20" s="1"/>
  <c r="G526" i="20"/>
  <c r="H526" i="20" s="1"/>
  <c r="G525" i="20"/>
  <c r="H525" i="20" s="1"/>
  <c r="G524" i="20"/>
  <c r="H524" i="20" s="1"/>
  <c r="G523" i="20"/>
  <c r="H523" i="20" s="1"/>
  <c r="G522" i="20"/>
  <c r="H522" i="20" s="1"/>
  <c r="G521" i="20"/>
  <c r="H521" i="20" s="1"/>
  <c r="G520" i="20"/>
  <c r="H520" i="20" s="1"/>
  <c r="G519" i="20"/>
  <c r="H519" i="20" s="1"/>
  <c r="G518" i="20"/>
  <c r="H518" i="20" s="1"/>
  <c r="G517" i="20"/>
  <c r="H517" i="20" s="1"/>
  <c r="G516" i="20"/>
  <c r="H516" i="20" s="1"/>
  <c r="H515" i="20"/>
  <c r="G515" i="20"/>
  <c r="G514" i="20"/>
  <c r="H514" i="20" s="1"/>
  <c r="G513" i="20"/>
  <c r="H513" i="20" s="1"/>
  <c r="G512" i="20"/>
  <c r="H512" i="20" s="1"/>
  <c r="G511" i="20"/>
  <c r="H511" i="20" s="1"/>
  <c r="G510" i="20"/>
  <c r="H510" i="20" s="1"/>
  <c r="G509" i="20"/>
  <c r="H509" i="20" s="1"/>
  <c r="G508" i="20"/>
  <c r="H508" i="20" s="1"/>
  <c r="G507" i="20"/>
  <c r="H507" i="20" s="1"/>
  <c r="G506" i="20"/>
  <c r="H506" i="20" s="1"/>
  <c r="G505" i="20"/>
  <c r="H505" i="20" s="1"/>
  <c r="G504" i="20"/>
  <c r="H504" i="20" s="1"/>
  <c r="G503" i="20"/>
  <c r="H503" i="20" s="1"/>
  <c r="H502" i="20"/>
  <c r="G502" i="20"/>
  <c r="G501" i="20"/>
  <c r="H501" i="20" s="1"/>
  <c r="G500" i="20"/>
  <c r="H500" i="20" s="1"/>
  <c r="G499" i="20"/>
  <c r="H499" i="20" s="1"/>
  <c r="G498" i="20"/>
  <c r="H498" i="20" s="1"/>
  <c r="G497" i="20"/>
  <c r="H497" i="20" s="1"/>
  <c r="G496" i="20"/>
  <c r="H496" i="20" s="1"/>
  <c r="G495" i="20"/>
  <c r="H495" i="20" s="1"/>
  <c r="G494" i="20"/>
  <c r="H494" i="20" s="1"/>
  <c r="G493" i="20"/>
  <c r="H493" i="20" s="1"/>
  <c r="G492" i="20"/>
  <c r="H492" i="20" s="1"/>
  <c r="G491" i="20"/>
  <c r="H491" i="20" s="1"/>
  <c r="G490" i="20"/>
  <c r="H490" i="20" s="1"/>
  <c r="G489" i="20"/>
  <c r="H489" i="20" s="1"/>
  <c r="G488" i="20"/>
  <c r="H488" i="20" s="1"/>
  <c r="G487" i="20"/>
  <c r="H487" i="20" s="1"/>
  <c r="G486" i="20"/>
  <c r="H486" i="20" s="1"/>
  <c r="G485" i="20"/>
  <c r="H485" i="20" s="1"/>
  <c r="G484" i="20"/>
  <c r="H484" i="20" s="1"/>
  <c r="G483" i="20"/>
  <c r="H483" i="20" s="1"/>
  <c r="G482" i="20"/>
  <c r="H482" i="20" s="1"/>
  <c r="G481" i="20"/>
  <c r="H481" i="20" s="1"/>
  <c r="G480" i="20"/>
  <c r="H480" i="20" s="1"/>
  <c r="G479" i="20"/>
  <c r="H479" i="20" s="1"/>
  <c r="G478" i="20"/>
  <c r="H478" i="20" s="1"/>
  <c r="G477" i="20"/>
  <c r="H477" i="20" s="1"/>
  <c r="G476" i="20"/>
  <c r="H476" i="20" s="1"/>
  <c r="G475" i="20"/>
  <c r="H475" i="20" s="1"/>
  <c r="G474" i="20"/>
  <c r="H474" i="20" s="1"/>
  <c r="G473" i="20"/>
  <c r="H473" i="20" s="1"/>
  <c r="G472" i="20"/>
  <c r="H472" i="20" s="1"/>
  <c r="G471" i="20"/>
  <c r="H471" i="20" s="1"/>
  <c r="G470" i="20"/>
  <c r="H470" i="20" s="1"/>
  <c r="G469" i="20"/>
  <c r="H469" i="20" s="1"/>
  <c r="G468" i="20"/>
  <c r="H468" i="20" s="1"/>
  <c r="G467" i="20"/>
  <c r="H467" i="20" s="1"/>
  <c r="G466" i="20"/>
  <c r="H466" i="20" s="1"/>
  <c r="G465" i="20"/>
  <c r="H465" i="20" s="1"/>
  <c r="G464" i="20"/>
  <c r="H464" i="20" s="1"/>
  <c r="G463" i="20"/>
  <c r="H463" i="20" s="1"/>
  <c r="G462" i="20"/>
  <c r="H462" i="20" s="1"/>
  <c r="G461" i="20"/>
  <c r="H461" i="20" s="1"/>
  <c r="G460" i="20"/>
  <c r="H460" i="20" s="1"/>
  <c r="G459" i="20"/>
  <c r="H459" i="20" s="1"/>
  <c r="G458" i="20"/>
  <c r="H458" i="20" s="1"/>
  <c r="G457" i="20"/>
  <c r="H457" i="20" s="1"/>
  <c r="G456" i="20"/>
  <c r="H456" i="20" s="1"/>
  <c r="G455" i="20"/>
  <c r="H455" i="20" s="1"/>
  <c r="G454" i="20"/>
  <c r="H454" i="20" s="1"/>
  <c r="G453" i="20"/>
  <c r="H453" i="20" s="1"/>
  <c r="G452" i="20"/>
  <c r="H452" i="20" s="1"/>
  <c r="H451" i="20"/>
  <c r="G451" i="20"/>
  <c r="G450" i="20"/>
  <c r="H450" i="20" s="1"/>
  <c r="G449" i="20"/>
  <c r="H449" i="20" s="1"/>
  <c r="G448" i="20"/>
  <c r="H448" i="20" s="1"/>
  <c r="G447" i="20"/>
  <c r="H447" i="20" s="1"/>
  <c r="G446" i="20"/>
  <c r="H446" i="20" s="1"/>
  <c r="G445" i="20"/>
  <c r="H445" i="20" s="1"/>
  <c r="G444" i="20"/>
  <c r="H444" i="20" s="1"/>
  <c r="G443" i="20"/>
  <c r="H443" i="20" s="1"/>
  <c r="G442" i="20"/>
  <c r="H442" i="20" s="1"/>
  <c r="G441" i="20"/>
  <c r="H441" i="20" s="1"/>
  <c r="G440" i="20"/>
  <c r="H440" i="20" s="1"/>
  <c r="G439" i="20"/>
  <c r="H439" i="20" s="1"/>
  <c r="G438" i="20"/>
  <c r="H438" i="20" s="1"/>
  <c r="G437" i="20"/>
  <c r="H437" i="20" s="1"/>
  <c r="G436" i="20"/>
  <c r="H436" i="20" s="1"/>
  <c r="G435" i="20"/>
  <c r="H435" i="20" s="1"/>
  <c r="G434" i="20"/>
  <c r="H434" i="20" s="1"/>
  <c r="G433" i="20"/>
  <c r="H433" i="20" s="1"/>
  <c r="G432" i="20"/>
  <c r="H432" i="20" s="1"/>
  <c r="G431" i="20"/>
  <c r="H431" i="20" s="1"/>
  <c r="G430" i="20"/>
  <c r="H430" i="20" s="1"/>
  <c r="G429" i="20"/>
  <c r="H429" i="20" s="1"/>
  <c r="G428" i="20"/>
  <c r="H428" i="20" s="1"/>
  <c r="G427" i="20"/>
  <c r="H427" i="20" s="1"/>
  <c r="G426" i="20"/>
  <c r="H426" i="20" s="1"/>
  <c r="G425" i="20"/>
  <c r="H425" i="20" s="1"/>
  <c r="G424" i="20"/>
  <c r="H424" i="20" s="1"/>
  <c r="G423" i="20"/>
  <c r="H423" i="20" s="1"/>
  <c r="G422" i="20"/>
  <c r="H422" i="20" s="1"/>
  <c r="G421" i="20"/>
  <c r="H421" i="20" s="1"/>
  <c r="G420" i="20"/>
  <c r="H420" i="20" s="1"/>
  <c r="G419" i="20"/>
  <c r="H419" i="20" s="1"/>
  <c r="G418" i="20"/>
  <c r="H418" i="20" s="1"/>
  <c r="G417" i="20"/>
  <c r="H417" i="20" s="1"/>
  <c r="H416" i="20"/>
  <c r="G416" i="20"/>
  <c r="G415" i="20"/>
  <c r="H415" i="20" s="1"/>
  <c r="G414" i="20"/>
  <c r="H414" i="20" s="1"/>
  <c r="G413" i="20"/>
  <c r="H413" i="20" s="1"/>
  <c r="G412" i="20"/>
  <c r="H412" i="20" s="1"/>
  <c r="G411" i="20"/>
  <c r="H411" i="20" s="1"/>
  <c r="G410" i="20"/>
  <c r="H410" i="20" s="1"/>
  <c r="G409" i="20"/>
  <c r="H409" i="20" s="1"/>
  <c r="G408" i="20"/>
  <c r="H408" i="20" s="1"/>
  <c r="G407" i="20"/>
  <c r="H407" i="20" s="1"/>
  <c r="G406" i="20"/>
  <c r="H406" i="20" s="1"/>
  <c r="G405" i="20"/>
  <c r="H405" i="20" s="1"/>
  <c r="G404" i="20"/>
  <c r="H404" i="20" s="1"/>
  <c r="G403" i="20"/>
  <c r="H403" i="20" s="1"/>
  <c r="G402" i="20"/>
  <c r="H402" i="20" s="1"/>
  <c r="G401" i="20"/>
  <c r="H401" i="20" s="1"/>
  <c r="G400" i="20"/>
  <c r="H400" i="20" s="1"/>
  <c r="G399" i="20"/>
  <c r="H399" i="20" s="1"/>
  <c r="G398" i="20"/>
  <c r="H398" i="20" s="1"/>
  <c r="G397" i="20"/>
  <c r="H397" i="20" s="1"/>
  <c r="G396" i="20"/>
  <c r="H396" i="20" s="1"/>
  <c r="G395" i="20"/>
  <c r="H395" i="20" s="1"/>
  <c r="G394" i="20"/>
  <c r="H394" i="20" s="1"/>
  <c r="G393" i="20"/>
  <c r="H393" i="20" s="1"/>
  <c r="G392" i="20"/>
  <c r="H392" i="20" s="1"/>
  <c r="G391" i="20"/>
  <c r="H391" i="20" s="1"/>
  <c r="G390" i="20"/>
  <c r="H390" i="20" s="1"/>
  <c r="G389" i="20"/>
  <c r="H389" i="20" s="1"/>
  <c r="G388" i="20"/>
  <c r="H388" i="20" s="1"/>
  <c r="G387" i="20"/>
  <c r="H387" i="20" s="1"/>
  <c r="G386" i="20"/>
  <c r="H386" i="20" s="1"/>
  <c r="G385" i="20"/>
  <c r="H385" i="20" s="1"/>
  <c r="G384" i="20"/>
  <c r="H384" i="20" s="1"/>
  <c r="G383" i="20"/>
  <c r="H383" i="20" s="1"/>
  <c r="G382" i="20"/>
  <c r="H382" i="20" s="1"/>
  <c r="G381" i="20"/>
  <c r="H381" i="20" s="1"/>
  <c r="G380" i="20"/>
  <c r="H380" i="20" s="1"/>
  <c r="G379" i="20"/>
  <c r="H379" i="20" s="1"/>
  <c r="G378" i="20"/>
  <c r="H378" i="20" s="1"/>
  <c r="G377" i="20"/>
  <c r="H377" i="20" s="1"/>
  <c r="G376" i="20"/>
  <c r="H376" i="20" s="1"/>
  <c r="G375" i="20"/>
  <c r="H375" i="20" s="1"/>
  <c r="G374" i="20"/>
  <c r="H374" i="20" s="1"/>
  <c r="G373" i="20"/>
  <c r="H373" i="20" s="1"/>
  <c r="G372" i="20"/>
  <c r="H372" i="20" s="1"/>
  <c r="G371" i="20"/>
  <c r="H371" i="20" s="1"/>
  <c r="G370" i="20"/>
  <c r="H370" i="20" s="1"/>
  <c r="G369" i="20"/>
  <c r="H369" i="20" s="1"/>
  <c r="G368" i="20"/>
  <c r="H368" i="20" s="1"/>
  <c r="G367" i="20"/>
  <c r="H367" i="20" s="1"/>
  <c r="G366" i="20"/>
  <c r="H366" i="20" s="1"/>
  <c r="G365" i="20"/>
  <c r="H365" i="20" s="1"/>
  <c r="G364" i="20"/>
  <c r="H364" i="20" s="1"/>
  <c r="G363" i="20"/>
  <c r="H363" i="20" s="1"/>
  <c r="H362" i="20"/>
  <c r="G362" i="20"/>
  <c r="G361" i="20"/>
  <c r="H361" i="20" s="1"/>
  <c r="G360" i="20"/>
  <c r="H360" i="20" s="1"/>
  <c r="G359" i="20"/>
  <c r="H359" i="20" s="1"/>
  <c r="G358" i="20"/>
  <c r="H358" i="20" s="1"/>
  <c r="G357" i="20"/>
  <c r="H357" i="20" s="1"/>
  <c r="G356" i="20"/>
  <c r="H356" i="20" s="1"/>
  <c r="G355" i="20"/>
  <c r="H355" i="20" s="1"/>
  <c r="G354" i="20"/>
  <c r="H354" i="20" s="1"/>
  <c r="G353" i="20"/>
  <c r="H353" i="20" s="1"/>
  <c r="G352" i="20"/>
  <c r="H352" i="20" s="1"/>
  <c r="G351" i="20"/>
  <c r="H351" i="20" s="1"/>
  <c r="G350" i="20"/>
  <c r="H350" i="20" s="1"/>
  <c r="G349" i="20"/>
  <c r="H349" i="20" s="1"/>
  <c r="G348" i="20"/>
  <c r="H348" i="20" s="1"/>
  <c r="G347" i="20"/>
  <c r="H347" i="20" s="1"/>
  <c r="G346" i="20"/>
  <c r="H346" i="20" s="1"/>
  <c r="G345" i="20"/>
  <c r="H345" i="20" s="1"/>
  <c r="G344" i="20"/>
  <c r="H344" i="20" s="1"/>
  <c r="G343" i="20"/>
  <c r="H343" i="20" s="1"/>
  <c r="G342" i="20"/>
  <c r="H342" i="20" s="1"/>
  <c r="G341" i="20"/>
  <c r="H341" i="20" s="1"/>
  <c r="G340" i="20"/>
  <c r="H340" i="20" s="1"/>
  <c r="G339" i="20"/>
  <c r="H339" i="20" s="1"/>
  <c r="G338" i="20"/>
  <c r="H338" i="20" s="1"/>
  <c r="G337" i="20"/>
  <c r="H337" i="20" s="1"/>
  <c r="G336" i="20"/>
  <c r="H336" i="20" s="1"/>
  <c r="G335" i="20"/>
  <c r="H335" i="20" s="1"/>
  <c r="G334" i="20"/>
  <c r="H334" i="20" s="1"/>
  <c r="G333" i="20"/>
  <c r="H333" i="20" s="1"/>
  <c r="G332" i="20"/>
  <c r="H332" i="20" s="1"/>
  <c r="G331" i="20"/>
  <c r="H331" i="20" s="1"/>
  <c r="G330" i="20"/>
  <c r="H330" i="20" s="1"/>
  <c r="G329" i="20"/>
  <c r="H329" i="20" s="1"/>
  <c r="G328" i="20"/>
  <c r="H328" i="20" s="1"/>
  <c r="G327" i="20"/>
  <c r="H327" i="20" s="1"/>
  <c r="G326" i="20"/>
  <c r="H326" i="20" s="1"/>
  <c r="G325" i="20"/>
  <c r="H325" i="20" s="1"/>
  <c r="G324" i="20"/>
  <c r="H324" i="20" s="1"/>
  <c r="G323" i="20"/>
  <c r="H323" i="20" s="1"/>
  <c r="G322" i="20"/>
  <c r="H322" i="20" s="1"/>
  <c r="G321" i="20"/>
  <c r="H321" i="20" s="1"/>
  <c r="G320" i="20"/>
  <c r="H320" i="20" s="1"/>
  <c r="G319" i="20"/>
  <c r="H319" i="20" s="1"/>
  <c r="G318" i="20"/>
  <c r="H318" i="20" s="1"/>
  <c r="G317" i="20"/>
  <c r="H317" i="20" s="1"/>
  <c r="G316" i="20"/>
  <c r="H316" i="20" s="1"/>
  <c r="G315" i="20"/>
  <c r="H315" i="20" s="1"/>
  <c r="G314" i="20"/>
  <c r="H314" i="20" s="1"/>
  <c r="G313" i="20"/>
  <c r="H313" i="20" s="1"/>
  <c r="G312" i="20"/>
  <c r="H312" i="20" s="1"/>
  <c r="G311" i="20"/>
  <c r="H311" i="20" s="1"/>
  <c r="G310" i="20"/>
  <c r="H310" i="20" s="1"/>
  <c r="G309" i="20"/>
  <c r="H309" i="20" s="1"/>
  <c r="G308" i="20"/>
  <c r="H308" i="20" s="1"/>
  <c r="G307" i="20"/>
  <c r="H307" i="20" s="1"/>
  <c r="G306" i="20"/>
  <c r="H306" i="20" s="1"/>
  <c r="G305" i="20"/>
  <c r="H305" i="20" s="1"/>
  <c r="G304" i="20"/>
  <c r="H304" i="20" s="1"/>
  <c r="G303" i="20"/>
  <c r="H303" i="20" s="1"/>
  <c r="G302" i="20"/>
  <c r="H302" i="20" s="1"/>
  <c r="G301" i="20"/>
  <c r="H301" i="20" s="1"/>
  <c r="G300" i="20"/>
  <c r="H300" i="20" s="1"/>
  <c r="G299" i="20"/>
  <c r="H299" i="20" s="1"/>
  <c r="G298" i="20"/>
  <c r="H298" i="20" s="1"/>
  <c r="G297" i="20"/>
  <c r="H297" i="20" s="1"/>
  <c r="G296" i="20"/>
  <c r="H296" i="20" s="1"/>
  <c r="G295" i="20"/>
  <c r="H295" i="20" s="1"/>
  <c r="G294" i="20"/>
  <c r="H294" i="20" s="1"/>
  <c r="G293" i="20"/>
  <c r="H293" i="20" s="1"/>
  <c r="G292" i="20"/>
  <c r="H292" i="20" s="1"/>
  <c r="G291" i="20"/>
  <c r="H291" i="20" s="1"/>
  <c r="G290" i="20"/>
  <c r="H290" i="20" s="1"/>
  <c r="G289" i="20"/>
  <c r="H289" i="20" s="1"/>
  <c r="G288" i="20"/>
  <c r="H288" i="20" s="1"/>
  <c r="G287" i="20"/>
  <c r="H287" i="20" s="1"/>
  <c r="G286" i="20"/>
  <c r="H286" i="20" s="1"/>
  <c r="G285" i="20"/>
  <c r="H285" i="20" s="1"/>
  <c r="G284" i="20"/>
  <c r="H284" i="20" s="1"/>
  <c r="G283" i="20"/>
  <c r="H283" i="20" s="1"/>
  <c r="G282" i="20"/>
  <c r="H282" i="20" s="1"/>
  <c r="G281" i="20"/>
  <c r="H281" i="20" s="1"/>
  <c r="G280" i="20"/>
  <c r="H280" i="20" s="1"/>
  <c r="G279" i="20"/>
  <c r="H279" i="20" s="1"/>
  <c r="G278" i="20"/>
  <c r="H278" i="20" s="1"/>
  <c r="G277" i="20"/>
  <c r="H277" i="20" s="1"/>
  <c r="G276" i="20"/>
  <c r="H276" i="20" s="1"/>
  <c r="G275" i="20"/>
  <c r="H275" i="20" s="1"/>
  <c r="G274" i="20"/>
  <c r="H274" i="20" s="1"/>
  <c r="G273" i="20"/>
  <c r="H273" i="20" s="1"/>
  <c r="G272" i="20"/>
  <c r="H272" i="20" s="1"/>
  <c r="G271" i="20"/>
  <c r="H271" i="20" s="1"/>
  <c r="G270" i="20"/>
  <c r="H270" i="20" s="1"/>
  <c r="G269" i="20"/>
  <c r="H269" i="20" s="1"/>
  <c r="G268" i="20"/>
  <c r="H268" i="20" s="1"/>
  <c r="G267" i="20"/>
  <c r="H267" i="20" s="1"/>
  <c r="G266" i="20"/>
  <c r="H266" i="20" s="1"/>
  <c r="G265" i="20"/>
  <c r="H265" i="20" s="1"/>
  <c r="G264" i="20"/>
  <c r="H264" i="20" s="1"/>
  <c r="G263" i="20"/>
  <c r="H263" i="20" s="1"/>
  <c r="G262" i="20"/>
  <c r="H262" i="20" s="1"/>
  <c r="G261" i="20"/>
  <c r="H261" i="20" s="1"/>
  <c r="G260" i="20"/>
  <c r="H260" i="20" s="1"/>
  <c r="G259" i="20"/>
  <c r="H259" i="20" s="1"/>
  <c r="G258" i="20"/>
  <c r="H258" i="20" s="1"/>
  <c r="G257" i="20"/>
  <c r="H257" i="20" s="1"/>
  <c r="G256" i="20"/>
  <c r="H256" i="20" s="1"/>
  <c r="G255" i="20"/>
  <c r="H255" i="20" s="1"/>
  <c r="G254" i="20"/>
  <c r="H254" i="20" s="1"/>
  <c r="G253" i="20"/>
  <c r="H253" i="20" s="1"/>
  <c r="G252" i="20"/>
  <c r="H252" i="20" s="1"/>
  <c r="G251" i="20"/>
  <c r="H251" i="20" s="1"/>
  <c r="G250" i="20"/>
  <c r="H250" i="20" s="1"/>
  <c r="G249" i="20"/>
  <c r="H249" i="20" s="1"/>
  <c r="G248" i="20"/>
  <c r="H248" i="20" s="1"/>
  <c r="G247" i="20"/>
  <c r="H247" i="20" s="1"/>
  <c r="G246" i="20"/>
  <c r="H246" i="20" s="1"/>
  <c r="G245" i="20"/>
  <c r="H245" i="20" s="1"/>
  <c r="G244" i="20"/>
  <c r="H244" i="20" s="1"/>
  <c r="G243" i="20"/>
  <c r="H243" i="20" s="1"/>
  <c r="G242" i="20"/>
  <c r="H242" i="20" s="1"/>
  <c r="G241" i="20"/>
  <c r="H241" i="20" s="1"/>
  <c r="G240" i="20"/>
  <c r="H240" i="20" s="1"/>
  <c r="G239" i="20"/>
  <c r="H239" i="20" s="1"/>
  <c r="H238" i="20"/>
  <c r="G238" i="20"/>
  <c r="G237" i="20"/>
  <c r="H237" i="20" s="1"/>
  <c r="G236" i="20"/>
  <c r="H236" i="20" s="1"/>
  <c r="G235" i="20"/>
  <c r="H235" i="20" s="1"/>
  <c r="G234" i="20"/>
  <c r="H234" i="20" s="1"/>
  <c r="G233" i="20"/>
  <c r="H233" i="20" s="1"/>
  <c r="G232" i="20"/>
  <c r="H232" i="20" s="1"/>
  <c r="G231" i="20"/>
  <c r="H231" i="20" s="1"/>
  <c r="G230" i="20"/>
  <c r="H230" i="20" s="1"/>
  <c r="G229" i="20"/>
  <c r="H229" i="20" s="1"/>
  <c r="G228" i="20"/>
  <c r="H228" i="20" s="1"/>
  <c r="G227" i="20"/>
  <c r="H227" i="20" s="1"/>
  <c r="G226" i="20"/>
  <c r="H226" i="20" s="1"/>
  <c r="G225" i="20"/>
  <c r="H225" i="20" s="1"/>
  <c r="G224" i="20"/>
  <c r="H224" i="20" s="1"/>
  <c r="G223" i="20"/>
  <c r="H223" i="20" s="1"/>
  <c r="G222" i="20"/>
  <c r="H222" i="20" s="1"/>
  <c r="G221" i="20"/>
  <c r="H221" i="20" s="1"/>
  <c r="G220" i="20"/>
  <c r="H220" i="20" s="1"/>
  <c r="G219" i="20"/>
  <c r="H219" i="20" s="1"/>
  <c r="G218" i="20"/>
  <c r="H218" i="20" s="1"/>
  <c r="G217" i="20"/>
  <c r="H217" i="20" s="1"/>
  <c r="G216" i="20"/>
  <c r="H216" i="20" s="1"/>
  <c r="G215" i="20"/>
  <c r="H215" i="20" s="1"/>
  <c r="G214" i="20"/>
  <c r="H214" i="20" s="1"/>
  <c r="G213" i="20"/>
  <c r="H213" i="20" s="1"/>
  <c r="G212" i="20"/>
  <c r="H212" i="20" s="1"/>
  <c r="G211" i="20"/>
  <c r="H211" i="20" s="1"/>
  <c r="G210" i="20"/>
  <c r="H210" i="20" s="1"/>
  <c r="G209" i="20"/>
  <c r="H209" i="20" s="1"/>
  <c r="G208" i="20"/>
  <c r="H208" i="20" s="1"/>
  <c r="G207" i="20"/>
  <c r="H207" i="20" s="1"/>
  <c r="G206" i="20"/>
  <c r="H206" i="20" s="1"/>
  <c r="G205" i="20"/>
  <c r="H205" i="20" s="1"/>
  <c r="G204" i="20"/>
  <c r="H204" i="20" s="1"/>
  <c r="G203" i="20"/>
  <c r="H203" i="20" s="1"/>
  <c r="G202" i="20"/>
  <c r="H202" i="20" s="1"/>
  <c r="G201" i="20"/>
  <c r="H201" i="20" s="1"/>
  <c r="G200" i="20"/>
  <c r="H200" i="20" s="1"/>
  <c r="G199" i="20"/>
  <c r="H199" i="20" s="1"/>
  <c r="G198" i="20"/>
  <c r="H198" i="20" s="1"/>
  <c r="G197" i="20"/>
  <c r="H197" i="20" s="1"/>
  <c r="G196" i="20"/>
  <c r="H196" i="20" s="1"/>
  <c r="G195" i="20"/>
  <c r="H195" i="20" s="1"/>
  <c r="G194" i="20"/>
  <c r="H194" i="20" s="1"/>
  <c r="G193" i="20"/>
  <c r="H193" i="20" s="1"/>
  <c r="G192" i="20"/>
  <c r="H192" i="20" s="1"/>
  <c r="G191" i="20"/>
  <c r="H191" i="20" s="1"/>
  <c r="G190" i="20"/>
  <c r="H190" i="20" s="1"/>
  <c r="G189" i="20"/>
  <c r="H189" i="20" s="1"/>
  <c r="G188" i="20"/>
  <c r="H188" i="20" s="1"/>
  <c r="G187" i="20"/>
  <c r="H187" i="20" s="1"/>
  <c r="G186" i="20"/>
  <c r="H186" i="20" s="1"/>
  <c r="G185" i="20"/>
  <c r="H185" i="20" s="1"/>
  <c r="G184" i="20"/>
  <c r="H184" i="20" s="1"/>
  <c r="G183" i="20"/>
  <c r="H183" i="20" s="1"/>
  <c r="G182" i="20"/>
  <c r="H182" i="20" s="1"/>
  <c r="G181" i="20"/>
  <c r="H181" i="20" s="1"/>
  <c r="G180" i="20"/>
  <c r="H180" i="20" s="1"/>
  <c r="G179" i="20"/>
  <c r="H179" i="20" s="1"/>
  <c r="G178" i="20"/>
  <c r="H178" i="20" s="1"/>
  <c r="G177" i="20"/>
  <c r="H177" i="20" s="1"/>
  <c r="G176" i="20"/>
  <c r="H176" i="20" s="1"/>
  <c r="G175" i="20"/>
  <c r="H175" i="20" s="1"/>
  <c r="G174" i="20"/>
  <c r="H174" i="20" s="1"/>
  <c r="G173" i="20"/>
  <c r="H173" i="20" s="1"/>
  <c r="G172" i="20"/>
  <c r="H172" i="20" s="1"/>
  <c r="G171" i="20"/>
  <c r="H171" i="20" s="1"/>
  <c r="G170" i="20"/>
  <c r="H170" i="20" s="1"/>
  <c r="G169" i="20"/>
  <c r="H169" i="20" s="1"/>
  <c r="G168" i="20"/>
  <c r="H168" i="20" s="1"/>
  <c r="G167" i="20"/>
  <c r="H167" i="20" s="1"/>
  <c r="G166" i="20"/>
  <c r="H166" i="20" s="1"/>
  <c r="G165" i="20"/>
  <c r="H165" i="20" s="1"/>
  <c r="G164" i="20"/>
  <c r="H164" i="20" s="1"/>
  <c r="G163" i="20"/>
  <c r="H163" i="20" s="1"/>
  <c r="G162" i="20"/>
  <c r="H162" i="20" s="1"/>
  <c r="G161" i="20"/>
  <c r="H161" i="20" s="1"/>
  <c r="G160" i="20"/>
  <c r="H160" i="20" s="1"/>
  <c r="G159" i="20"/>
  <c r="H159" i="20" s="1"/>
  <c r="G158" i="20"/>
  <c r="H158" i="20" s="1"/>
  <c r="G157" i="20"/>
  <c r="H157" i="20" s="1"/>
  <c r="G156" i="20"/>
  <c r="H156" i="20" s="1"/>
  <c r="G155" i="20"/>
  <c r="H155" i="20" s="1"/>
  <c r="G154" i="20"/>
  <c r="H154" i="20" s="1"/>
  <c r="G153" i="20"/>
  <c r="H153" i="20" s="1"/>
  <c r="G152" i="20"/>
  <c r="H152" i="20" s="1"/>
  <c r="G151" i="20"/>
  <c r="H151" i="20" s="1"/>
  <c r="G150" i="20"/>
  <c r="H150" i="20" s="1"/>
  <c r="G149" i="20"/>
  <c r="H149" i="20" s="1"/>
  <c r="G148" i="20"/>
  <c r="H148" i="20" s="1"/>
  <c r="G147" i="20"/>
  <c r="H147" i="20" s="1"/>
  <c r="G146" i="20"/>
  <c r="H146" i="20" s="1"/>
  <c r="G145" i="20"/>
  <c r="H145" i="20" s="1"/>
  <c r="G144" i="20"/>
  <c r="H144" i="20" s="1"/>
  <c r="G143" i="20"/>
  <c r="H143" i="20" s="1"/>
  <c r="G142" i="20"/>
  <c r="H142" i="20" s="1"/>
  <c r="G141" i="20"/>
  <c r="H141" i="20" s="1"/>
  <c r="G140" i="20"/>
  <c r="H140" i="20" s="1"/>
  <c r="G139" i="20"/>
  <c r="H139" i="20" s="1"/>
  <c r="G138" i="20"/>
  <c r="H138" i="20" s="1"/>
  <c r="G137" i="20"/>
  <c r="H137" i="20" s="1"/>
  <c r="G136" i="20"/>
  <c r="H136" i="20" s="1"/>
  <c r="G135" i="20"/>
  <c r="H135" i="20" s="1"/>
  <c r="G134" i="20"/>
  <c r="H134" i="20" s="1"/>
  <c r="G133" i="20"/>
  <c r="H133" i="20" s="1"/>
  <c r="G132" i="20"/>
  <c r="H132" i="20" s="1"/>
  <c r="G131" i="20"/>
  <c r="H131" i="20" s="1"/>
  <c r="G130" i="20"/>
  <c r="H130" i="20" s="1"/>
  <c r="G129" i="20"/>
  <c r="H129" i="20" s="1"/>
  <c r="G128" i="20"/>
  <c r="H128" i="20" s="1"/>
  <c r="G127" i="20"/>
  <c r="H127" i="20" s="1"/>
  <c r="G126" i="20"/>
  <c r="H126" i="20" s="1"/>
  <c r="G125" i="20"/>
  <c r="H125" i="20" s="1"/>
  <c r="G124" i="20"/>
  <c r="H124" i="20" s="1"/>
  <c r="G123" i="20"/>
  <c r="H123" i="20" s="1"/>
  <c r="G122" i="20"/>
  <c r="H122" i="20" s="1"/>
  <c r="G121" i="20"/>
  <c r="H121" i="20" s="1"/>
  <c r="H120" i="20"/>
  <c r="G120" i="20"/>
  <c r="G119" i="20"/>
  <c r="H119" i="20" s="1"/>
  <c r="H118" i="20"/>
  <c r="G118" i="20"/>
  <c r="G117" i="20"/>
  <c r="H117" i="20" s="1"/>
  <c r="G116" i="20"/>
  <c r="H116" i="20" s="1"/>
  <c r="G115" i="20"/>
  <c r="H115" i="20" s="1"/>
  <c r="H114" i="20"/>
  <c r="G114" i="20"/>
  <c r="G113" i="20"/>
  <c r="H113" i="20" s="1"/>
  <c r="G112" i="20"/>
  <c r="H112" i="20" s="1"/>
  <c r="G111" i="20"/>
  <c r="H111" i="20" s="1"/>
  <c r="G110" i="20"/>
  <c r="H110" i="20" s="1"/>
  <c r="G109" i="20"/>
  <c r="H109" i="20" s="1"/>
  <c r="G108" i="20"/>
  <c r="H108" i="20" s="1"/>
  <c r="G107" i="20"/>
  <c r="H107" i="20" s="1"/>
  <c r="H106" i="20"/>
  <c r="G106" i="20"/>
  <c r="G105" i="20"/>
  <c r="H105" i="20" s="1"/>
  <c r="G104" i="20"/>
  <c r="H104" i="20" s="1"/>
  <c r="G103" i="20"/>
  <c r="H103" i="20" s="1"/>
  <c r="G102" i="20"/>
  <c r="H102" i="20" s="1"/>
  <c r="G101" i="20"/>
  <c r="H101" i="20" s="1"/>
  <c r="G100" i="20"/>
  <c r="H100" i="20" s="1"/>
  <c r="G99" i="20"/>
  <c r="H99" i="20" s="1"/>
  <c r="G98" i="20"/>
  <c r="H98" i="20" s="1"/>
  <c r="G97" i="20"/>
  <c r="H97" i="20" s="1"/>
  <c r="G96" i="20"/>
  <c r="H96" i="20" s="1"/>
  <c r="G95" i="20"/>
  <c r="H95" i="20" s="1"/>
  <c r="G94" i="20"/>
  <c r="H94" i="20" s="1"/>
  <c r="G93" i="20"/>
  <c r="H93" i="20" s="1"/>
  <c r="G92" i="20"/>
  <c r="H92" i="20" s="1"/>
  <c r="G91" i="20"/>
  <c r="H91" i="20" s="1"/>
  <c r="G90" i="20"/>
  <c r="H90" i="20" s="1"/>
  <c r="G89" i="20"/>
  <c r="H89" i="20" s="1"/>
  <c r="G88" i="20"/>
  <c r="H88" i="20" s="1"/>
  <c r="G87" i="20"/>
  <c r="H87" i="20" s="1"/>
  <c r="G86" i="20"/>
  <c r="H86" i="20" s="1"/>
  <c r="G85" i="20"/>
  <c r="H85" i="20" s="1"/>
  <c r="G84" i="20"/>
  <c r="H84" i="20" s="1"/>
  <c r="G83" i="20"/>
  <c r="H83" i="20" s="1"/>
  <c r="G82" i="20"/>
  <c r="H82" i="20" s="1"/>
  <c r="G81" i="20"/>
  <c r="H81" i="20" s="1"/>
  <c r="G80" i="20"/>
  <c r="H80" i="20" s="1"/>
  <c r="G79" i="20"/>
  <c r="H79" i="20" s="1"/>
  <c r="G78" i="20"/>
  <c r="H78" i="20" s="1"/>
  <c r="G77" i="20"/>
  <c r="H77" i="20" s="1"/>
  <c r="G76" i="20"/>
  <c r="H76" i="20" s="1"/>
  <c r="G75" i="20"/>
  <c r="H75" i="20" s="1"/>
  <c r="G74" i="20"/>
  <c r="H74" i="20" s="1"/>
  <c r="G73" i="20"/>
  <c r="H73" i="20" s="1"/>
  <c r="G72" i="20"/>
  <c r="H72" i="20" s="1"/>
  <c r="G71" i="20"/>
  <c r="H71" i="20" s="1"/>
  <c r="G70" i="20"/>
  <c r="H70" i="20" s="1"/>
  <c r="G69" i="20"/>
  <c r="H69" i="20" s="1"/>
  <c r="G68" i="20"/>
  <c r="H68" i="20" s="1"/>
  <c r="G67" i="20"/>
  <c r="H67" i="20" s="1"/>
  <c r="G66" i="20"/>
  <c r="H66" i="20" s="1"/>
  <c r="G65" i="20"/>
  <c r="H65" i="20" s="1"/>
  <c r="G64" i="20"/>
  <c r="H64" i="20" s="1"/>
  <c r="G63" i="20"/>
  <c r="H63" i="20" s="1"/>
  <c r="G62" i="20"/>
  <c r="H62" i="20" s="1"/>
  <c r="G61" i="20"/>
  <c r="H61" i="20" s="1"/>
  <c r="G60" i="20"/>
  <c r="H60" i="20" s="1"/>
  <c r="G59" i="20"/>
  <c r="H59" i="20" s="1"/>
  <c r="G58" i="20"/>
  <c r="H58" i="20" s="1"/>
  <c r="G57" i="20"/>
  <c r="H57" i="20" s="1"/>
  <c r="G56" i="20"/>
  <c r="H56" i="20" s="1"/>
  <c r="G55" i="20"/>
  <c r="H55" i="20" s="1"/>
  <c r="G54" i="20"/>
  <c r="H54" i="20" s="1"/>
  <c r="G53" i="20"/>
  <c r="H53" i="20" s="1"/>
  <c r="G52" i="20"/>
  <c r="H52" i="20" s="1"/>
  <c r="G51" i="20"/>
  <c r="H51" i="20" s="1"/>
  <c r="G50" i="20"/>
  <c r="H50" i="20" s="1"/>
  <c r="G49" i="20"/>
  <c r="H49" i="20" s="1"/>
  <c r="G48" i="20"/>
  <c r="H48" i="20" s="1"/>
  <c r="G47" i="20"/>
  <c r="H47" i="20" s="1"/>
  <c r="G46" i="20"/>
  <c r="H46" i="20" s="1"/>
  <c r="G45" i="20"/>
  <c r="H45" i="20" s="1"/>
  <c r="G44" i="20"/>
  <c r="H44" i="20" s="1"/>
  <c r="G43" i="20"/>
  <c r="H43" i="20" s="1"/>
  <c r="G42" i="20"/>
  <c r="H42" i="20" s="1"/>
  <c r="G41" i="20"/>
  <c r="H41" i="20" s="1"/>
  <c r="G40" i="20"/>
  <c r="H40" i="20" s="1"/>
  <c r="G39" i="20"/>
  <c r="H39" i="20" s="1"/>
  <c r="G38" i="20"/>
  <c r="H38" i="20" s="1"/>
  <c r="G37" i="20"/>
  <c r="H37" i="20" s="1"/>
  <c r="G36" i="20"/>
  <c r="H36" i="20" s="1"/>
  <c r="G35" i="20"/>
  <c r="H35" i="20" s="1"/>
  <c r="G34" i="20"/>
  <c r="H34" i="20" s="1"/>
  <c r="G33" i="20"/>
  <c r="H33" i="20" s="1"/>
  <c r="G32" i="20"/>
  <c r="H32" i="20" s="1"/>
  <c r="G31" i="20"/>
  <c r="H31" i="20" s="1"/>
  <c r="G30" i="20"/>
  <c r="H30" i="20" s="1"/>
  <c r="G29" i="20"/>
  <c r="H29" i="20" s="1"/>
  <c r="G28" i="20"/>
  <c r="H28" i="20" s="1"/>
  <c r="G27" i="20"/>
  <c r="H27" i="20" s="1"/>
  <c r="G26" i="20"/>
  <c r="H26" i="20" s="1"/>
  <c r="G25" i="20"/>
  <c r="H25" i="20" s="1"/>
  <c r="G24" i="20"/>
  <c r="H24" i="20" s="1"/>
  <c r="G23" i="20"/>
  <c r="H23" i="20" s="1"/>
  <c r="G22" i="20"/>
  <c r="H22" i="20" s="1"/>
  <c r="G21" i="20"/>
  <c r="H21" i="20" s="1"/>
  <c r="G20" i="20"/>
  <c r="H20" i="20" s="1"/>
  <c r="G19" i="20"/>
  <c r="H19" i="20" s="1"/>
  <c r="G18" i="20"/>
  <c r="H18" i="20" s="1"/>
  <c r="G8" i="20"/>
  <c r="G6" i="20"/>
  <c r="G5" i="20"/>
  <c r="H12" i="11"/>
  <c r="G12" i="11"/>
  <c r="F12" i="11"/>
  <c r="E12" i="11"/>
  <c r="D12" i="11"/>
  <c r="C12" i="11"/>
  <c r="K12" i="11"/>
  <c r="L12" i="11"/>
  <c r="I12" i="11"/>
  <c r="J12" i="11"/>
  <c r="K90" i="19"/>
  <c r="K89" i="19"/>
  <c r="K83" i="19"/>
  <c r="K82" i="19"/>
  <c r="G5" i="19"/>
  <c r="G4" i="19"/>
  <c r="G3" i="19"/>
  <c r="G1721" i="19"/>
  <c r="H1721" i="19" s="1"/>
  <c r="G1722" i="19"/>
  <c r="H1722" i="19" s="1"/>
  <c r="G1723" i="19"/>
  <c r="H1723" i="19" s="1"/>
  <c r="G1724" i="19"/>
  <c r="H1724" i="19" s="1"/>
  <c r="G1725" i="19"/>
  <c r="H1725" i="19" s="1"/>
  <c r="G1726" i="19"/>
  <c r="H1726" i="19" s="1"/>
  <c r="G1727" i="19"/>
  <c r="H1727" i="19" s="1"/>
  <c r="G1728" i="19"/>
  <c r="H1728" i="19" s="1"/>
  <c r="G1729" i="19"/>
  <c r="H1729" i="19" s="1"/>
  <c r="G1730" i="19"/>
  <c r="H1730" i="19" s="1"/>
  <c r="G1731" i="19"/>
  <c r="H1731" i="19" s="1"/>
  <c r="G1732" i="19"/>
  <c r="H1732" i="19" s="1"/>
  <c r="G1733" i="19"/>
  <c r="H1733" i="19" s="1"/>
  <c r="G1734" i="19"/>
  <c r="H1734" i="19" s="1"/>
  <c r="G1735" i="19"/>
  <c r="H1735" i="19" s="1"/>
  <c r="G1736" i="19"/>
  <c r="H1736" i="19" s="1"/>
  <c r="G1737" i="19"/>
  <c r="H1737" i="19" s="1"/>
  <c r="G1738" i="19"/>
  <c r="H1738" i="19" s="1"/>
  <c r="G1739" i="19"/>
  <c r="H1739" i="19" s="1"/>
  <c r="G1740" i="19"/>
  <c r="H1740" i="19" s="1"/>
  <c r="G1741" i="19"/>
  <c r="H1741" i="19" s="1"/>
  <c r="G1742" i="19"/>
  <c r="H1742" i="19" s="1"/>
  <c r="G1743" i="19"/>
  <c r="H1743" i="19" s="1"/>
  <c r="G1744" i="19"/>
  <c r="H1744" i="19" s="1"/>
  <c r="G1745" i="19"/>
  <c r="H1745" i="19" s="1"/>
  <c r="G1746" i="19"/>
  <c r="H1746" i="19" s="1"/>
  <c r="G1747" i="19"/>
  <c r="H1747" i="19" s="1"/>
  <c r="G1748" i="19"/>
  <c r="H1748" i="19" s="1"/>
  <c r="G1749" i="19"/>
  <c r="H1749" i="19" s="1"/>
  <c r="G1750" i="19"/>
  <c r="H1750" i="19" s="1"/>
  <c r="G1751" i="19"/>
  <c r="H1751" i="19" s="1"/>
  <c r="G1752" i="19"/>
  <c r="H1752" i="19" s="1"/>
  <c r="G1753" i="19"/>
  <c r="H1753" i="19" s="1"/>
  <c r="G1754" i="19"/>
  <c r="H1754" i="19" s="1"/>
  <c r="G1755" i="19"/>
  <c r="H1755" i="19" s="1"/>
  <c r="G1756" i="19"/>
  <c r="H1756" i="19" s="1"/>
  <c r="G1757" i="19"/>
  <c r="H1757" i="19" s="1"/>
  <c r="G1758" i="19"/>
  <c r="H1758" i="19" s="1"/>
  <c r="G1759" i="19"/>
  <c r="H1759" i="19" s="1"/>
  <c r="G1760" i="19"/>
  <c r="H1760" i="19" s="1"/>
  <c r="G1761" i="19"/>
  <c r="H1761" i="19" s="1"/>
  <c r="G1762" i="19"/>
  <c r="H1762" i="19" s="1"/>
  <c r="G1763" i="19"/>
  <c r="H1763" i="19" s="1"/>
  <c r="G1764" i="19"/>
  <c r="H1764" i="19" s="1"/>
  <c r="G1765" i="19"/>
  <c r="H1765" i="19" s="1"/>
  <c r="G1766" i="19"/>
  <c r="H1766" i="19" s="1"/>
  <c r="G1767" i="19"/>
  <c r="H1767" i="19" s="1"/>
  <c r="G1768" i="19"/>
  <c r="H1768" i="19" s="1"/>
  <c r="G1769" i="19"/>
  <c r="H1769" i="19" s="1"/>
  <c r="G1770" i="19"/>
  <c r="H1770" i="19" s="1"/>
  <c r="G1771" i="19"/>
  <c r="H1771" i="19" s="1"/>
  <c r="G1772" i="19"/>
  <c r="H1772" i="19" s="1"/>
  <c r="G1773" i="19"/>
  <c r="H1773" i="19" s="1"/>
  <c r="G1774" i="19"/>
  <c r="H1774" i="19" s="1"/>
  <c r="G1775" i="19"/>
  <c r="H1775" i="19" s="1"/>
  <c r="G1776" i="19"/>
  <c r="H1776" i="19" s="1"/>
  <c r="G1777" i="19"/>
  <c r="H1777" i="19" s="1"/>
  <c r="G1778" i="19"/>
  <c r="H1778" i="19" s="1"/>
  <c r="G1779" i="19"/>
  <c r="H1779" i="19" s="1"/>
  <c r="G1780" i="19"/>
  <c r="H1780" i="19" s="1"/>
  <c r="G1781" i="19"/>
  <c r="H1781" i="19" s="1"/>
  <c r="G1782" i="19"/>
  <c r="H1782" i="19" s="1"/>
  <c r="G1783" i="19"/>
  <c r="H1783" i="19" s="1"/>
  <c r="G1784" i="19"/>
  <c r="H1784" i="19" s="1"/>
  <c r="G1785" i="19"/>
  <c r="H1785" i="19" s="1"/>
  <c r="G1786" i="19"/>
  <c r="H1786" i="19" s="1"/>
  <c r="G1787" i="19"/>
  <c r="H1787" i="19" s="1"/>
  <c r="G1788" i="19"/>
  <c r="H1788" i="19" s="1"/>
  <c r="G1789" i="19"/>
  <c r="H1789" i="19" s="1"/>
  <c r="G1790" i="19"/>
  <c r="H1790" i="19" s="1"/>
  <c r="G1791" i="19"/>
  <c r="H1791" i="19" s="1"/>
  <c r="G1792" i="19"/>
  <c r="H1792" i="19" s="1"/>
  <c r="G1793" i="19"/>
  <c r="H1793" i="19" s="1"/>
  <c r="G1794" i="19"/>
  <c r="H1794" i="19" s="1"/>
  <c r="G1795" i="19"/>
  <c r="H1795" i="19" s="1"/>
  <c r="G1796" i="19"/>
  <c r="H1796" i="19" s="1"/>
  <c r="G1797" i="19"/>
  <c r="H1797" i="19" s="1"/>
  <c r="G1798" i="19"/>
  <c r="H1798" i="19" s="1"/>
  <c r="G1799" i="19"/>
  <c r="H1799" i="19" s="1"/>
  <c r="G1800" i="19"/>
  <c r="H1800" i="19" s="1"/>
  <c r="G1801" i="19"/>
  <c r="H1801" i="19" s="1"/>
  <c r="G1802" i="19"/>
  <c r="H1802" i="19" s="1"/>
  <c r="G1803" i="19"/>
  <c r="H1803" i="19" s="1"/>
  <c r="G1804" i="19"/>
  <c r="H1804" i="19" s="1"/>
  <c r="G1805" i="19"/>
  <c r="H1805" i="19" s="1"/>
  <c r="G1806" i="19"/>
  <c r="H1806" i="19" s="1"/>
  <c r="G1807" i="19"/>
  <c r="H1807" i="19" s="1"/>
  <c r="G1808" i="19"/>
  <c r="H1808" i="19" s="1"/>
  <c r="G1809" i="19"/>
  <c r="H1809" i="19" s="1"/>
  <c r="G1810" i="19"/>
  <c r="H1810" i="19" s="1"/>
  <c r="G1811" i="19"/>
  <c r="H1811" i="19" s="1"/>
  <c r="G1812" i="19"/>
  <c r="H1812" i="19" s="1"/>
  <c r="G1813" i="19"/>
  <c r="H1813" i="19" s="1"/>
  <c r="G1814" i="19"/>
  <c r="H1814" i="19" s="1"/>
  <c r="G1815" i="19"/>
  <c r="H1815" i="19" s="1"/>
  <c r="G1816" i="19"/>
  <c r="H1816" i="19" s="1"/>
  <c r="G1817" i="19"/>
  <c r="H1817" i="19" s="1"/>
  <c r="G1818" i="19"/>
  <c r="H1818" i="19" s="1"/>
  <c r="G1819" i="19"/>
  <c r="H1819" i="19" s="1"/>
  <c r="G1820" i="19"/>
  <c r="H1820" i="19" s="1"/>
  <c r="G1821" i="19"/>
  <c r="H1821" i="19" s="1"/>
  <c r="G1822" i="19"/>
  <c r="H1822" i="19" s="1"/>
  <c r="G1823" i="19"/>
  <c r="H1823" i="19" s="1"/>
  <c r="G1824" i="19"/>
  <c r="H1824" i="19" s="1"/>
  <c r="G1825" i="19"/>
  <c r="H1825" i="19" s="1"/>
  <c r="G1826" i="19"/>
  <c r="H1826" i="19" s="1"/>
  <c r="G1827" i="19"/>
  <c r="H1827" i="19" s="1"/>
  <c r="G1828" i="19"/>
  <c r="H1828" i="19" s="1"/>
  <c r="G1829" i="19"/>
  <c r="H1829" i="19" s="1"/>
  <c r="G1830" i="19"/>
  <c r="H1830" i="19" s="1"/>
  <c r="G1831" i="19"/>
  <c r="H1831" i="19" s="1"/>
  <c r="G1832" i="19"/>
  <c r="H1832" i="19" s="1"/>
  <c r="G1833" i="19"/>
  <c r="H1833" i="19" s="1"/>
  <c r="G1834" i="19"/>
  <c r="H1834" i="19" s="1"/>
  <c r="G1835" i="19"/>
  <c r="H1835" i="19" s="1"/>
  <c r="G1836" i="19"/>
  <c r="H1836" i="19" s="1"/>
  <c r="G1837" i="19"/>
  <c r="H1837" i="19" s="1"/>
  <c r="G1838" i="19"/>
  <c r="H1838" i="19" s="1"/>
  <c r="G1839" i="19"/>
  <c r="H1839" i="19" s="1"/>
  <c r="G1840" i="19"/>
  <c r="H1840" i="19" s="1"/>
  <c r="G1841" i="19"/>
  <c r="H1841" i="19" s="1"/>
  <c r="G1842" i="19"/>
  <c r="H1842" i="19" s="1"/>
  <c r="G1843" i="19"/>
  <c r="H1843" i="19" s="1"/>
  <c r="G1844" i="19"/>
  <c r="H1844" i="19" s="1"/>
  <c r="G1845" i="19"/>
  <c r="H1845" i="19" s="1"/>
  <c r="G1846" i="19"/>
  <c r="H1846" i="19" s="1"/>
  <c r="G1847" i="19"/>
  <c r="H1847" i="19" s="1"/>
  <c r="G1848" i="19"/>
  <c r="H1848" i="19" s="1"/>
  <c r="G1849" i="19"/>
  <c r="H1849" i="19" s="1"/>
  <c r="G1850" i="19"/>
  <c r="H1850" i="19" s="1"/>
  <c r="G1851" i="19"/>
  <c r="H1851" i="19" s="1"/>
  <c r="G1852" i="19"/>
  <c r="H1852" i="19" s="1"/>
  <c r="G1853" i="19"/>
  <c r="H1853" i="19" s="1"/>
  <c r="G1854" i="19"/>
  <c r="H1854" i="19" s="1"/>
  <c r="G1855" i="19"/>
  <c r="H1855" i="19" s="1"/>
  <c r="G1856" i="19"/>
  <c r="H1856" i="19" s="1"/>
  <c r="G1857" i="19"/>
  <c r="H1857" i="19" s="1"/>
  <c r="G1858" i="19"/>
  <c r="H1858" i="19" s="1"/>
  <c r="G1720" i="19"/>
  <c r="H1720" i="19" s="1"/>
  <c r="G1719" i="19"/>
  <c r="H1719" i="19" s="1"/>
  <c r="G1718" i="19"/>
  <c r="H1718" i="19" s="1"/>
  <c r="G1717" i="19"/>
  <c r="H1717" i="19" s="1"/>
  <c r="G1716" i="19"/>
  <c r="H1716" i="19" s="1"/>
  <c r="G1715" i="19"/>
  <c r="H1715" i="19" s="1"/>
  <c r="G1714" i="19"/>
  <c r="H1714" i="19" s="1"/>
  <c r="G1713" i="19"/>
  <c r="H1713" i="19" s="1"/>
  <c r="G1712" i="19"/>
  <c r="H1712" i="19" s="1"/>
  <c r="G1711" i="19"/>
  <c r="H1711" i="19" s="1"/>
  <c r="G1710" i="19"/>
  <c r="H1710" i="19" s="1"/>
  <c r="G1709" i="19"/>
  <c r="H1709" i="19" s="1"/>
  <c r="G1708" i="19"/>
  <c r="H1708" i="19" s="1"/>
  <c r="G1707" i="19"/>
  <c r="H1707" i="19" s="1"/>
  <c r="G1706" i="19"/>
  <c r="H1706" i="19" s="1"/>
  <c r="G1705" i="19"/>
  <c r="H1705" i="19" s="1"/>
  <c r="G1704" i="19"/>
  <c r="H1704" i="19" s="1"/>
  <c r="G1703" i="19"/>
  <c r="H1703" i="19" s="1"/>
  <c r="G1702" i="19"/>
  <c r="H1702" i="19" s="1"/>
  <c r="G1701" i="19"/>
  <c r="H1701" i="19" s="1"/>
  <c r="G1700" i="19"/>
  <c r="H1700" i="19" s="1"/>
  <c r="G1699" i="19"/>
  <c r="H1699" i="19" s="1"/>
  <c r="G1698" i="19"/>
  <c r="H1698" i="19" s="1"/>
  <c r="G1697" i="19"/>
  <c r="H1697" i="19" s="1"/>
  <c r="G1696" i="19"/>
  <c r="H1696" i="19" s="1"/>
  <c r="G1695" i="19"/>
  <c r="H1695" i="19" s="1"/>
  <c r="G1694" i="19"/>
  <c r="H1694" i="19" s="1"/>
  <c r="G1693" i="19"/>
  <c r="H1693" i="19" s="1"/>
  <c r="G1692" i="19"/>
  <c r="H1692" i="19" s="1"/>
  <c r="G1691" i="19"/>
  <c r="H1691" i="19" s="1"/>
  <c r="G1690" i="19"/>
  <c r="H1690" i="19" s="1"/>
  <c r="G1689" i="19"/>
  <c r="H1689" i="19" s="1"/>
  <c r="G1688" i="19"/>
  <c r="H1688" i="19" s="1"/>
  <c r="G1687" i="19"/>
  <c r="H1687" i="19" s="1"/>
  <c r="G1686" i="19"/>
  <c r="H1686" i="19" s="1"/>
  <c r="G1685" i="19"/>
  <c r="H1685" i="19" s="1"/>
  <c r="G1684" i="19"/>
  <c r="H1684" i="19" s="1"/>
  <c r="G1683" i="19"/>
  <c r="H1683" i="19" s="1"/>
  <c r="G1682" i="19"/>
  <c r="H1682" i="19" s="1"/>
  <c r="H1681" i="19"/>
  <c r="G1681" i="19"/>
  <c r="G1680" i="19"/>
  <c r="H1680" i="19" s="1"/>
  <c r="G1679" i="19"/>
  <c r="H1679" i="19" s="1"/>
  <c r="G1678" i="19"/>
  <c r="H1678" i="19" s="1"/>
  <c r="G1677" i="19"/>
  <c r="H1677" i="19" s="1"/>
  <c r="G1676" i="19"/>
  <c r="H1676" i="19" s="1"/>
  <c r="G1675" i="19"/>
  <c r="H1675" i="19" s="1"/>
  <c r="G1674" i="19"/>
  <c r="H1674" i="19" s="1"/>
  <c r="G1673" i="19"/>
  <c r="H1673" i="19" s="1"/>
  <c r="G1672" i="19"/>
  <c r="H1672" i="19" s="1"/>
  <c r="G1671" i="19"/>
  <c r="H1671" i="19" s="1"/>
  <c r="G1670" i="19"/>
  <c r="H1670" i="19" s="1"/>
  <c r="G1669" i="19"/>
  <c r="H1669" i="19" s="1"/>
  <c r="G1668" i="19"/>
  <c r="H1668" i="19" s="1"/>
  <c r="G1667" i="19"/>
  <c r="H1667" i="19" s="1"/>
  <c r="G1666" i="19"/>
  <c r="H1666" i="19" s="1"/>
  <c r="G1665" i="19"/>
  <c r="H1665" i="19" s="1"/>
  <c r="G1664" i="19"/>
  <c r="H1664" i="19" s="1"/>
  <c r="G1663" i="19"/>
  <c r="H1663" i="19" s="1"/>
  <c r="G1662" i="19"/>
  <c r="H1662" i="19" s="1"/>
  <c r="G1661" i="19"/>
  <c r="H1661" i="19" s="1"/>
  <c r="G1660" i="19"/>
  <c r="H1660" i="19" s="1"/>
  <c r="G1659" i="19"/>
  <c r="H1659" i="19" s="1"/>
  <c r="G1658" i="19"/>
  <c r="H1658" i="19" s="1"/>
  <c r="G1657" i="19"/>
  <c r="H1657" i="19" s="1"/>
  <c r="G1656" i="19"/>
  <c r="H1656" i="19" s="1"/>
  <c r="G1655" i="19"/>
  <c r="H1655" i="19" s="1"/>
  <c r="G1654" i="19"/>
  <c r="H1654" i="19" s="1"/>
  <c r="G1653" i="19"/>
  <c r="H1653" i="19" s="1"/>
  <c r="G1652" i="19"/>
  <c r="H1652" i="19" s="1"/>
  <c r="G1651" i="19"/>
  <c r="H1651" i="19" s="1"/>
  <c r="G1650" i="19"/>
  <c r="H1650" i="19" s="1"/>
  <c r="G1649" i="19"/>
  <c r="H1649" i="19" s="1"/>
  <c r="G1648" i="19"/>
  <c r="H1648" i="19" s="1"/>
  <c r="G1647" i="19"/>
  <c r="H1647" i="19" s="1"/>
  <c r="G1646" i="19"/>
  <c r="H1646" i="19" s="1"/>
  <c r="G1645" i="19"/>
  <c r="H1645" i="19" s="1"/>
  <c r="G1644" i="19"/>
  <c r="H1644" i="19" s="1"/>
  <c r="G1643" i="19"/>
  <c r="H1643" i="19" s="1"/>
  <c r="G1642" i="19"/>
  <c r="H1642" i="19" s="1"/>
  <c r="G1641" i="19"/>
  <c r="H1641" i="19" s="1"/>
  <c r="G1640" i="19"/>
  <c r="H1640" i="19" s="1"/>
  <c r="G1639" i="19"/>
  <c r="H1639" i="19" s="1"/>
  <c r="G1638" i="19"/>
  <c r="H1638" i="19" s="1"/>
  <c r="G1637" i="19"/>
  <c r="H1637" i="19" s="1"/>
  <c r="G1636" i="19"/>
  <c r="H1636" i="19" s="1"/>
  <c r="G1635" i="19"/>
  <c r="H1635" i="19" s="1"/>
  <c r="G1634" i="19"/>
  <c r="H1634" i="19" s="1"/>
  <c r="G1633" i="19"/>
  <c r="H1633" i="19" s="1"/>
  <c r="G1632" i="19"/>
  <c r="H1632" i="19" s="1"/>
  <c r="G1631" i="19"/>
  <c r="H1631" i="19" s="1"/>
  <c r="G1630" i="19"/>
  <c r="H1630" i="19" s="1"/>
  <c r="G1629" i="19"/>
  <c r="H1629" i="19" s="1"/>
  <c r="G1628" i="19"/>
  <c r="H1628" i="19" s="1"/>
  <c r="G1627" i="19"/>
  <c r="H1627" i="19" s="1"/>
  <c r="G1626" i="19"/>
  <c r="H1626" i="19" s="1"/>
  <c r="G1625" i="19"/>
  <c r="H1625" i="19" s="1"/>
  <c r="G1624" i="19"/>
  <c r="H1624" i="19" s="1"/>
  <c r="G1623" i="19"/>
  <c r="H1623" i="19" s="1"/>
  <c r="G1622" i="19"/>
  <c r="H1622" i="19" s="1"/>
  <c r="H1621" i="19"/>
  <c r="G1621" i="19"/>
  <c r="G1620" i="19"/>
  <c r="H1620" i="19" s="1"/>
  <c r="G1619" i="19"/>
  <c r="H1619" i="19" s="1"/>
  <c r="G1618" i="19"/>
  <c r="H1618" i="19" s="1"/>
  <c r="G1617" i="19"/>
  <c r="H1617" i="19" s="1"/>
  <c r="G1616" i="19"/>
  <c r="H1616" i="19" s="1"/>
  <c r="G1615" i="19"/>
  <c r="H1615" i="19" s="1"/>
  <c r="G1614" i="19"/>
  <c r="H1614" i="19" s="1"/>
  <c r="G1613" i="19"/>
  <c r="H1613" i="19" s="1"/>
  <c r="G1612" i="19"/>
  <c r="H1612" i="19" s="1"/>
  <c r="G1611" i="19"/>
  <c r="H1611" i="19" s="1"/>
  <c r="G1610" i="19"/>
  <c r="H1610" i="19" s="1"/>
  <c r="G1609" i="19"/>
  <c r="H1609" i="19" s="1"/>
  <c r="G1608" i="19"/>
  <c r="H1608" i="19" s="1"/>
  <c r="G1607" i="19"/>
  <c r="H1607" i="19" s="1"/>
  <c r="G1606" i="19"/>
  <c r="H1606" i="19" s="1"/>
  <c r="G1605" i="19"/>
  <c r="H1605" i="19" s="1"/>
  <c r="G1604" i="19"/>
  <c r="H1604" i="19" s="1"/>
  <c r="G1603" i="19"/>
  <c r="H1603" i="19" s="1"/>
  <c r="G1602" i="19"/>
  <c r="H1602" i="19" s="1"/>
  <c r="G1601" i="19"/>
  <c r="H1601" i="19" s="1"/>
  <c r="G1600" i="19"/>
  <c r="H1600" i="19" s="1"/>
  <c r="G1599" i="19"/>
  <c r="H1599" i="19" s="1"/>
  <c r="G1598" i="19"/>
  <c r="H1598" i="19" s="1"/>
  <c r="G1597" i="19"/>
  <c r="H1597" i="19" s="1"/>
  <c r="G1596" i="19"/>
  <c r="H1596" i="19" s="1"/>
  <c r="G1595" i="19"/>
  <c r="H1595" i="19" s="1"/>
  <c r="G1594" i="19"/>
  <c r="H1594" i="19" s="1"/>
  <c r="G1593" i="19"/>
  <c r="H1593" i="19" s="1"/>
  <c r="G1592" i="19"/>
  <c r="H1592" i="19" s="1"/>
  <c r="G1591" i="19"/>
  <c r="H1591" i="19" s="1"/>
  <c r="G1590" i="19"/>
  <c r="H1590" i="19" s="1"/>
  <c r="H1589" i="19"/>
  <c r="G1589" i="19"/>
  <c r="G1588" i="19"/>
  <c r="H1588" i="19" s="1"/>
  <c r="G1587" i="19"/>
  <c r="H1587" i="19" s="1"/>
  <c r="G1586" i="19"/>
  <c r="H1586" i="19" s="1"/>
  <c r="G1585" i="19"/>
  <c r="H1585" i="19" s="1"/>
  <c r="G1584" i="19"/>
  <c r="H1584" i="19" s="1"/>
  <c r="G1583" i="19"/>
  <c r="H1583" i="19" s="1"/>
  <c r="G1582" i="19"/>
  <c r="H1582" i="19" s="1"/>
  <c r="G1581" i="19"/>
  <c r="H1581" i="19" s="1"/>
  <c r="G1580" i="19"/>
  <c r="H1580" i="19" s="1"/>
  <c r="G1579" i="19"/>
  <c r="H1579" i="19" s="1"/>
  <c r="G1578" i="19"/>
  <c r="H1578" i="19" s="1"/>
  <c r="G1577" i="19"/>
  <c r="H1577" i="19" s="1"/>
  <c r="G1576" i="19"/>
  <c r="H1576" i="19" s="1"/>
  <c r="G1575" i="19"/>
  <c r="H1575" i="19" s="1"/>
  <c r="G1574" i="19"/>
  <c r="H1574" i="19" s="1"/>
  <c r="G1573" i="19"/>
  <c r="H1573" i="19" s="1"/>
  <c r="G1572" i="19"/>
  <c r="H1572" i="19" s="1"/>
  <c r="G1571" i="19"/>
  <c r="H1571" i="19" s="1"/>
  <c r="G1570" i="19"/>
  <c r="H1570" i="19" s="1"/>
  <c r="G1569" i="19"/>
  <c r="H1569" i="19" s="1"/>
  <c r="G1568" i="19"/>
  <c r="H1568" i="19" s="1"/>
  <c r="G1567" i="19"/>
  <c r="H1567" i="19" s="1"/>
  <c r="G1566" i="19"/>
  <c r="H1566" i="19" s="1"/>
  <c r="G1565" i="19"/>
  <c r="H1565" i="19" s="1"/>
  <c r="G1564" i="19"/>
  <c r="H1564" i="19" s="1"/>
  <c r="G1563" i="19"/>
  <c r="H1563" i="19" s="1"/>
  <c r="G1562" i="19"/>
  <c r="H1562" i="19" s="1"/>
  <c r="G1561" i="19"/>
  <c r="H1561" i="19" s="1"/>
  <c r="G1560" i="19"/>
  <c r="H1560" i="19" s="1"/>
  <c r="G1559" i="19"/>
  <c r="H1559" i="19" s="1"/>
  <c r="G1558" i="19"/>
  <c r="H1558" i="19" s="1"/>
  <c r="G1557" i="19"/>
  <c r="H1557" i="19" s="1"/>
  <c r="G1556" i="19"/>
  <c r="H1556" i="19" s="1"/>
  <c r="G1555" i="19"/>
  <c r="H1555" i="19" s="1"/>
  <c r="G1554" i="19"/>
  <c r="H1554" i="19" s="1"/>
  <c r="G1553" i="19"/>
  <c r="H1553" i="19" s="1"/>
  <c r="G1552" i="19"/>
  <c r="H1552" i="19" s="1"/>
  <c r="G1551" i="19"/>
  <c r="H1551" i="19" s="1"/>
  <c r="G1550" i="19"/>
  <c r="H1550" i="19" s="1"/>
  <c r="G1549" i="19"/>
  <c r="H1549" i="19" s="1"/>
  <c r="G1548" i="19"/>
  <c r="H1548" i="19" s="1"/>
  <c r="G1547" i="19"/>
  <c r="H1547" i="19" s="1"/>
  <c r="G1546" i="19"/>
  <c r="H1546" i="19" s="1"/>
  <c r="G1545" i="19"/>
  <c r="H1545" i="19" s="1"/>
  <c r="G1544" i="19"/>
  <c r="H1544" i="19" s="1"/>
  <c r="G1543" i="19"/>
  <c r="H1543" i="19" s="1"/>
  <c r="G1542" i="19"/>
  <c r="H1542" i="19" s="1"/>
  <c r="G1541" i="19"/>
  <c r="H1541" i="19" s="1"/>
  <c r="G1540" i="19"/>
  <c r="H1540" i="19" s="1"/>
  <c r="G1539" i="19"/>
  <c r="H1539" i="19" s="1"/>
  <c r="G1538" i="19"/>
  <c r="H1538" i="19" s="1"/>
  <c r="G1537" i="19"/>
  <c r="H1537" i="19" s="1"/>
  <c r="G1536" i="19"/>
  <c r="H1536" i="19" s="1"/>
  <c r="G1535" i="19"/>
  <c r="H1535" i="19" s="1"/>
  <c r="G1534" i="19"/>
  <c r="H1534" i="19" s="1"/>
  <c r="G1533" i="19"/>
  <c r="H1533" i="19" s="1"/>
  <c r="G1532" i="19"/>
  <c r="H1532" i="19" s="1"/>
  <c r="G1531" i="19"/>
  <c r="H1531" i="19" s="1"/>
  <c r="G1530" i="19"/>
  <c r="H1530" i="19" s="1"/>
  <c r="H1529" i="19"/>
  <c r="G1529" i="19"/>
  <c r="G1528" i="19"/>
  <c r="H1528" i="19" s="1"/>
  <c r="G1527" i="19"/>
  <c r="H1527" i="19" s="1"/>
  <c r="G1526" i="19"/>
  <c r="H1526" i="19" s="1"/>
  <c r="G1525" i="19"/>
  <c r="H1525" i="19" s="1"/>
  <c r="G1524" i="19"/>
  <c r="H1524" i="19" s="1"/>
  <c r="G1523" i="19"/>
  <c r="H1523" i="19" s="1"/>
  <c r="G1522" i="19"/>
  <c r="H1522" i="19" s="1"/>
  <c r="H1521" i="19"/>
  <c r="G1521" i="19"/>
  <c r="G1520" i="19"/>
  <c r="H1520" i="19" s="1"/>
  <c r="G1519" i="19"/>
  <c r="H1519" i="19" s="1"/>
  <c r="G1518" i="19"/>
  <c r="H1518" i="19" s="1"/>
  <c r="G1517" i="19"/>
  <c r="H1517" i="19" s="1"/>
  <c r="G1516" i="19"/>
  <c r="H1516" i="19" s="1"/>
  <c r="G1515" i="19"/>
  <c r="H1515" i="19" s="1"/>
  <c r="G1514" i="19"/>
  <c r="H1514" i="19" s="1"/>
  <c r="G1513" i="19"/>
  <c r="H1513" i="19" s="1"/>
  <c r="G1512" i="19"/>
  <c r="H1512" i="19" s="1"/>
  <c r="G1511" i="19"/>
  <c r="H1511" i="19" s="1"/>
  <c r="G1510" i="19"/>
  <c r="H1510" i="19" s="1"/>
  <c r="G1509" i="19"/>
  <c r="H1509" i="19" s="1"/>
  <c r="G1508" i="19"/>
  <c r="H1508" i="19" s="1"/>
  <c r="G1507" i="19"/>
  <c r="H1507" i="19" s="1"/>
  <c r="G1506" i="19"/>
  <c r="H1506" i="19" s="1"/>
  <c r="G1505" i="19"/>
  <c r="H1505" i="19" s="1"/>
  <c r="G1504" i="19"/>
  <c r="H1504" i="19" s="1"/>
  <c r="G1503" i="19"/>
  <c r="H1503" i="19" s="1"/>
  <c r="G1502" i="19"/>
  <c r="H1502" i="19" s="1"/>
  <c r="G1501" i="19"/>
  <c r="H1501" i="19" s="1"/>
  <c r="G1500" i="19"/>
  <c r="H1500" i="19" s="1"/>
  <c r="G1499" i="19"/>
  <c r="H1499" i="19" s="1"/>
  <c r="G1498" i="19"/>
  <c r="H1498" i="19" s="1"/>
  <c r="G1497" i="19"/>
  <c r="H1497" i="19" s="1"/>
  <c r="G1496" i="19"/>
  <c r="H1496" i="19" s="1"/>
  <c r="G1495" i="19"/>
  <c r="H1495" i="19" s="1"/>
  <c r="G1494" i="19"/>
  <c r="H1494" i="19" s="1"/>
  <c r="G1493" i="19"/>
  <c r="H1493" i="19" s="1"/>
  <c r="G1492" i="19"/>
  <c r="H1492" i="19" s="1"/>
  <c r="G1491" i="19"/>
  <c r="H1491" i="19" s="1"/>
  <c r="G1490" i="19"/>
  <c r="H1490" i="19" s="1"/>
  <c r="G1489" i="19"/>
  <c r="H1489" i="19" s="1"/>
  <c r="G1488" i="19"/>
  <c r="H1488" i="19" s="1"/>
  <c r="G1487" i="19"/>
  <c r="H1487" i="19" s="1"/>
  <c r="G1486" i="19"/>
  <c r="H1486" i="19" s="1"/>
  <c r="G1485" i="19"/>
  <c r="H1485" i="19" s="1"/>
  <c r="G1484" i="19"/>
  <c r="H1484" i="19" s="1"/>
  <c r="G1483" i="19"/>
  <c r="H1483" i="19" s="1"/>
  <c r="G1482" i="19"/>
  <c r="H1482" i="19" s="1"/>
  <c r="H1481" i="19"/>
  <c r="G1481" i="19"/>
  <c r="G1480" i="19"/>
  <c r="H1480" i="19" s="1"/>
  <c r="G1479" i="19"/>
  <c r="H1479" i="19" s="1"/>
  <c r="G1478" i="19"/>
  <c r="H1478" i="19" s="1"/>
  <c r="G1477" i="19"/>
  <c r="H1477" i="19" s="1"/>
  <c r="G1476" i="19"/>
  <c r="H1476" i="19" s="1"/>
  <c r="G1475" i="19"/>
  <c r="H1475" i="19" s="1"/>
  <c r="G1474" i="19"/>
  <c r="H1474" i="19" s="1"/>
  <c r="G1473" i="19"/>
  <c r="H1473" i="19" s="1"/>
  <c r="G1472" i="19"/>
  <c r="H1472" i="19" s="1"/>
  <c r="G1471" i="19"/>
  <c r="H1471" i="19" s="1"/>
  <c r="G1470" i="19"/>
  <c r="H1470" i="19" s="1"/>
  <c r="G1469" i="19"/>
  <c r="H1469" i="19" s="1"/>
  <c r="G1468" i="19"/>
  <c r="H1468" i="19" s="1"/>
  <c r="G1467" i="19"/>
  <c r="H1467" i="19" s="1"/>
  <c r="G1466" i="19"/>
  <c r="H1466" i="19" s="1"/>
  <c r="G1465" i="19"/>
  <c r="H1465" i="19" s="1"/>
  <c r="G1464" i="19"/>
  <c r="H1464" i="19" s="1"/>
  <c r="G1463" i="19"/>
  <c r="H1463" i="19" s="1"/>
  <c r="G1462" i="19"/>
  <c r="H1462" i="19" s="1"/>
  <c r="G1461" i="19"/>
  <c r="H1461" i="19" s="1"/>
  <c r="G1460" i="19"/>
  <c r="H1460" i="19" s="1"/>
  <c r="G1459" i="19"/>
  <c r="H1459" i="19" s="1"/>
  <c r="G1458" i="19"/>
  <c r="H1458" i="19" s="1"/>
  <c r="G1457" i="19"/>
  <c r="H1457" i="19" s="1"/>
  <c r="G1456" i="19"/>
  <c r="H1456" i="19" s="1"/>
  <c r="G1455" i="19"/>
  <c r="H1455" i="19" s="1"/>
  <c r="G1454" i="19"/>
  <c r="H1454" i="19" s="1"/>
  <c r="G1453" i="19"/>
  <c r="H1453" i="19" s="1"/>
  <c r="G1452" i="19"/>
  <c r="H1452" i="19" s="1"/>
  <c r="G1451" i="19"/>
  <c r="H1451" i="19" s="1"/>
  <c r="G1450" i="19"/>
  <c r="H1450" i="19" s="1"/>
  <c r="G1449" i="19"/>
  <c r="H1449" i="19" s="1"/>
  <c r="G1448" i="19"/>
  <c r="H1448" i="19" s="1"/>
  <c r="G1447" i="19"/>
  <c r="H1447" i="19" s="1"/>
  <c r="G1446" i="19"/>
  <c r="H1446" i="19" s="1"/>
  <c r="G1445" i="19"/>
  <c r="H1445" i="19" s="1"/>
  <c r="G1444" i="19"/>
  <c r="H1444" i="19" s="1"/>
  <c r="G1443" i="19"/>
  <c r="H1443" i="19" s="1"/>
  <c r="G1442" i="19"/>
  <c r="H1442" i="19" s="1"/>
  <c r="G1441" i="19"/>
  <c r="H1441" i="19" s="1"/>
  <c r="G1440" i="19"/>
  <c r="H1440" i="19" s="1"/>
  <c r="G1439" i="19"/>
  <c r="H1439" i="19" s="1"/>
  <c r="G1438" i="19"/>
  <c r="H1438" i="19" s="1"/>
  <c r="G1437" i="19"/>
  <c r="H1437" i="19" s="1"/>
  <c r="G1436" i="19"/>
  <c r="H1436" i="19" s="1"/>
  <c r="G1435" i="19"/>
  <c r="H1435" i="19" s="1"/>
  <c r="G1434" i="19"/>
  <c r="H1434" i="19" s="1"/>
  <c r="G1433" i="19"/>
  <c r="H1433" i="19" s="1"/>
  <c r="G1432" i="19"/>
  <c r="H1432" i="19" s="1"/>
  <c r="G1431" i="19"/>
  <c r="H1431" i="19" s="1"/>
  <c r="G1430" i="19"/>
  <c r="H1430" i="19" s="1"/>
  <c r="G1429" i="19"/>
  <c r="H1429" i="19" s="1"/>
  <c r="G1428" i="19"/>
  <c r="H1428" i="19" s="1"/>
  <c r="G1427" i="19"/>
  <c r="H1427" i="19" s="1"/>
  <c r="G1426" i="19"/>
  <c r="H1426" i="19" s="1"/>
  <c r="G1425" i="19"/>
  <c r="H1425" i="19" s="1"/>
  <c r="G1424" i="19"/>
  <c r="H1424" i="19" s="1"/>
  <c r="G1423" i="19"/>
  <c r="H1423" i="19" s="1"/>
  <c r="G1422" i="19"/>
  <c r="H1422" i="19" s="1"/>
  <c r="G1421" i="19"/>
  <c r="H1421" i="19" s="1"/>
  <c r="G1420" i="19"/>
  <c r="H1420" i="19" s="1"/>
  <c r="G1419" i="19"/>
  <c r="H1419" i="19" s="1"/>
  <c r="G1418" i="19"/>
  <c r="H1418" i="19" s="1"/>
  <c r="G1417" i="19"/>
  <c r="H1417" i="19" s="1"/>
  <c r="G1416" i="19"/>
  <c r="H1416" i="19" s="1"/>
  <c r="G1415" i="19"/>
  <c r="H1415" i="19" s="1"/>
  <c r="G1414" i="19"/>
  <c r="H1414" i="19" s="1"/>
  <c r="G1413" i="19"/>
  <c r="H1413" i="19" s="1"/>
  <c r="G1412" i="19"/>
  <c r="H1412" i="19" s="1"/>
  <c r="G1411" i="19"/>
  <c r="H1411" i="19" s="1"/>
  <c r="G1410" i="19"/>
  <c r="H1410" i="19" s="1"/>
  <c r="G1409" i="19"/>
  <c r="H1409" i="19" s="1"/>
  <c r="G1408" i="19"/>
  <c r="H1408" i="19" s="1"/>
  <c r="G1407" i="19"/>
  <c r="H1407" i="19" s="1"/>
  <c r="G1406" i="19"/>
  <c r="H1406" i="19" s="1"/>
  <c r="G1405" i="19"/>
  <c r="H1405" i="19" s="1"/>
  <c r="G1404" i="19"/>
  <c r="H1404" i="19" s="1"/>
  <c r="G1403" i="19"/>
  <c r="H1403" i="19" s="1"/>
  <c r="G1402" i="19"/>
  <c r="H1402" i="19" s="1"/>
  <c r="G1401" i="19"/>
  <c r="H1401" i="19" s="1"/>
  <c r="G1400" i="19"/>
  <c r="H1400" i="19" s="1"/>
  <c r="G1399" i="19"/>
  <c r="H1399" i="19" s="1"/>
  <c r="G1398" i="19"/>
  <c r="H1398" i="19" s="1"/>
  <c r="G1397" i="19"/>
  <c r="H1397" i="19" s="1"/>
  <c r="G1396" i="19"/>
  <c r="H1396" i="19" s="1"/>
  <c r="G1395" i="19"/>
  <c r="H1395" i="19" s="1"/>
  <c r="G1394" i="19"/>
  <c r="H1394" i="19" s="1"/>
  <c r="G1393" i="19"/>
  <c r="H1393" i="19" s="1"/>
  <c r="G1392" i="19"/>
  <c r="H1392" i="19" s="1"/>
  <c r="G1391" i="19"/>
  <c r="H1391" i="19" s="1"/>
  <c r="G1390" i="19"/>
  <c r="H1390" i="19" s="1"/>
  <c r="G1389" i="19"/>
  <c r="H1389" i="19" s="1"/>
  <c r="G1388" i="19"/>
  <c r="H1388" i="19" s="1"/>
  <c r="G1387" i="19"/>
  <c r="H1387" i="19" s="1"/>
  <c r="G1386" i="19"/>
  <c r="H1386" i="19" s="1"/>
  <c r="G1385" i="19"/>
  <c r="H1385" i="19" s="1"/>
  <c r="G1384" i="19"/>
  <c r="H1384" i="19" s="1"/>
  <c r="G1383" i="19"/>
  <c r="H1383" i="19" s="1"/>
  <c r="G1382" i="19"/>
  <c r="H1382" i="19" s="1"/>
  <c r="G1381" i="19"/>
  <c r="H1381" i="19" s="1"/>
  <c r="G1380" i="19"/>
  <c r="H1380" i="19" s="1"/>
  <c r="G1379" i="19"/>
  <c r="H1379" i="19" s="1"/>
  <c r="G1378" i="19"/>
  <c r="H1378" i="19" s="1"/>
  <c r="G1377" i="19"/>
  <c r="H1377" i="19" s="1"/>
  <c r="G1376" i="19"/>
  <c r="H1376" i="19" s="1"/>
  <c r="G1375" i="19"/>
  <c r="H1375" i="19" s="1"/>
  <c r="G1374" i="19"/>
  <c r="H1374" i="19" s="1"/>
  <c r="G1373" i="19"/>
  <c r="H1373" i="19" s="1"/>
  <c r="G1372" i="19"/>
  <c r="H1372" i="19" s="1"/>
  <c r="G1371" i="19"/>
  <c r="H1371" i="19" s="1"/>
  <c r="H1370" i="19"/>
  <c r="G1370" i="19"/>
  <c r="G1369" i="19"/>
  <c r="H1369" i="19" s="1"/>
  <c r="G1368" i="19"/>
  <c r="H1368" i="19" s="1"/>
  <c r="G1367" i="19"/>
  <c r="H1367" i="19" s="1"/>
  <c r="G1366" i="19"/>
  <c r="H1366" i="19" s="1"/>
  <c r="G1365" i="19"/>
  <c r="H1365" i="19" s="1"/>
  <c r="G1364" i="19"/>
  <c r="H1364" i="19" s="1"/>
  <c r="G1363" i="19"/>
  <c r="H1363" i="19" s="1"/>
  <c r="G1362" i="19"/>
  <c r="H1362" i="19" s="1"/>
  <c r="G1361" i="19"/>
  <c r="H1361" i="19" s="1"/>
  <c r="H1360" i="19"/>
  <c r="G1360" i="19"/>
  <c r="H1359" i="19"/>
  <c r="G1359" i="19"/>
  <c r="G1358" i="19"/>
  <c r="H1358" i="19" s="1"/>
  <c r="G1357" i="19"/>
  <c r="H1357" i="19" s="1"/>
  <c r="G1356" i="19"/>
  <c r="H1356" i="19" s="1"/>
  <c r="G1355" i="19"/>
  <c r="H1355" i="19" s="1"/>
  <c r="G1354" i="19"/>
  <c r="H1354" i="19" s="1"/>
  <c r="G1353" i="19"/>
  <c r="H1353" i="19" s="1"/>
  <c r="G1352" i="19"/>
  <c r="H1352" i="19" s="1"/>
  <c r="G1351" i="19"/>
  <c r="H1351" i="19" s="1"/>
  <c r="G1350" i="19"/>
  <c r="H1350" i="19" s="1"/>
  <c r="G1349" i="19"/>
  <c r="H1349" i="19" s="1"/>
  <c r="G1348" i="19"/>
  <c r="H1348" i="19" s="1"/>
  <c r="G1347" i="19"/>
  <c r="H1347" i="19" s="1"/>
  <c r="G1346" i="19"/>
  <c r="H1346" i="19" s="1"/>
  <c r="G1345" i="19"/>
  <c r="H1345" i="19" s="1"/>
  <c r="G1344" i="19"/>
  <c r="H1344" i="19" s="1"/>
  <c r="G1343" i="19"/>
  <c r="H1343" i="19" s="1"/>
  <c r="H1342" i="19"/>
  <c r="G1342" i="19"/>
  <c r="G1341" i="19"/>
  <c r="H1341" i="19" s="1"/>
  <c r="G1340" i="19"/>
  <c r="H1340" i="19" s="1"/>
  <c r="G1339" i="19"/>
  <c r="H1339" i="19" s="1"/>
  <c r="G1338" i="19"/>
  <c r="H1338" i="19" s="1"/>
  <c r="G1337" i="19"/>
  <c r="H1337" i="19" s="1"/>
  <c r="G1336" i="19"/>
  <c r="H1336" i="19" s="1"/>
  <c r="G1335" i="19"/>
  <c r="H1335" i="19" s="1"/>
  <c r="G1334" i="19"/>
  <c r="H1334" i="19" s="1"/>
  <c r="G1333" i="19"/>
  <c r="H1333" i="19" s="1"/>
  <c r="G1332" i="19"/>
  <c r="H1332" i="19" s="1"/>
  <c r="G1331" i="19"/>
  <c r="H1331" i="19" s="1"/>
  <c r="G1330" i="19"/>
  <c r="H1330" i="19" s="1"/>
  <c r="G1329" i="19"/>
  <c r="H1329" i="19" s="1"/>
  <c r="H1328" i="19"/>
  <c r="G1328" i="19"/>
  <c r="G1327" i="19"/>
  <c r="H1327" i="19" s="1"/>
  <c r="G1326" i="19"/>
  <c r="H1326" i="19" s="1"/>
  <c r="G1325" i="19"/>
  <c r="H1325" i="19" s="1"/>
  <c r="G1324" i="19"/>
  <c r="H1324" i="19" s="1"/>
  <c r="G1323" i="19"/>
  <c r="H1323" i="19" s="1"/>
  <c r="G1322" i="19"/>
  <c r="H1322" i="19" s="1"/>
  <c r="G1321" i="19"/>
  <c r="H1321" i="19" s="1"/>
  <c r="G1320" i="19"/>
  <c r="H1320" i="19" s="1"/>
  <c r="G1319" i="19"/>
  <c r="H1319" i="19" s="1"/>
  <c r="G1318" i="19"/>
  <c r="H1318" i="19" s="1"/>
  <c r="G1317" i="19"/>
  <c r="H1317" i="19" s="1"/>
  <c r="G1316" i="19"/>
  <c r="H1316" i="19" s="1"/>
  <c r="G1315" i="19"/>
  <c r="H1315" i="19" s="1"/>
  <c r="G1314" i="19"/>
  <c r="H1314" i="19" s="1"/>
  <c r="G1313" i="19"/>
  <c r="H1313" i="19" s="1"/>
  <c r="G1312" i="19"/>
  <c r="H1312" i="19" s="1"/>
  <c r="G1311" i="19"/>
  <c r="H1311" i="19" s="1"/>
  <c r="H1310" i="19"/>
  <c r="G1310" i="19"/>
  <c r="G1309" i="19"/>
  <c r="H1309" i="19" s="1"/>
  <c r="G1308" i="19"/>
  <c r="H1308" i="19" s="1"/>
  <c r="H1307" i="19"/>
  <c r="G1307" i="19"/>
  <c r="H1306" i="19"/>
  <c r="G1306" i="19"/>
  <c r="G1305" i="19"/>
  <c r="H1305" i="19" s="1"/>
  <c r="G1304" i="19"/>
  <c r="H1304" i="19" s="1"/>
  <c r="G1303" i="19"/>
  <c r="H1303" i="19" s="1"/>
  <c r="G1302" i="19"/>
  <c r="H1302" i="19" s="1"/>
  <c r="G1301" i="19"/>
  <c r="H1301" i="19" s="1"/>
  <c r="G1300" i="19"/>
  <c r="H1300" i="19" s="1"/>
  <c r="G1299" i="19"/>
  <c r="H1299" i="19" s="1"/>
  <c r="H1298" i="19"/>
  <c r="G1298" i="19"/>
  <c r="G1297" i="19"/>
  <c r="H1297" i="19" s="1"/>
  <c r="G1296" i="19"/>
  <c r="H1296" i="19" s="1"/>
  <c r="G1295" i="19"/>
  <c r="H1295" i="19" s="1"/>
  <c r="G1294" i="19"/>
  <c r="H1294" i="19" s="1"/>
  <c r="G1293" i="19"/>
  <c r="H1293" i="19" s="1"/>
  <c r="G1292" i="19"/>
  <c r="H1292" i="19" s="1"/>
  <c r="G1291" i="19"/>
  <c r="H1291" i="19" s="1"/>
  <c r="G1290" i="19"/>
  <c r="H1290" i="19" s="1"/>
  <c r="G1289" i="19"/>
  <c r="H1289" i="19" s="1"/>
  <c r="G1288" i="19"/>
  <c r="H1288" i="19" s="1"/>
  <c r="G1287" i="19"/>
  <c r="H1287" i="19" s="1"/>
  <c r="G1286" i="19"/>
  <c r="H1286" i="19" s="1"/>
  <c r="G1285" i="19"/>
  <c r="H1285" i="19" s="1"/>
  <c r="G1284" i="19"/>
  <c r="H1284" i="19" s="1"/>
  <c r="G1283" i="19"/>
  <c r="H1283" i="19" s="1"/>
  <c r="G1282" i="19"/>
  <c r="H1282" i="19" s="1"/>
  <c r="G1281" i="19"/>
  <c r="H1281" i="19" s="1"/>
  <c r="G1280" i="19"/>
  <c r="H1280" i="19" s="1"/>
  <c r="G1279" i="19"/>
  <c r="H1279" i="19" s="1"/>
  <c r="G1278" i="19"/>
  <c r="H1278" i="19" s="1"/>
  <c r="G1277" i="19"/>
  <c r="H1277" i="19" s="1"/>
  <c r="G1276" i="19"/>
  <c r="H1276" i="19" s="1"/>
  <c r="G1275" i="19"/>
  <c r="H1275" i="19" s="1"/>
  <c r="G1274" i="19"/>
  <c r="H1274" i="19" s="1"/>
  <c r="G1273" i="19"/>
  <c r="H1273" i="19" s="1"/>
  <c r="H1272" i="19"/>
  <c r="G1272" i="19"/>
  <c r="G1271" i="19"/>
  <c r="H1271" i="19" s="1"/>
  <c r="G1270" i="19"/>
  <c r="H1270" i="19" s="1"/>
  <c r="G1269" i="19"/>
  <c r="H1269" i="19" s="1"/>
  <c r="G1268" i="19"/>
  <c r="H1268" i="19" s="1"/>
  <c r="G1267" i="19"/>
  <c r="H1267" i="19" s="1"/>
  <c r="G1266" i="19"/>
  <c r="H1266" i="19" s="1"/>
  <c r="G1265" i="19"/>
  <c r="H1265" i="19" s="1"/>
  <c r="G1264" i="19"/>
  <c r="H1264" i="19" s="1"/>
  <c r="G1263" i="19"/>
  <c r="H1263" i="19" s="1"/>
  <c r="G1262" i="19"/>
  <c r="H1262" i="19" s="1"/>
  <c r="G1261" i="19"/>
  <c r="H1261" i="19" s="1"/>
  <c r="G1260" i="19"/>
  <c r="H1260" i="19" s="1"/>
  <c r="G1259" i="19"/>
  <c r="H1259" i="19" s="1"/>
  <c r="G1258" i="19"/>
  <c r="H1258" i="19" s="1"/>
  <c r="G1257" i="19"/>
  <c r="H1257" i="19" s="1"/>
  <c r="G1256" i="19"/>
  <c r="H1256" i="19" s="1"/>
  <c r="G1255" i="19"/>
  <c r="H1255" i="19" s="1"/>
  <c r="G1254" i="19"/>
  <c r="H1254" i="19" s="1"/>
  <c r="G1253" i="19"/>
  <c r="H1253" i="19" s="1"/>
  <c r="H1252" i="19"/>
  <c r="G1252" i="19"/>
  <c r="G1251" i="19"/>
  <c r="H1251" i="19" s="1"/>
  <c r="G1250" i="19"/>
  <c r="H1250" i="19" s="1"/>
  <c r="G1249" i="19"/>
  <c r="H1249" i="19" s="1"/>
  <c r="G1248" i="19"/>
  <c r="H1248" i="19" s="1"/>
  <c r="G1247" i="19"/>
  <c r="H1247" i="19" s="1"/>
  <c r="G1246" i="19"/>
  <c r="H1246" i="19" s="1"/>
  <c r="G1245" i="19"/>
  <c r="H1245" i="19" s="1"/>
  <c r="G1244" i="19"/>
  <c r="H1244" i="19" s="1"/>
  <c r="G1243" i="19"/>
  <c r="H1243" i="19" s="1"/>
  <c r="G1242" i="19"/>
  <c r="H1242" i="19" s="1"/>
  <c r="G1241" i="19"/>
  <c r="H1241" i="19" s="1"/>
  <c r="G1240" i="19"/>
  <c r="H1240" i="19" s="1"/>
  <c r="G1239" i="19"/>
  <c r="H1239" i="19" s="1"/>
  <c r="G1238" i="19"/>
  <c r="H1238" i="19" s="1"/>
  <c r="G1237" i="19"/>
  <c r="H1237" i="19" s="1"/>
  <c r="G1236" i="19"/>
  <c r="H1236" i="19" s="1"/>
  <c r="G1235" i="19"/>
  <c r="H1235" i="19" s="1"/>
  <c r="G1234" i="19"/>
  <c r="H1234" i="19" s="1"/>
  <c r="G1233" i="19"/>
  <c r="H1233" i="19" s="1"/>
  <c r="G1232" i="19"/>
  <c r="H1232" i="19" s="1"/>
  <c r="G1231" i="19"/>
  <c r="H1231" i="19" s="1"/>
  <c r="G1230" i="19"/>
  <c r="H1230" i="19" s="1"/>
  <c r="G1229" i="19"/>
  <c r="H1229" i="19" s="1"/>
  <c r="G1228" i="19"/>
  <c r="H1228" i="19" s="1"/>
  <c r="G1227" i="19"/>
  <c r="H1227" i="19" s="1"/>
  <c r="G1226" i="19"/>
  <c r="H1226" i="19" s="1"/>
  <c r="G1225" i="19"/>
  <c r="H1225" i="19" s="1"/>
  <c r="G1224" i="19"/>
  <c r="H1224" i="19" s="1"/>
  <c r="G1223" i="19"/>
  <c r="H1223" i="19" s="1"/>
  <c r="G1222" i="19"/>
  <c r="H1222" i="19" s="1"/>
  <c r="G1221" i="19"/>
  <c r="H1221" i="19" s="1"/>
  <c r="G1220" i="19"/>
  <c r="H1220" i="19" s="1"/>
  <c r="G1219" i="19"/>
  <c r="H1219" i="19" s="1"/>
  <c r="G1218" i="19"/>
  <c r="H1218" i="19" s="1"/>
  <c r="G1217" i="19"/>
  <c r="H1217" i="19" s="1"/>
  <c r="G1216" i="19"/>
  <c r="H1216" i="19" s="1"/>
  <c r="G1215" i="19"/>
  <c r="H1215" i="19" s="1"/>
  <c r="G1214" i="19"/>
  <c r="H1214" i="19" s="1"/>
  <c r="G1213" i="19"/>
  <c r="H1213" i="19" s="1"/>
  <c r="G1212" i="19"/>
  <c r="H1212" i="19" s="1"/>
  <c r="G1211" i="19"/>
  <c r="H1211" i="19" s="1"/>
  <c r="H1210" i="19"/>
  <c r="G1210" i="19"/>
  <c r="G1209" i="19"/>
  <c r="H1209" i="19" s="1"/>
  <c r="G1208" i="19"/>
  <c r="H1208" i="19" s="1"/>
  <c r="G1207" i="19"/>
  <c r="H1207" i="19" s="1"/>
  <c r="G1206" i="19"/>
  <c r="H1206" i="19" s="1"/>
  <c r="G1205" i="19"/>
  <c r="H1205" i="19" s="1"/>
  <c r="G1204" i="19"/>
  <c r="H1204" i="19" s="1"/>
  <c r="G1203" i="19"/>
  <c r="H1203" i="19" s="1"/>
  <c r="G1202" i="19"/>
  <c r="H1202" i="19" s="1"/>
  <c r="G1201" i="19"/>
  <c r="H1201" i="19" s="1"/>
  <c r="G1200" i="19"/>
  <c r="H1200" i="19" s="1"/>
  <c r="G1199" i="19"/>
  <c r="H1199" i="19" s="1"/>
  <c r="G1198" i="19"/>
  <c r="H1198" i="19" s="1"/>
  <c r="G1197" i="19"/>
  <c r="H1197" i="19" s="1"/>
  <c r="G1196" i="19"/>
  <c r="H1196" i="19" s="1"/>
  <c r="G1195" i="19"/>
  <c r="H1195" i="19" s="1"/>
  <c r="G1194" i="19"/>
  <c r="H1194" i="19" s="1"/>
  <c r="G1193" i="19"/>
  <c r="H1193" i="19" s="1"/>
  <c r="G1192" i="19"/>
  <c r="H1192" i="19" s="1"/>
  <c r="G1191" i="19"/>
  <c r="H1191" i="19" s="1"/>
  <c r="G1190" i="19"/>
  <c r="H1190" i="19" s="1"/>
  <c r="G1189" i="19"/>
  <c r="H1189" i="19" s="1"/>
  <c r="G1188" i="19"/>
  <c r="H1188" i="19" s="1"/>
  <c r="G1187" i="19"/>
  <c r="H1187" i="19" s="1"/>
  <c r="G1186" i="19"/>
  <c r="H1186" i="19" s="1"/>
  <c r="G1185" i="19"/>
  <c r="H1185" i="19" s="1"/>
  <c r="G1184" i="19"/>
  <c r="H1184" i="19" s="1"/>
  <c r="G1183" i="19"/>
  <c r="H1183" i="19" s="1"/>
  <c r="G1182" i="19"/>
  <c r="H1182" i="19" s="1"/>
  <c r="G1181" i="19"/>
  <c r="H1181" i="19" s="1"/>
  <c r="G1180" i="19"/>
  <c r="H1180" i="19" s="1"/>
  <c r="G1179" i="19"/>
  <c r="H1179" i="19" s="1"/>
  <c r="G1178" i="19"/>
  <c r="H1178" i="19" s="1"/>
  <c r="G1177" i="19"/>
  <c r="H1177" i="19" s="1"/>
  <c r="G1176" i="19"/>
  <c r="H1176" i="19" s="1"/>
  <c r="G1175" i="19"/>
  <c r="H1175" i="19" s="1"/>
  <c r="G1174" i="19"/>
  <c r="H1174" i="19" s="1"/>
  <c r="G1173" i="19"/>
  <c r="H1173" i="19" s="1"/>
  <c r="G1172" i="19"/>
  <c r="H1172" i="19" s="1"/>
  <c r="G1171" i="19"/>
  <c r="H1171" i="19" s="1"/>
  <c r="H1170" i="19"/>
  <c r="G1170" i="19"/>
  <c r="G1169" i="19"/>
  <c r="H1169" i="19" s="1"/>
  <c r="G1168" i="19"/>
  <c r="H1168" i="19" s="1"/>
  <c r="G1167" i="19"/>
  <c r="H1167" i="19" s="1"/>
  <c r="G1166" i="19"/>
  <c r="H1166" i="19" s="1"/>
  <c r="G1165" i="19"/>
  <c r="H1165" i="19" s="1"/>
  <c r="G1164" i="19"/>
  <c r="H1164" i="19" s="1"/>
  <c r="G1163" i="19"/>
  <c r="H1163" i="19" s="1"/>
  <c r="G1162" i="19"/>
  <c r="H1162" i="19" s="1"/>
  <c r="G1161" i="19"/>
  <c r="H1161" i="19" s="1"/>
  <c r="G1160" i="19"/>
  <c r="H1160" i="19" s="1"/>
  <c r="G1159" i="19"/>
  <c r="H1159" i="19" s="1"/>
  <c r="G1158" i="19"/>
  <c r="H1158" i="19" s="1"/>
  <c r="G1157" i="19"/>
  <c r="H1157" i="19" s="1"/>
  <c r="H1156" i="19"/>
  <c r="G1156" i="19"/>
  <c r="G1155" i="19"/>
  <c r="H1155" i="19" s="1"/>
  <c r="G1154" i="19"/>
  <c r="H1154" i="19" s="1"/>
  <c r="G1153" i="19"/>
  <c r="H1153" i="19" s="1"/>
  <c r="G1152" i="19"/>
  <c r="H1152" i="19" s="1"/>
  <c r="G1151" i="19"/>
  <c r="H1151" i="19" s="1"/>
  <c r="H1150" i="19"/>
  <c r="G1150" i="19"/>
  <c r="G1149" i="19"/>
  <c r="H1149" i="19" s="1"/>
  <c r="G1148" i="19"/>
  <c r="H1148" i="19" s="1"/>
  <c r="G1147" i="19"/>
  <c r="H1147" i="19" s="1"/>
  <c r="G1146" i="19"/>
  <c r="H1146" i="19" s="1"/>
  <c r="G1145" i="19"/>
  <c r="H1145" i="19" s="1"/>
  <c r="G1144" i="19"/>
  <c r="H1144" i="19" s="1"/>
  <c r="G1143" i="19"/>
  <c r="H1143" i="19" s="1"/>
  <c r="G1142" i="19"/>
  <c r="H1142" i="19" s="1"/>
  <c r="G1141" i="19"/>
  <c r="H1141" i="19" s="1"/>
  <c r="G1140" i="19"/>
  <c r="H1140" i="19" s="1"/>
  <c r="G1139" i="19"/>
  <c r="H1139" i="19" s="1"/>
  <c r="H1138" i="19"/>
  <c r="G1138" i="19"/>
  <c r="G1137" i="19"/>
  <c r="H1137" i="19" s="1"/>
  <c r="G1136" i="19"/>
  <c r="H1136" i="19" s="1"/>
  <c r="G1135" i="19"/>
  <c r="H1135" i="19" s="1"/>
  <c r="G1134" i="19"/>
  <c r="H1134" i="19" s="1"/>
  <c r="G1133" i="19"/>
  <c r="H1133" i="19" s="1"/>
  <c r="G1132" i="19"/>
  <c r="H1132" i="19" s="1"/>
  <c r="G1131" i="19"/>
  <c r="H1131" i="19" s="1"/>
  <c r="G1130" i="19"/>
  <c r="H1130" i="19" s="1"/>
  <c r="G1129" i="19"/>
  <c r="H1129" i="19" s="1"/>
  <c r="G1128" i="19"/>
  <c r="H1128" i="19" s="1"/>
  <c r="G1127" i="19"/>
  <c r="H1127" i="19" s="1"/>
  <c r="G1126" i="19"/>
  <c r="H1126" i="19" s="1"/>
  <c r="G1125" i="19"/>
  <c r="H1125" i="19" s="1"/>
  <c r="G1124" i="19"/>
  <c r="H1124" i="19" s="1"/>
  <c r="H1123" i="19"/>
  <c r="G1123" i="19"/>
  <c r="G1122" i="19"/>
  <c r="H1122" i="19" s="1"/>
  <c r="G1121" i="19"/>
  <c r="H1121" i="19" s="1"/>
  <c r="G1120" i="19"/>
  <c r="H1120" i="19" s="1"/>
  <c r="G1119" i="19"/>
  <c r="H1119" i="19" s="1"/>
  <c r="G1118" i="19"/>
  <c r="H1118" i="19" s="1"/>
  <c r="G1117" i="19"/>
  <c r="H1117" i="19" s="1"/>
  <c r="G1116" i="19"/>
  <c r="H1116" i="19" s="1"/>
  <c r="G1115" i="19"/>
  <c r="H1115" i="19" s="1"/>
  <c r="G1114" i="19"/>
  <c r="H1114" i="19" s="1"/>
  <c r="G1113" i="19"/>
  <c r="H1113" i="19" s="1"/>
  <c r="G1112" i="19"/>
  <c r="H1112" i="19" s="1"/>
  <c r="G1111" i="19"/>
  <c r="H1111" i="19" s="1"/>
  <c r="G1110" i="19"/>
  <c r="H1110" i="19" s="1"/>
  <c r="G1109" i="19"/>
  <c r="H1109" i="19" s="1"/>
  <c r="G1108" i="19"/>
  <c r="H1108" i="19" s="1"/>
  <c r="G1107" i="19"/>
  <c r="H1107" i="19" s="1"/>
  <c r="G1106" i="19"/>
  <c r="H1106" i="19" s="1"/>
  <c r="G1105" i="19"/>
  <c r="H1105" i="19" s="1"/>
  <c r="G1104" i="19"/>
  <c r="H1104" i="19" s="1"/>
  <c r="H1103" i="19"/>
  <c r="G1103" i="19"/>
  <c r="G1102" i="19"/>
  <c r="H1102" i="19" s="1"/>
  <c r="G1101" i="19"/>
  <c r="H1101" i="19" s="1"/>
  <c r="G1100" i="19"/>
  <c r="H1100" i="19" s="1"/>
  <c r="G1099" i="19"/>
  <c r="H1099" i="19" s="1"/>
  <c r="G1098" i="19"/>
  <c r="H1098" i="19" s="1"/>
  <c r="G1097" i="19"/>
  <c r="H1097" i="19" s="1"/>
  <c r="G1096" i="19"/>
  <c r="H1096" i="19" s="1"/>
  <c r="G1095" i="19"/>
  <c r="H1095" i="19" s="1"/>
  <c r="G1094" i="19"/>
  <c r="H1094" i="19" s="1"/>
  <c r="G1093" i="19"/>
  <c r="H1093" i="19" s="1"/>
  <c r="G1092" i="19"/>
  <c r="H1092" i="19" s="1"/>
  <c r="G1091" i="19"/>
  <c r="H1091" i="19" s="1"/>
  <c r="G1090" i="19"/>
  <c r="H1090" i="19" s="1"/>
  <c r="G1089" i="19"/>
  <c r="H1089" i="19" s="1"/>
  <c r="G1088" i="19"/>
  <c r="H1088" i="19" s="1"/>
  <c r="H1087" i="19"/>
  <c r="G1087" i="19"/>
  <c r="G1086" i="19"/>
  <c r="H1086" i="19" s="1"/>
  <c r="G1085" i="19"/>
  <c r="H1085" i="19" s="1"/>
  <c r="G1084" i="19"/>
  <c r="H1084" i="19" s="1"/>
  <c r="G1083" i="19"/>
  <c r="H1083" i="19" s="1"/>
  <c r="G1082" i="19"/>
  <c r="H1082" i="19" s="1"/>
  <c r="G1081" i="19"/>
  <c r="H1081" i="19" s="1"/>
  <c r="G1080" i="19"/>
  <c r="H1080" i="19" s="1"/>
  <c r="H1079" i="19"/>
  <c r="G1079" i="19"/>
  <c r="H1078" i="19"/>
  <c r="G1078" i="19"/>
  <c r="G1077" i="19"/>
  <c r="H1077" i="19" s="1"/>
  <c r="G1076" i="19"/>
  <c r="H1076" i="19" s="1"/>
  <c r="H1075" i="19"/>
  <c r="G1075" i="19"/>
  <c r="H1074" i="19"/>
  <c r="G1074" i="19"/>
  <c r="H1073" i="19"/>
  <c r="G1073" i="19"/>
  <c r="G1072" i="19"/>
  <c r="H1072" i="19" s="1"/>
  <c r="G1071" i="19"/>
  <c r="H1071" i="19" s="1"/>
  <c r="G1070" i="19"/>
  <c r="H1070" i="19" s="1"/>
  <c r="G1069" i="19"/>
  <c r="H1069" i="19" s="1"/>
  <c r="G1068" i="19"/>
  <c r="H1068" i="19" s="1"/>
  <c r="G1067" i="19"/>
  <c r="H1067" i="19" s="1"/>
  <c r="G1066" i="19"/>
  <c r="H1066" i="19" s="1"/>
  <c r="G1065" i="19"/>
  <c r="H1065" i="19" s="1"/>
  <c r="G1064" i="19"/>
  <c r="H1064" i="19" s="1"/>
  <c r="G1063" i="19"/>
  <c r="H1063" i="19" s="1"/>
  <c r="G1062" i="19"/>
  <c r="H1062" i="19" s="1"/>
  <c r="G1061" i="19"/>
  <c r="H1061" i="19" s="1"/>
  <c r="G1060" i="19"/>
  <c r="H1060" i="19" s="1"/>
  <c r="G1059" i="19"/>
  <c r="H1059" i="19" s="1"/>
  <c r="G1058" i="19"/>
  <c r="H1058" i="19" s="1"/>
  <c r="G1057" i="19"/>
  <c r="H1057" i="19" s="1"/>
  <c r="G1056" i="19"/>
  <c r="H1056" i="19" s="1"/>
  <c r="G1055" i="19"/>
  <c r="H1055" i="19" s="1"/>
  <c r="G1054" i="19"/>
  <c r="H1054" i="19" s="1"/>
  <c r="G1053" i="19"/>
  <c r="H1053" i="19" s="1"/>
  <c r="G1052" i="19"/>
  <c r="H1052" i="19" s="1"/>
  <c r="G1051" i="19"/>
  <c r="H1051" i="19" s="1"/>
  <c r="G1050" i="19"/>
  <c r="H1050" i="19" s="1"/>
  <c r="G1049" i="19"/>
  <c r="H1049" i="19" s="1"/>
  <c r="G1048" i="19"/>
  <c r="H1048" i="19" s="1"/>
  <c r="G1047" i="19"/>
  <c r="H1047" i="19" s="1"/>
  <c r="G1046" i="19"/>
  <c r="H1046" i="19" s="1"/>
  <c r="G1045" i="19"/>
  <c r="H1045" i="19" s="1"/>
  <c r="G1044" i="19"/>
  <c r="H1044" i="19" s="1"/>
  <c r="G1043" i="19"/>
  <c r="H1043" i="19" s="1"/>
  <c r="G1042" i="19"/>
  <c r="H1042" i="19" s="1"/>
  <c r="H1041" i="19"/>
  <c r="G1041" i="19"/>
  <c r="G1040" i="19"/>
  <c r="H1040" i="19" s="1"/>
  <c r="G1039" i="19"/>
  <c r="H1039" i="19" s="1"/>
  <c r="G1038" i="19"/>
  <c r="H1038" i="19" s="1"/>
  <c r="G1037" i="19"/>
  <c r="H1037" i="19" s="1"/>
  <c r="G1036" i="19"/>
  <c r="H1036" i="19" s="1"/>
  <c r="G1035" i="19"/>
  <c r="H1035" i="19" s="1"/>
  <c r="G1034" i="19"/>
  <c r="H1034" i="19" s="1"/>
  <c r="G1033" i="19"/>
  <c r="H1033" i="19" s="1"/>
  <c r="G1032" i="19"/>
  <c r="H1032" i="19" s="1"/>
  <c r="G1031" i="19"/>
  <c r="H1031" i="19" s="1"/>
  <c r="G1030" i="19"/>
  <c r="H1030" i="19" s="1"/>
  <c r="H1029" i="19"/>
  <c r="G1029" i="19"/>
  <c r="G1028" i="19"/>
  <c r="H1028" i="19" s="1"/>
  <c r="G1027" i="19"/>
  <c r="H1027" i="19" s="1"/>
  <c r="G1026" i="19"/>
  <c r="H1026" i="19" s="1"/>
  <c r="G1025" i="19"/>
  <c r="H1025" i="19" s="1"/>
  <c r="G1024" i="19"/>
  <c r="H1024" i="19" s="1"/>
  <c r="G1023" i="19"/>
  <c r="H1023" i="19" s="1"/>
  <c r="G1022" i="19"/>
  <c r="H1022" i="19" s="1"/>
  <c r="G1021" i="19"/>
  <c r="H1021" i="19" s="1"/>
  <c r="G1020" i="19"/>
  <c r="H1020" i="19" s="1"/>
  <c r="G1019" i="19"/>
  <c r="H1019" i="19" s="1"/>
  <c r="G1018" i="19"/>
  <c r="H1018" i="19" s="1"/>
  <c r="G1017" i="19"/>
  <c r="H1017" i="19" s="1"/>
  <c r="G1016" i="19"/>
  <c r="H1016" i="19" s="1"/>
  <c r="G1015" i="19"/>
  <c r="H1015" i="19" s="1"/>
  <c r="G1014" i="19"/>
  <c r="H1014" i="19" s="1"/>
  <c r="G1013" i="19"/>
  <c r="H1013" i="19" s="1"/>
  <c r="G1012" i="19"/>
  <c r="H1012" i="19" s="1"/>
  <c r="G1011" i="19"/>
  <c r="H1011" i="19" s="1"/>
  <c r="G1010" i="19"/>
  <c r="H1010" i="19" s="1"/>
  <c r="G1009" i="19"/>
  <c r="H1009" i="19" s="1"/>
  <c r="G1008" i="19"/>
  <c r="H1008" i="19" s="1"/>
  <c r="G1007" i="19"/>
  <c r="H1007" i="19" s="1"/>
  <c r="G1006" i="19"/>
  <c r="H1006" i="19" s="1"/>
  <c r="G1005" i="19"/>
  <c r="H1005" i="19" s="1"/>
  <c r="G1004" i="19"/>
  <c r="H1004" i="19" s="1"/>
  <c r="G1003" i="19"/>
  <c r="H1003" i="19" s="1"/>
  <c r="G1002" i="19"/>
  <c r="H1002" i="19" s="1"/>
  <c r="G1001" i="19"/>
  <c r="H1001" i="19" s="1"/>
  <c r="G1000" i="19"/>
  <c r="H1000" i="19" s="1"/>
  <c r="G999" i="19"/>
  <c r="H999" i="19" s="1"/>
  <c r="G998" i="19"/>
  <c r="H998" i="19" s="1"/>
  <c r="G997" i="19"/>
  <c r="H997" i="19" s="1"/>
  <c r="G996" i="19"/>
  <c r="H996" i="19" s="1"/>
  <c r="G995" i="19"/>
  <c r="H995" i="19" s="1"/>
  <c r="G994" i="19"/>
  <c r="H994" i="19" s="1"/>
  <c r="G993" i="19"/>
  <c r="H993" i="19" s="1"/>
  <c r="G992" i="19"/>
  <c r="H992" i="19" s="1"/>
  <c r="G991" i="19"/>
  <c r="H991" i="19" s="1"/>
  <c r="G990" i="19"/>
  <c r="H990" i="19" s="1"/>
  <c r="G989" i="19"/>
  <c r="H989" i="19" s="1"/>
  <c r="G988" i="19"/>
  <c r="H988" i="19" s="1"/>
  <c r="G987" i="19"/>
  <c r="H987" i="19" s="1"/>
  <c r="H986" i="19"/>
  <c r="G986" i="19"/>
  <c r="G985" i="19"/>
  <c r="H985" i="19" s="1"/>
  <c r="G984" i="19"/>
  <c r="H984" i="19" s="1"/>
  <c r="G983" i="19"/>
  <c r="H983" i="19" s="1"/>
  <c r="G982" i="19"/>
  <c r="H982" i="19" s="1"/>
  <c r="G981" i="19"/>
  <c r="H981" i="19" s="1"/>
  <c r="G980" i="19"/>
  <c r="H980" i="19" s="1"/>
  <c r="G979" i="19"/>
  <c r="H979" i="19" s="1"/>
  <c r="G978" i="19"/>
  <c r="H978" i="19" s="1"/>
  <c r="G977" i="19"/>
  <c r="H977" i="19" s="1"/>
  <c r="G976" i="19"/>
  <c r="H976" i="19" s="1"/>
  <c r="H975" i="19"/>
  <c r="G975" i="19"/>
  <c r="G974" i="19"/>
  <c r="H974" i="19" s="1"/>
  <c r="G973" i="19"/>
  <c r="H973" i="19" s="1"/>
  <c r="G972" i="19"/>
  <c r="H972" i="19" s="1"/>
  <c r="G971" i="19"/>
  <c r="H971" i="19" s="1"/>
  <c r="G970" i="19"/>
  <c r="H970" i="19" s="1"/>
  <c r="G969" i="19"/>
  <c r="H969" i="19" s="1"/>
  <c r="G968" i="19"/>
  <c r="H968" i="19" s="1"/>
  <c r="G967" i="19"/>
  <c r="H967" i="19" s="1"/>
  <c r="G966" i="19"/>
  <c r="H966" i="19" s="1"/>
  <c r="G965" i="19"/>
  <c r="H965" i="19" s="1"/>
  <c r="G964" i="19"/>
  <c r="H964" i="19" s="1"/>
  <c r="G963" i="19"/>
  <c r="H963" i="19" s="1"/>
  <c r="G962" i="19"/>
  <c r="H962" i="19" s="1"/>
  <c r="G961" i="19"/>
  <c r="H961" i="19" s="1"/>
  <c r="G960" i="19"/>
  <c r="H960" i="19" s="1"/>
  <c r="G959" i="19"/>
  <c r="H959" i="19" s="1"/>
  <c r="G958" i="19"/>
  <c r="H958" i="19" s="1"/>
  <c r="G957" i="19"/>
  <c r="H957" i="19" s="1"/>
  <c r="G956" i="19"/>
  <c r="H956" i="19" s="1"/>
  <c r="G955" i="19"/>
  <c r="H955" i="19" s="1"/>
  <c r="H954" i="19"/>
  <c r="G954" i="19"/>
  <c r="H953" i="19"/>
  <c r="G953" i="19"/>
  <c r="G952" i="19"/>
  <c r="H952" i="19" s="1"/>
  <c r="G951" i="19"/>
  <c r="H951" i="19" s="1"/>
  <c r="G950" i="19"/>
  <c r="H950" i="19" s="1"/>
  <c r="G949" i="19"/>
  <c r="H949" i="19" s="1"/>
  <c r="G948" i="19"/>
  <c r="H948" i="19" s="1"/>
  <c r="G947" i="19"/>
  <c r="H947" i="19" s="1"/>
  <c r="G946" i="19"/>
  <c r="H946" i="19" s="1"/>
  <c r="G945" i="19"/>
  <c r="H945" i="19" s="1"/>
  <c r="G944" i="19"/>
  <c r="H944" i="19" s="1"/>
  <c r="G943" i="19"/>
  <c r="H943" i="19" s="1"/>
  <c r="G942" i="19"/>
  <c r="H942" i="19" s="1"/>
  <c r="G941" i="19"/>
  <c r="H941" i="19" s="1"/>
  <c r="G940" i="19"/>
  <c r="H940" i="19" s="1"/>
  <c r="G939" i="19"/>
  <c r="H939" i="19" s="1"/>
  <c r="G938" i="19"/>
  <c r="H938" i="19" s="1"/>
  <c r="G937" i="19"/>
  <c r="H937" i="19" s="1"/>
  <c r="G936" i="19"/>
  <c r="H936" i="19" s="1"/>
  <c r="G935" i="19"/>
  <c r="H935" i="19" s="1"/>
  <c r="H934" i="19"/>
  <c r="G934" i="19"/>
  <c r="G933" i="19"/>
  <c r="H933" i="19" s="1"/>
  <c r="G932" i="19"/>
  <c r="H932" i="19" s="1"/>
  <c r="G931" i="19"/>
  <c r="H931" i="19" s="1"/>
  <c r="G930" i="19"/>
  <c r="H930" i="19" s="1"/>
  <c r="G929" i="19"/>
  <c r="H929" i="19" s="1"/>
  <c r="G928" i="19"/>
  <c r="H928" i="19" s="1"/>
  <c r="G927" i="19"/>
  <c r="H927" i="19" s="1"/>
  <c r="G926" i="19"/>
  <c r="H926" i="19" s="1"/>
  <c r="G925" i="19"/>
  <c r="H925" i="19" s="1"/>
  <c r="G924" i="19"/>
  <c r="H924" i="19" s="1"/>
  <c r="G923" i="19"/>
  <c r="H923" i="19" s="1"/>
  <c r="G922" i="19"/>
  <c r="H922" i="19" s="1"/>
  <c r="G921" i="19"/>
  <c r="H921" i="19" s="1"/>
  <c r="G920" i="19"/>
  <c r="H920" i="19" s="1"/>
  <c r="G919" i="19"/>
  <c r="H919" i="19" s="1"/>
  <c r="G918" i="19"/>
  <c r="H918" i="19" s="1"/>
  <c r="G917" i="19"/>
  <c r="H917" i="19" s="1"/>
  <c r="G916" i="19"/>
  <c r="H916" i="19" s="1"/>
  <c r="G915" i="19"/>
  <c r="H915" i="19" s="1"/>
  <c r="G914" i="19"/>
  <c r="H914" i="19" s="1"/>
  <c r="G913" i="19"/>
  <c r="H913" i="19" s="1"/>
  <c r="G912" i="19"/>
  <c r="H912" i="19" s="1"/>
  <c r="G911" i="19"/>
  <c r="H911" i="19" s="1"/>
  <c r="G910" i="19"/>
  <c r="H910" i="19" s="1"/>
  <c r="H909" i="19"/>
  <c r="G909" i="19"/>
  <c r="G908" i="19"/>
  <c r="H908" i="19" s="1"/>
  <c r="G907" i="19"/>
  <c r="H907" i="19" s="1"/>
  <c r="G906" i="19"/>
  <c r="H906" i="19" s="1"/>
  <c r="G905" i="19"/>
  <c r="H905" i="19" s="1"/>
  <c r="G904" i="19"/>
  <c r="H904" i="19" s="1"/>
  <c r="G903" i="19"/>
  <c r="H903" i="19" s="1"/>
  <c r="G902" i="19"/>
  <c r="H902" i="19" s="1"/>
  <c r="G901" i="19"/>
  <c r="H901" i="19" s="1"/>
  <c r="G900" i="19"/>
  <c r="H900" i="19" s="1"/>
  <c r="G899" i="19"/>
  <c r="H899" i="19" s="1"/>
  <c r="G898" i="19"/>
  <c r="H898" i="19" s="1"/>
  <c r="G897" i="19"/>
  <c r="H897" i="19" s="1"/>
  <c r="G896" i="19"/>
  <c r="H896" i="19" s="1"/>
  <c r="G895" i="19"/>
  <c r="H895" i="19" s="1"/>
  <c r="G894" i="19"/>
  <c r="H894" i="19" s="1"/>
  <c r="G893" i="19"/>
  <c r="H893" i="19" s="1"/>
  <c r="G892" i="19"/>
  <c r="H892" i="19" s="1"/>
  <c r="G891" i="19"/>
  <c r="H891" i="19" s="1"/>
  <c r="G890" i="19"/>
  <c r="H890" i="19" s="1"/>
  <c r="G889" i="19"/>
  <c r="H889" i="19" s="1"/>
  <c r="G888" i="19"/>
  <c r="H888" i="19" s="1"/>
  <c r="G887" i="19"/>
  <c r="H887" i="19" s="1"/>
  <c r="G886" i="19"/>
  <c r="H886" i="19" s="1"/>
  <c r="G885" i="19"/>
  <c r="H885" i="19" s="1"/>
  <c r="H884" i="19"/>
  <c r="G884" i="19"/>
  <c r="G883" i="19"/>
  <c r="H883" i="19" s="1"/>
  <c r="G882" i="19"/>
  <c r="H882" i="19" s="1"/>
  <c r="H881" i="19"/>
  <c r="G881" i="19"/>
  <c r="G880" i="19"/>
  <c r="H880" i="19" s="1"/>
  <c r="G879" i="19"/>
  <c r="H879" i="19" s="1"/>
  <c r="G878" i="19"/>
  <c r="H878" i="19" s="1"/>
  <c r="G877" i="19"/>
  <c r="H877" i="19" s="1"/>
  <c r="G876" i="19"/>
  <c r="H876" i="19" s="1"/>
  <c r="G875" i="19"/>
  <c r="H875" i="19" s="1"/>
  <c r="G874" i="19"/>
  <c r="H874" i="19" s="1"/>
  <c r="G873" i="19"/>
  <c r="H873" i="19" s="1"/>
  <c r="H872" i="19"/>
  <c r="G872" i="19"/>
  <c r="G871" i="19"/>
  <c r="H871" i="19" s="1"/>
  <c r="G870" i="19"/>
  <c r="H870" i="19" s="1"/>
  <c r="H869" i="19"/>
  <c r="G869" i="19"/>
  <c r="G868" i="19"/>
  <c r="H868" i="19" s="1"/>
  <c r="G867" i="19"/>
  <c r="H867" i="19" s="1"/>
  <c r="G866" i="19"/>
  <c r="H866" i="19" s="1"/>
  <c r="G865" i="19"/>
  <c r="H865" i="19" s="1"/>
  <c r="G864" i="19"/>
  <c r="H864" i="19" s="1"/>
  <c r="G863" i="19"/>
  <c r="H863" i="19" s="1"/>
  <c r="G862" i="19"/>
  <c r="H862" i="19" s="1"/>
  <c r="G861" i="19"/>
  <c r="H861" i="19" s="1"/>
  <c r="G860" i="19"/>
  <c r="H860" i="19" s="1"/>
  <c r="G859" i="19"/>
  <c r="H859" i="19" s="1"/>
  <c r="G858" i="19"/>
  <c r="H858" i="19" s="1"/>
  <c r="H857" i="19"/>
  <c r="G857" i="19"/>
  <c r="G856" i="19"/>
  <c r="H856" i="19" s="1"/>
  <c r="G855" i="19"/>
  <c r="H855" i="19" s="1"/>
  <c r="G854" i="19"/>
  <c r="H854" i="19" s="1"/>
  <c r="G853" i="19"/>
  <c r="H853" i="19" s="1"/>
  <c r="G852" i="19"/>
  <c r="H852" i="19" s="1"/>
  <c r="G851" i="19"/>
  <c r="H851" i="19" s="1"/>
  <c r="G850" i="19"/>
  <c r="H850" i="19" s="1"/>
  <c r="G849" i="19"/>
  <c r="H849" i="19" s="1"/>
  <c r="G848" i="19"/>
  <c r="H848" i="19" s="1"/>
  <c r="G847" i="19"/>
  <c r="H847" i="19" s="1"/>
  <c r="G846" i="19"/>
  <c r="H846" i="19" s="1"/>
  <c r="H845" i="19"/>
  <c r="G845" i="19"/>
  <c r="G844" i="19"/>
  <c r="H844" i="19" s="1"/>
  <c r="G843" i="19"/>
  <c r="H843" i="19" s="1"/>
  <c r="G842" i="19"/>
  <c r="H842" i="19" s="1"/>
  <c r="G841" i="19"/>
  <c r="H841" i="19" s="1"/>
  <c r="G840" i="19"/>
  <c r="H840" i="19" s="1"/>
  <c r="G839" i="19"/>
  <c r="H839" i="19" s="1"/>
  <c r="G838" i="19"/>
  <c r="H838" i="19" s="1"/>
  <c r="G837" i="19"/>
  <c r="H837" i="19" s="1"/>
  <c r="G836" i="19"/>
  <c r="H836" i="19" s="1"/>
  <c r="G835" i="19"/>
  <c r="H835" i="19" s="1"/>
  <c r="G834" i="19"/>
  <c r="H834" i="19" s="1"/>
  <c r="G833" i="19"/>
  <c r="H833" i="19" s="1"/>
  <c r="G832" i="19"/>
  <c r="H832" i="19" s="1"/>
  <c r="G831" i="19"/>
  <c r="H831" i="19" s="1"/>
  <c r="G830" i="19"/>
  <c r="H830" i="19" s="1"/>
  <c r="G829" i="19"/>
  <c r="H829" i="19" s="1"/>
  <c r="G828" i="19"/>
  <c r="H828" i="19" s="1"/>
  <c r="G827" i="19"/>
  <c r="H827" i="19" s="1"/>
  <c r="G826" i="19"/>
  <c r="H826" i="19" s="1"/>
  <c r="G825" i="19"/>
  <c r="H825" i="19" s="1"/>
  <c r="G824" i="19"/>
  <c r="H824" i="19" s="1"/>
  <c r="G823" i="19"/>
  <c r="H823" i="19" s="1"/>
  <c r="G822" i="19"/>
  <c r="H822" i="19" s="1"/>
  <c r="G821" i="19"/>
  <c r="H821" i="19" s="1"/>
  <c r="G820" i="19"/>
  <c r="H820" i="19" s="1"/>
  <c r="G819" i="19"/>
  <c r="H819" i="19" s="1"/>
  <c r="G818" i="19"/>
  <c r="H818" i="19" s="1"/>
  <c r="G817" i="19"/>
  <c r="H817" i="19" s="1"/>
  <c r="G816" i="19"/>
  <c r="H816" i="19" s="1"/>
  <c r="G815" i="19"/>
  <c r="H815" i="19" s="1"/>
  <c r="G814" i="19"/>
  <c r="H814" i="19" s="1"/>
  <c r="G813" i="19"/>
  <c r="H813" i="19" s="1"/>
  <c r="G812" i="19"/>
  <c r="H812" i="19" s="1"/>
  <c r="G811" i="19"/>
  <c r="H811" i="19" s="1"/>
  <c r="G810" i="19"/>
  <c r="H810" i="19" s="1"/>
  <c r="G809" i="19"/>
  <c r="H809" i="19" s="1"/>
  <c r="G808" i="19"/>
  <c r="H808" i="19" s="1"/>
  <c r="G807" i="19"/>
  <c r="H807" i="19" s="1"/>
  <c r="G806" i="19"/>
  <c r="H806" i="19" s="1"/>
  <c r="G805" i="19"/>
  <c r="H805" i="19" s="1"/>
  <c r="G804" i="19"/>
  <c r="H804" i="19" s="1"/>
  <c r="G803" i="19"/>
  <c r="H803" i="19" s="1"/>
  <c r="G802" i="19"/>
  <c r="H802" i="19" s="1"/>
  <c r="G801" i="19"/>
  <c r="H801" i="19" s="1"/>
  <c r="G800" i="19"/>
  <c r="H800" i="19" s="1"/>
  <c r="G799" i="19"/>
  <c r="H799" i="19" s="1"/>
  <c r="G798" i="19"/>
  <c r="H798" i="19" s="1"/>
  <c r="G797" i="19"/>
  <c r="H797" i="19" s="1"/>
  <c r="G796" i="19"/>
  <c r="H796" i="19" s="1"/>
  <c r="G795" i="19"/>
  <c r="H795" i="19" s="1"/>
  <c r="G794" i="19"/>
  <c r="H794" i="19" s="1"/>
  <c r="H793" i="19"/>
  <c r="G793" i="19"/>
  <c r="H792" i="19"/>
  <c r="G792" i="19"/>
  <c r="G791" i="19"/>
  <c r="H791" i="19" s="1"/>
  <c r="G790" i="19"/>
  <c r="H790" i="19" s="1"/>
  <c r="G789" i="19"/>
  <c r="H789" i="19" s="1"/>
  <c r="G788" i="19"/>
  <c r="H788" i="19" s="1"/>
  <c r="G787" i="19"/>
  <c r="H787" i="19" s="1"/>
  <c r="G786" i="19"/>
  <c r="H786" i="19" s="1"/>
  <c r="G785" i="19"/>
  <c r="H785" i="19" s="1"/>
  <c r="G784" i="19"/>
  <c r="H784" i="19" s="1"/>
  <c r="G783" i="19"/>
  <c r="H783" i="19" s="1"/>
  <c r="G782" i="19"/>
  <c r="H782" i="19" s="1"/>
  <c r="G781" i="19"/>
  <c r="H781" i="19" s="1"/>
  <c r="G780" i="19"/>
  <c r="H780" i="19" s="1"/>
  <c r="G779" i="19"/>
  <c r="H779" i="19" s="1"/>
  <c r="G778" i="19"/>
  <c r="H778" i="19" s="1"/>
  <c r="H777" i="19"/>
  <c r="G777" i="19"/>
  <c r="G776" i="19"/>
  <c r="H776" i="19" s="1"/>
  <c r="G775" i="19"/>
  <c r="H775" i="19" s="1"/>
  <c r="G774" i="19"/>
  <c r="H774" i="19" s="1"/>
  <c r="G773" i="19"/>
  <c r="H773" i="19" s="1"/>
  <c r="G772" i="19"/>
  <c r="H772" i="19" s="1"/>
  <c r="G771" i="19"/>
  <c r="H771" i="19" s="1"/>
  <c r="G770" i="19"/>
  <c r="H770" i="19" s="1"/>
  <c r="G769" i="19"/>
  <c r="H769" i="19" s="1"/>
  <c r="G768" i="19"/>
  <c r="H768" i="19" s="1"/>
  <c r="G767" i="19"/>
  <c r="H767" i="19" s="1"/>
  <c r="G766" i="19"/>
  <c r="H766" i="19" s="1"/>
  <c r="G765" i="19"/>
  <c r="H765" i="19" s="1"/>
  <c r="G764" i="19"/>
  <c r="H764" i="19" s="1"/>
  <c r="G763" i="19"/>
  <c r="H763" i="19" s="1"/>
  <c r="G762" i="19"/>
  <c r="H762" i="19" s="1"/>
  <c r="G761" i="19"/>
  <c r="H761" i="19" s="1"/>
  <c r="G760" i="19"/>
  <c r="H760" i="19" s="1"/>
  <c r="G759" i="19"/>
  <c r="H759" i="19" s="1"/>
  <c r="G758" i="19"/>
  <c r="H758" i="19" s="1"/>
  <c r="G757" i="19"/>
  <c r="H757" i="19" s="1"/>
  <c r="G756" i="19"/>
  <c r="H756" i="19" s="1"/>
  <c r="G755" i="19"/>
  <c r="H755" i="19" s="1"/>
  <c r="G754" i="19"/>
  <c r="H754" i="19" s="1"/>
  <c r="G753" i="19"/>
  <c r="H753" i="19" s="1"/>
  <c r="G752" i="19"/>
  <c r="H752" i="19" s="1"/>
  <c r="G751" i="19"/>
  <c r="H751" i="19" s="1"/>
  <c r="G750" i="19"/>
  <c r="H750" i="19" s="1"/>
  <c r="G749" i="19"/>
  <c r="H749" i="19" s="1"/>
  <c r="G748" i="19"/>
  <c r="H748" i="19" s="1"/>
  <c r="G747" i="19"/>
  <c r="H747" i="19" s="1"/>
  <c r="G746" i="19"/>
  <c r="H746" i="19" s="1"/>
  <c r="G745" i="19"/>
  <c r="H745" i="19" s="1"/>
  <c r="G744" i="19"/>
  <c r="H744" i="19" s="1"/>
  <c r="G743" i="19"/>
  <c r="H743" i="19" s="1"/>
  <c r="G742" i="19"/>
  <c r="H742" i="19" s="1"/>
  <c r="G741" i="19"/>
  <c r="H741" i="19" s="1"/>
  <c r="G740" i="19"/>
  <c r="H740" i="19" s="1"/>
  <c r="G739" i="19"/>
  <c r="H739" i="19" s="1"/>
  <c r="G738" i="19"/>
  <c r="H738" i="19" s="1"/>
  <c r="G737" i="19"/>
  <c r="H737" i="19" s="1"/>
  <c r="G736" i="19"/>
  <c r="H736" i="19" s="1"/>
  <c r="G735" i="19"/>
  <c r="H735" i="19" s="1"/>
  <c r="G734" i="19"/>
  <c r="H734" i="19" s="1"/>
  <c r="G733" i="19"/>
  <c r="H733" i="19" s="1"/>
  <c r="G732" i="19"/>
  <c r="H732" i="19" s="1"/>
  <c r="G731" i="19"/>
  <c r="H731" i="19" s="1"/>
  <c r="G730" i="19"/>
  <c r="H730" i="19" s="1"/>
  <c r="H729" i="19"/>
  <c r="G729" i="19"/>
  <c r="H728" i="19"/>
  <c r="G728" i="19"/>
  <c r="G727" i="19"/>
  <c r="H727" i="19" s="1"/>
  <c r="G726" i="19"/>
  <c r="H726" i="19" s="1"/>
  <c r="G725" i="19"/>
  <c r="H725" i="19" s="1"/>
  <c r="G724" i="19"/>
  <c r="H724" i="19" s="1"/>
  <c r="G723" i="19"/>
  <c r="H723" i="19" s="1"/>
  <c r="G722" i="19"/>
  <c r="H722" i="19" s="1"/>
  <c r="G721" i="19"/>
  <c r="H721" i="19" s="1"/>
  <c r="H720" i="19"/>
  <c r="G720" i="19"/>
  <c r="G719" i="19"/>
  <c r="H719" i="19" s="1"/>
  <c r="G718" i="19"/>
  <c r="H718" i="19" s="1"/>
  <c r="H717" i="19"/>
  <c r="G717" i="19"/>
  <c r="G716" i="19"/>
  <c r="H716" i="19" s="1"/>
  <c r="G715" i="19"/>
  <c r="H715" i="19" s="1"/>
  <c r="H714" i="19"/>
  <c r="G714" i="19"/>
  <c r="G713" i="19"/>
  <c r="H713" i="19" s="1"/>
  <c r="G712" i="19"/>
  <c r="H712" i="19" s="1"/>
  <c r="G711" i="19"/>
  <c r="H711" i="19" s="1"/>
  <c r="G710" i="19"/>
  <c r="H710" i="19" s="1"/>
  <c r="G709" i="19"/>
  <c r="H709" i="19" s="1"/>
  <c r="G708" i="19"/>
  <c r="H708" i="19" s="1"/>
  <c r="G707" i="19"/>
  <c r="H707" i="19" s="1"/>
  <c r="G706" i="19"/>
  <c r="H706" i="19" s="1"/>
  <c r="H705" i="19"/>
  <c r="G705" i="19"/>
  <c r="G704" i="19"/>
  <c r="H704" i="19" s="1"/>
  <c r="G703" i="19"/>
  <c r="H703" i="19" s="1"/>
  <c r="G702" i="19"/>
  <c r="H702" i="19" s="1"/>
  <c r="G701" i="19"/>
  <c r="H701" i="19" s="1"/>
  <c r="G700" i="19"/>
  <c r="H700" i="19" s="1"/>
  <c r="G699" i="19"/>
  <c r="H699" i="19" s="1"/>
  <c r="G698" i="19"/>
  <c r="H698" i="19" s="1"/>
  <c r="G697" i="19"/>
  <c r="H697" i="19" s="1"/>
  <c r="G696" i="19"/>
  <c r="H696" i="19" s="1"/>
  <c r="G695" i="19"/>
  <c r="H695" i="19" s="1"/>
  <c r="G694" i="19"/>
  <c r="H694" i="19" s="1"/>
  <c r="G693" i="19"/>
  <c r="H693" i="19" s="1"/>
  <c r="G692" i="19"/>
  <c r="H692" i="19" s="1"/>
  <c r="G691" i="19"/>
  <c r="H691" i="19" s="1"/>
  <c r="G690" i="19"/>
  <c r="H690" i="19" s="1"/>
  <c r="G689" i="19"/>
  <c r="H689" i="19" s="1"/>
  <c r="H688" i="19"/>
  <c r="G688" i="19"/>
  <c r="G687" i="19"/>
  <c r="H687" i="19" s="1"/>
  <c r="G686" i="19"/>
  <c r="H686" i="19" s="1"/>
  <c r="G685" i="19"/>
  <c r="H685" i="19" s="1"/>
  <c r="G684" i="19"/>
  <c r="H684" i="19" s="1"/>
  <c r="G683" i="19"/>
  <c r="H683" i="19" s="1"/>
  <c r="G682" i="19"/>
  <c r="H682" i="19" s="1"/>
  <c r="G681" i="19"/>
  <c r="H681" i="19" s="1"/>
  <c r="G680" i="19"/>
  <c r="H680" i="19" s="1"/>
  <c r="G679" i="19"/>
  <c r="H679" i="19" s="1"/>
  <c r="G678" i="19"/>
  <c r="H678" i="19" s="1"/>
  <c r="G677" i="19"/>
  <c r="H677" i="19" s="1"/>
  <c r="H676" i="19"/>
  <c r="G676" i="19"/>
  <c r="G675" i="19"/>
  <c r="H675" i="19" s="1"/>
  <c r="G674" i="19"/>
  <c r="H674" i="19" s="1"/>
  <c r="G673" i="19"/>
  <c r="H673" i="19" s="1"/>
  <c r="G672" i="19"/>
  <c r="H672" i="19" s="1"/>
  <c r="G671" i="19"/>
  <c r="H671" i="19" s="1"/>
  <c r="G670" i="19"/>
  <c r="H670" i="19" s="1"/>
  <c r="G669" i="19"/>
  <c r="H669" i="19" s="1"/>
  <c r="G668" i="19"/>
  <c r="H668" i="19" s="1"/>
  <c r="G667" i="19"/>
  <c r="H667" i="19" s="1"/>
  <c r="G666" i="19"/>
  <c r="H666" i="19" s="1"/>
  <c r="H665" i="19"/>
  <c r="G665" i="19"/>
  <c r="H664" i="19"/>
  <c r="G664" i="19"/>
  <c r="G663" i="19"/>
  <c r="H663" i="19" s="1"/>
  <c r="G662" i="19"/>
  <c r="H662" i="19" s="1"/>
  <c r="G661" i="19"/>
  <c r="H661" i="19" s="1"/>
  <c r="G660" i="19"/>
  <c r="H660" i="19" s="1"/>
  <c r="G659" i="19"/>
  <c r="H659" i="19" s="1"/>
  <c r="G658" i="19"/>
  <c r="H658" i="19" s="1"/>
  <c r="G657" i="19"/>
  <c r="H657" i="19" s="1"/>
  <c r="G656" i="19"/>
  <c r="H656" i="19" s="1"/>
  <c r="H655" i="19"/>
  <c r="G655" i="19"/>
  <c r="G654" i="19"/>
  <c r="H654" i="19" s="1"/>
  <c r="G653" i="19"/>
  <c r="H653" i="19" s="1"/>
  <c r="H652" i="19"/>
  <c r="G652" i="19"/>
  <c r="G651" i="19"/>
  <c r="H651" i="19" s="1"/>
  <c r="G650" i="19"/>
  <c r="H650" i="19" s="1"/>
  <c r="G649" i="19"/>
  <c r="H649" i="19" s="1"/>
  <c r="G648" i="19"/>
  <c r="H648" i="19" s="1"/>
  <c r="G647" i="19"/>
  <c r="H647" i="19" s="1"/>
  <c r="G646" i="19"/>
  <c r="H646" i="19" s="1"/>
  <c r="G645" i="19"/>
  <c r="H645" i="19" s="1"/>
  <c r="G644" i="19"/>
  <c r="H644" i="19" s="1"/>
  <c r="G643" i="19"/>
  <c r="H643" i="19" s="1"/>
  <c r="H642" i="19"/>
  <c r="G642" i="19"/>
  <c r="G641" i="19"/>
  <c r="H641" i="19" s="1"/>
  <c r="G640" i="19"/>
  <c r="H640" i="19" s="1"/>
  <c r="G639" i="19"/>
  <c r="H639" i="19" s="1"/>
  <c r="G638" i="19"/>
  <c r="H638" i="19" s="1"/>
  <c r="G637" i="19"/>
  <c r="H637" i="19" s="1"/>
  <c r="G636" i="19"/>
  <c r="H636" i="19" s="1"/>
  <c r="G635" i="19"/>
  <c r="H635" i="19" s="1"/>
  <c r="G634" i="19"/>
  <c r="H634" i="19" s="1"/>
  <c r="G633" i="19"/>
  <c r="H633" i="19" s="1"/>
  <c r="G632" i="19"/>
  <c r="H632" i="19" s="1"/>
  <c r="G631" i="19"/>
  <c r="H631" i="19" s="1"/>
  <c r="G630" i="19"/>
  <c r="H630" i="19" s="1"/>
  <c r="G629" i="19"/>
  <c r="H629" i="19" s="1"/>
  <c r="G628" i="19"/>
  <c r="H628" i="19" s="1"/>
  <c r="G627" i="19"/>
  <c r="H627" i="19" s="1"/>
  <c r="G626" i="19"/>
  <c r="H626" i="19" s="1"/>
  <c r="G625" i="19"/>
  <c r="H625" i="19" s="1"/>
  <c r="G624" i="19"/>
  <c r="H624" i="19" s="1"/>
  <c r="G623" i="19"/>
  <c r="H623" i="19" s="1"/>
  <c r="H622" i="19"/>
  <c r="G622" i="19"/>
  <c r="G621" i="19"/>
  <c r="H621" i="19" s="1"/>
  <c r="G620" i="19"/>
  <c r="H620" i="19" s="1"/>
  <c r="G619" i="19"/>
  <c r="H619" i="19" s="1"/>
  <c r="G618" i="19"/>
  <c r="H618" i="19" s="1"/>
  <c r="G617" i="19"/>
  <c r="H617" i="19" s="1"/>
  <c r="G616" i="19"/>
  <c r="H616" i="19" s="1"/>
  <c r="G615" i="19"/>
  <c r="H615" i="19" s="1"/>
  <c r="G614" i="19"/>
  <c r="H614" i="19" s="1"/>
  <c r="G613" i="19"/>
  <c r="H613" i="19" s="1"/>
  <c r="G612" i="19"/>
  <c r="H612" i="19" s="1"/>
  <c r="G611" i="19"/>
  <c r="H611" i="19" s="1"/>
  <c r="G610" i="19"/>
  <c r="H610" i="19" s="1"/>
  <c r="G609" i="19"/>
  <c r="H609" i="19" s="1"/>
  <c r="G608" i="19"/>
  <c r="H608" i="19" s="1"/>
  <c r="G607" i="19"/>
  <c r="H607" i="19" s="1"/>
  <c r="G606" i="19"/>
  <c r="H606" i="19" s="1"/>
  <c r="G605" i="19"/>
  <c r="H605" i="19" s="1"/>
  <c r="G604" i="19"/>
  <c r="H604" i="19" s="1"/>
  <c r="G603" i="19"/>
  <c r="H603" i="19" s="1"/>
  <c r="H602" i="19"/>
  <c r="G602" i="19"/>
  <c r="G601" i="19"/>
  <c r="H601" i="19" s="1"/>
  <c r="G600" i="19"/>
  <c r="H600" i="19" s="1"/>
  <c r="G599" i="19"/>
  <c r="H599" i="19" s="1"/>
  <c r="G598" i="19"/>
  <c r="H598" i="19" s="1"/>
  <c r="G597" i="19"/>
  <c r="H597" i="19" s="1"/>
  <c r="G596" i="19"/>
  <c r="H596" i="19" s="1"/>
  <c r="G595" i="19"/>
  <c r="H595" i="19" s="1"/>
  <c r="G594" i="19"/>
  <c r="H594" i="19" s="1"/>
  <c r="H593" i="19"/>
  <c r="G593" i="19"/>
  <c r="H592" i="19"/>
  <c r="G592" i="19"/>
  <c r="G591" i="19"/>
  <c r="H591" i="19" s="1"/>
  <c r="G590" i="19"/>
  <c r="H590" i="19" s="1"/>
  <c r="G589" i="19"/>
  <c r="H589" i="19" s="1"/>
  <c r="G588" i="19"/>
  <c r="H588" i="19" s="1"/>
  <c r="G587" i="19"/>
  <c r="H587" i="19" s="1"/>
  <c r="G586" i="19"/>
  <c r="H586" i="19" s="1"/>
  <c r="G585" i="19"/>
  <c r="H585" i="19" s="1"/>
  <c r="H584" i="19"/>
  <c r="G584" i="19"/>
  <c r="G583" i="19"/>
  <c r="H583" i="19" s="1"/>
  <c r="G582" i="19"/>
  <c r="H582" i="19" s="1"/>
  <c r="H581" i="19"/>
  <c r="G581" i="19"/>
  <c r="G580" i="19"/>
  <c r="H580" i="19" s="1"/>
  <c r="G579" i="19"/>
  <c r="H579" i="19" s="1"/>
  <c r="H578" i="19"/>
  <c r="G578" i="19"/>
  <c r="G577" i="19"/>
  <c r="H577" i="19" s="1"/>
  <c r="G576" i="19"/>
  <c r="H576" i="19" s="1"/>
  <c r="G575" i="19"/>
  <c r="H575" i="19" s="1"/>
  <c r="G574" i="19"/>
  <c r="H574" i="19" s="1"/>
  <c r="G573" i="19"/>
  <c r="H573" i="19" s="1"/>
  <c r="G572" i="19"/>
  <c r="H572" i="19" s="1"/>
  <c r="G571" i="19"/>
  <c r="H571" i="19" s="1"/>
  <c r="G570" i="19"/>
  <c r="H570" i="19" s="1"/>
  <c r="H569" i="19"/>
  <c r="G569" i="19"/>
  <c r="G568" i="19"/>
  <c r="H568" i="19" s="1"/>
  <c r="G567" i="19"/>
  <c r="H567" i="19" s="1"/>
  <c r="G566" i="19"/>
  <c r="H566" i="19" s="1"/>
  <c r="G565" i="19"/>
  <c r="H565" i="19" s="1"/>
  <c r="G564" i="19"/>
  <c r="H564" i="19" s="1"/>
  <c r="G563" i="19"/>
  <c r="H563" i="19" s="1"/>
  <c r="G562" i="19"/>
  <c r="H562" i="19" s="1"/>
  <c r="G561" i="19"/>
  <c r="H561" i="19" s="1"/>
  <c r="G560" i="19"/>
  <c r="H560" i="19" s="1"/>
  <c r="G559" i="19"/>
  <c r="H559" i="19" s="1"/>
  <c r="G558" i="19"/>
  <c r="H558" i="19" s="1"/>
  <c r="G557" i="19"/>
  <c r="H557" i="19" s="1"/>
  <c r="G556" i="19"/>
  <c r="H556" i="19" s="1"/>
  <c r="G555" i="19"/>
  <c r="H555" i="19" s="1"/>
  <c r="G554" i="19"/>
  <c r="H554" i="19" s="1"/>
  <c r="G553" i="19"/>
  <c r="H553" i="19" s="1"/>
  <c r="H552" i="19"/>
  <c r="G552" i="19"/>
  <c r="G551" i="19"/>
  <c r="H551" i="19" s="1"/>
  <c r="G550" i="19"/>
  <c r="H550" i="19" s="1"/>
  <c r="G549" i="19"/>
  <c r="H549" i="19" s="1"/>
  <c r="G548" i="19"/>
  <c r="H548" i="19" s="1"/>
  <c r="G547" i="19"/>
  <c r="H547" i="19" s="1"/>
  <c r="G546" i="19"/>
  <c r="H546" i="19" s="1"/>
  <c r="G545" i="19"/>
  <c r="H545" i="19" s="1"/>
  <c r="G544" i="19"/>
  <c r="H544" i="19" s="1"/>
  <c r="G543" i="19"/>
  <c r="H543" i="19" s="1"/>
  <c r="G542" i="19"/>
  <c r="H542" i="19" s="1"/>
  <c r="G541" i="19"/>
  <c r="H541" i="19" s="1"/>
  <c r="H540" i="19"/>
  <c r="G540" i="19"/>
  <c r="G539" i="19"/>
  <c r="H539" i="19" s="1"/>
  <c r="G538" i="19"/>
  <c r="H538" i="19" s="1"/>
  <c r="G537" i="19"/>
  <c r="H537" i="19" s="1"/>
  <c r="G536" i="19"/>
  <c r="H536" i="19" s="1"/>
  <c r="G535" i="19"/>
  <c r="H535" i="19" s="1"/>
  <c r="G534" i="19"/>
  <c r="H534" i="19" s="1"/>
  <c r="G533" i="19"/>
  <c r="H533" i="19" s="1"/>
  <c r="G532" i="19"/>
  <c r="H532" i="19" s="1"/>
  <c r="G531" i="19"/>
  <c r="H531" i="19" s="1"/>
  <c r="G530" i="19"/>
  <c r="H530" i="19" s="1"/>
  <c r="G529" i="19"/>
  <c r="H529" i="19" s="1"/>
  <c r="G528" i="19"/>
  <c r="H528" i="19" s="1"/>
  <c r="G527" i="19"/>
  <c r="H527" i="19" s="1"/>
  <c r="G526" i="19"/>
  <c r="H526" i="19" s="1"/>
  <c r="G525" i="19"/>
  <c r="H525" i="19" s="1"/>
  <c r="G524" i="19"/>
  <c r="H524" i="19" s="1"/>
  <c r="G523" i="19"/>
  <c r="H523" i="19" s="1"/>
  <c r="G522" i="19"/>
  <c r="H522" i="19" s="1"/>
  <c r="G521" i="19"/>
  <c r="H521" i="19" s="1"/>
  <c r="G520" i="19"/>
  <c r="H520" i="19" s="1"/>
  <c r="G519" i="19"/>
  <c r="H519" i="19" s="1"/>
  <c r="G518" i="19"/>
  <c r="H518" i="19" s="1"/>
  <c r="G517" i="19"/>
  <c r="H517" i="19" s="1"/>
  <c r="G516" i="19"/>
  <c r="H516" i="19" s="1"/>
  <c r="G515" i="19"/>
  <c r="H515" i="19" s="1"/>
  <c r="G514" i="19"/>
  <c r="H514" i="19" s="1"/>
  <c r="H513" i="19"/>
  <c r="G513" i="19"/>
  <c r="G512" i="19"/>
  <c r="H512" i="19" s="1"/>
  <c r="G511" i="19"/>
  <c r="H511" i="19" s="1"/>
  <c r="G510" i="19"/>
  <c r="H510" i="19" s="1"/>
  <c r="G509" i="19"/>
  <c r="H509" i="19" s="1"/>
  <c r="G508" i="19"/>
  <c r="H508" i="19" s="1"/>
  <c r="G507" i="19"/>
  <c r="H507" i="19" s="1"/>
  <c r="G506" i="19"/>
  <c r="H506" i="19" s="1"/>
  <c r="G505" i="19"/>
  <c r="H505" i="19" s="1"/>
  <c r="G504" i="19"/>
  <c r="H504" i="19" s="1"/>
  <c r="G503" i="19"/>
  <c r="H503" i="19" s="1"/>
  <c r="G502" i="19"/>
  <c r="H502" i="19" s="1"/>
  <c r="G501" i="19"/>
  <c r="H501" i="19" s="1"/>
  <c r="G500" i="19"/>
  <c r="H500" i="19" s="1"/>
  <c r="G499" i="19"/>
  <c r="H499" i="19" s="1"/>
  <c r="G498" i="19"/>
  <c r="H498" i="19" s="1"/>
  <c r="G497" i="19"/>
  <c r="H497" i="19" s="1"/>
  <c r="G496" i="19"/>
  <c r="H496" i="19" s="1"/>
  <c r="G495" i="19"/>
  <c r="H495" i="19" s="1"/>
  <c r="G494" i="19"/>
  <c r="H494" i="19" s="1"/>
  <c r="G493" i="19"/>
  <c r="H493" i="19" s="1"/>
  <c r="G492" i="19"/>
  <c r="H492" i="19" s="1"/>
  <c r="G491" i="19"/>
  <c r="H491" i="19" s="1"/>
  <c r="G490" i="19"/>
  <c r="H490" i="19" s="1"/>
  <c r="G489" i="19"/>
  <c r="H489" i="19" s="1"/>
  <c r="G488" i="19"/>
  <c r="H488" i="19" s="1"/>
  <c r="G487" i="19"/>
  <c r="H487" i="19" s="1"/>
  <c r="G486" i="19"/>
  <c r="H486" i="19" s="1"/>
  <c r="G485" i="19"/>
  <c r="H485" i="19" s="1"/>
  <c r="G484" i="19"/>
  <c r="H484" i="19" s="1"/>
  <c r="G483" i="19"/>
  <c r="H483" i="19" s="1"/>
  <c r="G482" i="19"/>
  <c r="H482" i="19" s="1"/>
  <c r="G481" i="19"/>
  <c r="H481" i="19" s="1"/>
  <c r="G480" i="19"/>
  <c r="H480" i="19" s="1"/>
  <c r="G479" i="19"/>
  <c r="H479" i="19" s="1"/>
  <c r="G478" i="19"/>
  <c r="H478" i="19" s="1"/>
  <c r="G477" i="19"/>
  <c r="H477" i="19" s="1"/>
  <c r="G476" i="19"/>
  <c r="H476" i="19" s="1"/>
  <c r="G475" i="19"/>
  <c r="H475" i="19" s="1"/>
  <c r="G474" i="19"/>
  <c r="H474" i="19" s="1"/>
  <c r="G473" i="19"/>
  <c r="H473" i="19" s="1"/>
  <c r="G472" i="19"/>
  <c r="H472" i="19" s="1"/>
  <c r="G471" i="19"/>
  <c r="H471" i="19" s="1"/>
  <c r="G470" i="19"/>
  <c r="H470" i="19" s="1"/>
  <c r="G469" i="19"/>
  <c r="H469" i="19" s="1"/>
  <c r="G468" i="19"/>
  <c r="H468" i="19" s="1"/>
  <c r="G467" i="19"/>
  <c r="H467" i="19" s="1"/>
  <c r="G466" i="19"/>
  <c r="H466" i="19" s="1"/>
  <c r="H465" i="19"/>
  <c r="G465" i="19"/>
  <c r="H464" i="19"/>
  <c r="G464" i="19"/>
  <c r="G463" i="19"/>
  <c r="H463" i="19" s="1"/>
  <c r="G462" i="19"/>
  <c r="H462" i="19" s="1"/>
  <c r="G461" i="19"/>
  <c r="H461" i="19" s="1"/>
  <c r="G460" i="19"/>
  <c r="H460" i="19" s="1"/>
  <c r="G459" i="19"/>
  <c r="H459" i="19" s="1"/>
  <c r="G458" i="19"/>
  <c r="H458" i="19" s="1"/>
  <c r="G457" i="19"/>
  <c r="H457" i="19" s="1"/>
  <c r="G456" i="19"/>
  <c r="H456" i="19" s="1"/>
  <c r="G455" i="19"/>
  <c r="H455" i="19" s="1"/>
  <c r="G454" i="19"/>
  <c r="H454" i="19" s="1"/>
  <c r="G453" i="19"/>
  <c r="H453" i="19" s="1"/>
  <c r="G452" i="19"/>
  <c r="H452" i="19" s="1"/>
  <c r="G451" i="19"/>
  <c r="H451" i="19" s="1"/>
  <c r="G450" i="19"/>
  <c r="H450" i="19" s="1"/>
  <c r="H449" i="19"/>
  <c r="G449" i="19"/>
  <c r="G448" i="19"/>
  <c r="H448" i="19" s="1"/>
  <c r="G447" i="19"/>
  <c r="H447" i="19" s="1"/>
  <c r="G446" i="19"/>
  <c r="H446" i="19" s="1"/>
  <c r="G445" i="19"/>
  <c r="H445" i="19" s="1"/>
  <c r="G444" i="19"/>
  <c r="H444" i="19" s="1"/>
  <c r="G443" i="19"/>
  <c r="H443" i="19" s="1"/>
  <c r="G442" i="19"/>
  <c r="H442" i="19" s="1"/>
  <c r="G441" i="19"/>
  <c r="H441" i="19" s="1"/>
  <c r="G440" i="19"/>
  <c r="H440" i="19" s="1"/>
  <c r="G439" i="19"/>
  <c r="H439" i="19" s="1"/>
  <c r="G438" i="19"/>
  <c r="H438" i="19" s="1"/>
  <c r="G437" i="19"/>
  <c r="H437" i="19" s="1"/>
  <c r="G436" i="19"/>
  <c r="H436" i="19" s="1"/>
  <c r="G435" i="19"/>
  <c r="H435" i="19" s="1"/>
  <c r="G434" i="19"/>
  <c r="H434" i="19" s="1"/>
  <c r="G433" i="19"/>
  <c r="H433" i="19" s="1"/>
  <c r="G432" i="19"/>
  <c r="H432" i="19" s="1"/>
  <c r="G431" i="19"/>
  <c r="H431" i="19" s="1"/>
  <c r="G430" i="19"/>
  <c r="H430" i="19" s="1"/>
  <c r="G429" i="19"/>
  <c r="H429" i="19" s="1"/>
  <c r="G428" i="19"/>
  <c r="H428" i="19" s="1"/>
  <c r="G427" i="19"/>
  <c r="H427" i="19" s="1"/>
  <c r="G426" i="19"/>
  <c r="H426" i="19" s="1"/>
  <c r="G425" i="19"/>
  <c r="H425" i="19" s="1"/>
  <c r="G424" i="19"/>
  <c r="H424" i="19" s="1"/>
  <c r="G423" i="19"/>
  <c r="H423" i="19" s="1"/>
  <c r="G422" i="19"/>
  <c r="H422" i="19" s="1"/>
  <c r="G421" i="19"/>
  <c r="H421" i="19" s="1"/>
  <c r="G420" i="19"/>
  <c r="H420" i="19" s="1"/>
  <c r="G419" i="19"/>
  <c r="H419" i="19" s="1"/>
  <c r="G418" i="19"/>
  <c r="H418" i="19" s="1"/>
  <c r="G417" i="19"/>
  <c r="H417" i="19" s="1"/>
  <c r="G416" i="19"/>
  <c r="H416" i="19" s="1"/>
  <c r="G415" i="19"/>
  <c r="H415" i="19" s="1"/>
  <c r="G414" i="19"/>
  <c r="H414" i="19" s="1"/>
  <c r="G413" i="19"/>
  <c r="H413" i="19" s="1"/>
  <c r="G412" i="19"/>
  <c r="H412" i="19" s="1"/>
  <c r="G411" i="19"/>
  <c r="H411" i="19" s="1"/>
  <c r="G410" i="19"/>
  <c r="H410" i="19" s="1"/>
  <c r="G409" i="19"/>
  <c r="H409" i="19" s="1"/>
  <c r="G408" i="19"/>
  <c r="H408" i="19" s="1"/>
  <c r="G407" i="19"/>
  <c r="H407" i="19" s="1"/>
  <c r="G406" i="19"/>
  <c r="H406" i="19" s="1"/>
  <c r="G405" i="19"/>
  <c r="H405" i="19" s="1"/>
  <c r="G404" i="19"/>
  <c r="H404" i="19" s="1"/>
  <c r="G403" i="19"/>
  <c r="H403" i="19" s="1"/>
  <c r="G402" i="19"/>
  <c r="H402" i="19" s="1"/>
  <c r="H401" i="19"/>
  <c r="G401" i="19"/>
  <c r="H400" i="19"/>
  <c r="G400" i="19"/>
  <c r="G399" i="19"/>
  <c r="H399" i="19" s="1"/>
  <c r="G398" i="19"/>
  <c r="H398" i="19" s="1"/>
  <c r="G397" i="19"/>
  <c r="H397" i="19" s="1"/>
  <c r="G396" i="19"/>
  <c r="H396" i="19" s="1"/>
  <c r="G395" i="19"/>
  <c r="H395" i="19" s="1"/>
  <c r="G394" i="19"/>
  <c r="H394" i="19" s="1"/>
  <c r="G393" i="19"/>
  <c r="H393" i="19" s="1"/>
  <c r="G392" i="19"/>
  <c r="H392" i="19" s="1"/>
  <c r="G391" i="19"/>
  <c r="H391" i="19" s="1"/>
  <c r="G390" i="19"/>
  <c r="H390" i="19" s="1"/>
  <c r="G389" i="19"/>
  <c r="H389" i="19" s="1"/>
  <c r="G388" i="19"/>
  <c r="H388" i="19" s="1"/>
  <c r="G387" i="19"/>
  <c r="H387" i="19" s="1"/>
  <c r="G386" i="19"/>
  <c r="H386" i="19" s="1"/>
  <c r="G385" i="19"/>
  <c r="H385" i="19" s="1"/>
  <c r="G384" i="19"/>
  <c r="H384" i="19" s="1"/>
  <c r="G383" i="19"/>
  <c r="H383" i="19" s="1"/>
  <c r="G382" i="19"/>
  <c r="H382" i="19" s="1"/>
  <c r="G381" i="19"/>
  <c r="H381" i="19" s="1"/>
  <c r="G380" i="19"/>
  <c r="H380" i="19" s="1"/>
  <c r="G379" i="19"/>
  <c r="H379" i="19" s="1"/>
  <c r="G378" i="19"/>
  <c r="H378" i="19" s="1"/>
  <c r="G377" i="19"/>
  <c r="H377" i="19" s="1"/>
  <c r="G376" i="19"/>
  <c r="H376" i="19" s="1"/>
  <c r="G375" i="19"/>
  <c r="H375" i="19" s="1"/>
  <c r="G374" i="19"/>
  <c r="H374" i="19" s="1"/>
  <c r="G373" i="19"/>
  <c r="H373" i="19" s="1"/>
  <c r="G372" i="19"/>
  <c r="H372" i="19" s="1"/>
  <c r="G371" i="19"/>
  <c r="H371" i="19" s="1"/>
  <c r="G370" i="19"/>
  <c r="H370" i="19" s="1"/>
  <c r="G369" i="19"/>
  <c r="H369" i="19" s="1"/>
  <c r="G368" i="19"/>
  <c r="H368" i="19" s="1"/>
  <c r="G367" i="19"/>
  <c r="H367" i="19" s="1"/>
  <c r="G366" i="19"/>
  <c r="H366" i="19" s="1"/>
  <c r="G365" i="19"/>
  <c r="H365" i="19" s="1"/>
  <c r="G364" i="19"/>
  <c r="H364" i="19" s="1"/>
  <c r="G363" i="19"/>
  <c r="H363" i="19" s="1"/>
  <c r="G362" i="19"/>
  <c r="H362" i="19" s="1"/>
  <c r="G361" i="19"/>
  <c r="H361" i="19" s="1"/>
  <c r="G360" i="19"/>
  <c r="H360" i="19" s="1"/>
  <c r="G359" i="19"/>
  <c r="H359" i="19" s="1"/>
  <c r="G358" i="19"/>
  <c r="H358" i="19" s="1"/>
  <c r="G357" i="19"/>
  <c r="H357" i="19" s="1"/>
  <c r="G356" i="19"/>
  <c r="H356" i="19" s="1"/>
  <c r="G355" i="19"/>
  <c r="H355" i="19" s="1"/>
  <c r="G354" i="19"/>
  <c r="H354" i="19" s="1"/>
  <c r="G353" i="19"/>
  <c r="H353" i="19" s="1"/>
  <c r="G352" i="19"/>
  <c r="H352" i="19" s="1"/>
  <c r="G351" i="19"/>
  <c r="H351" i="19" s="1"/>
  <c r="G350" i="19"/>
  <c r="H350" i="19" s="1"/>
  <c r="G349" i="19"/>
  <c r="H349" i="19" s="1"/>
  <c r="G348" i="19"/>
  <c r="H348" i="19" s="1"/>
  <c r="G347" i="19"/>
  <c r="H347" i="19" s="1"/>
  <c r="G346" i="19"/>
  <c r="H346" i="19" s="1"/>
  <c r="G345" i="19"/>
  <c r="H345" i="19" s="1"/>
  <c r="G344" i="19"/>
  <c r="H344" i="19" s="1"/>
  <c r="G343" i="19"/>
  <c r="H343" i="19" s="1"/>
  <c r="G342" i="19"/>
  <c r="H342" i="19" s="1"/>
  <c r="G341" i="19"/>
  <c r="H341" i="19" s="1"/>
  <c r="G340" i="19"/>
  <c r="H340" i="19" s="1"/>
  <c r="G339" i="19"/>
  <c r="H339" i="19" s="1"/>
  <c r="G338" i="19"/>
  <c r="H338" i="19" s="1"/>
  <c r="G337" i="19"/>
  <c r="H337" i="19" s="1"/>
  <c r="G336" i="19"/>
  <c r="H336" i="19" s="1"/>
  <c r="G335" i="19"/>
  <c r="H335" i="19" s="1"/>
  <c r="G334" i="19"/>
  <c r="H334" i="19" s="1"/>
  <c r="G333" i="19"/>
  <c r="H333" i="19" s="1"/>
  <c r="G332" i="19"/>
  <c r="H332" i="19" s="1"/>
  <c r="G331" i="19"/>
  <c r="H331" i="19" s="1"/>
  <c r="G330" i="19"/>
  <c r="H330" i="19" s="1"/>
  <c r="G329" i="19"/>
  <c r="H329" i="19" s="1"/>
  <c r="G328" i="19"/>
  <c r="H328" i="19" s="1"/>
  <c r="G327" i="19"/>
  <c r="H327" i="19" s="1"/>
  <c r="G326" i="19"/>
  <c r="H326" i="19" s="1"/>
  <c r="G325" i="19"/>
  <c r="H325" i="19" s="1"/>
  <c r="G324" i="19"/>
  <c r="H324" i="19" s="1"/>
  <c r="G323" i="19"/>
  <c r="H323" i="19" s="1"/>
  <c r="G322" i="19"/>
  <c r="H322" i="19" s="1"/>
  <c r="G321" i="19"/>
  <c r="H321" i="19" s="1"/>
  <c r="H320" i="19"/>
  <c r="G320" i="19"/>
  <c r="G319" i="19"/>
  <c r="H319" i="19" s="1"/>
  <c r="G318" i="19"/>
  <c r="H318" i="19" s="1"/>
  <c r="G317" i="19"/>
  <c r="H317" i="19" s="1"/>
  <c r="G316" i="19"/>
  <c r="H316" i="19" s="1"/>
  <c r="G315" i="19"/>
  <c r="H315" i="19" s="1"/>
  <c r="G314" i="19"/>
  <c r="H314" i="19" s="1"/>
  <c r="G313" i="19"/>
  <c r="H313" i="19" s="1"/>
  <c r="G312" i="19"/>
  <c r="H312" i="19" s="1"/>
  <c r="G311" i="19"/>
  <c r="H311" i="19" s="1"/>
  <c r="G310" i="19"/>
  <c r="H310" i="19" s="1"/>
  <c r="G309" i="19"/>
  <c r="H309" i="19" s="1"/>
  <c r="G308" i="19"/>
  <c r="H308" i="19" s="1"/>
  <c r="G307" i="19"/>
  <c r="H307" i="19" s="1"/>
  <c r="G306" i="19"/>
  <c r="H306" i="19" s="1"/>
  <c r="G305" i="19"/>
  <c r="H305" i="19" s="1"/>
  <c r="G304" i="19"/>
  <c r="H304" i="19" s="1"/>
  <c r="G303" i="19"/>
  <c r="H303" i="19" s="1"/>
  <c r="G302" i="19"/>
  <c r="H302" i="19" s="1"/>
  <c r="G301" i="19"/>
  <c r="H301" i="19" s="1"/>
  <c r="G300" i="19"/>
  <c r="H300" i="19" s="1"/>
  <c r="G299" i="19"/>
  <c r="H299" i="19" s="1"/>
  <c r="G298" i="19"/>
  <c r="H298" i="19" s="1"/>
  <c r="G297" i="19"/>
  <c r="H297" i="19" s="1"/>
  <c r="G296" i="19"/>
  <c r="H296" i="19" s="1"/>
  <c r="G295" i="19"/>
  <c r="H295" i="19" s="1"/>
  <c r="G294" i="19"/>
  <c r="H294" i="19" s="1"/>
  <c r="G293" i="19"/>
  <c r="H293" i="19" s="1"/>
  <c r="G292" i="19"/>
  <c r="H292" i="19" s="1"/>
  <c r="G291" i="19"/>
  <c r="H291" i="19" s="1"/>
  <c r="G290" i="19"/>
  <c r="H290" i="19" s="1"/>
  <c r="G289" i="19"/>
  <c r="H289" i="19" s="1"/>
  <c r="G288" i="19"/>
  <c r="H288" i="19" s="1"/>
  <c r="G287" i="19"/>
  <c r="H287" i="19" s="1"/>
  <c r="G286" i="19"/>
  <c r="H286" i="19" s="1"/>
  <c r="G285" i="19"/>
  <c r="H285" i="19" s="1"/>
  <c r="H284" i="19"/>
  <c r="G284" i="19"/>
  <c r="G283" i="19"/>
  <c r="H283" i="19" s="1"/>
  <c r="G282" i="19"/>
  <c r="H282" i="19" s="1"/>
  <c r="G281" i="19"/>
  <c r="H281" i="19" s="1"/>
  <c r="G280" i="19"/>
  <c r="H280" i="19" s="1"/>
  <c r="G279" i="19"/>
  <c r="H279" i="19" s="1"/>
  <c r="G278" i="19"/>
  <c r="H278" i="19" s="1"/>
  <c r="G277" i="19"/>
  <c r="H277" i="19" s="1"/>
  <c r="G276" i="19"/>
  <c r="H276" i="19" s="1"/>
  <c r="G275" i="19"/>
  <c r="H275" i="19" s="1"/>
  <c r="G274" i="19"/>
  <c r="H274" i="19" s="1"/>
  <c r="G273" i="19"/>
  <c r="H273" i="19" s="1"/>
  <c r="G272" i="19"/>
  <c r="H272" i="19" s="1"/>
  <c r="G271" i="19"/>
  <c r="H271" i="19" s="1"/>
  <c r="G270" i="19"/>
  <c r="H270" i="19" s="1"/>
  <c r="G269" i="19"/>
  <c r="H269" i="19" s="1"/>
  <c r="G268" i="19"/>
  <c r="H268" i="19" s="1"/>
  <c r="G267" i="19"/>
  <c r="H267" i="19" s="1"/>
  <c r="G266" i="19"/>
  <c r="H266" i="19" s="1"/>
  <c r="G265" i="19"/>
  <c r="H265" i="19" s="1"/>
  <c r="G264" i="19"/>
  <c r="H264" i="19" s="1"/>
  <c r="G263" i="19"/>
  <c r="H263" i="19" s="1"/>
  <c r="G262" i="19"/>
  <c r="H262" i="19" s="1"/>
  <c r="G261" i="19"/>
  <c r="H261" i="19" s="1"/>
  <c r="G260" i="19"/>
  <c r="H260" i="19" s="1"/>
  <c r="G259" i="19"/>
  <c r="H259" i="19" s="1"/>
  <c r="G258" i="19"/>
  <c r="H258" i="19" s="1"/>
  <c r="G257" i="19"/>
  <c r="H257" i="19" s="1"/>
  <c r="G256" i="19"/>
  <c r="H256" i="19" s="1"/>
  <c r="G255" i="19"/>
  <c r="H255" i="19" s="1"/>
  <c r="G254" i="19"/>
  <c r="H254" i="19" s="1"/>
  <c r="G253" i="19"/>
  <c r="H253" i="19" s="1"/>
  <c r="G252" i="19"/>
  <c r="H252" i="19" s="1"/>
  <c r="G251" i="19"/>
  <c r="H251" i="19" s="1"/>
  <c r="G250" i="19"/>
  <c r="H250" i="19" s="1"/>
  <c r="G249" i="19"/>
  <c r="H249" i="19" s="1"/>
  <c r="G248" i="19"/>
  <c r="H248" i="19" s="1"/>
  <c r="G247" i="19"/>
  <c r="H247" i="19" s="1"/>
  <c r="G246" i="19"/>
  <c r="H246" i="19" s="1"/>
  <c r="G245" i="19"/>
  <c r="H245" i="19" s="1"/>
  <c r="G244" i="19"/>
  <c r="H244" i="19" s="1"/>
  <c r="G243" i="19"/>
  <c r="H243" i="19" s="1"/>
  <c r="G242" i="19"/>
  <c r="H242" i="19" s="1"/>
  <c r="G241" i="19"/>
  <c r="H241" i="19" s="1"/>
  <c r="G240" i="19"/>
  <c r="H240" i="19" s="1"/>
  <c r="G239" i="19"/>
  <c r="H239" i="19" s="1"/>
  <c r="G238" i="19"/>
  <c r="H238" i="19" s="1"/>
  <c r="G237" i="19"/>
  <c r="H237" i="19" s="1"/>
  <c r="G236" i="19"/>
  <c r="H236" i="19" s="1"/>
  <c r="G235" i="19"/>
  <c r="H235" i="19" s="1"/>
  <c r="G234" i="19"/>
  <c r="H234" i="19" s="1"/>
  <c r="G233" i="19"/>
  <c r="H233" i="19" s="1"/>
  <c r="G232" i="19"/>
  <c r="H232" i="19" s="1"/>
  <c r="G231" i="19"/>
  <c r="H231" i="19" s="1"/>
  <c r="G230" i="19"/>
  <c r="H230" i="19" s="1"/>
  <c r="G229" i="19"/>
  <c r="H229" i="19" s="1"/>
  <c r="G228" i="19"/>
  <c r="H228" i="19" s="1"/>
  <c r="G227" i="19"/>
  <c r="H227" i="19" s="1"/>
  <c r="G226" i="19"/>
  <c r="H226" i="19" s="1"/>
  <c r="G225" i="19"/>
  <c r="H225" i="19" s="1"/>
  <c r="G224" i="19"/>
  <c r="H224" i="19" s="1"/>
  <c r="G223" i="19"/>
  <c r="H223" i="19" s="1"/>
  <c r="G222" i="19"/>
  <c r="H222" i="19" s="1"/>
  <c r="G221" i="19"/>
  <c r="H221" i="19" s="1"/>
  <c r="G220" i="19"/>
  <c r="H220" i="19" s="1"/>
  <c r="G219" i="19"/>
  <c r="H219" i="19" s="1"/>
  <c r="G218" i="19"/>
  <c r="H218" i="19" s="1"/>
  <c r="G217" i="19"/>
  <c r="H217" i="19" s="1"/>
  <c r="G216" i="19"/>
  <c r="H216" i="19" s="1"/>
  <c r="G215" i="19"/>
  <c r="H215" i="19" s="1"/>
  <c r="G214" i="19"/>
  <c r="H214" i="19" s="1"/>
  <c r="G213" i="19"/>
  <c r="H213" i="19" s="1"/>
  <c r="G212" i="19"/>
  <c r="H212" i="19" s="1"/>
  <c r="G211" i="19"/>
  <c r="H211" i="19" s="1"/>
  <c r="G210" i="19"/>
  <c r="H210" i="19" s="1"/>
  <c r="G209" i="19"/>
  <c r="H209" i="19" s="1"/>
  <c r="G208" i="19"/>
  <c r="H208" i="19" s="1"/>
  <c r="G207" i="19"/>
  <c r="H207" i="19" s="1"/>
  <c r="G206" i="19"/>
  <c r="H206" i="19" s="1"/>
  <c r="G205" i="19"/>
  <c r="H205" i="19" s="1"/>
  <c r="G204" i="19"/>
  <c r="H204" i="19" s="1"/>
  <c r="G203" i="19"/>
  <c r="H203" i="19" s="1"/>
  <c r="G202" i="19"/>
  <c r="H202" i="19" s="1"/>
  <c r="G201" i="19"/>
  <c r="H201" i="19" s="1"/>
  <c r="G200" i="19"/>
  <c r="H200" i="19" s="1"/>
  <c r="G199" i="19"/>
  <c r="H199" i="19" s="1"/>
  <c r="G198" i="19"/>
  <c r="H198" i="19" s="1"/>
  <c r="G197" i="19"/>
  <c r="H197" i="19" s="1"/>
  <c r="G196" i="19"/>
  <c r="H196" i="19" s="1"/>
  <c r="G195" i="19"/>
  <c r="H195" i="19" s="1"/>
  <c r="G194" i="19"/>
  <c r="H194" i="19" s="1"/>
  <c r="G193" i="19"/>
  <c r="H193" i="19" s="1"/>
  <c r="G192" i="19"/>
  <c r="H192" i="19" s="1"/>
  <c r="G191" i="19"/>
  <c r="H191" i="19" s="1"/>
  <c r="G190" i="19"/>
  <c r="H190" i="19" s="1"/>
  <c r="G189" i="19"/>
  <c r="H189" i="19" s="1"/>
  <c r="G188" i="19"/>
  <c r="H188" i="19" s="1"/>
  <c r="G187" i="19"/>
  <c r="H187" i="19" s="1"/>
  <c r="G186" i="19"/>
  <c r="H186" i="19" s="1"/>
  <c r="G185" i="19"/>
  <c r="H185" i="19" s="1"/>
  <c r="G184" i="19"/>
  <c r="H184" i="19" s="1"/>
  <c r="G183" i="19"/>
  <c r="H183" i="19" s="1"/>
  <c r="G182" i="19"/>
  <c r="H182" i="19" s="1"/>
  <c r="G181" i="19"/>
  <c r="H181" i="19" s="1"/>
  <c r="G180" i="19"/>
  <c r="H180" i="19" s="1"/>
  <c r="G179" i="19"/>
  <c r="H179" i="19" s="1"/>
  <c r="G178" i="19"/>
  <c r="H178" i="19" s="1"/>
  <c r="G177" i="19"/>
  <c r="H177" i="19" s="1"/>
  <c r="G176" i="19"/>
  <c r="H176" i="19" s="1"/>
  <c r="G175" i="19"/>
  <c r="H175" i="19" s="1"/>
  <c r="G174" i="19"/>
  <c r="H174" i="19" s="1"/>
  <c r="G173" i="19"/>
  <c r="H173" i="19" s="1"/>
  <c r="G172" i="19"/>
  <c r="H172" i="19" s="1"/>
  <c r="G171" i="19"/>
  <c r="H171" i="19" s="1"/>
  <c r="G170" i="19"/>
  <c r="H170" i="19" s="1"/>
  <c r="G169" i="19"/>
  <c r="H169" i="19" s="1"/>
  <c r="G168" i="19"/>
  <c r="H168" i="19" s="1"/>
  <c r="G167" i="19"/>
  <c r="H167" i="19" s="1"/>
  <c r="G166" i="19"/>
  <c r="H166" i="19" s="1"/>
  <c r="G165" i="19"/>
  <c r="H165" i="19" s="1"/>
  <c r="G164" i="19"/>
  <c r="H164" i="19" s="1"/>
  <c r="G163" i="19"/>
  <c r="H163" i="19" s="1"/>
  <c r="G162" i="19"/>
  <c r="H162" i="19" s="1"/>
  <c r="G161" i="19"/>
  <c r="H161" i="19" s="1"/>
  <c r="G160" i="19"/>
  <c r="H160" i="19" s="1"/>
  <c r="G159" i="19"/>
  <c r="H159" i="19" s="1"/>
  <c r="G158" i="19"/>
  <c r="H158" i="19" s="1"/>
  <c r="G157" i="19"/>
  <c r="H157" i="19" s="1"/>
  <c r="G156" i="19"/>
  <c r="H156" i="19" s="1"/>
  <c r="G155" i="19"/>
  <c r="H155" i="19" s="1"/>
  <c r="G154" i="19"/>
  <c r="H154" i="19" s="1"/>
  <c r="G153" i="19"/>
  <c r="H153" i="19" s="1"/>
  <c r="G152" i="19"/>
  <c r="H152" i="19" s="1"/>
  <c r="G151" i="19"/>
  <c r="H151" i="19" s="1"/>
  <c r="G150" i="19"/>
  <c r="H150" i="19" s="1"/>
  <c r="G149" i="19"/>
  <c r="H149" i="19" s="1"/>
  <c r="G148" i="19"/>
  <c r="H148" i="19" s="1"/>
  <c r="G147" i="19"/>
  <c r="H147" i="19" s="1"/>
  <c r="G146" i="19"/>
  <c r="H146" i="19" s="1"/>
  <c r="G145" i="19"/>
  <c r="H145" i="19" s="1"/>
  <c r="G144" i="19"/>
  <c r="H144" i="19" s="1"/>
  <c r="G143" i="19"/>
  <c r="H143" i="19" s="1"/>
  <c r="G142" i="19"/>
  <c r="H142" i="19" s="1"/>
  <c r="G141" i="19"/>
  <c r="H141" i="19" s="1"/>
  <c r="G140" i="19"/>
  <c r="H140" i="19" s="1"/>
  <c r="G139" i="19"/>
  <c r="H139" i="19" s="1"/>
  <c r="G138" i="19"/>
  <c r="H138" i="19" s="1"/>
  <c r="G137" i="19"/>
  <c r="H137" i="19" s="1"/>
  <c r="G136" i="19"/>
  <c r="H136" i="19" s="1"/>
  <c r="G135" i="19"/>
  <c r="H135" i="19" s="1"/>
  <c r="G134" i="19"/>
  <c r="H134" i="19" s="1"/>
  <c r="G133" i="19"/>
  <c r="H133" i="19" s="1"/>
  <c r="G132" i="19"/>
  <c r="H132" i="19" s="1"/>
  <c r="G131" i="19"/>
  <c r="H131" i="19" s="1"/>
  <c r="G130" i="19"/>
  <c r="H130" i="19" s="1"/>
  <c r="G129" i="19"/>
  <c r="H129" i="19" s="1"/>
  <c r="G128" i="19"/>
  <c r="H128" i="19" s="1"/>
  <c r="G127" i="19"/>
  <c r="H127" i="19" s="1"/>
  <c r="G126" i="19"/>
  <c r="H126" i="19" s="1"/>
  <c r="G125" i="19"/>
  <c r="H125" i="19" s="1"/>
  <c r="G124" i="19"/>
  <c r="H124" i="19" s="1"/>
  <c r="G123" i="19"/>
  <c r="H123" i="19" s="1"/>
  <c r="G122" i="19"/>
  <c r="H122" i="19" s="1"/>
  <c r="G121" i="19"/>
  <c r="H121" i="19" s="1"/>
  <c r="G120" i="19"/>
  <c r="H120" i="19" s="1"/>
  <c r="G119" i="19"/>
  <c r="H119" i="19" s="1"/>
  <c r="G118" i="19"/>
  <c r="H118" i="19" s="1"/>
  <c r="G117" i="19"/>
  <c r="H117" i="19" s="1"/>
  <c r="G116" i="19"/>
  <c r="H116" i="19" s="1"/>
  <c r="G115" i="19"/>
  <c r="H115" i="19" s="1"/>
  <c r="G114" i="19"/>
  <c r="H114" i="19" s="1"/>
  <c r="G113" i="19"/>
  <c r="H113" i="19" s="1"/>
  <c r="G112" i="19"/>
  <c r="H112" i="19" s="1"/>
  <c r="G111" i="19"/>
  <c r="H111" i="19" s="1"/>
  <c r="G110" i="19"/>
  <c r="H110" i="19" s="1"/>
  <c r="G109" i="19"/>
  <c r="H109" i="19" s="1"/>
  <c r="G108" i="19"/>
  <c r="H108" i="19" s="1"/>
  <c r="G107" i="19"/>
  <c r="H107" i="19" s="1"/>
  <c r="G106" i="19"/>
  <c r="H106" i="19" s="1"/>
  <c r="G105" i="19"/>
  <c r="H105" i="19" s="1"/>
  <c r="G104" i="19"/>
  <c r="H104" i="19" s="1"/>
  <c r="G103" i="19"/>
  <c r="H103" i="19" s="1"/>
  <c r="G102" i="19"/>
  <c r="H102" i="19" s="1"/>
  <c r="G101" i="19"/>
  <c r="H101" i="19" s="1"/>
  <c r="G100" i="19"/>
  <c r="H100" i="19" s="1"/>
  <c r="G99" i="19"/>
  <c r="H99" i="19" s="1"/>
  <c r="G98" i="19"/>
  <c r="H98" i="19" s="1"/>
  <c r="G97" i="19"/>
  <c r="H97" i="19" s="1"/>
  <c r="G96" i="19"/>
  <c r="H96" i="19" s="1"/>
  <c r="G95" i="19"/>
  <c r="H95" i="19" s="1"/>
  <c r="G94" i="19"/>
  <c r="H94" i="19" s="1"/>
  <c r="G93" i="19"/>
  <c r="H93" i="19" s="1"/>
  <c r="G92" i="19"/>
  <c r="H92" i="19" s="1"/>
  <c r="G91" i="19"/>
  <c r="H91" i="19" s="1"/>
  <c r="G90" i="19"/>
  <c r="H90" i="19" s="1"/>
  <c r="G89" i="19"/>
  <c r="H89" i="19" s="1"/>
  <c r="G88" i="19"/>
  <c r="H88" i="19" s="1"/>
  <c r="G87" i="19"/>
  <c r="H87" i="19" s="1"/>
  <c r="G86" i="19"/>
  <c r="H86" i="19" s="1"/>
  <c r="G85" i="19"/>
  <c r="H85" i="19" s="1"/>
  <c r="G84" i="19"/>
  <c r="H84" i="19" s="1"/>
  <c r="G83" i="19"/>
  <c r="H83" i="19" s="1"/>
  <c r="G82" i="19"/>
  <c r="H82" i="19" s="1"/>
  <c r="G81" i="19"/>
  <c r="H81" i="19" s="1"/>
  <c r="G80" i="19"/>
  <c r="H80" i="19" s="1"/>
  <c r="G79" i="19"/>
  <c r="H79" i="19" s="1"/>
  <c r="G78" i="19"/>
  <c r="H78" i="19" s="1"/>
  <c r="G77" i="19"/>
  <c r="H77" i="19" s="1"/>
  <c r="G76" i="19"/>
  <c r="H76" i="19" s="1"/>
  <c r="G75" i="19"/>
  <c r="H75" i="19" s="1"/>
  <c r="G74" i="19"/>
  <c r="H74" i="19" s="1"/>
  <c r="G73" i="19"/>
  <c r="H73" i="19" s="1"/>
  <c r="G72" i="19"/>
  <c r="H72" i="19" s="1"/>
  <c r="G71" i="19"/>
  <c r="H71" i="19" s="1"/>
  <c r="G70" i="19"/>
  <c r="H70" i="19" s="1"/>
  <c r="G69" i="19"/>
  <c r="H69" i="19" s="1"/>
  <c r="G68" i="19"/>
  <c r="H68" i="19" s="1"/>
  <c r="G67" i="19"/>
  <c r="H67" i="19" s="1"/>
  <c r="G66" i="19"/>
  <c r="H66" i="19" s="1"/>
  <c r="G65" i="19"/>
  <c r="H65" i="19" s="1"/>
  <c r="G64" i="19"/>
  <c r="H64" i="19" s="1"/>
  <c r="G63" i="19"/>
  <c r="H63" i="19" s="1"/>
  <c r="G62" i="19"/>
  <c r="H62" i="19" s="1"/>
  <c r="G61" i="19"/>
  <c r="H61" i="19" s="1"/>
  <c r="G60" i="19"/>
  <c r="H60" i="19" s="1"/>
  <c r="G59" i="19"/>
  <c r="H59" i="19" s="1"/>
  <c r="G58" i="19"/>
  <c r="H58" i="19" s="1"/>
  <c r="G57" i="19"/>
  <c r="H57" i="19" s="1"/>
  <c r="G56" i="19"/>
  <c r="H56" i="19" s="1"/>
  <c r="G55" i="19"/>
  <c r="H55" i="19" s="1"/>
  <c r="G54" i="19"/>
  <c r="H54" i="19" s="1"/>
  <c r="G53" i="19"/>
  <c r="H53" i="19" s="1"/>
  <c r="G52" i="19"/>
  <c r="H52" i="19" s="1"/>
  <c r="G51" i="19"/>
  <c r="H51" i="19" s="1"/>
  <c r="G50" i="19"/>
  <c r="H50" i="19" s="1"/>
  <c r="G49" i="19"/>
  <c r="H49" i="19" s="1"/>
  <c r="G48" i="19"/>
  <c r="H48" i="19" s="1"/>
  <c r="G47" i="19"/>
  <c r="H47" i="19" s="1"/>
  <c r="G46" i="19"/>
  <c r="H46" i="19" s="1"/>
  <c r="G45" i="19"/>
  <c r="H45" i="19" s="1"/>
  <c r="G44" i="19"/>
  <c r="H44" i="19" s="1"/>
  <c r="G43" i="19"/>
  <c r="H43" i="19" s="1"/>
  <c r="G42" i="19"/>
  <c r="H42" i="19" s="1"/>
  <c r="G41" i="19"/>
  <c r="H41" i="19" s="1"/>
  <c r="G40" i="19"/>
  <c r="H40" i="19" s="1"/>
  <c r="G39" i="19"/>
  <c r="H39" i="19" s="1"/>
  <c r="G38" i="19"/>
  <c r="H38" i="19" s="1"/>
  <c r="G37" i="19"/>
  <c r="H37" i="19" s="1"/>
  <c r="G36" i="19"/>
  <c r="H36" i="19" s="1"/>
  <c r="G35" i="19"/>
  <c r="H35" i="19" s="1"/>
  <c r="G34" i="19"/>
  <c r="H34" i="19" s="1"/>
  <c r="G33" i="19"/>
  <c r="H33" i="19" s="1"/>
  <c r="G32" i="19"/>
  <c r="H32" i="19" s="1"/>
  <c r="G31" i="19"/>
  <c r="H31" i="19" s="1"/>
  <c r="G30" i="19"/>
  <c r="H30" i="19" s="1"/>
  <c r="G29" i="19"/>
  <c r="H29" i="19" s="1"/>
  <c r="G28" i="19"/>
  <c r="H28" i="19" s="1"/>
  <c r="G27" i="19"/>
  <c r="H27" i="19" s="1"/>
  <c r="G26" i="19"/>
  <c r="H26" i="19" s="1"/>
  <c r="G25" i="19"/>
  <c r="H25" i="19" s="1"/>
  <c r="G24" i="19"/>
  <c r="H24" i="19" s="1"/>
  <c r="G23" i="19"/>
  <c r="H23" i="19" s="1"/>
  <c r="G22" i="19"/>
  <c r="H22" i="19" s="1"/>
  <c r="G21" i="19"/>
  <c r="H21" i="19" s="1"/>
  <c r="G20" i="19"/>
  <c r="H20" i="19" s="1"/>
  <c r="G19" i="19"/>
  <c r="G18" i="19"/>
  <c r="H18" i="19" s="1"/>
  <c r="G8" i="19"/>
  <c r="G6" i="19"/>
  <c r="P11" i="11" l="1"/>
  <c r="R11" i="11"/>
  <c r="G7" i="20"/>
  <c r="H19" i="19"/>
  <c r="G7" i="19" s="1"/>
  <c r="G3" i="15" l="1"/>
  <c r="G3" i="13"/>
  <c r="G3" i="6"/>
  <c r="H13" i="11" l="1"/>
  <c r="L13" i="11" s="1"/>
  <c r="F13" i="11"/>
  <c r="E13" i="11"/>
  <c r="I13" i="11" s="1"/>
  <c r="D13" i="11"/>
  <c r="J13" i="11"/>
  <c r="K90" i="17"/>
  <c r="K89" i="17"/>
  <c r="G1337" i="17"/>
  <c r="H1337" i="17" s="1"/>
  <c r="G1336" i="17"/>
  <c r="H1336" i="17" s="1"/>
  <c r="G1335" i="17"/>
  <c r="H1335" i="17" s="1"/>
  <c r="G1334" i="17"/>
  <c r="H1334" i="17" s="1"/>
  <c r="G1333" i="17"/>
  <c r="H1333" i="17" s="1"/>
  <c r="G1332" i="17"/>
  <c r="H1332" i="17" s="1"/>
  <c r="G1331" i="17"/>
  <c r="H1331" i="17" s="1"/>
  <c r="G1330" i="17"/>
  <c r="H1330" i="17" s="1"/>
  <c r="G1329" i="17"/>
  <c r="H1329" i="17" s="1"/>
  <c r="G1328" i="17"/>
  <c r="H1328" i="17" s="1"/>
  <c r="G1327" i="17"/>
  <c r="H1327" i="17" s="1"/>
  <c r="G1326" i="17"/>
  <c r="H1326" i="17" s="1"/>
  <c r="G1325" i="17"/>
  <c r="H1325" i="17" s="1"/>
  <c r="G1324" i="17"/>
  <c r="H1324" i="17" s="1"/>
  <c r="G1323" i="17"/>
  <c r="H1323" i="17" s="1"/>
  <c r="G1322" i="17"/>
  <c r="H1322" i="17" s="1"/>
  <c r="G1321" i="17"/>
  <c r="H1321" i="17" s="1"/>
  <c r="G1320" i="17"/>
  <c r="H1320" i="17" s="1"/>
  <c r="G1319" i="17"/>
  <c r="H1319" i="17" s="1"/>
  <c r="G1318" i="17"/>
  <c r="H1318" i="17" s="1"/>
  <c r="G1317" i="17"/>
  <c r="H1317" i="17" s="1"/>
  <c r="H1316" i="17"/>
  <c r="G1316" i="17"/>
  <c r="G1315" i="17"/>
  <c r="H1315" i="17" s="1"/>
  <c r="G1314" i="17"/>
  <c r="H1314" i="17" s="1"/>
  <c r="G1313" i="17"/>
  <c r="H1313" i="17" s="1"/>
  <c r="G1312" i="17"/>
  <c r="H1312" i="17" s="1"/>
  <c r="G1311" i="17"/>
  <c r="H1311" i="17" s="1"/>
  <c r="G1310" i="17"/>
  <c r="H1310" i="17" s="1"/>
  <c r="G1309" i="17"/>
  <c r="H1309" i="17" s="1"/>
  <c r="G1308" i="17"/>
  <c r="H1308" i="17" s="1"/>
  <c r="G1307" i="17"/>
  <c r="H1307" i="17" s="1"/>
  <c r="G1306" i="17"/>
  <c r="H1306" i="17" s="1"/>
  <c r="G1305" i="17"/>
  <c r="H1305" i="17" s="1"/>
  <c r="G1304" i="17"/>
  <c r="H1304" i="17" s="1"/>
  <c r="G1303" i="17"/>
  <c r="H1303" i="17" s="1"/>
  <c r="G1302" i="17"/>
  <c r="H1302" i="17" s="1"/>
  <c r="G1301" i="17"/>
  <c r="H1301" i="17" s="1"/>
  <c r="G1300" i="17"/>
  <c r="H1300" i="17" s="1"/>
  <c r="G1299" i="17"/>
  <c r="H1299" i="17" s="1"/>
  <c r="G1298" i="17"/>
  <c r="H1298" i="17" s="1"/>
  <c r="G1297" i="17"/>
  <c r="H1297" i="17" s="1"/>
  <c r="G1296" i="17"/>
  <c r="H1296" i="17" s="1"/>
  <c r="G1295" i="17"/>
  <c r="H1295" i="17" s="1"/>
  <c r="G1294" i="17"/>
  <c r="H1294" i="17" s="1"/>
  <c r="G1293" i="17"/>
  <c r="H1293" i="17" s="1"/>
  <c r="G1292" i="17"/>
  <c r="H1292" i="17" s="1"/>
  <c r="G1291" i="17"/>
  <c r="H1291" i="17" s="1"/>
  <c r="G1290" i="17"/>
  <c r="H1290" i="17" s="1"/>
  <c r="G1289" i="17"/>
  <c r="H1289" i="17" s="1"/>
  <c r="G1288" i="17"/>
  <c r="H1288" i="17" s="1"/>
  <c r="G1287" i="17"/>
  <c r="H1287" i="17" s="1"/>
  <c r="G1286" i="17"/>
  <c r="H1286" i="17" s="1"/>
  <c r="G1285" i="17"/>
  <c r="H1285" i="17" s="1"/>
  <c r="G1284" i="17"/>
  <c r="H1284" i="17" s="1"/>
  <c r="G1283" i="17"/>
  <c r="H1283" i="17" s="1"/>
  <c r="G1282" i="17"/>
  <c r="H1282" i="17" s="1"/>
  <c r="G1281" i="17"/>
  <c r="H1281" i="17" s="1"/>
  <c r="G1280" i="17"/>
  <c r="H1280" i="17" s="1"/>
  <c r="G1279" i="17"/>
  <c r="H1279" i="17" s="1"/>
  <c r="G1278" i="17"/>
  <c r="H1278" i="17" s="1"/>
  <c r="G1277" i="17"/>
  <c r="H1277" i="17" s="1"/>
  <c r="G1276" i="17"/>
  <c r="H1276" i="17" s="1"/>
  <c r="G1275" i="17"/>
  <c r="H1275" i="17" s="1"/>
  <c r="G1274" i="17"/>
  <c r="H1274" i="17" s="1"/>
  <c r="G1273" i="17"/>
  <c r="H1273" i="17" s="1"/>
  <c r="G1272" i="17"/>
  <c r="H1272" i="17" s="1"/>
  <c r="G1271" i="17"/>
  <c r="H1271" i="17" s="1"/>
  <c r="G1270" i="17"/>
  <c r="H1270" i="17" s="1"/>
  <c r="G1269" i="17"/>
  <c r="H1269" i="17" s="1"/>
  <c r="G1268" i="17"/>
  <c r="H1268" i="17" s="1"/>
  <c r="G1267" i="17"/>
  <c r="H1267" i="17" s="1"/>
  <c r="G1266" i="17"/>
  <c r="H1266" i="17" s="1"/>
  <c r="G1265" i="17"/>
  <c r="H1265" i="17" s="1"/>
  <c r="G1264" i="17"/>
  <c r="H1264" i="17" s="1"/>
  <c r="G1263" i="17"/>
  <c r="H1263" i="17" s="1"/>
  <c r="G1262" i="17"/>
  <c r="H1262" i="17" s="1"/>
  <c r="G1261" i="17"/>
  <c r="H1261" i="17" s="1"/>
  <c r="G1260" i="17"/>
  <c r="H1260" i="17" s="1"/>
  <c r="G1259" i="17"/>
  <c r="H1259" i="17" s="1"/>
  <c r="G1258" i="17"/>
  <c r="H1258" i="17" s="1"/>
  <c r="G1257" i="17"/>
  <c r="H1257" i="17" s="1"/>
  <c r="G1256" i="17"/>
  <c r="H1256" i="17" s="1"/>
  <c r="G1255" i="17"/>
  <c r="H1255" i="17" s="1"/>
  <c r="G1254" i="17"/>
  <c r="H1254" i="17" s="1"/>
  <c r="G1253" i="17"/>
  <c r="H1253" i="17" s="1"/>
  <c r="G1252" i="17"/>
  <c r="H1252" i="17" s="1"/>
  <c r="G1251" i="17"/>
  <c r="H1251" i="17" s="1"/>
  <c r="G1250" i="17"/>
  <c r="H1250" i="17" s="1"/>
  <c r="G1249" i="17"/>
  <c r="H1249" i="17" s="1"/>
  <c r="G1248" i="17"/>
  <c r="H1248" i="17" s="1"/>
  <c r="G1247" i="17"/>
  <c r="H1247" i="17" s="1"/>
  <c r="G1246" i="17"/>
  <c r="H1246" i="17" s="1"/>
  <c r="G1245" i="17"/>
  <c r="H1245" i="17" s="1"/>
  <c r="G1244" i="17"/>
  <c r="H1244" i="17" s="1"/>
  <c r="G1243" i="17"/>
  <c r="H1243" i="17" s="1"/>
  <c r="G1242" i="17"/>
  <c r="H1242" i="17" s="1"/>
  <c r="G1241" i="17"/>
  <c r="H1241" i="17" s="1"/>
  <c r="G1240" i="17"/>
  <c r="H1240" i="17" s="1"/>
  <c r="G1239" i="17"/>
  <c r="H1239" i="17" s="1"/>
  <c r="G1238" i="17"/>
  <c r="H1238" i="17" s="1"/>
  <c r="G1237" i="17"/>
  <c r="H1237" i="17" s="1"/>
  <c r="G1236" i="17"/>
  <c r="H1236" i="17" s="1"/>
  <c r="G1235" i="17"/>
  <c r="H1235" i="17" s="1"/>
  <c r="G1234" i="17"/>
  <c r="H1234" i="17" s="1"/>
  <c r="G1233" i="17"/>
  <c r="H1233" i="17" s="1"/>
  <c r="G1232" i="17"/>
  <c r="H1232" i="17" s="1"/>
  <c r="G1231" i="17"/>
  <c r="H1231" i="17" s="1"/>
  <c r="G1230" i="17"/>
  <c r="H1230" i="17" s="1"/>
  <c r="G1229" i="17"/>
  <c r="H1229" i="17" s="1"/>
  <c r="G1228" i="17"/>
  <c r="H1228" i="17" s="1"/>
  <c r="G1227" i="17"/>
  <c r="H1227" i="17" s="1"/>
  <c r="G1226" i="17"/>
  <c r="H1226" i="17" s="1"/>
  <c r="G1225" i="17"/>
  <c r="H1225" i="17" s="1"/>
  <c r="G1224" i="17"/>
  <c r="H1224" i="17" s="1"/>
  <c r="G1223" i="17"/>
  <c r="H1223" i="17" s="1"/>
  <c r="G1222" i="17"/>
  <c r="H1222" i="17" s="1"/>
  <c r="G1221" i="17"/>
  <c r="H1221" i="17" s="1"/>
  <c r="G1220" i="17"/>
  <c r="H1220" i="17" s="1"/>
  <c r="G1219" i="17"/>
  <c r="H1219" i="17" s="1"/>
  <c r="G1218" i="17"/>
  <c r="H1218" i="17" s="1"/>
  <c r="G1217" i="17"/>
  <c r="H1217" i="17" s="1"/>
  <c r="G1216" i="17"/>
  <c r="H1216" i="17" s="1"/>
  <c r="G1215" i="17"/>
  <c r="H1215" i="17" s="1"/>
  <c r="G1214" i="17"/>
  <c r="H1214" i="17" s="1"/>
  <c r="G1213" i="17"/>
  <c r="H1213" i="17" s="1"/>
  <c r="G1212" i="17"/>
  <c r="H1212" i="17" s="1"/>
  <c r="G1211" i="17"/>
  <c r="H1211" i="17" s="1"/>
  <c r="G1210" i="17"/>
  <c r="H1210" i="17" s="1"/>
  <c r="G1209" i="17"/>
  <c r="H1209" i="17" s="1"/>
  <c r="G1208" i="17"/>
  <c r="H1208" i="17" s="1"/>
  <c r="G1207" i="17"/>
  <c r="H1207" i="17" s="1"/>
  <c r="G1206" i="17"/>
  <c r="H1206" i="17" s="1"/>
  <c r="G1205" i="17"/>
  <c r="H1205" i="17" s="1"/>
  <c r="H1204" i="17"/>
  <c r="G1204" i="17"/>
  <c r="G1203" i="17"/>
  <c r="H1203" i="17" s="1"/>
  <c r="G1202" i="17"/>
  <c r="H1202" i="17" s="1"/>
  <c r="G1201" i="17"/>
  <c r="H1201" i="17" s="1"/>
  <c r="G1200" i="17"/>
  <c r="H1200" i="17" s="1"/>
  <c r="G1199" i="17"/>
  <c r="H1199" i="17" s="1"/>
  <c r="G1198" i="17"/>
  <c r="H1198" i="17" s="1"/>
  <c r="G1197" i="17"/>
  <c r="H1197" i="17" s="1"/>
  <c r="G1196" i="17"/>
  <c r="H1196" i="17" s="1"/>
  <c r="G1195" i="17"/>
  <c r="H1195" i="17" s="1"/>
  <c r="G1194" i="17"/>
  <c r="H1194" i="17" s="1"/>
  <c r="G1193" i="17"/>
  <c r="H1193" i="17" s="1"/>
  <c r="G1192" i="17"/>
  <c r="H1192" i="17" s="1"/>
  <c r="G1191" i="17"/>
  <c r="H1191" i="17" s="1"/>
  <c r="G1190" i="17"/>
  <c r="H1190" i="17" s="1"/>
  <c r="G1189" i="17"/>
  <c r="H1189" i="17" s="1"/>
  <c r="G1188" i="17"/>
  <c r="H1188" i="17" s="1"/>
  <c r="G1187" i="17"/>
  <c r="H1187" i="17" s="1"/>
  <c r="G1186" i="17"/>
  <c r="H1186" i="17" s="1"/>
  <c r="H1185" i="17"/>
  <c r="G1185" i="17"/>
  <c r="G1184" i="17"/>
  <c r="H1184" i="17" s="1"/>
  <c r="G1183" i="17"/>
  <c r="H1183" i="17" s="1"/>
  <c r="G1182" i="17"/>
  <c r="H1182" i="17" s="1"/>
  <c r="G1181" i="17"/>
  <c r="H1181" i="17" s="1"/>
  <c r="G1180" i="17"/>
  <c r="H1180" i="17" s="1"/>
  <c r="G1179" i="17"/>
  <c r="H1179" i="17" s="1"/>
  <c r="G1178" i="17"/>
  <c r="H1178" i="17" s="1"/>
  <c r="G1177" i="17"/>
  <c r="H1177" i="17" s="1"/>
  <c r="G1176" i="17"/>
  <c r="H1176" i="17" s="1"/>
  <c r="G1175" i="17"/>
  <c r="H1175" i="17" s="1"/>
  <c r="G1174" i="17"/>
  <c r="H1174" i="17" s="1"/>
  <c r="G1173" i="17"/>
  <c r="H1173" i="17" s="1"/>
  <c r="G1172" i="17"/>
  <c r="H1172" i="17" s="1"/>
  <c r="G1171" i="17"/>
  <c r="H1171" i="17" s="1"/>
  <c r="G1170" i="17"/>
  <c r="H1170" i="17" s="1"/>
  <c r="G1169" i="17"/>
  <c r="H1169" i="17" s="1"/>
  <c r="G1168" i="17"/>
  <c r="H1168" i="17" s="1"/>
  <c r="H1167" i="17"/>
  <c r="G1167" i="17"/>
  <c r="G1166" i="17"/>
  <c r="H1166" i="17" s="1"/>
  <c r="G1165" i="17"/>
  <c r="H1165" i="17" s="1"/>
  <c r="G1164" i="17"/>
  <c r="H1164" i="17" s="1"/>
  <c r="G1163" i="17"/>
  <c r="H1163" i="17" s="1"/>
  <c r="G1162" i="17"/>
  <c r="H1162" i="17" s="1"/>
  <c r="G1161" i="17"/>
  <c r="H1161" i="17" s="1"/>
  <c r="G1160" i="17"/>
  <c r="H1160" i="17" s="1"/>
  <c r="G1159" i="17"/>
  <c r="H1159" i="17" s="1"/>
  <c r="G1158" i="17"/>
  <c r="H1158" i="17" s="1"/>
  <c r="G1157" i="17"/>
  <c r="H1157" i="17" s="1"/>
  <c r="G1156" i="17"/>
  <c r="H1156" i="17" s="1"/>
  <c r="G1155" i="17"/>
  <c r="H1155" i="17" s="1"/>
  <c r="G1154" i="17"/>
  <c r="H1154" i="17" s="1"/>
  <c r="G1153" i="17"/>
  <c r="H1153" i="17" s="1"/>
  <c r="G1152" i="17"/>
  <c r="H1152" i="17" s="1"/>
  <c r="G1151" i="17"/>
  <c r="H1151" i="17" s="1"/>
  <c r="G1150" i="17"/>
  <c r="H1150" i="17" s="1"/>
  <c r="G1149" i="17"/>
  <c r="H1149" i="17" s="1"/>
  <c r="G1148" i="17"/>
  <c r="H1148" i="17" s="1"/>
  <c r="G1147" i="17"/>
  <c r="H1147" i="17" s="1"/>
  <c r="G1146" i="17"/>
  <c r="H1146" i="17" s="1"/>
  <c r="G1145" i="17"/>
  <c r="H1145" i="17" s="1"/>
  <c r="G1144" i="17"/>
  <c r="H1144" i="17" s="1"/>
  <c r="G1143" i="17"/>
  <c r="H1143" i="17" s="1"/>
  <c r="G1142" i="17"/>
  <c r="H1142" i="17" s="1"/>
  <c r="G1141" i="17"/>
  <c r="H1141" i="17" s="1"/>
  <c r="G1140" i="17"/>
  <c r="H1140" i="17" s="1"/>
  <c r="G1139" i="17"/>
  <c r="H1139" i="17" s="1"/>
  <c r="G1138" i="17"/>
  <c r="H1138" i="17" s="1"/>
  <c r="G1137" i="17"/>
  <c r="H1137" i="17" s="1"/>
  <c r="G1136" i="17"/>
  <c r="H1136" i="17" s="1"/>
  <c r="G1135" i="17"/>
  <c r="H1135" i="17" s="1"/>
  <c r="G1134" i="17"/>
  <c r="H1134" i="17" s="1"/>
  <c r="G1133" i="17"/>
  <c r="H1133" i="17" s="1"/>
  <c r="G1132" i="17"/>
  <c r="H1132" i="17" s="1"/>
  <c r="G1131" i="17"/>
  <c r="H1131" i="17" s="1"/>
  <c r="G1130" i="17"/>
  <c r="H1130" i="17" s="1"/>
  <c r="G1129" i="17"/>
  <c r="H1129" i="17" s="1"/>
  <c r="G1128" i="17"/>
  <c r="H1128" i="17" s="1"/>
  <c r="G1127" i="17"/>
  <c r="H1127" i="17" s="1"/>
  <c r="G1126" i="17"/>
  <c r="H1126" i="17" s="1"/>
  <c r="G1125" i="17"/>
  <c r="H1125" i="17" s="1"/>
  <c r="G1124" i="17"/>
  <c r="H1124" i="17" s="1"/>
  <c r="G1123" i="17"/>
  <c r="H1123" i="17" s="1"/>
  <c r="G1122" i="17"/>
  <c r="H1122" i="17" s="1"/>
  <c r="G1121" i="17"/>
  <c r="H1121" i="17" s="1"/>
  <c r="G1120" i="17"/>
  <c r="H1120" i="17" s="1"/>
  <c r="H1119" i="17"/>
  <c r="G1119" i="17"/>
  <c r="G1118" i="17"/>
  <c r="H1118" i="17" s="1"/>
  <c r="G1117" i="17"/>
  <c r="H1117" i="17" s="1"/>
  <c r="G1116" i="17"/>
  <c r="H1116" i="17" s="1"/>
  <c r="G1115" i="17"/>
  <c r="H1115" i="17" s="1"/>
  <c r="G1114" i="17"/>
  <c r="H1114" i="17" s="1"/>
  <c r="G1113" i="17"/>
  <c r="H1113" i="17" s="1"/>
  <c r="G1112" i="17"/>
  <c r="H1112" i="17" s="1"/>
  <c r="G1111" i="17"/>
  <c r="H1111" i="17" s="1"/>
  <c r="G1110" i="17"/>
  <c r="H1110" i="17" s="1"/>
  <c r="G1109" i="17"/>
  <c r="H1109" i="17" s="1"/>
  <c r="G1108" i="17"/>
  <c r="H1108" i="17" s="1"/>
  <c r="G1107" i="17"/>
  <c r="H1107" i="17" s="1"/>
  <c r="G1106" i="17"/>
  <c r="H1106" i="17" s="1"/>
  <c r="G1105" i="17"/>
  <c r="H1105" i="17" s="1"/>
  <c r="G1104" i="17"/>
  <c r="H1104" i="17" s="1"/>
  <c r="G1103" i="17"/>
  <c r="H1103" i="17" s="1"/>
  <c r="G1102" i="17"/>
  <c r="H1102" i="17" s="1"/>
  <c r="G1101" i="17"/>
  <c r="H1101" i="17" s="1"/>
  <c r="G1100" i="17"/>
  <c r="H1100" i="17" s="1"/>
  <c r="G1099" i="17"/>
  <c r="H1099" i="17" s="1"/>
  <c r="G1098" i="17"/>
  <c r="H1098" i="17" s="1"/>
  <c r="G1097" i="17"/>
  <c r="H1097" i="17" s="1"/>
  <c r="G1096" i="17"/>
  <c r="H1096" i="17" s="1"/>
  <c r="G1095" i="17"/>
  <c r="H1095" i="17" s="1"/>
  <c r="G1094" i="17"/>
  <c r="H1094" i="17" s="1"/>
  <c r="G1093" i="17"/>
  <c r="H1093" i="17" s="1"/>
  <c r="G1092" i="17"/>
  <c r="H1092" i="17" s="1"/>
  <c r="G1091" i="17"/>
  <c r="H1091" i="17" s="1"/>
  <c r="G1090" i="17"/>
  <c r="H1090" i="17" s="1"/>
  <c r="G1089" i="17"/>
  <c r="H1089" i="17" s="1"/>
  <c r="G1088" i="17"/>
  <c r="H1088" i="17" s="1"/>
  <c r="G1087" i="17"/>
  <c r="H1087" i="17" s="1"/>
  <c r="G1086" i="17"/>
  <c r="H1086" i="17" s="1"/>
  <c r="G1085" i="17"/>
  <c r="H1085" i="17" s="1"/>
  <c r="G1084" i="17"/>
  <c r="H1084" i="17" s="1"/>
  <c r="G1083" i="17"/>
  <c r="H1083" i="17" s="1"/>
  <c r="G1082" i="17"/>
  <c r="H1082" i="17" s="1"/>
  <c r="G1081" i="17"/>
  <c r="H1081" i="17" s="1"/>
  <c r="G1080" i="17"/>
  <c r="H1080" i="17" s="1"/>
  <c r="G1079" i="17"/>
  <c r="H1079" i="17" s="1"/>
  <c r="G1078" i="17"/>
  <c r="H1078" i="17" s="1"/>
  <c r="G1077" i="17"/>
  <c r="H1077" i="17" s="1"/>
  <c r="G1076" i="17"/>
  <c r="H1076" i="17" s="1"/>
  <c r="G1075" i="17"/>
  <c r="H1075" i="17" s="1"/>
  <c r="G1074" i="17"/>
  <c r="H1074" i="17" s="1"/>
  <c r="G1073" i="17"/>
  <c r="H1073" i="17" s="1"/>
  <c r="G1072" i="17"/>
  <c r="H1072" i="17" s="1"/>
  <c r="G1071" i="17"/>
  <c r="H1071" i="17" s="1"/>
  <c r="G1070" i="17"/>
  <c r="H1070" i="17" s="1"/>
  <c r="G1069" i="17"/>
  <c r="H1069" i="17" s="1"/>
  <c r="G1068" i="17"/>
  <c r="H1068" i="17" s="1"/>
  <c r="G1067" i="17"/>
  <c r="H1067" i="17" s="1"/>
  <c r="G1066" i="17"/>
  <c r="H1066" i="17" s="1"/>
  <c r="G1065" i="17"/>
  <c r="H1065" i="17" s="1"/>
  <c r="G1064" i="17"/>
  <c r="H1064" i="17" s="1"/>
  <c r="G1063" i="17"/>
  <c r="H1063" i="17" s="1"/>
  <c r="G1062" i="17"/>
  <c r="H1062" i="17" s="1"/>
  <c r="G1061" i="17"/>
  <c r="H1061" i="17" s="1"/>
  <c r="G1060" i="17"/>
  <c r="H1060" i="17" s="1"/>
  <c r="G1059" i="17"/>
  <c r="H1059" i="17" s="1"/>
  <c r="G1058" i="17"/>
  <c r="H1058" i="17" s="1"/>
  <c r="G1057" i="17"/>
  <c r="H1057" i="17" s="1"/>
  <c r="G1056" i="17"/>
  <c r="H1056" i="17" s="1"/>
  <c r="G1055" i="17"/>
  <c r="H1055" i="17" s="1"/>
  <c r="G1054" i="17"/>
  <c r="H1054" i="17" s="1"/>
  <c r="G1053" i="17"/>
  <c r="H1053" i="17" s="1"/>
  <c r="G1052" i="17"/>
  <c r="H1052" i="17" s="1"/>
  <c r="G1051" i="17"/>
  <c r="H1051" i="17" s="1"/>
  <c r="G1050" i="17"/>
  <c r="H1050" i="17" s="1"/>
  <c r="G1049" i="17"/>
  <c r="H1049" i="17" s="1"/>
  <c r="G1048" i="17"/>
  <c r="H1048" i="17" s="1"/>
  <c r="G1047" i="17"/>
  <c r="H1047" i="17" s="1"/>
  <c r="G1046" i="17"/>
  <c r="H1046" i="17" s="1"/>
  <c r="G1045" i="17"/>
  <c r="H1045" i="17" s="1"/>
  <c r="G1044" i="17"/>
  <c r="H1044" i="17" s="1"/>
  <c r="G1043" i="17"/>
  <c r="H1043" i="17" s="1"/>
  <c r="G1042" i="17"/>
  <c r="H1042" i="17" s="1"/>
  <c r="G1041" i="17"/>
  <c r="H1041" i="17" s="1"/>
  <c r="G1040" i="17"/>
  <c r="H1040" i="17" s="1"/>
  <c r="G1039" i="17"/>
  <c r="H1039" i="17" s="1"/>
  <c r="G1038" i="17"/>
  <c r="H1038" i="17" s="1"/>
  <c r="G1037" i="17"/>
  <c r="H1037" i="17" s="1"/>
  <c r="G1036" i="17"/>
  <c r="H1036" i="17" s="1"/>
  <c r="G1035" i="17"/>
  <c r="H1035" i="17" s="1"/>
  <c r="G1034" i="17"/>
  <c r="H1034" i="17" s="1"/>
  <c r="G1033" i="17"/>
  <c r="H1033" i="17" s="1"/>
  <c r="G1032" i="17"/>
  <c r="H1032" i="17" s="1"/>
  <c r="H1031" i="17"/>
  <c r="G1031" i="17"/>
  <c r="G1030" i="17"/>
  <c r="H1030" i="17" s="1"/>
  <c r="G1029" i="17"/>
  <c r="H1029" i="17" s="1"/>
  <c r="G1028" i="17"/>
  <c r="H1028" i="17" s="1"/>
  <c r="G1027" i="17"/>
  <c r="H1027" i="17" s="1"/>
  <c r="G1026" i="17"/>
  <c r="H1026" i="17" s="1"/>
  <c r="G1025" i="17"/>
  <c r="H1025" i="17" s="1"/>
  <c r="G1024" i="17"/>
  <c r="H1024" i="17" s="1"/>
  <c r="G1023" i="17"/>
  <c r="H1023" i="17" s="1"/>
  <c r="G1022" i="17"/>
  <c r="H1022" i="17" s="1"/>
  <c r="G1021" i="17"/>
  <c r="H1021" i="17" s="1"/>
  <c r="G1020" i="17"/>
  <c r="H1020" i="17" s="1"/>
  <c r="G1019" i="17"/>
  <c r="H1019" i="17" s="1"/>
  <c r="G1018" i="17"/>
  <c r="H1018" i="17" s="1"/>
  <c r="G1017" i="17"/>
  <c r="H1017" i="17" s="1"/>
  <c r="G1016" i="17"/>
  <c r="H1016" i="17" s="1"/>
  <c r="G1015" i="17"/>
  <c r="H1015" i="17" s="1"/>
  <c r="G1014" i="17"/>
  <c r="H1014" i="17" s="1"/>
  <c r="G1013" i="17"/>
  <c r="H1013" i="17" s="1"/>
  <c r="G1012" i="17"/>
  <c r="H1012" i="17" s="1"/>
  <c r="G1011" i="17"/>
  <c r="H1011" i="17" s="1"/>
  <c r="G1010" i="17"/>
  <c r="H1010" i="17" s="1"/>
  <c r="G1009" i="17"/>
  <c r="H1009" i="17" s="1"/>
  <c r="G1008" i="17"/>
  <c r="H1008" i="17" s="1"/>
  <c r="G1007" i="17"/>
  <c r="H1007" i="17" s="1"/>
  <c r="G1006" i="17"/>
  <c r="H1006" i="17" s="1"/>
  <c r="G1005" i="17"/>
  <c r="H1005" i="17" s="1"/>
  <c r="G1004" i="17"/>
  <c r="H1004" i="17" s="1"/>
  <c r="G1003" i="17"/>
  <c r="H1003" i="17" s="1"/>
  <c r="G1002" i="17"/>
  <c r="H1002" i="17" s="1"/>
  <c r="H1001" i="17"/>
  <c r="G1001" i="17"/>
  <c r="G1000" i="17"/>
  <c r="H1000" i="17" s="1"/>
  <c r="G999" i="17"/>
  <c r="H999" i="17" s="1"/>
  <c r="G998" i="17"/>
  <c r="H998" i="17" s="1"/>
  <c r="G997" i="17"/>
  <c r="H997" i="17" s="1"/>
  <c r="G996" i="17"/>
  <c r="H996" i="17" s="1"/>
  <c r="G995" i="17"/>
  <c r="H995" i="17" s="1"/>
  <c r="G994" i="17"/>
  <c r="H994" i="17" s="1"/>
  <c r="G993" i="17"/>
  <c r="H993" i="17" s="1"/>
  <c r="G992" i="17"/>
  <c r="H992" i="17" s="1"/>
  <c r="G991" i="17"/>
  <c r="H991" i="17" s="1"/>
  <c r="G990" i="17"/>
  <c r="H990" i="17" s="1"/>
  <c r="G989" i="17"/>
  <c r="H989" i="17" s="1"/>
  <c r="G988" i="17"/>
  <c r="H988" i="17" s="1"/>
  <c r="G987" i="17"/>
  <c r="H987" i="17" s="1"/>
  <c r="G986" i="17"/>
  <c r="H986" i="17" s="1"/>
  <c r="G985" i="17"/>
  <c r="H985" i="17" s="1"/>
  <c r="G984" i="17"/>
  <c r="H984" i="17" s="1"/>
  <c r="G983" i="17"/>
  <c r="H983" i="17" s="1"/>
  <c r="G982" i="17"/>
  <c r="H982" i="17" s="1"/>
  <c r="G981" i="17"/>
  <c r="H981" i="17" s="1"/>
  <c r="G980" i="17"/>
  <c r="H980" i="17" s="1"/>
  <c r="G979" i="17"/>
  <c r="H979" i="17" s="1"/>
  <c r="G978" i="17"/>
  <c r="H978" i="17" s="1"/>
  <c r="G977" i="17"/>
  <c r="H977" i="17" s="1"/>
  <c r="G976" i="17"/>
  <c r="H976" i="17" s="1"/>
  <c r="G975" i="17"/>
  <c r="H975" i="17" s="1"/>
  <c r="G974" i="17"/>
  <c r="H974" i="17" s="1"/>
  <c r="G973" i="17"/>
  <c r="H973" i="17" s="1"/>
  <c r="G972" i="17"/>
  <c r="H972" i="17" s="1"/>
  <c r="G971" i="17"/>
  <c r="H971" i="17" s="1"/>
  <c r="G970" i="17"/>
  <c r="H970" i="17" s="1"/>
  <c r="H969" i="17"/>
  <c r="G969" i="17"/>
  <c r="G968" i="17"/>
  <c r="H968" i="17" s="1"/>
  <c r="G967" i="17"/>
  <c r="H967" i="17" s="1"/>
  <c r="G966" i="17"/>
  <c r="H966" i="17" s="1"/>
  <c r="G965" i="17"/>
  <c r="H965" i="17" s="1"/>
  <c r="G964" i="17"/>
  <c r="H964" i="17" s="1"/>
  <c r="G963" i="17"/>
  <c r="H963" i="17" s="1"/>
  <c r="G962" i="17"/>
  <c r="H962" i="17" s="1"/>
  <c r="G961" i="17"/>
  <c r="H961" i="17" s="1"/>
  <c r="G960" i="17"/>
  <c r="H960" i="17" s="1"/>
  <c r="G959" i="17"/>
  <c r="H959" i="17" s="1"/>
  <c r="G958" i="17"/>
  <c r="H958" i="17" s="1"/>
  <c r="G957" i="17"/>
  <c r="H957" i="17" s="1"/>
  <c r="G956" i="17"/>
  <c r="H956" i="17" s="1"/>
  <c r="G955" i="17"/>
  <c r="H955" i="17" s="1"/>
  <c r="G954" i="17"/>
  <c r="H954" i="17" s="1"/>
  <c r="G953" i="17"/>
  <c r="H953" i="17" s="1"/>
  <c r="G952" i="17"/>
  <c r="H952" i="17" s="1"/>
  <c r="G951" i="17"/>
  <c r="H951" i="17" s="1"/>
  <c r="G950" i="17"/>
  <c r="H950" i="17" s="1"/>
  <c r="G949" i="17"/>
  <c r="H949" i="17" s="1"/>
  <c r="G948" i="17"/>
  <c r="H948" i="17" s="1"/>
  <c r="G947" i="17"/>
  <c r="H947" i="17" s="1"/>
  <c r="G946" i="17"/>
  <c r="H946" i="17" s="1"/>
  <c r="G945" i="17"/>
  <c r="H945" i="17" s="1"/>
  <c r="G944" i="17"/>
  <c r="H944" i="17" s="1"/>
  <c r="G943" i="17"/>
  <c r="H943" i="17" s="1"/>
  <c r="G942" i="17"/>
  <c r="H942" i="17" s="1"/>
  <c r="G941" i="17"/>
  <c r="H941" i="17" s="1"/>
  <c r="G940" i="17"/>
  <c r="H940" i="17" s="1"/>
  <c r="G939" i="17"/>
  <c r="H939" i="17" s="1"/>
  <c r="G938" i="17"/>
  <c r="H938" i="17" s="1"/>
  <c r="G937" i="17"/>
  <c r="H937" i="17" s="1"/>
  <c r="H936" i="17"/>
  <c r="G936" i="17"/>
  <c r="G935" i="17"/>
  <c r="H935" i="17" s="1"/>
  <c r="G934" i="17"/>
  <c r="H934" i="17" s="1"/>
  <c r="G933" i="17"/>
  <c r="H933" i="17" s="1"/>
  <c r="G932" i="17"/>
  <c r="H932" i="17" s="1"/>
  <c r="G931" i="17"/>
  <c r="H931" i="17" s="1"/>
  <c r="G930" i="17"/>
  <c r="H930" i="17" s="1"/>
  <c r="G929" i="17"/>
  <c r="H929" i="17" s="1"/>
  <c r="G928" i="17"/>
  <c r="H928" i="17" s="1"/>
  <c r="G927" i="17"/>
  <c r="H927" i="17" s="1"/>
  <c r="G926" i="17"/>
  <c r="H926" i="17" s="1"/>
  <c r="G925" i="17"/>
  <c r="H925" i="17" s="1"/>
  <c r="G924" i="17"/>
  <c r="H924" i="17" s="1"/>
  <c r="G923" i="17"/>
  <c r="H923" i="17" s="1"/>
  <c r="G922" i="17"/>
  <c r="H922" i="17" s="1"/>
  <c r="G921" i="17"/>
  <c r="H921" i="17" s="1"/>
  <c r="G920" i="17"/>
  <c r="H920" i="17" s="1"/>
  <c r="G919" i="17"/>
  <c r="H919" i="17" s="1"/>
  <c r="G918" i="17"/>
  <c r="H918" i="17" s="1"/>
  <c r="G917" i="17"/>
  <c r="H917" i="17" s="1"/>
  <c r="G916" i="17"/>
  <c r="H916" i="17" s="1"/>
  <c r="H915" i="17"/>
  <c r="G915" i="17"/>
  <c r="G914" i="17"/>
  <c r="H914" i="17" s="1"/>
  <c r="G913" i="17"/>
  <c r="H913" i="17" s="1"/>
  <c r="G912" i="17"/>
  <c r="H912" i="17" s="1"/>
  <c r="G911" i="17"/>
  <c r="H911" i="17" s="1"/>
  <c r="G910" i="17"/>
  <c r="H910" i="17" s="1"/>
  <c r="G909" i="17"/>
  <c r="H909" i="17" s="1"/>
  <c r="G908" i="17"/>
  <c r="H908" i="17" s="1"/>
  <c r="G907" i="17"/>
  <c r="H907" i="17" s="1"/>
  <c r="G906" i="17"/>
  <c r="H906" i="17" s="1"/>
  <c r="G905" i="17"/>
  <c r="H905" i="17" s="1"/>
  <c r="G904" i="17"/>
  <c r="H904" i="17" s="1"/>
  <c r="G903" i="17"/>
  <c r="H903" i="17" s="1"/>
  <c r="G902" i="17"/>
  <c r="H902" i="17" s="1"/>
  <c r="G901" i="17"/>
  <c r="H901" i="17" s="1"/>
  <c r="G900" i="17"/>
  <c r="H900" i="17" s="1"/>
  <c r="G899" i="17"/>
  <c r="H899" i="17" s="1"/>
  <c r="G898" i="17"/>
  <c r="H898" i="17" s="1"/>
  <c r="G897" i="17"/>
  <c r="H897" i="17" s="1"/>
  <c r="H896" i="17"/>
  <c r="G896" i="17"/>
  <c r="G895" i="17"/>
  <c r="H895" i="17" s="1"/>
  <c r="G894" i="17"/>
  <c r="H894" i="17" s="1"/>
  <c r="G893" i="17"/>
  <c r="H893" i="17" s="1"/>
  <c r="G892" i="17"/>
  <c r="H892" i="17" s="1"/>
  <c r="G891" i="17"/>
  <c r="H891" i="17" s="1"/>
  <c r="G890" i="17"/>
  <c r="H890" i="17" s="1"/>
  <c r="G889" i="17"/>
  <c r="H889" i="17" s="1"/>
  <c r="G888" i="17"/>
  <c r="H888" i="17" s="1"/>
  <c r="G887" i="17"/>
  <c r="H887" i="17" s="1"/>
  <c r="G886" i="17"/>
  <c r="H886" i="17" s="1"/>
  <c r="G885" i="17"/>
  <c r="H885" i="17" s="1"/>
  <c r="G884" i="17"/>
  <c r="H884" i="17" s="1"/>
  <c r="G883" i="17"/>
  <c r="H883" i="17" s="1"/>
  <c r="G882" i="17"/>
  <c r="H882" i="17" s="1"/>
  <c r="G881" i="17"/>
  <c r="H881" i="17" s="1"/>
  <c r="G880" i="17"/>
  <c r="H880" i="17" s="1"/>
  <c r="G879" i="17"/>
  <c r="H879" i="17" s="1"/>
  <c r="G878" i="17"/>
  <c r="H878" i="17" s="1"/>
  <c r="G877" i="17"/>
  <c r="H877" i="17" s="1"/>
  <c r="G876" i="17"/>
  <c r="H876" i="17" s="1"/>
  <c r="G875" i="17"/>
  <c r="H875" i="17" s="1"/>
  <c r="G874" i="17"/>
  <c r="H874" i="17" s="1"/>
  <c r="H873" i="17"/>
  <c r="G873" i="17"/>
  <c r="G872" i="17"/>
  <c r="H872" i="17" s="1"/>
  <c r="G871" i="17"/>
  <c r="H871" i="17" s="1"/>
  <c r="G870" i="17"/>
  <c r="H870" i="17" s="1"/>
  <c r="G869" i="17"/>
  <c r="H869" i="17" s="1"/>
  <c r="G868" i="17"/>
  <c r="H868" i="17" s="1"/>
  <c r="G867" i="17"/>
  <c r="H867" i="17" s="1"/>
  <c r="G866" i="17"/>
  <c r="H866" i="17" s="1"/>
  <c r="G865" i="17"/>
  <c r="H865" i="17" s="1"/>
  <c r="G864" i="17"/>
  <c r="H864" i="17" s="1"/>
  <c r="G863" i="17"/>
  <c r="H863" i="17" s="1"/>
  <c r="G862" i="17"/>
  <c r="H862" i="17" s="1"/>
  <c r="G861" i="17"/>
  <c r="H861" i="17" s="1"/>
  <c r="G860" i="17"/>
  <c r="H860" i="17" s="1"/>
  <c r="G859" i="17"/>
  <c r="H859" i="17" s="1"/>
  <c r="G858" i="17"/>
  <c r="H858" i="17" s="1"/>
  <c r="G857" i="17"/>
  <c r="H857" i="17" s="1"/>
  <c r="G856" i="17"/>
  <c r="H856" i="17" s="1"/>
  <c r="G855" i="17"/>
  <c r="H855" i="17" s="1"/>
  <c r="G854" i="17"/>
  <c r="H854" i="17" s="1"/>
  <c r="G853" i="17"/>
  <c r="H853" i="17" s="1"/>
  <c r="G852" i="17"/>
  <c r="H852" i="17" s="1"/>
  <c r="G851" i="17"/>
  <c r="H851" i="17" s="1"/>
  <c r="H850" i="17"/>
  <c r="G850" i="17"/>
  <c r="G849" i="17"/>
  <c r="H849" i="17" s="1"/>
  <c r="G848" i="17"/>
  <c r="H848" i="17" s="1"/>
  <c r="G847" i="17"/>
  <c r="H847" i="17" s="1"/>
  <c r="G846" i="17"/>
  <c r="H846" i="17" s="1"/>
  <c r="G845" i="17"/>
  <c r="H845" i="17" s="1"/>
  <c r="G844" i="17"/>
  <c r="H844" i="17" s="1"/>
  <c r="H843" i="17"/>
  <c r="G843" i="17"/>
  <c r="G842" i="17"/>
  <c r="H842" i="17" s="1"/>
  <c r="G841" i="17"/>
  <c r="H841" i="17" s="1"/>
  <c r="G840" i="17"/>
  <c r="H840" i="17" s="1"/>
  <c r="G839" i="17"/>
  <c r="H839" i="17" s="1"/>
  <c r="H838" i="17"/>
  <c r="G838" i="17"/>
  <c r="G837" i="17"/>
  <c r="H837" i="17" s="1"/>
  <c r="G836" i="17"/>
  <c r="H836" i="17" s="1"/>
  <c r="G835" i="17"/>
  <c r="H835" i="17" s="1"/>
  <c r="H834" i="17"/>
  <c r="G834" i="17"/>
  <c r="G833" i="17"/>
  <c r="H833" i="17" s="1"/>
  <c r="G832" i="17"/>
  <c r="H832" i="17" s="1"/>
  <c r="G831" i="17"/>
  <c r="H831" i="17" s="1"/>
  <c r="G830" i="17"/>
  <c r="H830" i="17" s="1"/>
  <c r="G829" i="17"/>
  <c r="H829" i="17" s="1"/>
  <c r="G828" i="17"/>
  <c r="H828" i="17" s="1"/>
  <c r="H827" i="17"/>
  <c r="G827" i="17"/>
  <c r="G826" i="17"/>
  <c r="H826" i="17" s="1"/>
  <c r="G825" i="17"/>
  <c r="H825" i="17" s="1"/>
  <c r="G824" i="17"/>
  <c r="H824" i="17" s="1"/>
  <c r="G823" i="17"/>
  <c r="H823" i="17" s="1"/>
  <c r="H822" i="17"/>
  <c r="G822" i="17"/>
  <c r="G821" i="17"/>
  <c r="H821" i="17" s="1"/>
  <c r="G820" i="17"/>
  <c r="H820" i="17" s="1"/>
  <c r="G819" i="17"/>
  <c r="H819" i="17" s="1"/>
  <c r="H818" i="17"/>
  <c r="G818" i="17"/>
  <c r="G817" i="17"/>
  <c r="H817" i="17" s="1"/>
  <c r="G816" i="17"/>
  <c r="H816" i="17" s="1"/>
  <c r="G815" i="17"/>
  <c r="H815" i="17" s="1"/>
  <c r="G814" i="17"/>
  <c r="H814" i="17" s="1"/>
  <c r="G813" i="17"/>
  <c r="H813" i="17" s="1"/>
  <c r="G812" i="17"/>
  <c r="H812" i="17" s="1"/>
  <c r="H811" i="17"/>
  <c r="G811" i="17"/>
  <c r="G810" i="17"/>
  <c r="H810" i="17" s="1"/>
  <c r="G809" i="17"/>
  <c r="H809" i="17" s="1"/>
  <c r="G808" i="17"/>
  <c r="H808" i="17" s="1"/>
  <c r="G807" i="17"/>
  <c r="H807" i="17" s="1"/>
  <c r="H806" i="17"/>
  <c r="G806" i="17"/>
  <c r="G805" i="17"/>
  <c r="H805" i="17" s="1"/>
  <c r="G804" i="17"/>
  <c r="H804" i="17" s="1"/>
  <c r="G803" i="17"/>
  <c r="H803" i="17" s="1"/>
  <c r="G802" i="17"/>
  <c r="H802" i="17" s="1"/>
  <c r="G801" i="17"/>
  <c r="H801" i="17" s="1"/>
  <c r="G800" i="17"/>
  <c r="H800" i="17" s="1"/>
  <c r="H799" i="17"/>
  <c r="G799" i="17"/>
  <c r="G798" i="17"/>
  <c r="H798" i="17" s="1"/>
  <c r="G797" i="17"/>
  <c r="H797" i="17" s="1"/>
  <c r="G796" i="17"/>
  <c r="H796" i="17" s="1"/>
  <c r="H795" i="17"/>
  <c r="G795" i="17"/>
  <c r="G794" i="17"/>
  <c r="H794" i="17" s="1"/>
  <c r="G793" i="17"/>
  <c r="H793" i="17" s="1"/>
  <c r="G792" i="17"/>
  <c r="H792" i="17" s="1"/>
  <c r="G791" i="17"/>
  <c r="H791" i="17" s="1"/>
  <c r="G790" i="17"/>
  <c r="H790" i="17" s="1"/>
  <c r="G789" i="17"/>
  <c r="H789" i="17" s="1"/>
  <c r="G788" i="17"/>
  <c r="H788" i="17" s="1"/>
  <c r="G787" i="17"/>
  <c r="H787" i="17" s="1"/>
  <c r="G786" i="17"/>
  <c r="H786" i="17" s="1"/>
  <c r="G785" i="17"/>
  <c r="H785" i="17" s="1"/>
  <c r="G784" i="17"/>
  <c r="H784" i="17" s="1"/>
  <c r="G783" i="17"/>
  <c r="H783" i="17" s="1"/>
  <c r="G782" i="17"/>
  <c r="H782" i="17" s="1"/>
  <c r="G781" i="17"/>
  <c r="H781" i="17" s="1"/>
  <c r="G780" i="17"/>
  <c r="H780" i="17" s="1"/>
  <c r="G779" i="17"/>
  <c r="H779" i="17" s="1"/>
  <c r="G778" i="17"/>
  <c r="H778" i="17" s="1"/>
  <c r="G777" i="17"/>
  <c r="H777" i="17" s="1"/>
  <c r="G776" i="17"/>
  <c r="H776" i="17" s="1"/>
  <c r="G775" i="17"/>
  <c r="H775" i="17" s="1"/>
  <c r="G774" i="17"/>
  <c r="H774" i="17" s="1"/>
  <c r="G773" i="17"/>
  <c r="H773" i="17" s="1"/>
  <c r="G772" i="17"/>
  <c r="H772" i="17" s="1"/>
  <c r="G771" i="17"/>
  <c r="H771" i="17" s="1"/>
  <c r="G770" i="17"/>
  <c r="H770" i="17" s="1"/>
  <c r="G769" i="17"/>
  <c r="H769" i="17" s="1"/>
  <c r="G768" i="17"/>
  <c r="H768" i="17" s="1"/>
  <c r="H767" i="17"/>
  <c r="G767" i="17"/>
  <c r="G766" i="17"/>
  <c r="H766" i="17" s="1"/>
  <c r="G765" i="17"/>
  <c r="H765" i="17" s="1"/>
  <c r="G764" i="17"/>
  <c r="H764" i="17" s="1"/>
  <c r="H763" i="17"/>
  <c r="G763" i="17"/>
  <c r="G762" i="17"/>
  <c r="H762" i="17" s="1"/>
  <c r="G761" i="17"/>
  <c r="H761" i="17" s="1"/>
  <c r="G760" i="17"/>
  <c r="H760" i="17" s="1"/>
  <c r="G759" i="17"/>
  <c r="H759" i="17" s="1"/>
  <c r="G758" i="17"/>
  <c r="H758" i="17" s="1"/>
  <c r="G757" i="17"/>
  <c r="H757" i="17" s="1"/>
  <c r="G756" i="17"/>
  <c r="H756" i="17" s="1"/>
  <c r="H755" i="17"/>
  <c r="G755" i="17"/>
  <c r="G754" i="17"/>
  <c r="H754" i="17" s="1"/>
  <c r="G753" i="17"/>
  <c r="H753" i="17" s="1"/>
  <c r="G752" i="17"/>
  <c r="H752" i="17" s="1"/>
  <c r="G751" i="17"/>
  <c r="H751" i="17" s="1"/>
  <c r="G750" i="17"/>
  <c r="H750" i="17" s="1"/>
  <c r="G749" i="17"/>
  <c r="H749" i="17" s="1"/>
  <c r="G748" i="17"/>
  <c r="H748" i="17" s="1"/>
  <c r="G747" i="17"/>
  <c r="H747" i="17" s="1"/>
  <c r="G746" i="17"/>
  <c r="H746" i="17" s="1"/>
  <c r="G745" i="17"/>
  <c r="H745" i="17" s="1"/>
  <c r="G744" i="17"/>
  <c r="H744" i="17" s="1"/>
  <c r="G743" i="17"/>
  <c r="H743" i="17" s="1"/>
  <c r="G742" i="17"/>
  <c r="H742" i="17" s="1"/>
  <c r="G741" i="17"/>
  <c r="H741" i="17" s="1"/>
  <c r="G740" i="17"/>
  <c r="H740" i="17" s="1"/>
  <c r="G739" i="17"/>
  <c r="H739" i="17" s="1"/>
  <c r="G738" i="17"/>
  <c r="H738" i="17" s="1"/>
  <c r="G737" i="17"/>
  <c r="H737" i="17" s="1"/>
  <c r="G736" i="17"/>
  <c r="H736" i="17" s="1"/>
  <c r="G735" i="17"/>
  <c r="H735" i="17" s="1"/>
  <c r="G734" i="17"/>
  <c r="H734" i="17" s="1"/>
  <c r="G733" i="17"/>
  <c r="H733" i="17" s="1"/>
  <c r="G732" i="17"/>
  <c r="H732" i="17" s="1"/>
  <c r="G731" i="17"/>
  <c r="H731" i="17" s="1"/>
  <c r="G730" i="17"/>
  <c r="H730" i="17" s="1"/>
  <c r="G729" i="17"/>
  <c r="H729" i="17" s="1"/>
  <c r="G728" i="17"/>
  <c r="H728" i="17" s="1"/>
  <c r="G727" i="17"/>
  <c r="H727" i="17" s="1"/>
  <c r="G726" i="17"/>
  <c r="H726" i="17" s="1"/>
  <c r="G725" i="17"/>
  <c r="H725" i="17" s="1"/>
  <c r="G724" i="17"/>
  <c r="H724" i="17" s="1"/>
  <c r="G723" i="17"/>
  <c r="H723" i="17" s="1"/>
  <c r="G722" i="17"/>
  <c r="H722" i="17" s="1"/>
  <c r="G721" i="17"/>
  <c r="H721" i="17" s="1"/>
  <c r="G720" i="17"/>
  <c r="H720" i="17" s="1"/>
  <c r="G719" i="17"/>
  <c r="H719" i="17" s="1"/>
  <c r="G718" i="17"/>
  <c r="H718" i="17" s="1"/>
  <c r="G717" i="17"/>
  <c r="H717" i="17" s="1"/>
  <c r="G716" i="17"/>
  <c r="H716" i="17" s="1"/>
  <c r="G715" i="17"/>
  <c r="H715" i="17" s="1"/>
  <c r="G714" i="17"/>
  <c r="H714" i="17" s="1"/>
  <c r="G713" i="17"/>
  <c r="H713" i="17" s="1"/>
  <c r="G712" i="17"/>
  <c r="H712" i="17" s="1"/>
  <c r="G711" i="17"/>
  <c r="H711" i="17" s="1"/>
  <c r="G710" i="17"/>
  <c r="H710" i="17" s="1"/>
  <c r="G709" i="17"/>
  <c r="H709" i="17" s="1"/>
  <c r="G708" i="17"/>
  <c r="H708" i="17" s="1"/>
  <c r="G707" i="17"/>
  <c r="H707" i="17" s="1"/>
  <c r="G706" i="17"/>
  <c r="H706" i="17" s="1"/>
  <c r="G705" i="17"/>
  <c r="H705" i="17" s="1"/>
  <c r="G704" i="17"/>
  <c r="H704" i="17" s="1"/>
  <c r="G703" i="17"/>
  <c r="H703" i="17" s="1"/>
  <c r="G702" i="17"/>
  <c r="H702" i="17" s="1"/>
  <c r="G701" i="17"/>
  <c r="H701" i="17" s="1"/>
  <c r="G700" i="17"/>
  <c r="H700" i="17" s="1"/>
  <c r="G699" i="17"/>
  <c r="H699" i="17" s="1"/>
  <c r="G698" i="17"/>
  <c r="H698" i="17" s="1"/>
  <c r="G697" i="17"/>
  <c r="H697" i="17" s="1"/>
  <c r="G696" i="17"/>
  <c r="H696" i="17" s="1"/>
  <c r="G695" i="17"/>
  <c r="H695" i="17" s="1"/>
  <c r="G694" i="17"/>
  <c r="H694" i="17" s="1"/>
  <c r="G693" i="17"/>
  <c r="H693" i="17" s="1"/>
  <c r="G692" i="17"/>
  <c r="H692" i="17" s="1"/>
  <c r="G691" i="17"/>
  <c r="H691" i="17" s="1"/>
  <c r="G690" i="17"/>
  <c r="H690" i="17" s="1"/>
  <c r="G689" i="17"/>
  <c r="H689" i="17" s="1"/>
  <c r="G688" i="17"/>
  <c r="H688" i="17" s="1"/>
  <c r="G687" i="17"/>
  <c r="H687" i="17" s="1"/>
  <c r="G686" i="17"/>
  <c r="H686" i="17" s="1"/>
  <c r="G685" i="17"/>
  <c r="H685" i="17" s="1"/>
  <c r="G684" i="17"/>
  <c r="H684" i="17" s="1"/>
  <c r="G683" i="17"/>
  <c r="H683" i="17" s="1"/>
  <c r="G682" i="17"/>
  <c r="H682" i="17" s="1"/>
  <c r="G681" i="17"/>
  <c r="H681" i="17" s="1"/>
  <c r="G680" i="17"/>
  <c r="H680" i="17" s="1"/>
  <c r="G679" i="17"/>
  <c r="H679" i="17" s="1"/>
  <c r="G678" i="17"/>
  <c r="H678" i="17" s="1"/>
  <c r="G677" i="17"/>
  <c r="H677" i="17" s="1"/>
  <c r="G676" i="17"/>
  <c r="H676" i="17" s="1"/>
  <c r="G675" i="17"/>
  <c r="H675" i="17" s="1"/>
  <c r="G674" i="17"/>
  <c r="H674" i="17" s="1"/>
  <c r="G673" i="17"/>
  <c r="H673" i="17" s="1"/>
  <c r="G672" i="17"/>
  <c r="H672" i="17" s="1"/>
  <c r="G671" i="17"/>
  <c r="H671" i="17" s="1"/>
  <c r="G670" i="17"/>
  <c r="H670" i="17" s="1"/>
  <c r="G669" i="17"/>
  <c r="H669" i="17" s="1"/>
  <c r="G668" i="17"/>
  <c r="H668" i="17" s="1"/>
  <c r="G667" i="17"/>
  <c r="H667" i="17" s="1"/>
  <c r="G666" i="17"/>
  <c r="H666" i="17" s="1"/>
  <c r="G665" i="17"/>
  <c r="H665" i="17" s="1"/>
  <c r="G664" i="17"/>
  <c r="H664" i="17" s="1"/>
  <c r="G663" i="17"/>
  <c r="H663" i="17" s="1"/>
  <c r="G662" i="17"/>
  <c r="H662" i="17" s="1"/>
  <c r="G661" i="17"/>
  <c r="H661" i="17" s="1"/>
  <c r="G660" i="17"/>
  <c r="H660" i="17" s="1"/>
  <c r="G659" i="17"/>
  <c r="H659" i="17" s="1"/>
  <c r="G658" i="17"/>
  <c r="H658" i="17" s="1"/>
  <c r="G657" i="17"/>
  <c r="H657" i="17" s="1"/>
  <c r="G656" i="17"/>
  <c r="H656" i="17" s="1"/>
  <c r="G655" i="17"/>
  <c r="H655" i="17" s="1"/>
  <c r="G654" i="17"/>
  <c r="H654" i="17" s="1"/>
  <c r="G653" i="17"/>
  <c r="H653" i="17" s="1"/>
  <c r="G652" i="17"/>
  <c r="H652" i="17" s="1"/>
  <c r="G651" i="17"/>
  <c r="H651" i="17" s="1"/>
  <c r="G650" i="17"/>
  <c r="H650" i="17" s="1"/>
  <c r="G649" i="17"/>
  <c r="H649" i="17" s="1"/>
  <c r="G648" i="17"/>
  <c r="H648" i="17" s="1"/>
  <c r="G647" i="17"/>
  <c r="H647" i="17" s="1"/>
  <c r="G646" i="17"/>
  <c r="H646" i="17" s="1"/>
  <c r="G645" i="17"/>
  <c r="H645" i="17" s="1"/>
  <c r="G644" i="17"/>
  <c r="H644" i="17" s="1"/>
  <c r="G643" i="17"/>
  <c r="H643" i="17" s="1"/>
  <c r="G642" i="17"/>
  <c r="H642" i="17" s="1"/>
  <c r="G641" i="17"/>
  <c r="H641" i="17" s="1"/>
  <c r="G640" i="17"/>
  <c r="H640" i="17" s="1"/>
  <c r="H639" i="17"/>
  <c r="G639" i="17"/>
  <c r="G638" i="17"/>
  <c r="H638" i="17" s="1"/>
  <c r="G637" i="17"/>
  <c r="H637" i="17" s="1"/>
  <c r="G636" i="17"/>
  <c r="H636" i="17" s="1"/>
  <c r="G635" i="17"/>
  <c r="H635" i="17" s="1"/>
  <c r="G634" i="17"/>
  <c r="H634" i="17" s="1"/>
  <c r="G633" i="17"/>
  <c r="H633" i="17" s="1"/>
  <c r="G632" i="17"/>
  <c r="H632" i="17" s="1"/>
  <c r="G631" i="17"/>
  <c r="H631" i="17" s="1"/>
  <c r="G630" i="17"/>
  <c r="H630" i="17" s="1"/>
  <c r="G629" i="17"/>
  <c r="H629" i="17" s="1"/>
  <c r="G628" i="17"/>
  <c r="H628" i="17" s="1"/>
  <c r="G627" i="17"/>
  <c r="H627" i="17" s="1"/>
  <c r="G626" i="17"/>
  <c r="H626" i="17" s="1"/>
  <c r="G625" i="17"/>
  <c r="H625" i="17" s="1"/>
  <c r="G624" i="17"/>
  <c r="H624" i="17" s="1"/>
  <c r="G623" i="17"/>
  <c r="H623" i="17" s="1"/>
  <c r="G622" i="17"/>
  <c r="H622" i="17" s="1"/>
  <c r="G621" i="17"/>
  <c r="H621" i="17" s="1"/>
  <c r="G620" i="17"/>
  <c r="H620" i="17" s="1"/>
  <c r="G619" i="17"/>
  <c r="H619" i="17" s="1"/>
  <c r="G618" i="17"/>
  <c r="H618" i="17" s="1"/>
  <c r="G617" i="17"/>
  <c r="H617" i="17" s="1"/>
  <c r="G616" i="17"/>
  <c r="H616" i="17" s="1"/>
  <c r="G615" i="17"/>
  <c r="H615" i="17" s="1"/>
  <c r="G614" i="17"/>
  <c r="H614" i="17" s="1"/>
  <c r="G613" i="17"/>
  <c r="H613" i="17" s="1"/>
  <c r="G612" i="17"/>
  <c r="H612" i="17" s="1"/>
  <c r="G611" i="17"/>
  <c r="H611" i="17" s="1"/>
  <c r="G610" i="17"/>
  <c r="H610" i="17" s="1"/>
  <c r="G609" i="17"/>
  <c r="H609" i="17" s="1"/>
  <c r="G608" i="17"/>
  <c r="H608" i="17" s="1"/>
  <c r="G607" i="17"/>
  <c r="H607" i="17" s="1"/>
  <c r="G606" i="17"/>
  <c r="H606" i="17" s="1"/>
  <c r="G605" i="17"/>
  <c r="H605" i="17" s="1"/>
  <c r="G604" i="17"/>
  <c r="H604" i="17" s="1"/>
  <c r="G603" i="17"/>
  <c r="H603" i="17" s="1"/>
  <c r="G602" i="17"/>
  <c r="H602" i="17" s="1"/>
  <c r="G601" i="17"/>
  <c r="H601" i="17" s="1"/>
  <c r="G600" i="17"/>
  <c r="H600" i="17" s="1"/>
  <c r="G599" i="17"/>
  <c r="H599" i="17" s="1"/>
  <c r="G598" i="17"/>
  <c r="H598" i="17" s="1"/>
  <c r="G597" i="17"/>
  <c r="H597" i="17" s="1"/>
  <c r="G596" i="17"/>
  <c r="H596" i="17" s="1"/>
  <c r="G595" i="17"/>
  <c r="H595" i="17" s="1"/>
  <c r="G594" i="17"/>
  <c r="H594" i="17" s="1"/>
  <c r="G593" i="17"/>
  <c r="H593" i="17" s="1"/>
  <c r="G592" i="17"/>
  <c r="H592" i="17" s="1"/>
  <c r="G591" i="17"/>
  <c r="H591" i="17" s="1"/>
  <c r="G590" i="17"/>
  <c r="H590" i="17" s="1"/>
  <c r="G589" i="17"/>
  <c r="H589" i="17" s="1"/>
  <c r="H588" i="17"/>
  <c r="G588" i="17"/>
  <c r="G587" i="17"/>
  <c r="H587" i="17" s="1"/>
  <c r="G586" i="17"/>
  <c r="H586" i="17" s="1"/>
  <c r="G585" i="17"/>
  <c r="H585" i="17" s="1"/>
  <c r="G584" i="17"/>
  <c r="H584" i="17" s="1"/>
  <c r="H583" i="17"/>
  <c r="G583" i="17"/>
  <c r="G582" i="17"/>
  <c r="H582" i="17" s="1"/>
  <c r="G581" i="17"/>
  <c r="H581" i="17" s="1"/>
  <c r="G580" i="17"/>
  <c r="H580" i="17" s="1"/>
  <c r="G579" i="17"/>
  <c r="H579" i="17" s="1"/>
  <c r="G578" i="17"/>
  <c r="H578" i="17" s="1"/>
  <c r="G577" i="17"/>
  <c r="H577" i="17" s="1"/>
  <c r="H576" i="17"/>
  <c r="G576" i="17"/>
  <c r="G575" i="17"/>
  <c r="H575" i="17" s="1"/>
  <c r="G574" i="17"/>
  <c r="H574" i="17" s="1"/>
  <c r="G573" i="17"/>
  <c r="H573" i="17" s="1"/>
  <c r="G572" i="17"/>
  <c r="H572" i="17" s="1"/>
  <c r="G571" i="17"/>
  <c r="H571" i="17" s="1"/>
  <c r="G570" i="17"/>
  <c r="H570" i="17" s="1"/>
  <c r="G569" i="17"/>
  <c r="H569" i="17" s="1"/>
  <c r="G568" i="17"/>
  <c r="H568" i="17" s="1"/>
  <c r="H567" i="17"/>
  <c r="G567" i="17"/>
  <c r="G566" i="17"/>
  <c r="H566" i="17" s="1"/>
  <c r="G565" i="17"/>
  <c r="H565" i="17" s="1"/>
  <c r="G564" i="17"/>
  <c r="H564" i="17" s="1"/>
  <c r="G563" i="17"/>
  <c r="H563" i="17" s="1"/>
  <c r="G562" i="17"/>
  <c r="H562" i="17" s="1"/>
  <c r="G561" i="17"/>
  <c r="H561" i="17" s="1"/>
  <c r="G560" i="17"/>
  <c r="H560" i="17" s="1"/>
  <c r="G559" i="17"/>
  <c r="H559" i="17" s="1"/>
  <c r="G558" i="17"/>
  <c r="H558" i="17" s="1"/>
  <c r="G557" i="17"/>
  <c r="H557" i="17" s="1"/>
  <c r="G556" i="17"/>
  <c r="H556" i="17" s="1"/>
  <c r="G555" i="17"/>
  <c r="H555" i="17" s="1"/>
  <c r="G554" i="17"/>
  <c r="H554" i="17" s="1"/>
  <c r="G553" i="17"/>
  <c r="H553" i="17" s="1"/>
  <c r="G552" i="17"/>
  <c r="H552" i="17" s="1"/>
  <c r="G551" i="17"/>
  <c r="H551" i="17" s="1"/>
  <c r="G550" i="17"/>
  <c r="H550" i="17" s="1"/>
  <c r="G549" i="17"/>
  <c r="H549" i="17" s="1"/>
  <c r="G548" i="17"/>
  <c r="H548" i="17" s="1"/>
  <c r="G547" i="17"/>
  <c r="H547" i="17" s="1"/>
  <c r="G546" i="17"/>
  <c r="H546" i="17" s="1"/>
  <c r="G545" i="17"/>
  <c r="H545" i="17" s="1"/>
  <c r="G544" i="17"/>
  <c r="H544" i="17" s="1"/>
  <c r="G543" i="17"/>
  <c r="H543" i="17" s="1"/>
  <c r="G542" i="17"/>
  <c r="H542" i="17" s="1"/>
  <c r="G541" i="17"/>
  <c r="H541" i="17" s="1"/>
  <c r="H540" i="17"/>
  <c r="G540" i="17"/>
  <c r="G539" i="17"/>
  <c r="H539" i="17" s="1"/>
  <c r="G538" i="17"/>
  <c r="H538" i="17" s="1"/>
  <c r="G537" i="17"/>
  <c r="H537" i="17" s="1"/>
  <c r="G536" i="17"/>
  <c r="H536" i="17" s="1"/>
  <c r="G535" i="17"/>
  <c r="H535" i="17" s="1"/>
  <c r="G534" i="17"/>
  <c r="H534" i="17" s="1"/>
  <c r="G533" i="17"/>
  <c r="H533" i="17" s="1"/>
  <c r="G532" i="17"/>
  <c r="H532" i="17" s="1"/>
  <c r="G531" i="17"/>
  <c r="H531" i="17" s="1"/>
  <c r="G530" i="17"/>
  <c r="H530" i="17" s="1"/>
  <c r="G529" i="17"/>
  <c r="H529" i="17" s="1"/>
  <c r="G528" i="17"/>
  <c r="H528" i="17" s="1"/>
  <c r="G527" i="17"/>
  <c r="H527" i="17" s="1"/>
  <c r="G526" i="17"/>
  <c r="H526" i="17" s="1"/>
  <c r="G525" i="17"/>
  <c r="H525" i="17" s="1"/>
  <c r="G524" i="17"/>
  <c r="H524" i="17" s="1"/>
  <c r="G523" i="17"/>
  <c r="H523" i="17" s="1"/>
  <c r="G522" i="17"/>
  <c r="H522" i="17" s="1"/>
  <c r="G521" i="17"/>
  <c r="H521" i="17" s="1"/>
  <c r="G520" i="17"/>
  <c r="H520" i="17" s="1"/>
  <c r="H519" i="17"/>
  <c r="G519" i="17"/>
  <c r="G518" i="17"/>
  <c r="H518" i="17" s="1"/>
  <c r="G517" i="17"/>
  <c r="H517" i="17" s="1"/>
  <c r="G516" i="17"/>
  <c r="H516" i="17" s="1"/>
  <c r="G515" i="17"/>
  <c r="H515" i="17" s="1"/>
  <c r="G514" i="17"/>
  <c r="H514" i="17" s="1"/>
  <c r="G513" i="17"/>
  <c r="H513" i="17" s="1"/>
  <c r="G512" i="17"/>
  <c r="H512" i="17" s="1"/>
  <c r="G511" i="17"/>
  <c r="H511" i="17" s="1"/>
  <c r="H510" i="17"/>
  <c r="G510" i="17"/>
  <c r="G509" i="17"/>
  <c r="H509" i="17" s="1"/>
  <c r="G508" i="17"/>
  <c r="H508" i="17" s="1"/>
  <c r="H507" i="17"/>
  <c r="G507" i="17"/>
  <c r="G506" i="17"/>
  <c r="H506" i="17" s="1"/>
  <c r="G505" i="17"/>
  <c r="H505" i="17" s="1"/>
  <c r="G504" i="17"/>
  <c r="H504" i="17" s="1"/>
  <c r="G503" i="17"/>
  <c r="H503" i="17" s="1"/>
  <c r="G502" i="17"/>
  <c r="H502" i="17" s="1"/>
  <c r="G501" i="17"/>
  <c r="H501" i="17" s="1"/>
  <c r="G500" i="17"/>
  <c r="H500" i="17" s="1"/>
  <c r="H499" i="17"/>
  <c r="G499" i="17"/>
  <c r="H498" i="17"/>
  <c r="G498" i="17"/>
  <c r="G497" i="17"/>
  <c r="H497" i="17" s="1"/>
  <c r="G496" i="17"/>
  <c r="H496" i="17" s="1"/>
  <c r="G495" i="17"/>
  <c r="H495" i="17" s="1"/>
  <c r="G494" i="17"/>
  <c r="H494" i="17" s="1"/>
  <c r="G493" i="17"/>
  <c r="H493" i="17" s="1"/>
  <c r="H492" i="17"/>
  <c r="G492" i="17"/>
  <c r="G491" i="17"/>
  <c r="H491" i="17" s="1"/>
  <c r="G490" i="17"/>
  <c r="H490" i="17" s="1"/>
  <c r="G489" i="17"/>
  <c r="H489" i="17" s="1"/>
  <c r="G488" i="17"/>
  <c r="H488" i="17" s="1"/>
  <c r="H487" i="17"/>
  <c r="G487" i="17"/>
  <c r="G486" i="17"/>
  <c r="H486" i="17" s="1"/>
  <c r="G485" i="17"/>
  <c r="H485" i="17" s="1"/>
  <c r="G484" i="17"/>
  <c r="H484" i="17" s="1"/>
  <c r="G483" i="17"/>
  <c r="H483" i="17" s="1"/>
  <c r="H482" i="17"/>
  <c r="G482" i="17"/>
  <c r="G481" i="17"/>
  <c r="H481" i="17" s="1"/>
  <c r="G480" i="17"/>
  <c r="H480" i="17" s="1"/>
  <c r="G479" i="17"/>
  <c r="H479" i="17" s="1"/>
  <c r="G478" i="17"/>
  <c r="H478" i="17" s="1"/>
  <c r="G477" i="17"/>
  <c r="H477" i="17" s="1"/>
  <c r="G476" i="17"/>
  <c r="H476" i="17" s="1"/>
  <c r="G475" i="17"/>
  <c r="H475" i="17" s="1"/>
  <c r="G474" i="17"/>
  <c r="H474" i="17" s="1"/>
  <c r="G473" i="17"/>
  <c r="H473" i="17" s="1"/>
  <c r="G472" i="17"/>
  <c r="H472" i="17" s="1"/>
  <c r="G471" i="17"/>
  <c r="H471" i="17" s="1"/>
  <c r="G470" i="17"/>
  <c r="H470" i="17" s="1"/>
  <c r="G469" i="17"/>
  <c r="H469" i="17" s="1"/>
  <c r="H468" i="17"/>
  <c r="G468" i="17"/>
  <c r="G467" i="17"/>
  <c r="H467" i="17" s="1"/>
  <c r="G466" i="17"/>
  <c r="H466" i="17" s="1"/>
  <c r="G465" i="17"/>
  <c r="H465" i="17" s="1"/>
  <c r="G464" i="17"/>
  <c r="H464" i="17" s="1"/>
  <c r="G463" i="17"/>
  <c r="H463" i="17" s="1"/>
  <c r="G462" i="17"/>
  <c r="H462" i="17" s="1"/>
  <c r="G461" i="17"/>
  <c r="H461" i="17" s="1"/>
  <c r="G460" i="17"/>
  <c r="H460" i="17" s="1"/>
  <c r="G459" i="17"/>
  <c r="H459" i="17" s="1"/>
  <c r="G458" i="17"/>
  <c r="H458" i="17" s="1"/>
  <c r="G457" i="17"/>
  <c r="H457" i="17" s="1"/>
  <c r="G456" i="17"/>
  <c r="H456" i="17" s="1"/>
  <c r="G455" i="17"/>
  <c r="H455" i="17" s="1"/>
  <c r="G454" i="17"/>
  <c r="H454" i="17" s="1"/>
  <c r="G453" i="17"/>
  <c r="H453" i="17" s="1"/>
  <c r="H452" i="17"/>
  <c r="G452" i="17"/>
  <c r="G451" i="17"/>
  <c r="H451" i="17" s="1"/>
  <c r="G450" i="17"/>
  <c r="H450" i="17" s="1"/>
  <c r="G449" i="17"/>
  <c r="H449" i="17" s="1"/>
  <c r="G448" i="17"/>
  <c r="H448" i="17" s="1"/>
  <c r="G447" i="17"/>
  <c r="H447" i="17" s="1"/>
  <c r="G446" i="17"/>
  <c r="H446" i="17" s="1"/>
  <c r="G445" i="17"/>
  <c r="H445" i="17" s="1"/>
  <c r="G444" i="17"/>
  <c r="H444" i="17" s="1"/>
  <c r="H443" i="17"/>
  <c r="G443" i="17"/>
  <c r="G442" i="17"/>
  <c r="H442" i="17" s="1"/>
  <c r="G441" i="17"/>
  <c r="H441" i="17" s="1"/>
  <c r="G440" i="17"/>
  <c r="H440" i="17" s="1"/>
  <c r="G439" i="17"/>
  <c r="H439" i="17" s="1"/>
  <c r="G438" i="17"/>
  <c r="H438" i="17" s="1"/>
  <c r="G437" i="17"/>
  <c r="H437" i="17" s="1"/>
  <c r="G436" i="17"/>
  <c r="H436" i="17" s="1"/>
  <c r="G435" i="17"/>
  <c r="H435" i="17" s="1"/>
  <c r="H434" i="17"/>
  <c r="G434" i="17"/>
  <c r="G433" i="17"/>
  <c r="H433" i="17" s="1"/>
  <c r="H432" i="17"/>
  <c r="G432" i="17"/>
  <c r="G431" i="17"/>
  <c r="H431" i="17" s="1"/>
  <c r="G430" i="17"/>
  <c r="H430" i="17" s="1"/>
  <c r="G429" i="17"/>
  <c r="H429" i="17" s="1"/>
  <c r="H428" i="17"/>
  <c r="G428" i="17"/>
  <c r="G427" i="17"/>
  <c r="H427" i="17" s="1"/>
  <c r="G426" i="17"/>
  <c r="H426" i="17" s="1"/>
  <c r="G425" i="17"/>
  <c r="H425" i="17" s="1"/>
  <c r="G424" i="17"/>
  <c r="H424" i="17" s="1"/>
  <c r="H423" i="17"/>
  <c r="G423" i="17"/>
  <c r="G422" i="17"/>
  <c r="H422" i="17" s="1"/>
  <c r="G421" i="17"/>
  <c r="H421" i="17" s="1"/>
  <c r="G420" i="17"/>
  <c r="H420" i="17" s="1"/>
  <c r="G419" i="17"/>
  <c r="H419" i="17" s="1"/>
  <c r="G418" i="17"/>
  <c r="H418" i="17" s="1"/>
  <c r="G417" i="17"/>
  <c r="H417" i="17" s="1"/>
  <c r="G416" i="17"/>
  <c r="H416" i="17" s="1"/>
  <c r="G415" i="17"/>
  <c r="H415" i="17" s="1"/>
  <c r="G414" i="17"/>
  <c r="H414" i="17" s="1"/>
  <c r="G413" i="17"/>
  <c r="H413" i="17" s="1"/>
  <c r="H412" i="17"/>
  <c r="G412" i="17"/>
  <c r="G411" i="17"/>
  <c r="H411" i="17" s="1"/>
  <c r="H410" i="17"/>
  <c r="G410" i="17"/>
  <c r="H409" i="17"/>
  <c r="G409" i="17"/>
  <c r="G408" i="17"/>
  <c r="H408" i="17" s="1"/>
  <c r="G407" i="17"/>
  <c r="H407" i="17" s="1"/>
  <c r="H406" i="17"/>
  <c r="G406" i="17"/>
  <c r="G405" i="17"/>
  <c r="H405" i="17" s="1"/>
  <c r="G404" i="17"/>
  <c r="H404" i="17" s="1"/>
  <c r="G403" i="17"/>
  <c r="H403" i="17" s="1"/>
  <c r="G402" i="17"/>
  <c r="H402" i="17" s="1"/>
  <c r="G401" i="17"/>
  <c r="H401" i="17" s="1"/>
  <c r="H400" i="17"/>
  <c r="G400" i="17"/>
  <c r="G399" i="17"/>
  <c r="H399" i="17" s="1"/>
  <c r="G398" i="17"/>
  <c r="H398" i="17" s="1"/>
  <c r="G397" i="17"/>
  <c r="H397" i="17" s="1"/>
  <c r="G396" i="17"/>
  <c r="H396" i="17" s="1"/>
  <c r="G395" i="17"/>
  <c r="H395" i="17" s="1"/>
  <c r="G394" i="17"/>
  <c r="H394" i="17" s="1"/>
  <c r="G393" i="17"/>
  <c r="H393" i="17" s="1"/>
  <c r="G392" i="17"/>
  <c r="H392" i="17" s="1"/>
  <c r="G391" i="17"/>
  <c r="H391" i="17" s="1"/>
  <c r="G390" i="17"/>
  <c r="H390" i="17" s="1"/>
  <c r="H389" i="17"/>
  <c r="G389" i="17"/>
  <c r="G388" i="17"/>
  <c r="H388" i="17" s="1"/>
  <c r="G387" i="17"/>
  <c r="H387" i="17" s="1"/>
  <c r="H386" i="17"/>
  <c r="G386" i="17"/>
  <c r="G385" i="17"/>
  <c r="H385" i="17" s="1"/>
  <c r="G384" i="17"/>
  <c r="H384" i="17" s="1"/>
  <c r="G383" i="17"/>
  <c r="H383" i="17" s="1"/>
  <c r="G382" i="17"/>
  <c r="H382" i="17" s="1"/>
  <c r="G381" i="17"/>
  <c r="H381" i="17" s="1"/>
  <c r="G380" i="17"/>
  <c r="H380" i="17" s="1"/>
  <c r="G379" i="17"/>
  <c r="H379" i="17" s="1"/>
  <c r="G378" i="17"/>
  <c r="H378" i="17" s="1"/>
  <c r="H377" i="17"/>
  <c r="G377" i="17"/>
  <c r="G376" i="17"/>
  <c r="H376" i="17" s="1"/>
  <c r="G375" i="17"/>
  <c r="H375" i="17" s="1"/>
  <c r="H374" i="17"/>
  <c r="G374" i="17"/>
  <c r="G373" i="17"/>
  <c r="H373" i="17" s="1"/>
  <c r="G372" i="17"/>
  <c r="H372" i="17" s="1"/>
  <c r="G371" i="17"/>
  <c r="H371" i="17" s="1"/>
  <c r="G370" i="17"/>
  <c r="H370" i="17" s="1"/>
  <c r="H369" i="17"/>
  <c r="G369" i="17"/>
  <c r="G368" i="17"/>
  <c r="H368" i="17" s="1"/>
  <c r="G367" i="17"/>
  <c r="H367" i="17" s="1"/>
  <c r="G366" i="17"/>
  <c r="H366" i="17" s="1"/>
  <c r="H365" i="17"/>
  <c r="G365" i="17"/>
  <c r="G364" i="17"/>
  <c r="H364" i="17" s="1"/>
  <c r="G363" i="17"/>
  <c r="H363" i="17" s="1"/>
  <c r="G362" i="17"/>
  <c r="H362" i="17" s="1"/>
  <c r="G361" i="17"/>
  <c r="H361" i="17" s="1"/>
  <c r="G360" i="17"/>
  <c r="H360" i="17" s="1"/>
  <c r="G359" i="17"/>
  <c r="H359" i="17" s="1"/>
  <c r="G358" i="17"/>
  <c r="H358" i="17" s="1"/>
  <c r="G357" i="17"/>
  <c r="H357" i="17" s="1"/>
  <c r="G356" i="17"/>
  <c r="H356" i="17" s="1"/>
  <c r="G355" i="17"/>
  <c r="H355" i="17" s="1"/>
  <c r="G354" i="17"/>
  <c r="H354" i="17" s="1"/>
  <c r="G353" i="17"/>
  <c r="H353" i="17" s="1"/>
  <c r="G352" i="17"/>
  <c r="H352" i="17" s="1"/>
  <c r="G351" i="17"/>
  <c r="H351" i="17" s="1"/>
  <c r="G350" i="17"/>
  <c r="H350" i="17" s="1"/>
  <c r="G349" i="17"/>
  <c r="H349" i="17" s="1"/>
  <c r="G348" i="17"/>
  <c r="H348" i="17" s="1"/>
  <c r="G347" i="17"/>
  <c r="H347" i="17" s="1"/>
  <c r="G346" i="17"/>
  <c r="H346" i="17" s="1"/>
  <c r="G345" i="17"/>
  <c r="H345" i="17" s="1"/>
  <c r="H344" i="17"/>
  <c r="G344" i="17"/>
  <c r="G343" i="17"/>
  <c r="H343" i="17" s="1"/>
  <c r="G342" i="17"/>
  <c r="H342" i="17" s="1"/>
  <c r="G341" i="17"/>
  <c r="H341" i="17" s="1"/>
  <c r="G340" i="17"/>
  <c r="H340" i="17" s="1"/>
  <c r="G339" i="17"/>
  <c r="H339" i="17" s="1"/>
  <c r="G338" i="17"/>
  <c r="H338" i="17" s="1"/>
  <c r="H337" i="17"/>
  <c r="G337" i="17"/>
  <c r="G336" i="17"/>
  <c r="H336" i="17" s="1"/>
  <c r="G335" i="17"/>
  <c r="H335" i="17" s="1"/>
  <c r="G334" i="17"/>
  <c r="H334" i="17" s="1"/>
  <c r="H333" i="17"/>
  <c r="G333" i="17"/>
  <c r="G332" i="17"/>
  <c r="H332" i="17" s="1"/>
  <c r="G331" i="17"/>
  <c r="H331" i="17" s="1"/>
  <c r="G330" i="17"/>
  <c r="H330" i="17" s="1"/>
  <c r="G329" i="17"/>
  <c r="H329" i="17" s="1"/>
  <c r="G328" i="17"/>
  <c r="H328" i="17" s="1"/>
  <c r="G327" i="17"/>
  <c r="H327" i="17" s="1"/>
  <c r="G326" i="17"/>
  <c r="H326" i="17" s="1"/>
  <c r="G325" i="17"/>
  <c r="H325" i="17" s="1"/>
  <c r="G324" i="17"/>
  <c r="H324" i="17" s="1"/>
  <c r="G323" i="17"/>
  <c r="H323" i="17" s="1"/>
  <c r="G322" i="17"/>
  <c r="H322" i="17" s="1"/>
  <c r="G321" i="17"/>
  <c r="H321" i="17" s="1"/>
  <c r="G320" i="17"/>
  <c r="H320" i="17" s="1"/>
  <c r="G319" i="17"/>
  <c r="H319" i="17" s="1"/>
  <c r="G318" i="17"/>
  <c r="H318" i="17" s="1"/>
  <c r="G317" i="17"/>
  <c r="H317" i="17" s="1"/>
  <c r="G316" i="17"/>
  <c r="H316" i="17" s="1"/>
  <c r="G315" i="17"/>
  <c r="H315" i="17" s="1"/>
  <c r="G314" i="17"/>
  <c r="H314" i="17" s="1"/>
  <c r="G313" i="17"/>
  <c r="H313" i="17" s="1"/>
  <c r="H312" i="17"/>
  <c r="G312" i="17"/>
  <c r="G311" i="17"/>
  <c r="H311" i="17" s="1"/>
  <c r="G310" i="17"/>
  <c r="H310" i="17" s="1"/>
  <c r="G309" i="17"/>
  <c r="H309" i="17" s="1"/>
  <c r="G308" i="17"/>
  <c r="H308" i="17" s="1"/>
  <c r="G307" i="17"/>
  <c r="H307" i="17" s="1"/>
  <c r="G306" i="17"/>
  <c r="H306" i="17" s="1"/>
  <c r="H305" i="17"/>
  <c r="G305" i="17"/>
  <c r="G304" i="17"/>
  <c r="H304" i="17" s="1"/>
  <c r="G303" i="17"/>
  <c r="H303" i="17" s="1"/>
  <c r="G302" i="17"/>
  <c r="H302" i="17" s="1"/>
  <c r="H301" i="17"/>
  <c r="G301" i="17"/>
  <c r="G300" i="17"/>
  <c r="H300" i="17" s="1"/>
  <c r="G299" i="17"/>
  <c r="H299" i="17" s="1"/>
  <c r="G298" i="17"/>
  <c r="H298" i="17" s="1"/>
  <c r="G297" i="17"/>
  <c r="H297" i="17" s="1"/>
  <c r="G296" i="17"/>
  <c r="H296" i="17" s="1"/>
  <c r="G295" i="17"/>
  <c r="H295" i="17" s="1"/>
  <c r="G294" i="17"/>
  <c r="H294" i="17" s="1"/>
  <c r="G293" i="17"/>
  <c r="H293" i="17" s="1"/>
  <c r="G292" i="17"/>
  <c r="H292" i="17" s="1"/>
  <c r="G291" i="17"/>
  <c r="H291" i="17" s="1"/>
  <c r="G290" i="17"/>
  <c r="H290" i="17" s="1"/>
  <c r="G289" i="17"/>
  <c r="H289" i="17" s="1"/>
  <c r="G288" i="17"/>
  <c r="H288" i="17" s="1"/>
  <c r="G287" i="17"/>
  <c r="H287" i="17" s="1"/>
  <c r="G286" i="17"/>
  <c r="H286" i="17" s="1"/>
  <c r="G285" i="17"/>
  <c r="H285" i="17" s="1"/>
  <c r="G284" i="17"/>
  <c r="H284" i="17" s="1"/>
  <c r="G283" i="17"/>
  <c r="H283" i="17" s="1"/>
  <c r="G282" i="17"/>
  <c r="H282" i="17" s="1"/>
  <c r="G281" i="17"/>
  <c r="H281" i="17" s="1"/>
  <c r="H280" i="17"/>
  <c r="G280" i="17"/>
  <c r="G279" i="17"/>
  <c r="H279" i="17" s="1"/>
  <c r="G278" i="17"/>
  <c r="H278" i="17" s="1"/>
  <c r="G277" i="17"/>
  <c r="H277" i="17" s="1"/>
  <c r="G276" i="17"/>
  <c r="H276" i="17" s="1"/>
  <c r="G275" i="17"/>
  <c r="H275" i="17" s="1"/>
  <c r="G274" i="17"/>
  <c r="H274" i="17" s="1"/>
  <c r="G273" i="17"/>
  <c r="H273" i="17" s="1"/>
  <c r="G272" i="17"/>
  <c r="H272" i="17" s="1"/>
  <c r="G271" i="17"/>
  <c r="H271" i="17" s="1"/>
  <c r="G270" i="17"/>
  <c r="H270" i="17" s="1"/>
  <c r="G269" i="17"/>
  <c r="H269" i="17" s="1"/>
  <c r="G268" i="17"/>
  <c r="H268" i="17" s="1"/>
  <c r="G267" i="17"/>
  <c r="H267" i="17" s="1"/>
  <c r="G266" i="17"/>
  <c r="H266" i="17" s="1"/>
  <c r="H265" i="17"/>
  <c r="G265" i="17"/>
  <c r="G264" i="17"/>
  <c r="H264" i="17" s="1"/>
  <c r="G263" i="17"/>
  <c r="H263" i="17" s="1"/>
  <c r="G262" i="17"/>
  <c r="H262" i="17" s="1"/>
  <c r="H261" i="17"/>
  <c r="G261" i="17"/>
  <c r="G260" i="17"/>
  <c r="H260" i="17" s="1"/>
  <c r="G259" i="17"/>
  <c r="H259" i="17" s="1"/>
  <c r="G258" i="17"/>
  <c r="H258" i="17" s="1"/>
  <c r="H257" i="17"/>
  <c r="G257" i="17"/>
  <c r="G256" i="17"/>
  <c r="H256" i="17" s="1"/>
  <c r="G255" i="17"/>
  <c r="H255" i="17" s="1"/>
  <c r="G254" i="17"/>
  <c r="H254" i="17" s="1"/>
  <c r="G253" i="17"/>
  <c r="H253" i="17" s="1"/>
  <c r="G252" i="17"/>
  <c r="H252" i="17" s="1"/>
  <c r="G251" i="17"/>
  <c r="H251" i="17" s="1"/>
  <c r="G250" i="17"/>
  <c r="H250" i="17" s="1"/>
  <c r="G249" i="17"/>
  <c r="H249" i="17" s="1"/>
  <c r="G248" i="17"/>
  <c r="H248" i="17" s="1"/>
  <c r="G247" i="17"/>
  <c r="H247" i="17" s="1"/>
  <c r="G246" i="17"/>
  <c r="H246" i="17" s="1"/>
  <c r="G245" i="17"/>
  <c r="H245" i="17" s="1"/>
  <c r="G244" i="17"/>
  <c r="H244" i="17" s="1"/>
  <c r="G243" i="17"/>
  <c r="H243" i="17" s="1"/>
  <c r="G242" i="17"/>
  <c r="H242" i="17" s="1"/>
  <c r="G241" i="17"/>
  <c r="H241" i="17" s="1"/>
  <c r="G240" i="17"/>
  <c r="H240" i="17" s="1"/>
  <c r="G239" i="17"/>
  <c r="H239" i="17" s="1"/>
  <c r="G238" i="17"/>
  <c r="H238" i="17" s="1"/>
  <c r="G237" i="17"/>
  <c r="H237" i="17" s="1"/>
  <c r="G236" i="17"/>
  <c r="H236" i="17" s="1"/>
  <c r="G235" i="17"/>
  <c r="H235" i="17" s="1"/>
  <c r="G234" i="17"/>
  <c r="H234" i="17" s="1"/>
  <c r="G233" i="17"/>
  <c r="H233" i="17" s="1"/>
  <c r="G232" i="17"/>
  <c r="H232" i="17" s="1"/>
  <c r="G231" i="17"/>
  <c r="H231" i="17" s="1"/>
  <c r="G230" i="17"/>
  <c r="H230" i="17" s="1"/>
  <c r="G229" i="17"/>
  <c r="H229" i="17" s="1"/>
  <c r="G228" i="17"/>
  <c r="H228" i="17" s="1"/>
  <c r="G227" i="17"/>
  <c r="H227" i="17" s="1"/>
  <c r="G226" i="17"/>
  <c r="H226" i="17" s="1"/>
  <c r="H225" i="17"/>
  <c r="G225" i="17"/>
  <c r="G224" i="17"/>
  <c r="H224" i="17" s="1"/>
  <c r="G223" i="17"/>
  <c r="H223" i="17" s="1"/>
  <c r="G222" i="17"/>
  <c r="H222" i="17" s="1"/>
  <c r="G221" i="17"/>
  <c r="H221" i="17" s="1"/>
  <c r="G220" i="17"/>
  <c r="H220" i="17" s="1"/>
  <c r="G219" i="17"/>
  <c r="H219" i="17" s="1"/>
  <c r="G218" i="17"/>
  <c r="H218" i="17" s="1"/>
  <c r="G217" i="17"/>
  <c r="H217" i="17" s="1"/>
  <c r="G216" i="17"/>
  <c r="H216" i="17" s="1"/>
  <c r="G215" i="17"/>
  <c r="H215" i="17" s="1"/>
  <c r="G214" i="17"/>
  <c r="H214" i="17" s="1"/>
  <c r="G213" i="17"/>
  <c r="H213" i="17" s="1"/>
  <c r="G212" i="17"/>
  <c r="H212" i="17" s="1"/>
  <c r="G211" i="17"/>
  <c r="H211" i="17" s="1"/>
  <c r="G210" i="17"/>
  <c r="H210" i="17" s="1"/>
  <c r="G209" i="17"/>
  <c r="H209" i="17" s="1"/>
  <c r="G208" i="17"/>
  <c r="H208" i="17" s="1"/>
  <c r="G207" i="17"/>
  <c r="H207" i="17" s="1"/>
  <c r="G206" i="17"/>
  <c r="H206" i="17" s="1"/>
  <c r="G205" i="17"/>
  <c r="H205" i="17" s="1"/>
  <c r="G204" i="17"/>
  <c r="H204" i="17" s="1"/>
  <c r="G203" i="17"/>
  <c r="H203" i="17" s="1"/>
  <c r="G202" i="17"/>
  <c r="H202" i="17" s="1"/>
  <c r="H201" i="17"/>
  <c r="G201" i="17"/>
  <c r="G200" i="17"/>
  <c r="H200" i="17" s="1"/>
  <c r="G199" i="17"/>
  <c r="H199" i="17" s="1"/>
  <c r="G198" i="17"/>
  <c r="H198" i="17" s="1"/>
  <c r="H197" i="17"/>
  <c r="G197" i="17"/>
  <c r="G196" i="17"/>
  <c r="H196" i="17" s="1"/>
  <c r="G195" i="17"/>
  <c r="H195" i="17" s="1"/>
  <c r="G194" i="17"/>
  <c r="H194" i="17" s="1"/>
  <c r="H193" i="17"/>
  <c r="G193" i="17"/>
  <c r="G192" i="17"/>
  <c r="H192" i="17" s="1"/>
  <c r="G191" i="17"/>
  <c r="H191" i="17" s="1"/>
  <c r="G190" i="17"/>
  <c r="H190" i="17" s="1"/>
  <c r="G189" i="17"/>
  <c r="H189" i="17" s="1"/>
  <c r="G188" i="17"/>
  <c r="H188" i="17" s="1"/>
  <c r="G187" i="17"/>
  <c r="H187" i="17" s="1"/>
  <c r="G186" i="17"/>
  <c r="H186" i="17" s="1"/>
  <c r="G185" i="17"/>
  <c r="H185" i="17" s="1"/>
  <c r="G184" i="17"/>
  <c r="H184" i="17" s="1"/>
  <c r="G183" i="17"/>
  <c r="H183" i="17" s="1"/>
  <c r="G182" i="17"/>
  <c r="H182" i="17" s="1"/>
  <c r="G181" i="17"/>
  <c r="H181" i="17" s="1"/>
  <c r="G180" i="17"/>
  <c r="H180" i="17" s="1"/>
  <c r="G179" i="17"/>
  <c r="H179" i="17" s="1"/>
  <c r="G178" i="17"/>
  <c r="H178" i="17" s="1"/>
  <c r="G177" i="17"/>
  <c r="H177" i="17" s="1"/>
  <c r="G176" i="17"/>
  <c r="H176" i="17" s="1"/>
  <c r="G175" i="17"/>
  <c r="H175" i="17" s="1"/>
  <c r="G174" i="17"/>
  <c r="H174" i="17" s="1"/>
  <c r="G173" i="17"/>
  <c r="H173" i="17" s="1"/>
  <c r="G172" i="17"/>
  <c r="H172" i="17" s="1"/>
  <c r="G171" i="17"/>
  <c r="H171" i="17" s="1"/>
  <c r="G170" i="17"/>
  <c r="H170" i="17" s="1"/>
  <c r="G169" i="17"/>
  <c r="H169" i="17" s="1"/>
  <c r="G168" i="17"/>
  <c r="H168" i="17" s="1"/>
  <c r="G167" i="17"/>
  <c r="H167" i="17" s="1"/>
  <c r="G166" i="17"/>
  <c r="H166" i="17" s="1"/>
  <c r="G165" i="17"/>
  <c r="H165" i="17" s="1"/>
  <c r="G164" i="17"/>
  <c r="H164" i="17" s="1"/>
  <c r="G163" i="17"/>
  <c r="H163" i="17" s="1"/>
  <c r="G162" i="17"/>
  <c r="H162" i="17" s="1"/>
  <c r="H161" i="17"/>
  <c r="G161" i="17"/>
  <c r="G160" i="17"/>
  <c r="H160" i="17" s="1"/>
  <c r="G159" i="17"/>
  <c r="H159" i="17" s="1"/>
  <c r="G158" i="17"/>
  <c r="H158" i="17" s="1"/>
  <c r="G157" i="17"/>
  <c r="H157" i="17" s="1"/>
  <c r="G156" i="17"/>
  <c r="H156" i="17" s="1"/>
  <c r="G155" i="17"/>
  <c r="H155" i="17" s="1"/>
  <c r="G154" i="17"/>
  <c r="H154" i="17" s="1"/>
  <c r="G153" i="17"/>
  <c r="H153" i="17" s="1"/>
  <c r="G152" i="17"/>
  <c r="H152" i="17" s="1"/>
  <c r="G151" i="17"/>
  <c r="H151" i="17" s="1"/>
  <c r="G150" i="17"/>
  <c r="H150" i="17" s="1"/>
  <c r="G149" i="17"/>
  <c r="H149" i="17" s="1"/>
  <c r="G148" i="17"/>
  <c r="H148" i="17" s="1"/>
  <c r="G147" i="17"/>
  <c r="H147" i="17" s="1"/>
  <c r="G146" i="17"/>
  <c r="H146" i="17" s="1"/>
  <c r="G145" i="17"/>
  <c r="H145" i="17" s="1"/>
  <c r="G144" i="17"/>
  <c r="H144" i="17" s="1"/>
  <c r="G143" i="17"/>
  <c r="H143" i="17" s="1"/>
  <c r="G142" i="17"/>
  <c r="H142" i="17" s="1"/>
  <c r="G141" i="17"/>
  <c r="H141" i="17" s="1"/>
  <c r="G140" i="17"/>
  <c r="H140" i="17" s="1"/>
  <c r="G139" i="17"/>
  <c r="H139" i="17" s="1"/>
  <c r="G138" i="17"/>
  <c r="H138" i="17" s="1"/>
  <c r="H137" i="17"/>
  <c r="G137" i="17"/>
  <c r="G136" i="17"/>
  <c r="H136" i="17" s="1"/>
  <c r="G135" i="17"/>
  <c r="H135" i="17" s="1"/>
  <c r="G134" i="17"/>
  <c r="H134" i="17" s="1"/>
  <c r="H133" i="17"/>
  <c r="G133" i="17"/>
  <c r="G132" i="17"/>
  <c r="H132" i="17" s="1"/>
  <c r="G131" i="17"/>
  <c r="H131" i="17" s="1"/>
  <c r="G130" i="17"/>
  <c r="H130" i="17" s="1"/>
  <c r="H129" i="17"/>
  <c r="G129" i="17"/>
  <c r="G128" i="17"/>
  <c r="H128" i="17" s="1"/>
  <c r="G127" i="17"/>
  <c r="H127" i="17" s="1"/>
  <c r="G126" i="17"/>
  <c r="H126" i="17" s="1"/>
  <c r="G125" i="17"/>
  <c r="H125" i="17" s="1"/>
  <c r="G124" i="17"/>
  <c r="H124" i="17" s="1"/>
  <c r="G123" i="17"/>
  <c r="H123" i="17" s="1"/>
  <c r="G122" i="17"/>
  <c r="H122" i="17" s="1"/>
  <c r="G121" i="17"/>
  <c r="H121" i="17" s="1"/>
  <c r="G120" i="17"/>
  <c r="H120" i="17" s="1"/>
  <c r="G119" i="17"/>
  <c r="H119" i="17" s="1"/>
  <c r="G118" i="17"/>
  <c r="H118" i="17" s="1"/>
  <c r="G117" i="17"/>
  <c r="H117" i="17" s="1"/>
  <c r="G116" i="17"/>
  <c r="H116" i="17" s="1"/>
  <c r="G115" i="17"/>
  <c r="H115" i="17" s="1"/>
  <c r="G114" i="17"/>
  <c r="H114" i="17" s="1"/>
  <c r="G113" i="17"/>
  <c r="H113" i="17" s="1"/>
  <c r="G112" i="17"/>
  <c r="H112" i="17" s="1"/>
  <c r="G111" i="17"/>
  <c r="H111" i="17" s="1"/>
  <c r="G110" i="17"/>
  <c r="H110" i="17" s="1"/>
  <c r="G109" i="17"/>
  <c r="H109" i="17" s="1"/>
  <c r="G108" i="17"/>
  <c r="H108" i="17" s="1"/>
  <c r="G107" i="17"/>
  <c r="H107" i="17" s="1"/>
  <c r="G106" i="17"/>
  <c r="H106" i="17" s="1"/>
  <c r="G105" i="17"/>
  <c r="H105" i="17" s="1"/>
  <c r="G104" i="17"/>
  <c r="H104" i="17" s="1"/>
  <c r="G103" i="17"/>
  <c r="H103" i="17" s="1"/>
  <c r="G102" i="17"/>
  <c r="H102" i="17" s="1"/>
  <c r="G101" i="17"/>
  <c r="H101" i="17" s="1"/>
  <c r="G100" i="17"/>
  <c r="H100" i="17" s="1"/>
  <c r="G99" i="17"/>
  <c r="H99" i="17" s="1"/>
  <c r="G98" i="17"/>
  <c r="H98" i="17" s="1"/>
  <c r="G97" i="17"/>
  <c r="H97" i="17" s="1"/>
  <c r="G96" i="17"/>
  <c r="H96" i="17" s="1"/>
  <c r="G95" i="17"/>
  <c r="H95" i="17" s="1"/>
  <c r="G94" i="17"/>
  <c r="H94" i="17" s="1"/>
  <c r="G93" i="17"/>
  <c r="H93" i="17" s="1"/>
  <c r="G92" i="17"/>
  <c r="H92" i="17" s="1"/>
  <c r="G91" i="17"/>
  <c r="H91" i="17" s="1"/>
  <c r="G90" i="17"/>
  <c r="H90" i="17" s="1"/>
  <c r="G89" i="17"/>
  <c r="H89" i="17" s="1"/>
  <c r="G88" i="17"/>
  <c r="H88" i="17" s="1"/>
  <c r="G87" i="17"/>
  <c r="H87" i="17" s="1"/>
  <c r="G86" i="17"/>
  <c r="H86" i="17" s="1"/>
  <c r="G85" i="17"/>
  <c r="H85" i="17" s="1"/>
  <c r="G84" i="17"/>
  <c r="H84" i="17" s="1"/>
  <c r="G83" i="17"/>
  <c r="H83" i="17" s="1"/>
  <c r="K83" i="17"/>
  <c r="G82" i="17"/>
  <c r="H82" i="17" s="1"/>
  <c r="G81" i="17"/>
  <c r="H81" i="17" s="1"/>
  <c r="G80" i="17"/>
  <c r="H80" i="17" s="1"/>
  <c r="G79" i="17"/>
  <c r="H79" i="17" s="1"/>
  <c r="G78" i="17"/>
  <c r="H78" i="17" s="1"/>
  <c r="G77" i="17"/>
  <c r="H77" i="17" s="1"/>
  <c r="G76" i="17"/>
  <c r="H76" i="17" s="1"/>
  <c r="G75" i="17"/>
  <c r="H75" i="17" s="1"/>
  <c r="G74" i="17"/>
  <c r="H74" i="17" s="1"/>
  <c r="G73" i="17"/>
  <c r="H73" i="17" s="1"/>
  <c r="G72" i="17"/>
  <c r="H72" i="17" s="1"/>
  <c r="G71" i="17"/>
  <c r="H71" i="17" s="1"/>
  <c r="G70" i="17"/>
  <c r="H70" i="17" s="1"/>
  <c r="G69" i="17"/>
  <c r="H69" i="17" s="1"/>
  <c r="G68" i="17"/>
  <c r="H68" i="17" s="1"/>
  <c r="G67" i="17"/>
  <c r="H67" i="17" s="1"/>
  <c r="G66" i="17"/>
  <c r="H66" i="17" s="1"/>
  <c r="G65" i="17"/>
  <c r="H65" i="17" s="1"/>
  <c r="G64" i="17"/>
  <c r="H64" i="17" s="1"/>
  <c r="G63" i="17"/>
  <c r="H63" i="17" s="1"/>
  <c r="G62" i="17"/>
  <c r="H62" i="17" s="1"/>
  <c r="G61" i="17"/>
  <c r="H61" i="17" s="1"/>
  <c r="G60" i="17"/>
  <c r="H60" i="17" s="1"/>
  <c r="G59" i="17"/>
  <c r="H59" i="17" s="1"/>
  <c r="G58" i="17"/>
  <c r="H58" i="17" s="1"/>
  <c r="G57" i="17"/>
  <c r="H57" i="17" s="1"/>
  <c r="G56" i="17"/>
  <c r="H56" i="17" s="1"/>
  <c r="G55" i="17"/>
  <c r="H55" i="17" s="1"/>
  <c r="G54" i="17"/>
  <c r="H54" i="17" s="1"/>
  <c r="G53" i="17"/>
  <c r="H53" i="17" s="1"/>
  <c r="G52" i="17"/>
  <c r="H52" i="17" s="1"/>
  <c r="G51" i="17"/>
  <c r="H51" i="17" s="1"/>
  <c r="G50" i="17"/>
  <c r="H50" i="17" s="1"/>
  <c r="G49" i="17"/>
  <c r="H49" i="17" s="1"/>
  <c r="G48" i="17"/>
  <c r="H48" i="17" s="1"/>
  <c r="G47" i="17"/>
  <c r="H47" i="17" s="1"/>
  <c r="G46" i="17"/>
  <c r="H46" i="17" s="1"/>
  <c r="G45" i="17"/>
  <c r="H45" i="17" s="1"/>
  <c r="G44" i="17"/>
  <c r="H44" i="17" s="1"/>
  <c r="G43" i="17"/>
  <c r="H43" i="17" s="1"/>
  <c r="G42" i="17"/>
  <c r="H42" i="17" s="1"/>
  <c r="G41" i="17"/>
  <c r="H41" i="17" s="1"/>
  <c r="G40" i="17"/>
  <c r="H40" i="17" s="1"/>
  <c r="G39" i="17"/>
  <c r="H39" i="17" s="1"/>
  <c r="G38" i="17"/>
  <c r="H38" i="17" s="1"/>
  <c r="G37" i="17"/>
  <c r="H37" i="17" s="1"/>
  <c r="G36" i="17"/>
  <c r="H36" i="17" s="1"/>
  <c r="G35" i="17"/>
  <c r="H35" i="17" s="1"/>
  <c r="G34" i="17"/>
  <c r="H34" i="17" s="1"/>
  <c r="G33" i="17"/>
  <c r="H33" i="17" s="1"/>
  <c r="G32" i="17"/>
  <c r="H32" i="17" s="1"/>
  <c r="G31" i="17"/>
  <c r="H31" i="17" s="1"/>
  <c r="G30" i="17"/>
  <c r="H30" i="17" s="1"/>
  <c r="G29" i="17"/>
  <c r="H29" i="17" s="1"/>
  <c r="G28" i="17"/>
  <c r="H28" i="17" s="1"/>
  <c r="G27" i="17"/>
  <c r="H27" i="17" s="1"/>
  <c r="G26" i="17"/>
  <c r="H26" i="17" s="1"/>
  <c r="G25" i="17"/>
  <c r="H25" i="17" s="1"/>
  <c r="G24" i="17"/>
  <c r="H24" i="17" s="1"/>
  <c r="G23" i="17"/>
  <c r="H23" i="17" s="1"/>
  <c r="G22" i="17"/>
  <c r="H22" i="17" s="1"/>
  <c r="G21" i="17"/>
  <c r="H21" i="17" s="1"/>
  <c r="G20" i="17"/>
  <c r="H20" i="17" s="1"/>
  <c r="G19" i="17"/>
  <c r="H19" i="17" s="1"/>
  <c r="G8" i="17"/>
  <c r="G6" i="17"/>
  <c r="G5" i="17"/>
  <c r="H27" i="1"/>
  <c r="G24" i="1"/>
  <c r="H24" i="1"/>
  <c r="G25" i="1"/>
  <c r="H25" i="1"/>
  <c r="H28" i="1"/>
  <c r="G22" i="1"/>
  <c r="H22" i="1"/>
  <c r="G23" i="1"/>
  <c r="H23" i="1"/>
  <c r="G4" i="15"/>
  <c r="K82" i="15"/>
  <c r="K89" i="13"/>
  <c r="K82" i="13"/>
  <c r="K89" i="6"/>
  <c r="K82" i="6"/>
  <c r="H18" i="15"/>
  <c r="K90" i="15"/>
  <c r="K89" i="15"/>
  <c r="G1497" i="15"/>
  <c r="H1497" i="15" s="1"/>
  <c r="G1498" i="15"/>
  <c r="H1498" i="15" s="1"/>
  <c r="G1499" i="15"/>
  <c r="H1499" i="15"/>
  <c r="G1500" i="15"/>
  <c r="H1500" i="15"/>
  <c r="G1501" i="15"/>
  <c r="H1501" i="15" s="1"/>
  <c r="G1502" i="15"/>
  <c r="H1502" i="15" s="1"/>
  <c r="G1503" i="15"/>
  <c r="H1503" i="15"/>
  <c r="G1504" i="15"/>
  <c r="H1504" i="15"/>
  <c r="G1505" i="15"/>
  <c r="H1505" i="15" s="1"/>
  <c r="G1506" i="15"/>
  <c r="H1506" i="15" s="1"/>
  <c r="G1507" i="15"/>
  <c r="H1507" i="15"/>
  <c r="G1508" i="15"/>
  <c r="H1508" i="15"/>
  <c r="G1509" i="15"/>
  <c r="H1509" i="15" s="1"/>
  <c r="G1510" i="15"/>
  <c r="H1510" i="15" s="1"/>
  <c r="G1511" i="15"/>
  <c r="H1511" i="15"/>
  <c r="G1512" i="15"/>
  <c r="H1512" i="15"/>
  <c r="G1513" i="15"/>
  <c r="H1513" i="15" s="1"/>
  <c r="G1514" i="15"/>
  <c r="H1514" i="15" s="1"/>
  <c r="G1515" i="15"/>
  <c r="H1515" i="15"/>
  <c r="G1516" i="15"/>
  <c r="H1516" i="15"/>
  <c r="G1517" i="15"/>
  <c r="H1517" i="15" s="1"/>
  <c r="G1518" i="15"/>
  <c r="H1518" i="15" s="1"/>
  <c r="G1519" i="15"/>
  <c r="H1519" i="15"/>
  <c r="G1520" i="15"/>
  <c r="H1520" i="15"/>
  <c r="G1521" i="15"/>
  <c r="H1521" i="15" s="1"/>
  <c r="G1522" i="15"/>
  <c r="H1522" i="15" s="1"/>
  <c r="G1523" i="15"/>
  <c r="H1523" i="15"/>
  <c r="G1524" i="15"/>
  <c r="H1524" i="15"/>
  <c r="G1525" i="15"/>
  <c r="H1525" i="15" s="1"/>
  <c r="G1526" i="15"/>
  <c r="H1526" i="15" s="1"/>
  <c r="G1527" i="15"/>
  <c r="H1527" i="15"/>
  <c r="G1528" i="15"/>
  <c r="H1528" i="15"/>
  <c r="G1529" i="15"/>
  <c r="H1529" i="15" s="1"/>
  <c r="G1530" i="15"/>
  <c r="H1530" i="15" s="1"/>
  <c r="G1531" i="15"/>
  <c r="H1531" i="15"/>
  <c r="G1532" i="15"/>
  <c r="H1532" i="15"/>
  <c r="G1533" i="15"/>
  <c r="H1533" i="15" s="1"/>
  <c r="G1534" i="15"/>
  <c r="H1534" i="15" s="1"/>
  <c r="G1535" i="15"/>
  <c r="H1535" i="15"/>
  <c r="G1536" i="15"/>
  <c r="H1536" i="15"/>
  <c r="G1537" i="15"/>
  <c r="H1537" i="15" s="1"/>
  <c r="G1538" i="15"/>
  <c r="H1538" i="15" s="1"/>
  <c r="G1539" i="15"/>
  <c r="H1539" i="15"/>
  <c r="G1540" i="15"/>
  <c r="H1540" i="15"/>
  <c r="G1541" i="15"/>
  <c r="H1541" i="15" s="1"/>
  <c r="G1542" i="15"/>
  <c r="H1542" i="15" s="1"/>
  <c r="G1543" i="15"/>
  <c r="H1543" i="15"/>
  <c r="G1544" i="15"/>
  <c r="H1544" i="15"/>
  <c r="G1545" i="15"/>
  <c r="H1545" i="15" s="1"/>
  <c r="G1546" i="15"/>
  <c r="H1546" i="15" s="1"/>
  <c r="G1547" i="15"/>
  <c r="H1547" i="15"/>
  <c r="G1548" i="15"/>
  <c r="H1548" i="15"/>
  <c r="G1549" i="15"/>
  <c r="H1549" i="15" s="1"/>
  <c r="G1550" i="15"/>
  <c r="H1550" i="15" s="1"/>
  <c r="G1551" i="15"/>
  <c r="H1551" i="15"/>
  <c r="G1552" i="15"/>
  <c r="H1552" i="15"/>
  <c r="G1553" i="15"/>
  <c r="H1553" i="15" s="1"/>
  <c r="G1554" i="15"/>
  <c r="H1554" i="15" s="1"/>
  <c r="G1555" i="15"/>
  <c r="H1555" i="15"/>
  <c r="G1556" i="15"/>
  <c r="H1556" i="15"/>
  <c r="G1557" i="15"/>
  <c r="H1557" i="15" s="1"/>
  <c r="G1558" i="15"/>
  <c r="H1558" i="15" s="1"/>
  <c r="G1559" i="15"/>
  <c r="H1559" i="15"/>
  <c r="G1560" i="15"/>
  <c r="H1560" i="15"/>
  <c r="G1561" i="15"/>
  <c r="H1561" i="15" s="1"/>
  <c r="G1562" i="15"/>
  <c r="H1562" i="15" s="1"/>
  <c r="G1563" i="15"/>
  <c r="H1563" i="15"/>
  <c r="G1564" i="15"/>
  <c r="H1564" i="15"/>
  <c r="G1565" i="15"/>
  <c r="H1565" i="15" s="1"/>
  <c r="G1566" i="15"/>
  <c r="H1566" i="15" s="1"/>
  <c r="G1567" i="15"/>
  <c r="H1567" i="15"/>
  <c r="G1568" i="15"/>
  <c r="H1568" i="15"/>
  <c r="G1569" i="15"/>
  <c r="H1569" i="15" s="1"/>
  <c r="G1570" i="15"/>
  <c r="H1570" i="15" s="1"/>
  <c r="G1571" i="15"/>
  <c r="H1571" i="15"/>
  <c r="G1572" i="15"/>
  <c r="H1572" i="15"/>
  <c r="G1573" i="15"/>
  <c r="H1573" i="15" s="1"/>
  <c r="G1574" i="15"/>
  <c r="H1574" i="15" s="1"/>
  <c r="G1575" i="15"/>
  <c r="H1575" i="15"/>
  <c r="G1576" i="15"/>
  <c r="H1576" i="15"/>
  <c r="G1577" i="15"/>
  <c r="H1577" i="15" s="1"/>
  <c r="G1578" i="15"/>
  <c r="H1578" i="15" s="1"/>
  <c r="G1579" i="15"/>
  <c r="H1579" i="15"/>
  <c r="G1580" i="15"/>
  <c r="H1580" i="15"/>
  <c r="G1581" i="15"/>
  <c r="H1581" i="15" s="1"/>
  <c r="G1582" i="15"/>
  <c r="H1582" i="15" s="1"/>
  <c r="G1583" i="15"/>
  <c r="H1583" i="15"/>
  <c r="G1584" i="15"/>
  <c r="H1584" i="15"/>
  <c r="G1585" i="15"/>
  <c r="H1585" i="15" s="1"/>
  <c r="G1586" i="15"/>
  <c r="H1586" i="15" s="1"/>
  <c r="G1587" i="15"/>
  <c r="H1587" i="15"/>
  <c r="G1588" i="15"/>
  <c r="H1588" i="15"/>
  <c r="G1589" i="15"/>
  <c r="H1589" i="15" s="1"/>
  <c r="G1590" i="15"/>
  <c r="H1590" i="15" s="1"/>
  <c r="G1591" i="15"/>
  <c r="H1591" i="15"/>
  <c r="G1592" i="15"/>
  <c r="H1592" i="15"/>
  <c r="G1593" i="15"/>
  <c r="H1593" i="15" s="1"/>
  <c r="G1594" i="15"/>
  <c r="H1594" i="15" s="1"/>
  <c r="G1595" i="15"/>
  <c r="H1595" i="15"/>
  <c r="G1596" i="15"/>
  <c r="H1596" i="15"/>
  <c r="G1597" i="15"/>
  <c r="H1597" i="15" s="1"/>
  <c r="G1598" i="15"/>
  <c r="H1598" i="15" s="1"/>
  <c r="G1599" i="15"/>
  <c r="H1599" i="15"/>
  <c r="G1600" i="15"/>
  <c r="H1600" i="15"/>
  <c r="G1601" i="15"/>
  <c r="H1601" i="15" s="1"/>
  <c r="G1602" i="15"/>
  <c r="H1602" i="15" s="1"/>
  <c r="G1603" i="15"/>
  <c r="H1603" i="15"/>
  <c r="G1604" i="15"/>
  <c r="H1604" i="15"/>
  <c r="G1605" i="15"/>
  <c r="H1605" i="15" s="1"/>
  <c r="G1606" i="15"/>
  <c r="H1606" i="15" s="1"/>
  <c r="G1607" i="15"/>
  <c r="H1607" i="15"/>
  <c r="G1608" i="15"/>
  <c r="H1608" i="15"/>
  <c r="G1609" i="15"/>
  <c r="H1609" i="15" s="1"/>
  <c r="G1610" i="15"/>
  <c r="H1610" i="15" s="1"/>
  <c r="G1611" i="15"/>
  <c r="H1611" i="15"/>
  <c r="G1612" i="15"/>
  <c r="H1612" i="15"/>
  <c r="G1613" i="15"/>
  <c r="H1613" i="15" s="1"/>
  <c r="G1614" i="15"/>
  <c r="H1614" i="15" s="1"/>
  <c r="G1615" i="15"/>
  <c r="H1615" i="15"/>
  <c r="G1616" i="15"/>
  <c r="H1616" i="15"/>
  <c r="G1617" i="15"/>
  <c r="H1617" i="15" s="1"/>
  <c r="G1618" i="15"/>
  <c r="H1618" i="15" s="1"/>
  <c r="G1619" i="15"/>
  <c r="H1619" i="15"/>
  <c r="G1620" i="15"/>
  <c r="H1620" i="15"/>
  <c r="G1621" i="15"/>
  <c r="H1621" i="15" s="1"/>
  <c r="G1622" i="15"/>
  <c r="H1622" i="15" s="1"/>
  <c r="G1623" i="15"/>
  <c r="H1623" i="15"/>
  <c r="G1624" i="15"/>
  <c r="H1624" i="15"/>
  <c r="G1625" i="15"/>
  <c r="H1625" i="15" s="1"/>
  <c r="G1626" i="15"/>
  <c r="H1626" i="15" s="1"/>
  <c r="G1627" i="15"/>
  <c r="H1627" i="15"/>
  <c r="G1628" i="15"/>
  <c r="H1628" i="15"/>
  <c r="G1629" i="15"/>
  <c r="H1629" i="15" s="1"/>
  <c r="G1630" i="15"/>
  <c r="H1630" i="15" s="1"/>
  <c r="G1631" i="15"/>
  <c r="H1631" i="15"/>
  <c r="G1632" i="15"/>
  <c r="H1632" i="15"/>
  <c r="G1633" i="15"/>
  <c r="H1633" i="15" s="1"/>
  <c r="G1634" i="15"/>
  <c r="H1634" i="15" s="1"/>
  <c r="G1635" i="15"/>
  <c r="H1635" i="15"/>
  <c r="G1636" i="15"/>
  <c r="H1636" i="15"/>
  <c r="G1637" i="15"/>
  <c r="H1637" i="15" s="1"/>
  <c r="G1638" i="15"/>
  <c r="H1638" i="15" s="1"/>
  <c r="G1639" i="15"/>
  <c r="H1639" i="15"/>
  <c r="G1640" i="15"/>
  <c r="H1640" i="15"/>
  <c r="G1641" i="15"/>
  <c r="H1641" i="15" s="1"/>
  <c r="G1642" i="15"/>
  <c r="H1642" i="15" s="1"/>
  <c r="G1643" i="15"/>
  <c r="H1643" i="15"/>
  <c r="G1644" i="15"/>
  <c r="H1644" i="15"/>
  <c r="G1645" i="15"/>
  <c r="H1645" i="15" s="1"/>
  <c r="G1646" i="15"/>
  <c r="H1646" i="15" s="1"/>
  <c r="G1647" i="15"/>
  <c r="H1647" i="15"/>
  <c r="G1648" i="15"/>
  <c r="H1648" i="15"/>
  <c r="G1649" i="15"/>
  <c r="H1649" i="15" s="1"/>
  <c r="G1650" i="15"/>
  <c r="H1650" i="15" s="1"/>
  <c r="G1651" i="15"/>
  <c r="H1651" i="15"/>
  <c r="G1652" i="15"/>
  <c r="H1652" i="15"/>
  <c r="G1653" i="15"/>
  <c r="H1653" i="15" s="1"/>
  <c r="G1654" i="15"/>
  <c r="H1654" i="15" s="1"/>
  <c r="G1655" i="15"/>
  <c r="H1655" i="15"/>
  <c r="G1656" i="15"/>
  <c r="H1656" i="15"/>
  <c r="G1657" i="15"/>
  <c r="H1657" i="15" s="1"/>
  <c r="G1658" i="15"/>
  <c r="H1658" i="15" s="1"/>
  <c r="G1659" i="15"/>
  <c r="H1659" i="15"/>
  <c r="G1660" i="15"/>
  <c r="H1660" i="15"/>
  <c r="G1661" i="15"/>
  <c r="H1661" i="15" s="1"/>
  <c r="G1662" i="15"/>
  <c r="H1662" i="15" s="1"/>
  <c r="G1663" i="15"/>
  <c r="H1663" i="15"/>
  <c r="G1664" i="15"/>
  <c r="H1664" i="15"/>
  <c r="G1665" i="15"/>
  <c r="H1665" i="15" s="1"/>
  <c r="G1666" i="15"/>
  <c r="H1666" i="15" s="1"/>
  <c r="G1667" i="15"/>
  <c r="H1667" i="15"/>
  <c r="G1668" i="15"/>
  <c r="H1668" i="15"/>
  <c r="G1669" i="15"/>
  <c r="H1669" i="15" s="1"/>
  <c r="G1670" i="15"/>
  <c r="H1670" i="15" s="1"/>
  <c r="G1671" i="15"/>
  <c r="H1671" i="15"/>
  <c r="G1672" i="15"/>
  <c r="H1672" i="15"/>
  <c r="G1673" i="15"/>
  <c r="H1673" i="15" s="1"/>
  <c r="G1674" i="15"/>
  <c r="H1674" i="15" s="1"/>
  <c r="G1675" i="15"/>
  <c r="H1675" i="15"/>
  <c r="G1676" i="15"/>
  <c r="H1676" i="15"/>
  <c r="G1677" i="15"/>
  <c r="H1677" i="15" s="1"/>
  <c r="G1678" i="15"/>
  <c r="H1678" i="15" s="1"/>
  <c r="G1679" i="15"/>
  <c r="H1679" i="15"/>
  <c r="G1680" i="15"/>
  <c r="H1680" i="15"/>
  <c r="G1681" i="15"/>
  <c r="H1681" i="15" s="1"/>
  <c r="G1682" i="15"/>
  <c r="H1682" i="15" s="1"/>
  <c r="G1683" i="15"/>
  <c r="H1683" i="15"/>
  <c r="G1684" i="15"/>
  <c r="H1684" i="15"/>
  <c r="G1685" i="15"/>
  <c r="H1685" i="15" s="1"/>
  <c r="G1686" i="15"/>
  <c r="H1686" i="15" s="1"/>
  <c r="G1687" i="15"/>
  <c r="H1687" i="15"/>
  <c r="G1688" i="15"/>
  <c r="H1688" i="15"/>
  <c r="G1689" i="15"/>
  <c r="H1689" i="15" s="1"/>
  <c r="G1690" i="15"/>
  <c r="H1690" i="15" s="1"/>
  <c r="G1691" i="15"/>
  <c r="H1691" i="15"/>
  <c r="G1692" i="15"/>
  <c r="H1692" i="15"/>
  <c r="G1693" i="15"/>
  <c r="H1693" i="15" s="1"/>
  <c r="G1694" i="15"/>
  <c r="H1694" i="15" s="1"/>
  <c r="G1695" i="15"/>
  <c r="H1695" i="15"/>
  <c r="G1696" i="15"/>
  <c r="H1696" i="15"/>
  <c r="G1697" i="15"/>
  <c r="H1697" i="15" s="1"/>
  <c r="G1698" i="15"/>
  <c r="H1698" i="15" s="1"/>
  <c r="G1699" i="15"/>
  <c r="H1699" i="15"/>
  <c r="G1700" i="15"/>
  <c r="H1700" i="15"/>
  <c r="G1701" i="15"/>
  <c r="H1701" i="15" s="1"/>
  <c r="G1702" i="15"/>
  <c r="H1702" i="15" s="1"/>
  <c r="G1703" i="15"/>
  <c r="H1703" i="15"/>
  <c r="G1704" i="15"/>
  <c r="H1704" i="15"/>
  <c r="G1705" i="15"/>
  <c r="H1705" i="15" s="1"/>
  <c r="G1706" i="15"/>
  <c r="H1706" i="15" s="1"/>
  <c r="G1707" i="15"/>
  <c r="H1707" i="15"/>
  <c r="G1708" i="15"/>
  <c r="H1708" i="15"/>
  <c r="G1709" i="15"/>
  <c r="H1709" i="15" s="1"/>
  <c r="G1710" i="15"/>
  <c r="H1710" i="15" s="1"/>
  <c r="G1711" i="15"/>
  <c r="H1711" i="15"/>
  <c r="G1712" i="15"/>
  <c r="H1712" i="15"/>
  <c r="G1713" i="15"/>
  <c r="H1713" i="15" s="1"/>
  <c r="G1714" i="15"/>
  <c r="H1714" i="15" s="1"/>
  <c r="G1715" i="15"/>
  <c r="H1715" i="15"/>
  <c r="G1716" i="15"/>
  <c r="H1716" i="15"/>
  <c r="G1717" i="15"/>
  <c r="H1717" i="15" s="1"/>
  <c r="G1718" i="15"/>
  <c r="H1718" i="15" s="1"/>
  <c r="G1719" i="15"/>
  <c r="H1719" i="15"/>
  <c r="G1720" i="15"/>
  <c r="H1720" i="15"/>
  <c r="G1496" i="15"/>
  <c r="H1496" i="15" s="1"/>
  <c r="G1495" i="15"/>
  <c r="H1495" i="15" s="1"/>
  <c r="G1494" i="15"/>
  <c r="H1494" i="15" s="1"/>
  <c r="G1493" i="15"/>
  <c r="H1493" i="15" s="1"/>
  <c r="G1492" i="15"/>
  <c r="H1492" i="15" s="1"/>
  <c r="G1491" i="15"/>
  <c r="H1491" i="15" s="1"/>
  <c r="G1490" i="15"/>
  <c r="H1490" i="15" s="1"/>
  <c r="G1489" i="15"/>
  <c r="H1489" i="15" s="1"/>
  <c r="G1488" i="15"/>
  <c r="H1488" i="15" s="1"/>
  <c r="G1487" i="15"/>
  <c r="H1487" i="15" s="1"/>
  <c r="G1486" i="15"/>
  <c r="H1486" i="15" s="1"/>
  <c r="G1485" i="15"/>
  <c r="H1485" i="15" s="1"/>
  <c r="G1484" i="15"/>
  <c r="H1484" i="15" s="1"/>
  <c r="G1483" i="15"/>
  <c r="H1483" i="15" s="1"/>
  <c r="G1482" i="15"/>
  <c r="H1482" i="15" s="1"/>
  <c r="G1481" i="15"/>
  <c r="H1481" i="15" s="1"/>
  <c r="G1480" i="15"/>
  <c r="H1480" i="15" s="1"/>
  <c r="G1479" i="15"/>
  <c r="H1479" i="15" s="1"/>
  <c r="G1478" i="15"/>
  <c r="H1478" i="15" s="1"/>
  <c r="G1477" i="15"/>
  <c r="H1477" i="15" s="1"/>
  <c r="G1476" i="15"/>
  <c r="H1476" i="15" s="1"/>
  <c r="G1475" i="15"/>
  <c r="H1475" i="15" s="1"/>
  <c r="G1474" i="15"/>
  <c r="H1474" i="15" s="1"/>
  <c r="G1473" i="15"/>
  <c r="H1473" i="15" s="1"/>
  <c r="G1472" i="15"/>
  <c r="H1472" i="15" s="1"/>
  <c r="G1471" i="15"/>
  <c r="H1471" i="15" s="1"/>
  <c r="G1470" i="15"/>
  <c r="H1470" i="15" s="1"/>
  <c r="G1469" i="15"/>
  <c r="H1469" i="15" s="1"/>
  <c r="G1468" i="15"/>
  <c r="H1468" i="15" s="1"/>
  <c r="G1467" i="15"/>
  <c r="H1467" i="15" s="1"/>
  <c r="G1466" i="15"/>
  <c r="H1466" i="15" s="1"/>
  <c r="G1465" i="15"/>
  <c r="H1465" i="15" s="1"/>
  <c r="G1464" i="15"/>
  <c r="H1464" i="15" s="1"/>
  <c r="G1463" i="15"/>
  <c r="H1463" i="15" s="1"/>
  <c r="G1462" i="15"/>
  <c r="H1462" i="15" s="1"/>
  <c r="G1461" i="15"/>
  <c r="H1461" i="15" s="1"/>
  <c r="G1460" i="15"/>
  <c r="H1460" i="15" s="1"/>
  <c r="G1459" i="15"/>
  <c r="H1459" i="15" s="1"/>
  <c r="G1458" i="15"/>
  <c r="H1458" i="15" s="1"/>
  <c r="G1457" i="15"/>
  <c r="H1457" i="15" s="1"/>
  <c r="G1456" i="15"/>
  <c r="H1456" i="15" s="1"/>
  <c r="G1455" i="15"/>
  <c r="H1455" i="15" s="1"/>
  <c r="G1454" i="15"/>
  <c r="H1454" i="15" s="1"/>
  <c r="G1453" i="15"/>
  <c r="H1453" i="15" s="1"/>
  <c r="G1452" i="15"/>
  <c r="H1452" i="15" s="1"/>
  <c r="H1451" i="15"/>
  <c r="G1451" i="15"/>
  <c r="G1450" i="15"/>
  <c r="H1450" i="15" s="1"/>
  <c r="G1449" i="15"/>
  <c r="H1449" i="15" s="1"/>
  <c r="G1448" i="15"/>
  <c r="H1448" i="15" s="1"/>
  <c r="G1447" i="15"/>
  <c r="H1447" i="15" s="1"/>
  <c r="G1446" i="15"/>
  <c r="H1446" i="15" s="1"/>
  <c r="G1445" i="15"/>
  <c r="H1445" i="15" s="1"/>
  <c r="G1444" i="15"/>
  <c r="H1444" i="15" s="1"/>
  <c r="G1443" i="15"/>
  <c r="H1443" i="15" s="1"/>
  <c r="G1442" i="15"/>
  <c r="H1442" i="15" s="1"/>
  <c r="G1441" i="15"/>
  <c r="H1441" i="15" s="1"/>
  <c r="G1440" i="15"/>
  <c r="H1440" i="15" s="1"/>
  <c r="G1439" i="15"/>
  <c r="H1439" i="15" s="1"/>
  <c r="G1438" i="15"/>
  <c r="H1438" i="15" s="1"/>
  <c r="G1437" i="15"/>
  <c r="H1437" i="15" s="1"/>
  <c r="G1436" i="15"/>
  <c r="H1436" i="15" s="1"/>
  <c r="G1435" i="15"/>
  <c r="H1435" i="15" s="1"/>
  <c r="G1434" i="15"/>
  <c r="H1434" i="15" s="1"/>
  <c r="G1433" i="15"/>
  <c r="H1433" i="15" s="1"/>
  <c r="G1432" i="15"/>
  <c r="H1432" i="15" s="1"/>
  <c r="G1431" i="15"/>
  <c r="H1431" i="15" s="1"/>
  <c r="G1430" i="15"/>
  <c r="H1430" i="15" s="1"/>
  <c r="G1429" i="15"/>
  <c r="H1429" i="15" s="1"/>
  <c r="G1428" i="15"/>
  <c r="H1428" i="15" s="1"/>
  <c r="G1427" i="15"/>
  <c r="H1427" i="15" s="1"/>
  <c r="G1426" i="15"/>
  <c r="H1426" i="15" s="1"/>
  <c r="G1425" i="15"/>
  <c r="H1425" i="15" s="1"/>
  <c r="G1424" i="15"/>
  <c r="H1424" i="15" s="1"/>
  <c r="G1423" i="15"/>
  <c r="H1423" i="15" s="1"/>
  <c r="G1422" i="15"/>
  <c r="H1422" i="15" s="1"/>
  <c r="G1421" i="15"/>
  <c r="H1421" i="15" s="1"/>
  <c r="G1420" i="15"/>
  <c r="H1420" i="15" s="1"/>
  <c r="G1419" i="15"/>
  <c r="H1419" i="15" s="1"/>
  <c r="G1418" i="15"/>
  <c r="H1418" i="15" s="1"/>
  <c r="G1417" i="15"/>
  <c r="H1417" i="15" s="1"/>
  <c r="G1416" i="15"/>
  <c r="H1416" i="15" s="1"/>
  <c r="G1415" i="15"/>
  <c r="H1415" i="15" s="1"/>
  <c r="G1414" i="15"/>
  <c r="H1414" i="15" s="1"/>
  <c r="G1413" i="15"/>
  <c r="H1413" i="15" s="1"/>
  <c r="G1412" i="15"/>
  <c r="H1412" i="15" s="1"/>
  <c r="G1411" i="15"/>
  <c r="H1411" i="15" s="1"/>
  <c r="G1410" i="15"/>
  <c r="H1410" i="15" s="1"/>
  <c r="H1409" i="15"/>
  <c r="G1409" i="15"/>
  <c r="G1408" i="15"/>
  <c r="H1408" i="15" s="1"/>
  <c r="G1407" i="15"/>
  <c r="H1407" i="15" s="1"/>
  <c r="G1406" i="15"/>
  <c r="H1406" i="15" s="1"/>
  <c r="G1405" i="15"/>
  <c r="H1405" i="15" s="1"/>
  <c r="G1404" i="15"/>
  <c r="H1404" i="15" s="1"/>
  <c r="G1403" i="15"/>
  <c r="H1403" i="15" s="1"/>
  <c r="G1402" i="15"/>
  <c r="H1402" i="15" s="1"/>
  <c r="G1401" i="15"/>
  <c r="H1401" i="15" s="1"/>
  <c r="G1400" i="15"/>
  <c r="H1400" i="15" s="1"/>
  <c r="G1399" i="15"/>
  <c r="H1399" i="15" s="1"/>
  <c r="G1398" i="15"/>
  <c r="H1398" i="15" s="1"/>
  <c r="G1397" i="15"/>
  <c r="H1397" i="15" s="1"/>
  <c r="G1396" i="15"/>
  <c r="H1396" i="15" s="1"/>
  <c r="G1395" i="15"/>
  <c r="H1395" i="15" s="1"/>
  <c r="G1394" i="15"/>
  <c r="H1394" i="15" s="1"/>
  <c r="G1393" i="15"/>
  <c r="H1393" i="15" s="1"/>
  <c r="G1392" i="15"/>
  <c r="H1392" i="15" s="1"/>
  <c r="G1391" i="15"/>
  <c r="H1391" i="15" s="1"/>
  <c r="G1390" i="15"/>
  <c r="H1390" i="15" s="1"/>
  <c r="G1389" i="15"/>
  <c r="H1389" i="15" s="1"/>
  <c r="G1388" i="15"/>
  <c r="H1388" i="15" s="1"/>
  <c r="G1387" i="15"/>
  <c r="H1387" i="15" s="1"/>
  <c r="G1386" i="15"/>
  <c r="H1386" i="15" s="1"/>
  <c r="G1385" i="15"/>
  <c r="H1385" i="15" s="1"/>
  <c r="G1384" i="15"/>
  <c r="H1384" i="15" s="1"/>
  <c r="G1383" i="15"/>
  <c r="H1383" i="15" s="1"/>
  <c r="G1382" i="15"/>
  <c r="H1382" i="15" s="1"/>
  <c r="G1381" i="15"/>
  <c r="H1381" i="15" s="1"/>
  <c r="G1380" i="15"/>
  <c r="H1380" i="15" s="1"/>
  <c r="G1379" i="15"/>
  <c r="H1379" i="15" s="1"/>
  <c r="G1378" i="15"/>
  <c r="H1378" i="15" s="1"/>
  <c r="H1377" i="15"/>
  <c r="G1377" i="15"/>
  <c r="G1376" i="15"/>
  <c r="H1376" i="15" s="1"/>
  <c r="G1375" i="15"/>
  <c r="H1375" i="15" s="1"/>
  <c r="G1374" i="15"/>
  <c r="H1374" i="15" s="1"/>
  <c r="G1373" i="15"/>
  <c r="H1373" i="15" s="1"/>
  <c r="G1372" i="15"/>
  <c r="H1372" i="15" s="1"/>
  <c r="G1371" i="15"/>
  <c r="H1371" i="15" s="1"/>
  <c r="G1370" i="15"/>
  <c r="H1370" i="15" s="1"/>
  <c r="G1369" i="15"/>
  <c r="H1369" i="15" s="1"/>
  <c r="H1368" i="15"/>
  <c r="G1368" i="15"/>
  <c r="G1367" i="15"/>
  <c r="H1367" i="15" s="1"/>
  <c r="G1366" i="15"/>
  <c r="H1366" i="15" s="1"/>
  <c r="G1365" i="15"/>
  <c r="H1365" i="15" s="1"/>
  <c r="G1364" i="15"/>
  <c r="H1364" i="15" s="1"/>
  <c r="G1363" i="15"/>
  <c r="H1363" i="15" s="1"/>
  <c r="G1362" i="15"/>
  <c r="H1362" i="15" s="1"/>
  <c r="G1361" i="15"/>
  <c r="H1361" i="15" s="1"/>
  <c r="G1360" i="15"/>
  <c r="H1360" i="15" s="1"/>
  <c r="G1359" i="15"/>
  <c r="H1359" i="15" s="1"/>
  <c r="G1358" i="15"/>
  <c r="H1358" i="15" s="1"/>
  <c r="G1357" i="15"/>
  <c r="H1357" i="15" s="1"/>
  <c r="G1356" i="15"/>
  <c r="H1356" i="15" s="1"/>
  <c r="G1355" i="15"/>
  <c r="H1355" i="15" s="1"/>
  <c r="G1354" i="15"/>
  <c r="H1354" i="15" s="1"/>
  <c r="G1353" i="15"/>
  <c r="H1353" i="15" s="1"/>
  <c r="G1352" i="15"/>
  <c r="H1352" i="15" s="1"/>
  <c r="G1351" i="15"/>
  <c r="H1351" i="15" s="1"/>
  <c r="G1350" i="15"/>
  <c r="H1350" i="15" s="1"/>
  <c r="G1349" i="15"/>
  <c r="H1349" i="15" s="1"/>
  <c r="G1348" i="15"/>
  <c r="H1348" i="15" s="1"/>
  <c r="G1347" i="15"/>
  <c r="H1347" i="15" s="1"/>
  <c r="G1346" i="15"/>
  <c r="H1346" i="15" s="1"/>
  <c r="G1345" i="15"/>
  <c r="H1345" i="15" s="1"/>
  <c r="G1344" i="15"/>
  <c r="H1344" i="15" s="1"/>
  <c r="G1343" i="15"/>
  <c r="H1343" i="15" s="1"/>
  <c r="G1342" i="15"/>
  <c r="H1342" i="15" s="1"/>
  <c r="G1341" i="15"/>
  <c r="H1341" i="15" s="1"/>
  <c r="G1340" i="15"/>
  <c r="H1340" i="15" s="1"/>
  <c r="G1339" i="15"/>
  <c r="H1339" i="15" s="1"/>
  <c r="G1338" i="15"/>
  <c r="H1338" i="15" s="1"/>
  <c r="G1337" i="15"/>
  <c r="H1337" i="15" s="1"/>
  <c r="G1336" i="15"/>
  <c r="H1336" i="15" s="1"/>
  <c r="G1335" i="15"/>
  <c r="H1335" i="15" s="1"/>
  <c r="G1334" i="15"/>
  <c r="H1334" i="15" s="1"/>
  <c r="G1333" i="15"/>
  <c r="H1333" i="15" s="1"/>
  <c r="G1332" i="15"/>
  <c r="H1332" i="15" s="1"/>
  <c r="G1331" i="15"/>
  <c r="H1331" i="15" s="1"/>
  <c r="G1330" i="15"/>
  <c r="H1330" i="15" s="1"/>
  <c r="G1329" i="15"/>
  <c r="H1329" i="15" s="1"/>
  <c r="G1328" i="15"/>
  <c r="H1328" i="15" s="1"/>
  <c r="G1327" i="15"/>
  <c r="H1327" i="15" s="1"/>
  <c r="G1326" i="15"/>
  <c r="H1326" i="15" s="1"/>
  <c r="G1325" i="15"/>
  <c r="H1325" i="15" s="1"/>
  <c r="G1324" i="15"/>
  <c r="H1324" i="15" s="1"/>
  <c r="G1323" i="15"/>
  <c r="H1323" i="15" s="1"/>
  <c r="G1322" i="15"/>
  <c r="H1322" i="15" s="1"/>
  <c r="G1321" i="15"/>
  <c r="H1321" i="15" s="1"/>
  <c r="G1320" i="15"/>
  <c r="H1320" i="15" s="1"/>
  <c r="G1319" i="15"/>
  <c r="H1319" i="15" s="1"/>
  <c r="G1318" i="15"/>
  <c r="H1318" i="15" s="1"/>
  <c r="G1317" i="15"/>
  <c r="H1317" i="15" s="1"/>
  <c r="G1316" i="15"/>
  <c r="H1316" i="15" s="1"/>
  <c r="G1315" i="15"/>
  <c r="H1315" i="15" s="1"/>
  <c r="G1314" i="15"/>
  <c r="H1314" i="15" s="1"/>
  <c r="G1313" i="15"/>
  <c r="H1313" i="15" s="1"/>
  <c r="G1312" i="15"/>
  <c r="H1312" i="15" s="1"/>
  <c r="G1311" i="15"/>
  <c r="H1311" i="15" s="1"/>
  <c r="G1310" i="15"/>
  <c r="H1310" i="15" s="1"/>
  <c r="G1309" i="15"/>
  <c r="H1309" i="15" s="1"/>
  <c r="G1308" i="15"/>
  <c r="H1308" i="15" s="1"/>
  <c r="G1307" i="15"/>
  <c r="H1307" i="15" s="1"/>
  <c r="G1306" i="15"/>
  <c r="H1306" i="15" s="1"/>
  <c r="G1305" i="15"/>
  <c r="H1305" i="15" s="1"/>
  <c r="G1304" i="15"/>
  <c r="H1304" i="15" s="1"/>
  <c r="G1303" i="15"/>
  <c r="H1303" i="15" s="1"/>
  <c r="G1302" i="15"/>
  <c r="H1302" i="15" s="1"/>
  <c r="G1301" i="15"/>
  <c r="H1301" i="15" s="1"/>
  <c r="H1300" i="15"/>
  <c r="G1300" i="15"/>
  <c r="G1299" i="15"/>
  <c r="H1299" i="15" s="1"/>
  <c r="G1298" i="15"/>
  <c r="H1298" i="15" s="1"/>
  <c r="G1297" i="15"/>
  <c r="H1297" i="15" s="1"/>
  <c r="G1296" i="15"/>
  <c r="H1296" i="15" s="1"/>
  <c r="G1295" i="15"/>
  <c r="H1295" i="15" s="1"/>
  <c r="G1294" i="15"/>
  <c r="H1294" i="15" s="1"/>
  <c r="G1293" i="15"/>
  <c r="H1293" i="15" s="1"/>
  <c r="G1292" i="15"/>
  <c r="H1292" i="15" s="1"/>
  <c r="G1291" i="15"/>
  <c r="H1291" i="15" s="1"/>
  <c r="G1290" i="15"/>
  <c r="H1290" i="15" s="1"/>
  <c r="G1289" i="15"/>
  <c r="H1289" i="15" s="1"/>
  <c r="G1288" i="15"/>
  <c r="H1288" i="15" s="1"/>
  <c r="G1287" i="15"/>
  <c r="H1287" i="15" s="1"/>
  <c r="G1286" i="15"/>
  <c r="H1286" i="15" s="1"/>
  <c r="G1285" i="15"/>
  <c r="H1285" i="15" s="1"/>
  <c r="G1284" i="15"/>
  <c r="H1284" i="15" s="1"/>
  <c r="G1283" i="15"/>
  <c r="H1283" i="15" s="1"/>
  <c r="G1282" i="15"/>
  <c r="H1282" i="15" s="1"/>
  <c r="H1281" i="15"/>
  <c r="G1281" i="15"/>
  <c r="G1280" i="15"/>
  <c r="H1280" i="15" s="1"/>
  <c r="G1279" i="15"/>
  <c r="H1279" i="15" s="1"/>
  <c r="G1278" i="15"/>
  <c r="H1278" i="15" s="1"/>
  <c r="G1277" i="15"/>
  <c r="H1277" i="15" s="1"/>
  <c r="G1276" i="15"/>
  <c r="H1276" i="15" s="1"/>
  <c r="G1275" i="15"/>
  <c r="H1275" i="15" s="1"/>
  <c r="G1274" i="15"/>
  <c r="H1274" i="15" s="1"/>
  <c r="G1273" i="15"/>
  <c r="H1273" i="15" s="1"/>
  <c r="G1272" i="15"/>
  <c r="H1272" i="15" s="1"/>
  <c r="G1271" i="15"/>
  <c r="H1271" i="15" s="1"/>
  <c r="G1270" i="15"/>
  <c r="H1270" i="15" s="1"/>
  <c r="G1269" i="15"/>
  <c r="H1269" i="15" s="1"/>
  <c r="G1268" i="15"/>
  <c r="H1268" i="15" s="1"/>
  <c r="G1267" i="15"/>
  <c r="H1267" i="15" s="1"/>
  <c r="G1266" i="15"/>
  <c r="H1266" i="15" s="1"/>
  <c r="G1265" i="15"/>
  <c r="H1265" i="15" s="1"/>
  <c r="G1264" i="15"/>
  <c r="H1264" i="15" s="1"/>
  <c r="G1263" i="15"/>
  <c r="H1263" i="15" s="1"/>
  <c r="G1262" i="15"/>
  <c r="H1262" i="15" s="1"/>
  <c r="G1261" i="15"/>
  <c r="H1261" i="15" s="1"/>
  <c r="G1260" i="15"/>
  <c r="H1260" i="15" s="1"/>
  <c r="H1259" i="15"/>
  <c r="G1259" i="15"/>
  <c r="G1258" i="15"/>
  <c r="H1258" i="15" s="1"/>
  <c r="G1257" i="15"/>
  <c r="H1257" i="15" s="1"/>
  <c r="G1256" i="15"/>
  <c r="H1256" i="15" s="1"/>
  <c r="G1255" i="15"/>
  <c r="H1255" i="15" s="1"/>
  <c r="G1254" i="15"/>
  <c r="H1254" i="15" s="1"/>
  <c r="G1253" i="15"/>
  <c r="H1253" i="15" s="1"/>
  <c r="G1252" i="15"/>
  <c r="H1252" i="15" s="1"/>
  <c r="G1251" i="15"/>
  <c r="H1251" i="15" s="1"/>
  <c r="G1250" i="15"/>
  <c r="H1250" i="15" s="1"/>
  <c r="G1249" i="15"/>
  <c r="H1249" i="15" s="1"/>
  <c r="G1248" i="15"/>
  <c r="H1248" i="15" s="1"/>
  <c r="G1247" i="15"/>
  <c r="H1247" i="15" s="1"/>
  <c r="G1246" i="15"/>
  <c r="H1246" i="15" s="1"/>
  <c r="G1245" i="15"/>
  <c r="H1245" i="15" s="1"/>
  <c r="G1244" i="15"/>
  <c r="H1244" i="15" s="1"/>
  <c r="G1243" i="15"/>
  <c r="H1243" i="15" s="1"/>
  <c r="G1242" i="15"/>
  <c r="H1242" i="15" s="1"/>
  <c r="G1241" i="15"/>
  <c r="H1241" i="15" s="1"/>
  <c r="G1240" i="15"/>
  <c r="H1240" i="15" s="1"/>
  <c r="G1239" i="15"/>
  <c r="H1239" i="15" s="1"/>
  <c r="G1238" i="15"/>
  <c r="H1238" i="15" s="1"/>
  <c r="G1237" i="15"/>
  <c r="H1237" i="15" s="1"/>
  <c r="G1236" i="15"/>
  <c r="H1236" i="15" s="1"/>
  <c r="G1235" i="15"/>
  <c r="H1235" i="15" s="1"/>
  <c r="G1234" i="15"/>
  <c r="H1234" i="15" s="1"/>
  <c r="G1233" i="15"/>
  <c r="H1233" i="15" s="1"/>
  <c r="G1232" i="15"/>
  <c r="H1232" i="15" s="1"/>
  <c r="G1231" i="15"/>
  <c r="H1231" i="15" s="1"/>
  <c r="G1230" i="15"/>
  <c r="H1230" i="15" s="1"/>
  <c r="G1229" i="15"/>
  <c r="H1229" i="15" s="1"/>
  <c r="G1228" i="15"/>
  <c r="H1228" i="15" s="1"/>
  <c r="G1227" i="15"/>
  <c r="H1227" i="15" s="1"/>
  <c r="G1226" i="15"/>
  <c r="H1226" i="15" s="1"/>
  <c r="G1225" i="15"/>
  <c r="H1225" i="15" s="1"/>
  <c r="H1224" i="15"/>
  <c r="G1224" i="15"/>
  <c r="G1223" i="15"/>
  <c r="H1223" i="15" s="1"/>
  <c r="G1222" i="15"/>
  <c r="H1222" i="15" s="1"/>
  <c r="G1221" i="15"/>
  <c r="H1221" i="15" s="1"/>
  <c r="G1220" i="15"/>
  <c r="H1220" i="15" s="1"/>
  <c r="H1219" i="15"/>
  <c r="G1219" i="15"/>
  <c r="G1218" i="15"/>
  <c r="H1218" i="15" s="1"/>
  <c r="G1217" i="15"/>
  <c r="H1217" i="15" s="1"/>
  <c r="G1216" i="15"/>
  <c r="H1216" i="15" s="1"/>
  <c r="G1215" i="15"/>
  <c r="H1215" i="15" s="1"/>
  <c r="G1214" i="15"/>
  <c r="H1214" i="15" s="1"/>
  <c r="G1213" i="15"/>
  <c r="H1213" i="15" s="1"/>
  <c r="H1212" i="15"/>
  <c r="G1212" i="15"/>
  <c r="G1211" i="15"/>
  <c r="H1211" i="15" s="1"/>
  <c r="G1210" i="15"/>
  <c r="H1210" i="15" s="1"/>
  <c r="G1209" i="15"/>
  <c r="H1209" i="15" s="1"/>
  <c r="G1208" i="15"/>
  <c r="H1208" i="15" s="1"/>
  <c r="G1207" i="15"/>
  <c r="H1207" i="15" s="1"/>
  <c r="G1206" i="15"/>
  <c r="H1206" i="15" s="1"/>
  <c r="G1205" i="15"/>
  <c r="H1205" i="15" s="1"/>
  <c r="G1204" i="15"/>
  <c r="H1204" i="15" s="1"/>
  <c r="G1203" i="15"/>
  <c r="H1203" i="15" s="1"/>
  <c r="G1202" i="15"/>
  <c r="H1202" i="15" s="1"/>
  <c r="G1201" i="15"/>
  <c r="H1201" i="15" s="1"/>
  <c r="G1200" i="15"/>
  <c r="H1200" i="15" s="1"/>
  <c r="G1199" i="15"/>
  <c r="H1199" i="15" s="1"/>
  <c r="G1198" i="15"/>
  <c r="H1198" i="15" s="1"/>
  <c r="G1197" i="15"/>
  <c r="H1197" i="15" s="1"/>
  <c r="G1196" i="15"/>
  <c r="H1196" i="15" s="1"/>
  <c r="G1195" i="15"/>
  <c r="H1195" i="15" s="1"/>
  <c r="G1194" i="15"/>
  <c r="H1194" i="15" s="1"/>
  <c r="G1193" i="15"/>
  <c r="H1193" i="15" s="1"/>
  <c r="G1192" i="15"/>
  <c r="H1192" i="15" s="1"/>
  <c r="G1191" i="15"/>
  <c r="H1191" i="15" s="1"/>
  <c r="G1190" i="15"/>
  <c r="H1190" i="15" s="1"/>
  <c r="G1189" i="15"/>
  <c r="H1189" i="15" s="1"/>
  <c r="G1188" i="15"/>
  <c r="H1188" i="15" s="1"/>
  <c r="G1187" i="15"/>
  <c r="H1187" i="15" s="1"/>
  <c r="G1186" i="15"/>
  <c r="H1186" i="15" s="1"/>
  <c r="G1185" i="15"/>
  <c r="H1185" i="15" s="1"/>
  <c r="G1184" i="15"/>
  <c r="H1184" i="15" s="1"/>
  <c r="G1183" i="15"/>
  <c r="H1183" i="15" s="1"/>
  <c r="G1182" i="15"/>
  <c r="H1182" i="15" s="1"/>
  <c r="G1181" i="15"/>
  <c r="H1181" i="15" s="1"/>
  <c r="G1180" i="15"/>
  <c r="H1180" i="15" s="1"/>
  <c r="G1179" i="15"/>
  <c r="H1179" i="15" s="1"/>
  <c r="G1178" i="15"/>
  <c r="H1178" i="15" s="1"/>
  <c r="G1177" i="15"/>
  <c r="H1177" i="15" s="1"/>
  <c r="G1176" i="15"/>
  <c r="H1176" i="15" s="1"/>
  <c r="G1175" i="15"/>
  <c r="H1175" i="15" s="1"/>
  <c r="G1174" i="15"/>
  <c r="H1174" i="15" s="1"/>
  <c r="G1173" i="15"/>
  <c r="H1173" i="15" s="1"/>
  <c r="G1172" i="15"/>
  <c r="H1172" i="15" s="1"/>
  <c r="G1171" i="15"/>
  <c r="H1171" i="15" s="1"/>
  <c r="G1170" i="15"/>
  <c r="H1170" i="15" s="1"/>
  <c r="G1169" i="15"/>
  <c r="H1169" i="15" s="1"/>
  <c r="G1168" i="15"/>
  <c r="H1168" i="15" s="1"/>
  <c r="G1167" i="15"/>
  <c r="H1167" i="15" s="1"/>
  <c r="G1166" i="15"/>
  <c r="H1166" i="15" s="1"/>
  <c r="G1165" i="15"/>
  <c r="H1165" i="15" s="1"/>
  <c r="G1164" i="15"/>
  <c r="H1164" i="15" s="1"/>
  <c r="G1163" i="15"/>
  <c r="H1163" i="15" s="1"/>
  <c r="G1162" i="15"/>
  <c r="H1162" i="15" s="1"/>
  <c r="G1161" i="15"/>
  <c r="H1161" i="15" s="1"/>
  <c r="G1160" i="15"/>
  <c r="H1160" i="15" s="1"/>
  <c r="G1159" i="15"/>
  <c r="H1159" i="15" s="1"/>
  <c r="G1158" i="15"/>
  <c r="H1158" i="15" s="1"/>
  <c r="G1157" i="15"/>
  <c r="H1157" i="15" s="1"/>
  <c r="G1156" i="15"/>
  <c r="H1156" i="15" s="1"/>
  <c r="G1155" i="15"/>
  <c r="H1155" i="15" s="1"/>
  <c r="G1154" i="15"/>
  <c r="H1154" i="15" s="1"/>
  <c r="G1153" i="15"/>
  <c r="H1153" i="15" s="1"/>
  <c r="H1152" i="15"/>
  <c r="G1152" i="15"/>
  <c r="G1151" i="15"/>
  <c r="H1151" i="15" s="1"/>
  <c r="G1150" i="15"/>
  <c r="H1150" i="15" s="1"/>
  <c r="G1149" i="15"/>
  <c r="H1149" i="15" s="1"/>
  <c r="G1148" i="15"/>
  <c r="H1148" i="15" s="1"/>
  <c r="G1147" i="15"/>
  <c r="H1147" i="15" s="1"/>
  <c r="G1146" i="15"/>
  <c r="H1146" i="15" s="1"/>
  <c r="G1145" i="15"/>
  <c r="H1145" i="15" s="1"/>
  <c r="G1144" i="15"/>
  <c r="H1144" i="15" s="1"/>
  <c r="G1143" i="15"/>
  <c r="H1143" i="15" s="1"/>
  <c r="G1142" i="15"/>
  <c r="H1142" i="15" s="1"/>
  <c r="G1141" i="15"/>
  <c r="H1141" i="15" s="1"/>
  <c r="G1140" i="15"/>
  <c r="H1140" i="15" s="1"/>
  <c r="G1139" i="15"/>
  <c r="H1139" i="15" s="1"/>
  <c r="G1138" i="15"/>
  <c r="H1138" i="15" s="1"/>
  <c r="H1137" i="15"/>
  <c r="G1137" i="15"/>
  <c r="G1136" i="15"/>
  <c r="H1136" i="15" s="1"/>
  <c r="G1135" i="15"/>
  <c r="H1135" i="15" s="1"/>
  <c r="G1134" i="15"/>
  <c r="H1134" i="15" s="1"/>
  <c r="G1133" i="15"/>
  <c r="H1133" i="15" s="1"/>
  <c r="G1132" i="15"/>
  <c r="H1132" i="15" s="1"/>
  <c r="G1131" i="15"/>
  <c r="H1131" i="15" s="1"/>
  <c r="G1130" i="15"/>
  <c r="H1130" i="15" s="1"/>
  <c r="G1129" i="15"/>
  <c r="H1129" i="15" s="1"/>
  <c r="G1128" i="15"/>
  <c r="H1128" i="15" s="1"/>
  <c r="G1127" i="15"/>
  <c r="H1127" i="15" s="1"/>
  <c r="G1126" i="15"/>
  <c r="H1126" i="15" s="1"/>
  <c r="G1125" i="15"/>
  <c r="H1125" i="15" s="1"/>
  <c r="G1124" i="15"/>
  <c r="H1124" i="15" s="1"/>
  <c r="G1123" i="15"/>
  <c r="H1123" i="15" s="1"/>
  <c r="G1122" i="15"/>
  <c r="H1122" i="15" s="1"/>
  <c r="G1121" i="15"/>
  <c r="H1121" i="15" s="1"/>
  <c r="H1120" i="15"/>
  <c r="G1120" i="15"/>
  <c r="G1119" i="15"/>
  <c r="H1119" i="15" s="1"/>
  <c r="G1118" i="15"/>
  <c r="H1118" i="15" s="1"/>
  <c r="G1117" i="15"/>
  <c r="H1117" i="15" s="1"/>
  <c r="G1116" i="15"/>
  <c r="H1116" i="15" s="1"/>
  <c r="G1115" i="15"/>
  <c r="H1115" i="15" s="1"/>
  <c r="G1114" i="15"/>
  <c r="H1114" i="15" s="1"/>
  <c r="G1113" i="15"/>
  <c r="H1113" i="15" s="1"/>
  <c r="H1112" i="15"/>
  <c r="G1112" i="15"/>
  <c r="G1111" i="15"/>
  <c r="H1111" i="15" s="1"/>
  <c r="G1110" i="15"/>
  <c r="H1110" i="15" s="1"/>
  <c r="G1109" i="15"/>
  <c r="H1109" i="15" s="1"/>
  <c r="G1108" i="15"/>
  <c r="H1108" i="15" s="1"/>
  <c r="G1107" i="15"/>
  <c r="H1107" i="15" s="1"/>
  <c r="G1106" i="15"/>
  <c r="H1106" i="15" s="1"/>
  <c r="G1105" i="15"/>
  <c r="H1105" i="15" s="1"/>
  <c r="G1104" i="15"/>
  <c r="H1104" i="15" s="1"/>
  <c r="G1103" i="15"/>
  <c r="H1103" i="15" s="1"/>
  <c r="G1102" i="15"/>
  <c r="H1102" i="15" s="1"/>
  <c r="G1101" i="15"/>
  <c r="H1101" i="15" s="1"/>
  <c r="H1100" i="15"/>
  <c r="G1100" i="15"/>
  <c r="G1099" i="15"/>
  <c r="H1099" i="15" s="1"/>
  <c r="G1098" i="15"/>
  <c r="H1098" i="15" s="1"/>
  <c r="G1097" i="15"/>
  <c r="H1097" i="15" s="1"/>
  <c r="G1096" i="15"/>
  <c r="H1096" i="15" s="1"/>
  <c r="G1095" i="15"/>
  <c r="H1095" i="15" s="1"/>
  <c r="G1094" i="15"/>
  <c r="H1094" i="15" s="1"/>
  <c r="G1093" i="15"/>
  <c r="H1093" i="15" s="1"/>
  <c r="G1092" i="15"/>
  <c r="H1092" i="15" s="1"/>
  <c r="G1091" i="15"/>
  <c r="H1091" i="15" s="1"/>
  <c r="G1090" i="15"/>
  <c r="H1090" i="15" s="1"/>
  <c r="G1089" i="15"/>
  <c r="H1089" i="15" s="1"/>
  <c r="G1088" i="15"/>
  <c r="H1088" i="15" s="1"/>
  <c r="G1087" i="15"/>
  <c r="H1087" i="15" s="1"/>
  <c r="G1086" i="15"/>
  <c r="H1086" i="15" s="1"/>
  <c r="G1085" i="15"/>
  <c r="H1085" i="15" s="1"/>
  <c r="G1084" i="15"/>
  <c r="H1084" i="15" s="1"/>
  <c r="G1083" i="15"/>
  <c r="H1083" i="15" s="1"/>
  <c r="G1082" i="15"/>
  <c r="H1082" i="15" s="1"/>
  <c r="G1081" i="15"/>
  <c r="H1081" i="15" s="1"/>
  <c r="G1080" i="15"/>
  <c r="H1080" i="15" s="1"/>
  <c r="G1079" i="15"/>
  <c r="H1079" i="15" s="1"/>
  <c r="G1078" i="15"/>
  <c r="H1078" i="15" s="1"/>
  <c r="G1077" i="15"/>
  <c r="H1077" i="15" s="1"/>
  <c r="G1076" i="15"/>
  <c r="H1076" i="15" s="1"/>
  <c r="G1075" i="15"/>
  <c r="H1075" i="15" s="1"/>
  <c r="G1074" i="15"/>
  <c r="H1074" i="15" s="1"/>
  <c r="G1073" i="15"/>
  <c r="H1073" i="15" s="1"/>
  <c r="G1072" i="15"/>
  <c r="H1072" i="15" s="1"/>
  <c r="G1071" i="15"/>
  <c r="H1071" i="15" s="1"/>
  <c r="G1070" i="15"/>
  <c r="H1070" i="15" s="1"/>
  <c r="G1069" i="15"/>
  <c r="H1069" i="15" s="1"/>
  <c r="G1068" i="15"/>
  <c r="H1068" i="15" s="1"/>
  <c r="G1067" i="15"/>
  <c r="H1067" i="15" s="1"/>
  <c r="G1066" i="15"/>
  <c r="H1066" i="15" s="1"/>
  <c r="G1065" i="15"/>
  <c r="H1065" i="15" s="1"/>
  <c r="G1064" i="15"/>
  <c r="H1064" i="15" s="1"/>
  <c r="G1063" i="15"/>
  <c r="H1063" i="15" s="1"/>
  <c r="G1062" i="15"/>
  <c r="H1062" i="15" s="1"/>
  <c r="G1061" i="15"/>
  <c r="H1061" i="15" s="1"/>
  <c r="G1060" i="15"/>
  <c r="H1060" i="15" s="1"/>
  <c r="G1059" i="15"/>
  <c r="H1059" i="15" s="1"/>
  <c r="G1058" i="15"/>
  <c r="H1058" i="15" s="1"/>
  <c r="G1057" i="15"/>
  <c r="H1057" i="15" s="1"/>
  <c r="G1056" i="15"/>
  <c r="H1056" i="15" s="1"/>
  <c r="G1055" i="15"/>
  <c r="H1055" i="15" s="1"/>
  <c r="G1054" i="15"/>
  <c r="H1054" i="15" s="1"/>
  <c r="G1053" i="15"/>
  <c r="H1053" i="15" s="1"/>
  <c r="G1052" i="15"/>
  <c r="H1052" i="15" s="1"/>
  <c r="G1051" i="15"/>
  <c r="H1051" i="15" s="1"/>
  <c r="G1050" i="15"/>
  <c r="H1050" i="15" s="1"/>
  <c r="G1049" i="15"/>
  <c r="H1049" i="15" s="1"/>
  <c r="G1048" i="15"/>
  <c r="H1048" i="15" s="1"/>
  <c r="G1047" i="15"/>
  <c r="H1047" i="15" s="1"/>
  <c r="G1046" i="15"/>
  <c r="H1046" i="15" s="1"/>
  <c r="G1045" i="15"/>
  <c r="H1045" i="15" s="1"/>
  <c r="G1044" i="15"/>
  <c r="H1044" i="15" s="1"/>
  <c r="G1043" i="15"/>
  <c r="H1043" i="15" s="1"/>
  <c r="G1042" i="15"/>
  <c r="H1042" i="15" s="1"/>
  <c r="G1041" i="15"/>
  <c r="H1041" i="15" s="1"/>
  <c r="G1040" i="15"/>
  <c r="H1040" i="15" s="1"/>
  <c r="G1039" i="15"/>
  <c r="H1039" i="15" s="1"/>
  <c r="G1038" i="15"/>
  <c r="H1038" i="15" s="1"/>
  <c r="G1037" i="15"/>
  <c r="H1037" i="15" s="1"/>
  <c r="G1036" i="15"/>
  <c r="H1036" i="15" s="1"/>
  <c r="G1035" i="15"/>
  <c r="H1035" i="15" s="1"/>
  <c r="G1034" i="15"/>
  <c r="H1034" i="15" s="1"/>
  <c r="G1033" i="15"/>
  <c r="H1033" i="15" s="1"/>
  <c r="G1032" i="15"/>
  <c r="H1032" i="15" s="1"/>
  <c r="G1031" i="15"/>
  <c r="H1031" i="15" s="1"/>
  <c r="G1030" i="15"/>
  <c r="H1030" i="15" s="1"/>
  <c r="G1029" i="15"/>
  <c r="H1029" i="15" s="1"/>
  <c r="G1028" i="15"/>
  <c r="H1028" i="15" s="1"/>
  <c r="G1027" i="15"/>
  <c r="H1027" i="15" s="1"/>
  <c r="G1026" i="15"/>
  <c r="H1026" i="15" s="1"/>
  <c r="G1025" i="15"/>
  <c r="H1025" i="15" s="1"/>
  <c r="G1024" i="15"/>
  <c r="H1024" i="15" s="1"/>
  <c r="G1023" i="15"/>
  <c r="H1023" i="15" s="1"/>
  <c r="G1022" i="15"/>
  <c r="H1022" i="15" s="1"/>
  <c r="G1021" i="15"/>
  <c r="H1021" i="15" s="1"/>
  <c r="G1020" i="15"/>
  <c r="H1020" i="15" s="1"/>
  <c r="G1019" i="15"/>
  <c r="H1019" i="15" s="1"/>
  <c r="G1018" i="15"/>
  <c r="H1018" i="15" s="1"/>
  <c r="G1017" i="15"/>
  <c r="H1017" i="15" s="1"/>
  <c r="G1016" i="15"/>
  <c r="H1016" i="15" s="1"/>
  <c r="G1015" i="15"/>
  <c r="H1015" i="15" s="1"/>
  <c r="G1014" i="15"/>
  <c r="H1014" i="15" s="1"/>
  <c r="G1013" i="15"/>
  <c r="H1013" i="15" s="1"/>
  <c r="G1012" i="15"/>
  <c r="H1012" i="15" s="1"/>
  <c r="G1011" i="15"/>
  <c r="H1011" i="15" s="1"/>
  <c r="G1010" i="15"/>
  <c r="H1010" i="15" s="1"/>
  <c r="G1009" i="15"/>
  <c r="H1009" i="15" s="1"/>
  <c r="G1008" i="15"/>
  <c r="H1008" i="15" s="1"/>
  <c r="G1007" i="15"/>
  <c r="H1007" i="15" s="1"/>
  <c r="G1006" i="15"/>
  <c r="H1006" i="15" s="1"/>
  <c r="G1005" i="15"/>
  <c r="H1005" i="15" s="1"/>
  <c r="G1004" i="15"/>
  <c r="H1004" i="15" s="1"/>
  <c r="G1003" i="15"/>
  <c r="H1003" i="15" s="1"/>
  <c r="G1002" i="15"/>
  <c r="H1002" i="15" s="1"/>
  <c r="G1001" i="15"/>
  <c r="H1001" i="15" s="1"/>
  <c r="G1000" i="15"/>
  <c r="H1000" i="15" s="1"/>
  <c r="G999" i="15"/>
  <c r="H999" i="15" s="1"/>
  <c r="G998" i="15"/>
  <c r="H998" i="15" s="1"/>
  <c r="G997" i="15"/>
  <c r="H997" i="15" s="1"/>
  <c r="G996" i="15"/>
  <c r="H996" i="15" s="1"/>
  <c r="G995" i="15"/>
  <c r="H995" i="15" s="1"/>
  <c r="G994" i="15"/>
  <c r="H994" i="15" s="1"/>
  <c r="G993" i="15"/>
  <c r="H993" i="15" s="1"/>
  <c r="H992" i="15"/>
  <c r="G992" i="15"/>
  <c r="G991" i="15"/>
  <c r="H991" i="15" s="1"/>
  <c r="G990" i="15"/>
  <c r="H990" i="15" s="1"/>
  <c r="G989" i="15"/>
  <c r="H989" i="15" s="1"/>
  <c r="G988" i="15"/>
  <c r="H988" i="15" s="1"/>
  <c r="G987" i="15"/>
  <c r="H987" i="15" s="1"/>
  <c r="G986" i="15"/>
  <c r="H986" i="15" s="1"/>
  <c r="G985" i="15"/>
  <c r="H985" i="15" s="1"/>
  <c r="G984" i="15"/>
  <c r="H984" i="15" s="1"/>
  <c r="G983" i="15"/>
  <c r="H983" i="15" s="1"/>
  <c r="G982" i="15"/>
  <c r="H982" i="15" s="1"/>
  <c r="G981" i="15"/>
  <c r="H981" i="15" s="1"/>
  <c r="G980" i="15"/>
  <c r="H980" i="15" s="1"/>
  <c r="H979" i="15"/>
  <c r="G979" i="15"/>
  <c r="G978" i="15"/>
  <c r="H978" i="15" s="1"/>
  <c r="G977" i="15"/>
  <c r="H977" i="15" s="1"/>
  <c r="G976" i="15"/>
  <c r="H976" i="15" s="1"/>
  <c r="G975" i="15"/>
  <c r="H975" i="15" s="1"/>
  <c r="G974" i="15"/>
  <c r="H974" i="15" s="1"/>
  <c r="G973" i="15"/>
  <c r="H973" i="15" s="1"/>
  <c r="G972" i="15"/>
  <c r="H972" i="15" s="1"/>
  <c r="G971" i="15"/>
  <c r="H971" i="15" s="1"/>
  <c r="G970" i="15"/>
  <c r="H970" i="15" s="1"/>
  <c r="G969" i="15"/>
  <c r="H969" i="15" s="1"/>
  <c r="G968" i="15"/>
  <c r="H968" i="15" s="1"/>
  <c r="G967" i="15"/>
  <c r="H967" i="15" s="1"/>
  <c r="G966" i="15"/>
  <c r="H966" i="15" s="1"/>
  <c r="G965" i="15"/>
  <c r="H965" i="15" s="1"/>
  <c r="G964" i="15"/>
  <c r="H964" i="15" s="1"/>
  <c r="G963" i="15"/>
  <c r="H963" i="15" s="1"/>
  <c r="G962" i="15"/>
  <c r="H962" i="15" s="1"/>
  <c r="G961" i="15"/>
  <c r="H961" i="15" s="1"/>
  <c r="G960" i="15"/>
  <c r="H960" i="15" s="1"/>
  <c r="G959" i="15"/>
  <c r="H959" i="15" s="1"/>
  <c r="G958" i="15"/>
  <c r="H958" i="15" s="1"/>
  <c r="G957" i="15"/>
  <c r="H957" i="15" s="1"/>
  <c r="G956" i="15"/>
  <c r="H956" i="15" s="1"/>
  <c r="G955" i="15"/>
  <c r="H955" i="15" s="1"/>
  <c r="G954" i="15"/>
  <c r="H954" i="15" s="1"/>
  <c r="G953" i="15"/>
  <c r="H953" i="15" s="1"/>
  <c r="G952" i="15"/>
  <c r="H952" i="15" s="1"/>
  <c r="G951" i="15"/>
  <c r="H951" i="15" s="1"/>
  <c r="G950" i="15"/>
  <c r="H950" i="15" s="1"/>
  <c r="G949" i="15"/>
  <c r="H949" i="15" s="1"/>
  <c r="G948" i="15"/>
  <c r="H948" i="15" s="1"/>
  <c r="G947" i="15"/>
  <c r="H947" i="15" s="1"/>
  <c r="G946" i="15"/>
  <c r="H946" i="15" s="1"/>
  <c r="G945" i="15"/>
  <c r="H945" i="15" s="1"/>
  <c r="G944" i="15"/>
  <c r="H944" i="15" s="1"/>
  <c r="G943" i="15"/>
  <c r="H943" i="15" s="1"/>
  <c r="G942" i="15"/>
  <c r="H942" i="15" s="1"/>
  <c r="G941" i="15"/>
  <c r="H941" i="15" s="1"/>
  <c r="G940" i="15"/>
  <c r="H940" i="15" s="1"/>
  <c r="G939" i="15"/>
  <c r="H939" i="15" s="1"/>
  <c r="G938" i="15"/>
  <c r="H938" i="15" s="1"/>
  <c r="G937" i="15"/>
  <c r="H937" i="15" s="1"/>
  <c r="G936" i="15"/>
  <c r="H936" i="15" s="1"/>
  <c r="G935" i="15"/>
  <c r="H935" i="15" s="1"/>
  <c r="G934" i="15"/>
  <c r="H934" i="15" s="1"/>
  <c r="G933" i="15"/>
  <c r="H933" i="15" s="1"/>
  <c r="G932" i="15"/>
  <c r="H932" i="15" s="1"/>
  <c r="G931" i="15"/>
  <c r="H931" i="15" s="1"/>
  <c r="G930" i="15"/>
  <c r="H930" i="15" s="1"/>
  <c r="G929" i="15"/>
  <c r="H929" i="15" s="1"/>
  <c r="G928" i="15"/>
  <c r="H928" i="15" s="1"/>
  <c r="G927" i="15"/>
  <c r="H927" i="15" s="1"/>
  <c r="G926" i="15"/>
  <c r="H926" i="15" s="1"/>
  <c r="G925" i="15"/>
  <c r="H925" i="15" s="1"/>
  <c r="G924" i="15"/>
  <c r="H924" i="15" s="1"/>
  <c r="G923" i="15"/>
  <c r="H923" i="15" s="1"/>
  <c r="G922" i="15"/>
  <c r="H922" i="15" s="1"/>
  <c r="G921" i="15"/>
  <c r="H921" i="15" s="1"/>
  <c r="G920" i="15"/>
  <c r="H920" i="15" s="1"/>
  <c r="G919" i="15"/>
  <c r="H919" i="15" s="1"/>
  <c r="G918" i="15"/>
  <c r="H918" i="15" s="1"/>
  <c r="G917" i="15"/>
  <c r="H917" i="15" s="1"/>
  <c r="G916" i="15"/>
  <c r="H916" i="15" s="1"/>
  <c r="G915" i="15"/>
  <c r="H915" i="15" s="1"/>
  <c r="G914" i="15"/>
  <c r="H914" i="15" s="1"/>
  <c r="G913" i="15"/>
  <c r="H913" i="15" s="1"/>
  <c r="G912" i="15"/>
  <c r="H912" i="15" s="1"/>
  <c r="G911" i="15"/>
  <c r="H911" i="15" s="1"/>
  <c r="G910" i="15"/>
  <c r="H910" i="15" s="1"/>
  <c r="G909" i="15"/>
  <c r="H909" i="15" s="1"/>
  <c r="G908" i="15"/>
  <c r="H908" i="15" s="1"/>
  <c r="G907" i="15"/>
  <c r="H907" i="15" s="1"/>
  <c r="G906" i="15"/>
  <c r="H906" i="15" s="1"/>
  <c r="G905" i="15"/>
  <c r="H905" i="15" s="1"/>
  <c r="G904" i="15"/>
  <c r="H904" i="15" s="1"/>
  <c r="G903" i="15"/>
  <c r="H903" i="15" s="1"/>
  <c r="G902" i="15"/>
  <c r="H902" i="15" s="1"/>
  <c r="G901" i="15"/>
  <c r="H901" i="15" s="1"/>
  <c r="G900" i="15"/>
  <c r="H900" i="15" s="1"/>
  <c r="G899" i="15"/>
  <c r="H899" i="15" s="1"/>
  <c r="G898" i="15"/>
  <c r="H898" i="15" s="1"/>
  <c r="G897" i="15"/>
  <c r="H897" i="15" s="1"/>
  <c r="G896" i="15"/>
  <c r="H896" i="15" s="1"/>
  <c r="G895" i="15"/>
  <c r="H895" i="15" s="1"/>
  <c r="G894" i="15"/>
  <c r="H894" i="15" s="1"/>
  <c r="G893" i="15"/>
  <c r="H893" i="15" s="1"/>
  <c r="G892" i="15"/>
  <c r="H892" i="15" s="1"/>
  <c r="G891" i="15"/>
  <c r="H891" i="15" s="1"/>
  <c r="G890" i="15"/>
  <c r="H890" i="15" s="1"/>
  <c r="G889" i="15"/>
  <c r="H889" i="15" s="1"/>
  <c r="G888" i="15"/>
  <c r="H888" i="15" s="1"/>
  <c r="G887" i="15"/>
  <c r="H887" i="15" s="1"/>
  <c r="G886" i="15"/>
  <c r="H886" i="15" s="1"/>
  <c r="G885" i="15"/>
  <c r="H885" i="15" s="1"/>
  <c r="G884" i="15"/>
  <c r="H884" i="15" s="1"/>
  <c r="H883" i="15"/>
  <c r="G883" i="15"/>
  <c r="G882" i="15"/>
  <c r="H882" i="15" s="1"/>
  <c r="G881" i="15"/>
  <c r="H881" i="15" s="1"/>
  <c r="G880" i="15"/>
  <c r="H880" i="15" s="1"/>
  <c r="G879" i="15"/>
  <c r="H879" i="15" s="1"/>
  <c r="G878" i="15"/>
  <c r="H878" i="15" s="1"/>
  <c r="G877" i="15"/>
  <c r="H877" i="15" s="1"/>
  <c r="G876" i="15"/>
  <c r="H876" i="15" s="1"/>
  <c r="G875" i="15"/>
  <c r="H875" i="15" s="1"/>
  <c r="G874" i="15"/>
  <c r="H874" i="15" s="1"/>
  <c r="G873" i="15"/>
  <c r="H873" i="15" s="1"/>
  <c r="G872" i="15"/>
  <c r="H872" i="15" s="1"/>
  <c r="G871" i="15"/>
  <c r="H871" i="15" s="1"/>
  <c r="G870" i="15"/>
  <c r="H870" i="15" s="1"/>
  <c r="G869" i="15"/>
  <c r="H869" i="15" s="1"/>
  <c r="G868" i="15"/>
  <c r="H868" i="15" s="1"/>
  <c r="G867" i="15"/>
  <c r="H867" i="15" s="1"/>
  <c r="G866" i="15"/>
  <c r="H866" i="15" s="1"/>
  <c r="G865" i="15"/>
  <c r="H865" i="15" s="1"/>
  <c r="G864" i="15"/>
  <c r="H864" i="15" s="1"/>
  <c r="G863" i="15"/>
  <c r="H863" i="15" s="1"/>
  <c r="G862" i="15"/>
  <c r="H862" i="15" s="1"/>
  <c r="G861" i="15"/>
  <c r="H861" i="15" s="1"/>
  <c r="G860" i="15"/>
  <c r="H860" i="15" s="1"/>
  <c r="G859" i="15"/>
  <c r="H859" i="15" s="1"/>
  <c r="G858" i="15"/>
  <c r="H858" i="15" s="1"/>
  <c r="G857" i="15"/>
  <c r="H857" i="15" s="1"/>
  <c r="G856" i="15"/>
  <c r="H856" i="15" s="1"/>
  <c r="G855" i="15"/>
  <c r="H855" i="15" s="1"/>
  <c r="G854" i="15"/>
  <c r="H854" i="15" s="1"/>
  <c r="G853" i="15"/>
  <c r="H853" i="15" s="1"/>
  <c r="G852" i="15"/>
  <c r="H852" i="15" s="1"/>
  <c r="G851" i="15"/>
  <c r="H851" i="15" s="1"/>
  <c r="G850" i="15"/>
  <c r="H850" i="15" s="1"/>
  <c r="G849" i="15"/>
  <c r="H849" i="15" s="1"/>
  <c r="G848" i="15"/>
  <c r="H848" i="15" s="1"/>
  <c r="G847" i="15"/>
  <c r="H847" i="15" s="1"/>
  <c r="G846" i="15"/>
  <c r="H846" i="15" s="1"/>
  <c r="G845" i="15"/>
  <c r="H845" i="15" s="1"/>
  <c r="G844" i="15"/>
  <c r="H844" i="15" s="1"/>
  <c r="G843" i="15"/>
  <c r="H843" i="15" s="1"/>
  <c r="G842" i="15"/>
  <c r="H842" i="15" s="1"/>
  <c r="G841" i="15"/>
  <c r="H841" i="15" s="1"/>
  <c r="G840" i="15"/>
  <c r="H840" i="15" s="1"/>
  <c r="G839" i="15"/>
  <c r="H839" i="15" s="1"/>
  <c r="G838" i="15"/>
  <c r="H838" i="15" s="1"/>
  <c r="G837" i="15"/>
  <c r="H837" i="15" s="1"/>
  <c r="G836" i="15"/>
  <c r="H836" i="15" s="1"/>
  <c r="G835" i="15"/>
  <c r="H835" i="15" s="1"/>
  <c r="G834" i="15"/>
  <c r="H834" i="15" s="1"/>
  <c r="G833" i="15"/>
  <c r="H833" i="15" s="1"/>
  <c r="G832" i="15"/>
  <c r="H832" i="15" s="1"/>
  <c r="G831" i="15"/>
  <c r="H831" i="15" s="1"/>
  <c r="G830" i="15"/>
  <c r="H830" i="15" s="1"/>
  <c r="G829" i="15"/>
  <c r="H829" i="15" s="1"/>
  <c r="G828" i="15"/>
  <c r="H828" i="15" s="1"/>
  <c r="G827" i="15"/>
  <c r="H827" i="15" s="1"/>
  <c r="G826" i="15"/>
  <c r="H826" i="15" s="1"/>
  <c r="G825" i="15"/>
  <c r="H825" i="15" s="1"/>
  <c r="G824" i="15"/>
  <c r="H824" i="15" s="1"/>
  <c r="G823" i="15"/>
  <c r="H823" i="15" s="1"/>
  <c r="G822" i="15"/>
  <c r="H822" i="15" s="1"/>
  <c r="G821" i="15"/>
  <c r="H821" i="15" s="1"/>
  <c r="G820" i="15"/>
  <c r="H820" i="15" s="1"/>
  <c r="G819" i="15"/>
  <c r="H819" i="15" s="1"/>
  <c r="G818" i="15"/>
  <c r="H818" i="15" s="1"/>
  <c r="G817" i="15"/>
  <c r="H817" i="15" s="1"/>
  <c r="G816" i="15"/>
  <c r="H816" i="15" s="1"/>
  <c r="G815" i="15"/>
  <c r="H815" i="15" s="1"/>
  <c r="G814" i="15"/>
  <c r="H814" i="15" s="1"/>
  <c r="G813" i="15"/>
  <c r="H813" i="15" s="1"/>
  <c r="G812" i="15"/>
  <c r="H812" i="15" s="1"/>
  <c r="G811" i="15"/>
  <c r="H811" i="15" s="1"/>
  <c r="H810" i="15"/>
  <c r="G810" i="15"/>
  <c r="G809" i="15"/>
  <c r="H809" i="15" s="1"/>
  <c r="G808" i="15"/>
  <c r="H808" i="15" s="1"/>
  <c r="G807" i="15"/>
  <c r="H807" i="15" s="1"/>
  <c r="G806" i="15"/>
  <c r="H806" i="15" s="1"/>
  <c r="G805" i="15"/>
  <c r="H805" i="15" s="1"/>
  <c r="G804" i="15"/>
  <c r="H804" i="15" s="1"/>
  <c r="G803" i="15"/>
  <c r="H803" i="15" s="1"/>
  <c r="G802" i="15"/>
  <c r="H802" i="15" s="1"/>
  <c r="G801" i="15"/>
  <c r="H801" i="15" s="1"/>
  <c r="G800" i="15"/>
  <c r="H800" i="15" s="1"/>
  <c r="G799" i="15"/>
  <c r="H799" i="15" s="1"/>
  <c r="G798" i="15"/>
  <c r="H798" i="15" s="1"/>
  <c r="G797" i="15"/>
  <c r="H797" i="15" s="1"/>
  <c r="G796" i="15"/>
  <c r="H796" i="15" s="1"/>
  <c r="G795" i="15"/>
  <c r="H795" i="15" s="1"/>
  <c r="G794" i="15"/>
  <c r="H794" i="15" s="1"/>
  <c r="G793" i="15"/>
  <c r="H793" i="15" s="1"/>
  <c r="G792" i="15"/>
  <c r="H792" i="15" s="1"/>
  <c r="G791" i="15"/>
  <c r="H791" i="15" s="1"/>
  <c r="G790" i="15"/>
  <c r="H790" i="15" s="1"/>
  <c r="G789" i="15"/>
  <c r="H789" i="15" s="1"/>
  <c r="G788" i="15"/>
  <c r="H788" i="15" s="1"/>
  <c r="G787" i="15"/>
  <c r="H787" i="15" s="1"/>
  <c r="G786" i="15"/>
  <c r="H786" i="15" s="1"/>
  <c r="G785" i="15"/>
  <c r="H785" i="15" s="1"/>
  <c r="G784" i="15"/>
  <c r="H784" i="15" s="1"/>
  <c r="G783" i="15"/>
  <c r="H783" i="15" s="1"/>
  <c r="G782" i="15"/>
  <c r="H782" i="15" s="1"/>
  <c r="H781" i="15"/>
  <c r="G781" i="15"/>
  <c r="G780" i="15"/>
  <c r="H780" i="15" s="1"/>
  <c r="G779" i="15"/>
  <c r="H779" i="15" s="1"/>
  <c r="G778" i="15"/>
  <c r="H778" i="15" s="1"/>
  <c r="G777" i="15"/>
  <c r="H777" i="15" s="1"/>
  <c r="G776" i="15"/>
  <c r="H776" i="15" s="1"/>
  <c r="G775" i="15"/>
  <c r="H775" i="15" s="1"/>
  <c r="G774" i="15"/>
  <c r="H774" i="15" s="1"/>
  <c r="G773" i="15"/>
  <c r="H773" i="15" s="1"/>
  <c r="G772" i="15"/>
  <c r="H772" i="15" s="1"/>
  <c r="G771" i="15"/>
  <c r="H771" i="15" s="1"/>
  <c r="G770" i="15"/>
  <c r="H770" i="15" s="1"/>
  <c r="G769" i="15"/>
  <c r="H769" i="15" s="1"/>
  <c r="G768" i="15"/>
  <c r="H768" i="15" s="1"/>
  <c r="G767" i="15"/>
  <c r="H767" i="15" s="1"/>
  <c r="G766" i="15"/>
  <c r="H766" i="15" s="1"/>
  <c r="G765" i="15"/>
  <c r="H765" i="15" s="1"/>
  <c r="G764" i="15"/>
  <c r="H764" i="15" s="1"/>
  <c r="G763" i="15"/>
  <c r="H763" i="15" s="1"/>
  <c r="G762" i="15"/>
  <c r="H762" i="15" s="1"/>
  <c r="G761" i="15"/>
  <c r="H761" i="15" s="1"/>
  <c r="G760" i="15"/>
  <c r="H760" i="15" s="1"/>
  <c r="G759" i="15"/>
  <c r="H759" i="15" s="1"/>
  <c r="G758" i="15"/>
  <c r="H758" i="15" s="1"/>
  <c r="G757" i="15"/>
  <c r="H757" i="15" s="1"/>
  <c r="G756" i="15"/>
  <c r="H756" i="15" s="1"/>
  <c r="G755" i="15"/>
  <c r="H755" i="15" s="1"/>
  <c r="G754" i="15"/>
  <c r="H754" i="15" s="1"/>
  <c r="G753" i="15"/>
  <c r="H753" i="15" s="1"/>
  <c r="G752" i="15"/>
  <c r="H752" i="15" s="1"/>
  <c r="G751" i="15"/>
  <c r="H751" i="15" s="1"/>
  <c r="G750" i="15"/>
  <c r="H750" i="15" s="1"/>
  <c r="G749" i="15"/>
  <c r="H749" i="15" s="1"/>
  <c r="G748" i="15"/>
  <c r="H748" i="15" s="1"/>
  <c r="G747" i="15"/>
  <c r="H747" i="15" s="1"/>
  <c r="G746" i="15"/>
  <c r="H746" i="15" s="1"/>
  <c r="G745" i="15"/>
  <c r="H745" i="15" s="1"/>
  <c r="G744" i="15"/>
  <c r="H744" i="15" s="1"/>
  <c r="G743" i="15"/>
  <c r="H743" i="15" s="1"/>
  <c r="G742" i="15"/>
  <c r="H742" i="15" s="1"/>
  <c r="G741" i="15"/>
  <c r="H741" i="15" s="1"/>
  <c r="G740" i="15"/>
  <c r="H740" i="15" s="1"/>
  <c r="G739" i="15"/>
  <c r="H739" i="15" s="1"/>
  <c r="G738" i="15"/>
  <c r="H738" i="15" s="1"/>
  <c r="G737" i="15"/>
  <c r="H737" i="15" s="1"/>
  <c r="G736" i="15"/>
  <c r="H736" i="15" s="1"/>
  <c r="G735" i="15"/>
  <c r="H735" i="15" s="1"/>
  <c r="G734" i="15"/>
  <c r="H734" i="15" s="1"/>
  <c r="G733" i="15"/>
  <c r="H733" i="15" s="1"/>
  <c r="G732" i="15"/>
  <c r="H732" i="15" s="1"/>
  <c r="G731" i="15"/>
  <c r="H731" i="15" s="1"/>
  <c r="G730" i="15"/>
  <c r="H730" i="15" s="1"/>
  <c r="G729" i="15"/>
  <c r="H729" i="15" s="1"/>
  <c r="G728" i="15"/>
  <c r="H728" i="15" s="1"/>
  <c r="G727" i="15"/>
  <c r="H727" i="15" s="1"/>
  <c r="G726" i="15"/>
  <c r="H726" i="15" s="1"/>
  <c r="G725" i="15"/>
  <c r="H725" i="15" s="1"/>
  <c r="G724" i="15"/>
  <c r="H724" i="15" s="1"/>
  <c r="G723" i="15"/>
  <c r="H723" i="15" s="1"/>
  <c r="G722" i="15"/>
  <c r="H722" i="15" s="1"/>
  <c r="G721" i="15"/>
  <c r="H721" i="15" s="1"/>
  <c r="G720" i="15"/>
  <c r="H720" i="15" s="1"/>
  <c r="G719" i="15"/>
  <c r="H719" i="15" s="1"/>
  <c r="G718" i="15"/>
  <c r="H718" i="15" s="1"/>
  <c r="G717" i="15"/>
  <c r="H717" i="15" s="1"/>
  <c r="G716" i="15"/>
  <c r="H716" i="15" s="1"/>
  <c r="G715" i="15"/>
  <c r="H715" i="15" s="1"/>
  <c r="G714" i="15"/>
  <c r="H714" i="15" s="1"/>
  <c r="G713" i="15"/>
  <c r="H713" i="15" s="1"/>
  <c r="G712" i="15"/>
  <c r="H712" i="15" s="1"/>
  <c r="G711" i="15"/>
  <c r="H711" i="15" s="1"/>
  <c r="G710" i="15"/>
  <c r="H710" i="15" s="1"/>
  <c r="G709" i="15"/>
  <c r="H709" i="15" s="1"/>
  <c r="G708" i="15"/>
  <c r="H708" i="15" s="1"/>
  <c r="G707" i="15"/>
  <c r="H707" i="15" s="1"/>
  <c r="G706" i="15"/>
  <c r="H706" i="15" s="1"/>
  <c r="G705" i="15"/>
  <c r="H705" i="15" s="1"/>
  <c r="G704" i="15"/>
  <c r="H704" i="15" s="1"/>
  <c r="G703" i="15"/>
  <c r="H703" i="15" s="1"/>
  <c r="G702" i="15"/>
  <c r="H702" i="15" s="1"/>
  <c r="G701" i="15"/>
  <c r="H701" i="15" s="1"/>
  <c r="G700" i="15"/>
  <c r="H700" i="15" s="1"/>
  <c r="G699" i="15"/>
  <c r="H699" i="15" s="1"/>
  <c r="G698" i="15"/>
  <c r="H698" i="15" s="1"/>
  <c r="G697" i="15"/>
  <c r="H697" i="15" s="1"/>
  <c r="G696" i="15"/>
  <c r="H696" i="15" s="1"/>
  <c r="G695" i="15"/>
  <c r="H695" i="15" s="1"/>
  <c r="G694" i="15"/>
  <c r="H694" i="15" s="1"/>
  <c r="G693" i="15"/>
  <c r="H693" i="15" s="1"/>
  <c r="G692" i="15"/>
  <c r="H692" i="15" s="1"/>
  <c r="G691" i="15"/>
  <c r="H691" i="15" s="1"/>
  <c r="G690" i="15"/>
  <c r="H690" i="15" s="1"/>
  <c r="G689" i="15"/>
  <c r="H689" i="15" s="1"/>
  <c r="G688" i="15"/>
  <c r="H688" i="15" s="1"/>
  <c r="G687" i="15"/>
  <c r="H687" i="15" s="1"/>
  <c r="G686" i="15"/>
  <c r="H686" i="15" s="1"/>
  <c r="G685" i="15"/>
  <c r="H685" i="15" s="1"/>
  <c r="G684" i="15"/>
  <c r="H684" i="15" s="1"/>
  <c r="G683" i="15"/>
  <c r="H683" i="15" s="1"/>
  <c r="G682" i="15"/>
  <c r="H682" i="15" s="1"/>
  <c r="G681" i="15"/>
  <c r="H681" i="15" s="1"/>
  <c r="G680" i="15"/>
  <c r="H680" i="15" s="1"/>
  <c r="G679" i="15"/>
  <c r="H679" i="15" s="1"/>
  <c r="G678" i="15"/>
  <c r="H678" i="15" s="1"/>
  <c r="G677" i="15"/>
  <c r="H677" i="15" s="1"/>
  <c r="G676" i="15"/>
  <c r="H676" i="15" s="1"/>
  <c r="G675" i="15"/>
  <c r="H675" i="15" s="1"/>
  <c r="G674" i="15"/>
  <c r="H674" i="15" s="1"/>
  <c r="G673" i="15"/>
  <c r="H673" i="15" s="1"/>
  <c r="G672" i="15"/>
  <c r="H672" i="15" s="1"/>
  <c r="G671" i="15"/>
  <c r="H671" i="15" s="1"/>
  <c r="G670" i="15"/>
  <c r="H670" i="15" s="1"/>
  <c r="G669" i="15"/>
  <c r="H669" i="15" s="1"/>
  <c r="G668" i="15"/>
  <c r="H668" i="15" s="1"/>
  <c r="G667" i="15"/>
  <c r="H667" i="15" s="1"/>
  <c r="G666" i="15"/>
  <c r="H666" i="15" s="1"/>
  <c r="G665" i="15"/>
  <c r="H665" i="15" s="1"/>
  <c r="G664" i="15"/>
  <c r="H664" i="15" s="1"/>
  <c r="G663" i="15"/>
  <c r="H663" i="15" s="1"/>
  <c r="G662" i="15"/>
  <c r="H662" i="15" s="1"/>
  <c r="G661" i="15"/>
  <c r="H661" i="15" s="1"/>
  <c r="G660" i="15"/>
  <c r="H660" i="15" s="1"/>
  <c r="G659" i="15"/>
  <c r="H659" i="15" s="1"/>
  <c r="G658" i="15"/>
  <c r="H658" i="15" s="1"/>
  <c r="G657" i="15"/>
  <c r="H657" i="15" s="1"/>
  <c r="G656" i="15"/>
  <c r="H656" i="15" s="1"/>
  <c r="G655" i="15"/>
  <c r="H655" i="15" s="1"/>
  <c r="G654" i="15"/>
  <c r="H654" i="15" s="1"/>
  <c r="G653" i="15"/>
  <c r="H653" i="15" s="1"/>
  <c r="G652" i="15"/>
  <c r="H652" i="15" s="1"/>
  <c r="G651" i="15"/>
  <c r="H651" i="15" s="1"/>
  <c r="G650" i="15"/>
  <c r="H650" i="15" s="1"/>
  <c r="G649" i="15"/>
  <c r="H649" i="15" s="1"/>
  <c r="G648" i="15"/>
  <c r="H648" i="15" s="1"/>
  <c r="G647" i="15"/>
  <c r="H647" i="15" s="1"/>
  <c r="G646" i="15"/>
  <c r="H646" i="15" s="1"/>
  <c r="G645" i="15"/>
  <c r="H645" i="15" s="1"/>
  <c r="G644" i="15"/>
  <c r="H644" i="15" s="1"/>
  <c r="G643" i="15"/>
  <c r="H643" i="15" s="1"/>
  <c r="G642" i="15"/>
  <c r="H642" i="15" s="1"/>
  <c r="G641" i="15"/>
  <c r="H641" i="15" s="1"/>
  <c r="G640" i="15"/>
  <c r="H640" i="15" s="1"/>
  <c r="H639" i="15"/>
  <c r="G639" i="15"/>
  <c r="G638" i="15"/>
  <c r="H638" i="15" s="1"/>
  <c r="G637" i="15"/>
  <c r="H637" i="15" s="1"/>
  <c r="G636" i="15"/>
  <c r="H636" i="15" s="1"/>
  <c r="G635" i="15"/>
  <c r="H635" i="15" s="1"/>
  <c r="G634" i="15"/>
  <c r="H634" i="15" s="1"/>
  <c r="G633" i="15"/>
  <c r="H633" i="15" s="1"/>
  <c r="G632" i="15"/>
  <c r="H632" i="15" s="1"/>
  <c r="G631" i="15"/>
  <c r="H631" i="15" s="1"/>
  <c r="G630" i="15"/>
  <c r="H630" i="15" s="1"/>
  <c r="G629" i="15"/>
  <c r="H629" i="15" s="1"/>
  <c r="G628" i="15"/>
  <c r="H628" i="15" s="1"/>
  <c r="G627" i="15"/>
  <c r="H627" i="15" s="1"/>
  <c r="G626" i="15"/>
  <c r="H626" i="15" s="1"/>
  <c r="G625" i="15"/>
  <c r="H625" i="15" s="1"/>
  <c r="G624" i="15"/>
  <c r="H624" i="15" s="1"/>
  <c r="G623" i="15"/>
  <c r="H623" i="15" s="1"/>
  <c r="G622" i="15"/>
  <c r="H622" i="15" s="1"/>
  <c r="H621" i="15"/>
  <c r="G621" i="15"/>
  <c r="G620" i="15"/>
  <c r="H620" i="15" s="1"/>
  <c r="G619" i="15"/>
  <c r="H619" i="15" s="1"/>
  <c r="G618" i="15"/>
  <c r="H618" i="15" s="1"/>
  <c r="G617" i="15"/>
  <c r="H617" i="15" s="1"/>
  <c r="G616" i="15"/>
  <c r="H616" i="15" s="1"/>
  <c r="G615" i="15"/>
  <c r="H615" i="15" s="1"/>
  <c r="H614" i="15"/>
  <c r="G614" i="15"/>
  <c r="G613" i="15"/>
  <c r="H613" i="15" s="1"/>
  <c r="G612" i="15"/>
  <c r="H612" i="15" s="1"/>
  <c r="G611" i="15"/>
  <c r="H611" i="15" s="1"/>
  <c r="G610" i="15"/>
  <c r="H610" i="15" s="1"/>
  <c r="G609" i="15"/>
  <c r="H609" i="15" s="1"/>
  <c r="G608" i="15"/>
  <c r="H608" i="15" s="1"/>
  <c r="G607" i="15"/>
  <c r="H607" i="15" s="1"/>
  <c r="G606" i="15"/>
  <c r="H606" i="15" s="1"/>
  <c r="G605" i="15"/>
  <c r="H605" i="15" s="1"/>
  <c r="G604" i="15"/>
  <c r="H604" i="15" s="1"/>
  <c r="G603" i="15"/>
  <c r="H603" i="15" s="1"/>
  <c r="G602" i="15"/>
  <c r="H602" i="15" s="1"/>
  <c r="G601" i="15"/>
  <c r="H601" i="15" s="1"/>
  <c r="G600" i="15"/>
  <c r="H600" i="15" s="1"/>
  <c r="G599" i="15"/>
  <c r="H599" i="15" s="1"/>
  <c r="G598" i="15"/>
  <c r="H598" i="15" s="1"/>
  <c r="G597" i="15"/>
  <c r="H597" i="15" s="1"/>
  <c r="G596" i="15"/>
  <c r="H596" i="15" s="1"/>
  <c r="G595" i="15"/>
  <c r="H595" i="15" s="1"/>
  <c r="G594" i="15"/>
  <c r="H594" i="15" s="1"/>
  <c r="G593" i="15"/>
  <c r="H593" i="15" s="1"/>
  <c r="G592" i="15"/>
  <c r="H592" i="15" s="1"/>
  <c r="G591" i="15"/>
  <c r="H591" i="15" s="1"/>
  <c r="G590" i="15"/>
  <c r="H590" i="15" s="1"/>
  <c r="G589" i="15"/>
  <c r="H589" i="15" s="1"/>
  <c r="G588" i="15"/>
  <c r="H588" i="15" s="1"/>
  <c r="G587" i="15"/>
  <c r="H587" i="15" s="1"/>
  <c r="H586" i="15"/>
  <c r="G586" i="15"/>
  <c r="G585" i="15"/>
  <c r="H585" i="15" s="1"/>
  <c r="G584" i="15"/>
  <c r="H584" i="15" s="1"/>
  <c r="G583" i="15"/>
  <c r="H583" i="15" s="1"/>
  <c r="G582" i="15"/>
  <c r="H582" i="15" s="1"/>
  <c r="G581" i="15"/>
  <c r="H581" i="15" s="1"/>
  <c r="G580" i="15"/>
  <c r="H580" i="15" s="1"/>
  <c r="G579" i="15"/>
  <c r="H579" i="15" s="1"/>
  <c r="G578" i="15"/>
  <c r="H578" i="15" s="1"/>
  <c r="H577" i="15"/>
  <c r="G577" i="15"/>
  <c r="G576" i="15"/>
  <c r="H576" i="15" s="1"/>
  <c r="G575" i="15"/>
  <c r="H575" i="15" s="1"/>
  <c r="G574" i="15"/>
  <c r="H574" i="15" s="1"/>
  <c r="G573" i="15"/>
  <c r="H573" i="15" s="1"/>
  <c r="G572" i="15"/>
  <c r="H572" i="15" s="1"/>
  <c r="G571" i="15"/>
  <c r="H571" i="15" s="1"/>
  <c r="G570" i="15"/>
  <c r="H570" i="15" s="1"/>
  <c r="G569" i="15"/>
  <c r="H569" i="15" s="1"/>
  <c r="G568" i="15"/>
  <c r="H568" i="15" s="1"/>
  <c r="G567" i="15"/>
  <c r="H567" i="15" s="1"/>
  <c r="G566" i="15"/>
  <c r="H566" i="15" s="1"/>
  <c r="G565" i="15"/>
  <c r="H565" i="15" s="1"/>
  <c r="G564" i="15"/>
  <c r="H564" i="15" s="1"/>
  <c r="G563" i="15"/>
  <c r="H563" i="15" s="1"/>
  <c r="G562" i="15"/>
  <c r="H562" i="15" s="1"/>
  <c r="G561" i="15"/>
  <c r="H561" i="15" s="1"/>
  <c r="G560" i="15"/>
  <c r="H560" i="15" s="1"/>
  <c r="G559" i="15"/>
  <c r="H559" i="15" s="1"/>
  <c r="G558" i="15"/>
  <c r="H558" i="15" s="1"/>
  <c r="H557" i="15"/>
  <c r="G557" i="15"/>
  <c r="G556" i="15"/>
  <c r="H556" i="15" s="1"/>
  <c r="G555" i="15"/>
  <c r="H555" i="15" s="1"/>
  <c r="G554" i="15"/>
  <c r="H554" i="15" s="1"/>
  <c r="G553" i="15"/>
  <c r="H553" i="15" s="1"/>
  <c r="G552" i="15"/>
  <c r="H552" i="15" s="1"/>
  <c r="G551" i="15"/>
  <c r="H551" i="15" s="1"/>
  <c r="G550" i="15"/>
  <c r="H550" i="15" s="1"/>
  <c r="G549" i="15"/>
  <c r="H549" i="15" s="1"/>
  <c r="G548" i="15"/>
  <c r="H548" i="15" s="1"/>
  <c r="G547" i="15"/>
  <c r="H547" i="15" s="1"/>
  <c r="G546" i="15"/>
  <c r="H546" i="15" s="1"/>
  <c r="G545" i="15"/>
  <c r="H545" i="15" s="1"/>
  <c r="G544" i="15"/>
  <c r="H544" i="15" s="1"/>
  <c r="G543" i="15"/>
  <c r="H543" i="15" s="1"/>
  <c r="G542" i="15"/>
  <c r="H542" i="15" s="1"/>
  <c r="G541" i="15"/>
  <c r="H541" i="15" s="1"/>
  <c r="G540" i="15"/>
  <c r="H540" i="15" s="1"/>
  <c r="G539" i="15"/>
  <c r="H539" i="15" s="1"/>
  <c r="G538" i="15"/>
  <c r="H538" i="15" s="1"/>
  <c r="G537" i="15"/>
  <c r="H537" i="15" s="1"/>
  <c r="G536" i="15"/>
  <c r="H536" i="15" s="1"/>
  <c r="G535" i="15"/>
  <c r="H535" i="15" s="1"/>
  <c r="G534" i="15"/>
  <c r="H534" i="15" s="1"/>
  <c r="H533" i="15"/>
  <c r="G533" i="15"/>
  <c r="G532" i="15"/>
  <c r="H532" i="15" s="1"/>
  <c r="G531" i="15"/>
  <c r="H531" i="15" s="1"/>
  <c r="G530" i="15"/>
  <c r="H530" i="15" s="1"/>
  <c r="G529" i="15"/>
  <c r="H529" i="15" s="1"/>
  <c r="G528" i="15"/>
  <c r="H528" i="15" s="1"/>
  <c r="G527" i="15"/>
  <c r="H527" i="15" s="1"/>
  <c r="G526" i="15"/>
  <c r="H526" i="15" s="1"/>
  <c r="G525" i="15"/>
  <c r="H525" i="15" s="1"/>
  <c r="G524" i="15"/>
  <c r="H524" i="15" s="1"/>
  <c r="G523" i="15"/>
  <c r="H523" i="15" s="1"/>
  <c r="G522" i="15"/>
  <c r="H522" i="15" s="1"/>
  <c r="G521" i="15"/>
  <c r="H521" i="15" s="1"/>
  <c r="G520" i="15"/>
  <c r="H520" i="15" s="1"/>
  <c r="G519" i="15"/>
  <c r="H519" i="15" s="1"/>
  <c r="G518" i="15"/>
  <c r="H518" i="15" s="1"/>
  <c r="G517" i="15"/>
  <c r="H517" i="15" s="1"/>
  <c r="G516" i="15"/>
  <c r="H516" i="15" s="1"/>
  <c r="G515" i="15"/>
  <c r="H515" i="15" s="1"/>
  <c r="G514" i="15"/>
  <c r="H514" i="15" s="1"/>
  <c r="G513" i="15"/>
  <c r="H513" i="15" s="1"/>
  <c r="G512" i="15"/>
  <c r="H512" i="15" s="1"/>
  <c r="G511" i="15"/>
  <c r="H511" i="15" s="1"/>
  <c r="G510" i="15"/>
  <c r="H510" i="15" s="1"/>
  <c r="G509" i="15"/>
  <c r="H509" i="15" s="1"/>
  <c r="G508" i="15"/>
  <c r="H508" i="15" s="1"/>
  <c r="G507" i="15"/>
  <c r="H507" i="15" s="1"/>
  <c r="G506" i="15"/>
  <c r="H506" i="15" s="1"/>
  <c r="G505" i="15"/>
  <c r="H505" i="15" s="1"/>
  <c r="G504" i="15"/>
  <c r="H504" i="15" s="1"/>
  <c r="G503" i="15"/>
  <c r="H503" i="15" s="1"/>
  <c r="G502" i="15"/>
  <c r="H502" i="15" s="1"/>
  <c r="G501" i="15"/>
  <c r="H501" i="15" s="1"/>
  <c r="G500" i="15"/>
  <c r="H500" i="15" s="1"/>
  <c r="G499" i="15"/>
  <c r="H499" i="15" s="1"/>
  <c r="G498" i="15"/>
  <c r="H498" i="15" s="1"/>
  <c r="G497" i="15"/>
  <c r="H497" i="15" s="1"/>
  <c r="G496" i="15"/>
  <c r="H496" i="15" s="1"/>
  <c r="G495" i="15"/>
  <c r="H495" i="15" s="1"/>
  <c r="G494" i="15"/>
  <c r="H494" i="15" s="1"/>
  <c r="G493" i="15"/>
  <c r="H493" i="15" s="1"/>
  <c r="G492" i="15"/>
  <c r="H492" i="15" s="1"/>
  <c r="G491" i="15"/>
  <c r="H491" i="15" s="1"/>
  <c r="G490" i="15"/>
  <c r="H490" i="15" s="1"/>
  <c r="G489" i="15"/>
  <c r="H489" i="15" s="1"/>
  <c r="G488" i="15"/>
  <c r="H488" i="15" s="1"/>
  <c r="G487" i="15"/>
  <c r="H487" i="15" s="1"/>
  <c r="G486" i="15"/>
  <c r="H486" i="15" s="1"/>
  <c r="G485" i="15"/>
  <c r="H485" i="15" s="1"/>
  <c r="G484" i="15"/>
  <c r="H484" i="15" s="1"/>
  <c r="G483" i="15"/>
  <c r="H483" i="15" s="1"/>
  <c r="G482" i="15"/>
  <c r="H482" i="15" s="1"/>
  <c r="G481" i="15"/>
  <c r="H481" i="15" s="1"/>
  <c r="G480" i="15"/>
  <c r="H480" i="15" s="1"/>
  <c r="G479" i="15"/>
  <c r="H479" i="15" s="1"/>
  <c r="G478" i="15"/>
  <c r="H478" i="15" s="1"/>
  <c r="G477" i="15"/>
  <c r="H477" i="15" s="1"/>
  <c r="G476" i="15"/>
  <c r="H476" i="15" s="1"/>
  <c r="G475" i="15"/>
  <c r="H475" i="15" s="1"/>
  <c r="G474" i="15"/>
  <c r="H474" i="15" s="1"/>
  <c r="G473" i="15"/>
  <c r="H473" i="15" s="1"/>
  <c r="G472" i="15"/>
  <c r="H472" i="15" s="1"/>
  <c r="G471" i="15"/>
  <c r="H471" i="15" s="1"/>
  <c r="G470" i="15"/>
  <c r="H470" i="15" s="1"/>
  <c r="G469" i="15"/>
  <c r="H469" i="15" s="1"/>
  <c r="G468" i="15"/>
  <c r="H468" i="15" s="1"/>
  <c r="G467" i="15"/>
  <c r="H467" i="15" s="1"/>
  <c r="G466" i="15"/>
  <c r="H466" i="15" s="1"/>
  <c r="G465" i="15"/>
  <c r="H465" i="15" s="1"/>
  <c r="G464" i="15"/>
  <c r="H464" i="15" s="1"/>
  <c r="G463" i="15"/>
  <c r="H463" i="15" s="1"/>
  <c r="G462" i="15"/>
  <c r="H462" i="15" s="1"/>
  <c r="G461" i="15"/>
  <c r="H461" i="15" s="1"/>
  <c r="G460" i="15"/>
  <c r="H460" i="15" s="1"/>
  <c r="G459" i="15"/>
  <c r="H459" i="15" s="1"/>
  <c r="G458" i="15"/>
  <c r="H458" i="15" s="1"/>
  <c r="G457" i="15"/>
  <c r="H457" i="15" s="1"/>
  <c r="G456" i="15"/>
  <c r="H456" i="15" s="1"/>
  <c r="G455" i="15"/>
  <c r="H455" i="15" s="1"/>
  <c r="G454" i="15"/>
  <c r="H454" i="15" s="1"/>
  <c r="G453" i="15"/>
  <c r="H453" i="15" s="1"/>
  <c r="G452" i="15"/>
  <c r="H452" i="15" s="1"/>
  <c r="G451" i="15"/>
  <c r="H451" i="15" s="1"/>
  <c r="G450" i="15"/>
  <c r="H450" i="15" s="1"/>
  <c r="G449" i="15"/>
  <c r="H449" i="15" s="1"/>
  <c r="G448" i="15"/>
  <c r="H448" i="15" s="1"/>
  <c r="G447" i="15"/>
  <c r="H447" i="15" s="1"/>
  <c r="G446" i="15"/>
  <c r="H446" i="15" s="1"/>
  <c r="G445" i="15"/>
  <c r="H445" i="15" s="1"/>
  <c r="G444" i="15"/>
  <c r="H444" i="15" s="1"/>
  <c r="G443" i="15"/>
  <c r="H443" i="15" s="1"/>
  <c r="G442" i="15"/>
  <c r="H442" i="15" s="1"/>
  <c r="G441" i="15"/>
  <c r="H441" i="15" s="1"/>
  <c r="G440" i="15"/>
  <c r="H440" i="15" s="1"/>
  <c r="G439" i="15"/>
  <c r="H439" i="15" s="1"/>
  <c r="G438" i="15"/>
  <c r="H438" i="15" s="1"/>
  <c r="G437" i="15"/>
  <c r="H437" i="15" s="1"/>
  <c r="G436" i="15"/>
  <c r="H436" i="15" s="1"/>
  <c r="G435" i="15"/>
  <c r="H435" i="15" s="1"/>
  <c r="H434" i="15"/>
  <c r="G434" i="15"/>
  <c r="G433" i="15"/>
  <c r="H433" i="15" s="1"/>
  <c r="G432" i="15"/>
  <c r="H432" i="15" s="1"/>
  <c r="G431" i="15"/>
  <c r="H431" i="15" s="1"/>
  <c r="G430" i="15"/>
  <c r="H430" i="15" s="1"/>
  <c r="G429" i="15"/>
  <c r="H429" i="15" s="1"/>
  <c r="G428" i="15"/>
  <c r="H428" i="15" s="1"/>
  <c r="G427" i="15"/>
  <c r="H427" i="15" s="1"/>
  <c r="G426" i="15"/>
  <c r="H426" i="15" s="1"/>
  <c r="G425" i="15"/>
  <c r="H425" i="15" s="1"/>
  <c r="G424" i="15"/>
  <c r="H424" i="15" s="1"/>
  <c r="G423" i="15"/>
  <c r="H423" i="15" s="1"/>
  <c r="G422" i="15"/>
  <c r="H422" i="15" s="1"/>
  <c r="G421" i="15"/>
  <c r="H421" i="15" s="1"/>
  <c r="G420" i="15"/>
  <c r="H420" i="15" s="1"/>
  <c r="G419" i="15"/>
  <c r="H419" i="15" s="1"/>
  <c r="G418" i="15"/>
  <c r="H418" i="15" s="1"/>
  <c r="G417" i="15"/>
  <c r="H417" i="15" s="1"/>
  <c r="G416" i="15"/>
  <c r="H416" i="15" s="1"/>
  <c r="G415" i="15"/>
  <c r="H415" i="15" s="1"/>
  <c r="G414" i="15"/>
  <c r="H414" i="15" s="1"/>
  <c r="G413" i="15"/>
  <c r="H413" i="15" s="1"/>
  <c r="G412" i="15"/>
  <c r="H412" i="15" s="1"/>
  <c r="G411" i="15"/>
  <c r="H411" i="15" s="1"/>
  <c r="G410" i="15"/>
  <c r="H410" i="15" s="1"/>
  <c r="G409" i="15"/>
  <c r="H409" i="15" s="1"/>
  <c r="G408" i="15"/>
  <c r="H408" i="15" s="1"/>
  <c r="G407" i="15"/>
  <c r="H407" i="15" s="1"/>
  <c r="G406" i="15"/>
  <c r="H406" i="15" s="1"/>
  <c r="G405" i="15"/>
  <c r="H405" i="15" s="1"/>
  <c r="G404" i="15"/>
  <c r="H404" i="15" s="1"/>
  <c r="G403" i="15"/>
  <c r="H403" i="15" s="1"/>
  <c r="G402" i="15"/>
  <c r="H402" i="15" s="1"/>
  <c r="G401" i="15"/>
  <c r="H401" i="15" s="1"/>
  <c r="G400" i="15"/>
  <c r="H400" i="15" s="1"/>
  <c r="G399" i="15"/>
  <c r="H399" i="15" s="1"/>
  <c r="G398" i="15"/>
  <c r="H398" i="15" s="1"/>
  <c r="G397" i="15"/>
  <c r="H397" i="15" s="1"/>
  <c r="G396" i="15"/>
  <c r="H396" i="15" s="1"/>
  <c r="G395" i="15"/>
  <c r="H395" i="15" s="1"/>
  <c r="G394" i="15"/>
  <c r="H394" i="15" s="1"/>
  <c r="G393" i="15"/>
  <c r="H393" i="15" s="1"/>
  <c r="G392" i="15"/>
  <c r="H392" i="15" s="1"/>
  <c r="G391" i="15"/>
  <c r="H391" i="15" s="1"/>
  <c r="G390" i="15"/>
  <c r="H390" i="15" s="1"/>
  <c r="G389" i="15"/>
  <c r="H389" i="15" s="1"/>
  <c r="H388" i="15"/>
  <c r="G388" i="15"/>
  <c r="G387" i="15"/>
  <c r="H387" i="15" s="1"/>
  <c r="G386" i="15"/>
  <c r="H386" i="15" s="1"/>
  <c r="G385" i="15"/>
  <c r="H385" i="15" s="1"/>
  <c r="G384" i="15"/>
  <c r="H384" i="15" s="1"/>
  <c r="G383" i="15"/>
  <c r="H383" i="15" s="1"/>
  <c r="G382" i="15"/>
  <c r="H382" i="15" s="1"/>
  <c r="G381" i="15"/>
  <c r="H381" i="15" s="1"/>
  <c r="G380" i="15"/>
  <c r="H380" i="15" s="1"/>
  <c r="G379" i="15"/>
  <c r="H379" i="15" s="1"/>
  <c r="G378" i="15"/>
  <c r="H378" i="15" s="1"/>
  <c r="G377" i="15"/>
  <c r="H377" i="15" s="1"/>
  <c r="G376" i="15"/>
  <c r="H376" i="15" s="1"/>
  <c r="G375" i="15"/>
  <c r="H375" i="15" s="1"/>
  <c r="G374" i="15"/>
  <c r="H374" i="15" s="1"/>
  <c r="G373" i="15"/>
  <c r="H373" i="15" s="1"/>
  <c r="G372" i="15"/>
  <c r="H372" i="15" s="1"/>
  <c r="G371" i="15"/>
  <c r="H371" i="15" s="1"/>
  <c r="G370" i="15"/>
  <c r="H370" i="15" s="1"/>
  <c r="G369" i="15"/>
  <c r="H369" i="15" s="1"/>
  <c r="H368" i="15"/>
  <c r="G368" i="15"/>
  <c r="G367" i="15"/>
  <c r="H367" i="15" s="1"/>
  <c r="G366" i="15"/>
  <c r="H366" i="15" s="1"/>
  <c r="G365" i="15"/>
  <c r="H365" i="15" s="1"/>
  <c r="G364" i="15"/>
  <c r="H364" i="15" s="1"/>
  <c r="G363" i="15"/>
  <c r="H363" i="15" s="1"/>
  <c r="G362" i="15"/>
  <c r="H362" i="15" s="1"/>
  <c r="G361" i="15"/>
  <c r="H361" i="15" s="1"/>
  <c r="G360" i="15"/>
  <c r="H360" i="15" s="1"/>
  <c r="G359" i="15"/>
  <c r="H359" i="15" s="1"/>
  <c r="G358" i="15"/>
  <c r="H358" i="15" s="1"/>
  <c r="G357" i="15"/>
  <c r="H357" i="15" s="1"/>
  <c r="G356" i="15"/>
  <c r="H356" i="15" s="1"/>
  <c r="G355" i="15"/>
  <c r="H355" i="15" s="1"/>
  <c r="G354" i="15"/>
  <c r="H354" i="15" s="1"/>
  <c r="G353" i="15"/>
  <c r="H353" i="15" s="1"/>
  <c r="G352" i="15"/>
  <c r="H352" i="15" s="1"/>
  <c r="G351" i="15"/>
  <c r="H351" i="15" s="1"/>
  <c r="G350" i="15"/>
  <c r="H350" i="15" s="1"/>
  <c r="G349" i="15"/>
  <c r="H349" i="15" s="1"/>
  <c r="G348" i="15"/>
  <c r="H348" i="15" s="1"/>
  <c r="G347" i="15"/>
  <c r="H347" i="15" s="1"/>
  <c r="G346" i="15"/>
  <c r="H346" i="15" s="1"/>
  <c r="G345" i="15"/>
  <c r="H345" i="15" s="1"/>
  <c r="G344" i="15"/>
  <c r="H344" i="15" s="1"/>
  <c r="G343" i="15"/>
  <c r="H343" i="15" s="1"/>
  <c r="G342" i="15"/>
  <c r="H342" i="15" s="1"/>
  <c r="G341" i="15"/>
  <c r="H341" i="15" s="1"/>
  <c r="G340" i="15"/>
  <c r="H340" i="15" s="1"/>
  <c r="G339" i="15"/>
  <c r="H339" i="15" s="1"/>
  <c r="G338" i="15"/>
  <c r="H338" i="15" s="1"/>
  <c r="G337" i="15"/>
  <c r="H337" i="15" s="1"/>
  <c r="G336" i="15"/>
  <c r="H336" i="15" s="1"/>
  <c r="G335" i="15"/>
  <c r="H335" i="15" s="1"/>
  <c r="G334" i="15"/>
  <c r="H334" i="15" s="1"/>
  <c r="G333" i="15"/>
  <c r="H333" i="15" s="1"/>
  <c r="G332" i="15"/>
  <c r="H332" i="15" s="1"/>
  <c r="G331" i="15"/>
  <c r="H331" i="15" s="1"/>
  <c r="G330" i="15"/>
  <c r="H330" i="15" s="1"/>
  <c r="G329" i="15"/>
  <c r="H329" i="15" s="1"/>
  <c r="G328" i="15"/>
  <c r="H328" i="15" s="1"/>
  <c r="G327" i="15"/>
  <c r="H327" i="15" s="1"/>
  <c r="G326" i="15"/>
  <c r="H326" i="15" s="1"/>
  <c r="G325" i="15"/>
  <c r="H325" i="15" s="1"/>
  <c r="G324" i="15"/>
  <c r="H324" i="15" s="1"/>
  <c r="G323" i="15"/>
  <c r="H323" i="15" s="1"/>
  <c r="G322" i="15"/>
  <c r="H322" i="15" s="1"/>
  <c r="G321" i="15"/>
  <c r="H321" i="15" s="1"/>
  <c r="G320" i="15"/>
  <c r="H320" i="15" s="1"/>
  <c r="G319" i="15"/>
  <c r="H319" i="15" s="1"/>
  <c r="G318" i="15"/>
  <c r="H318" i="15" s="1"/>
  <c r="G317" i="15"/>
  <c r="H317" i="15" s="1"/>
  <c r="G316" i="15"/>
  <c r="H316" i="15" s="1"/>
  <c r="H315" i="15"/>
  <c r="G315" i="15"/>
  <c r="G314" i="15"/>
  <c r="H314" i="15" s="1"/>
  <c r="G313" i="15"/>
  <c r="H313" i="15" s="1"/>
  <c r="G312" i="15"/>
  <c r="H312" i="15" s="1"/>
  <c r="G311" i="15"/>
  <c r="H311" i="15" s="1"/>
  <c r="G310" i="15"/>
  <c r="H310" i="15" s="1"/>
  <c r="G309" i="15"/>
  <c r="H309" i="15" s="1"/>
  <c r="G308" i="15"/>
  <c r="H308" i="15" s="1"/>
  <c r="G307" i="15"/>
  <c r="H307" i="15" s="1"/>
  <c r="G306" i="15"/>
  <c r="H306" i="15" s="1"/>
  <c r="G305" i="15"/>
  <c r="H305" i="15" s="1"/>
  <c r="G304" i="15"/>
  <c r="H304" i="15" s="1"/>
  <c r="G303" i="15"/>
  <c r="H303" i="15" s="1"/>
  <c r="G302" i="15"/>
  <c r="H302" i="15" s="1"/>
  <c r="G301" i="15"/>
  <c r="H301" i="15" s="1"/>
  <c r="G300" i="15"/>
  <c r="H300" i="15" s="1"/>
  <c r="G299" i="15"/>
  <c r="H299" i="15" s="1"/>
  <c r="G298" i="15"/>
  <c r="H298" i="15" s="1"/>
  <c r="G297" i="15"/>
  <c r="H297" i="15" s="1"/>
  <c r="G296" i="15"/>
  <c r="H296" i="15" s="1"/>
  <c r="G295" i="15"/>
  <c r="H295" i="15" s="1"/>
  <c r="G294" i="15"/>
  <c r="H294" i="15" s="1"/>
  <c r="G293" i="15"/>
  <c r="H293" i="15" s="1"/>
  <c r="G292" i="15"/>
  <c r="H292" i="15" s="1"/>
  <c r="G291" i="15"/>
  <c r="H291" i="15" s="1"/>
  <c r="G290" i="15"/>
  <c r="H290" i="15" s="1"/>
  <c r="G289" i="15"/>
  <c r="H289" i="15" s="1"/>
  <c r="G288" i="15"/>
  <c r="H288" i="15" s="1"/>
  <c r="G287" i="15"/>
  <c r="H287" i="15" s="1"/>
  <c r="G286" i="15"/>
  <c r="H286" i="15" s="1"/>
  <c r="G285" i="15"/>
  <c r="H285" i="15" s="1"/>
  <c r="G284" i="15"/>
  <c r="H284" i="15" s="1"/>
  <c r="G283" i="15"/>
  <c r="H283" i="15" s="1"/>
  <c r="G282" i="15"/>
  <c r="H282" i="15" s="1"/>
  <c r="G281" i="15"/>
  <c r="H281" i="15" s="1"/>
  <c r="G280" i="15"/>
  <c r="H280" i="15" s="1"/>
  <c r="G279" i="15"/>
  <c r="H279" i="15" s="1"/>
  <c r="G278" i="15"/>
  <c r="H278" i="15" s="1"/>
  <c r="G277" i="15"/>
  <c r="H277" i="15" s="1"/>
  <c r="G276" i="15"/>
  <c r="H276" i="15" s="1"/>
  <c r="G275" i="15"/>
  <c r="H275" i="15" s="1"/>
  <c r="G274" i="15"/>
  <c r="H274" i="15" s="1"/>
  <c r="G273" i="15"/>
  <c r="H273" i="15" s="1"/>
  <c r="G272" i="15"/>
  <c r="H272" i="15" s="1"/>
  <c r="G271" i="15"/>
  <c r="H271" i="15" s="1"/>
  <c r="G270" i="15"/>
  <c r="H270" i="15" s="1"/>
  <c r="G269" i="15"/>
  <c r="H269" i="15" s="1"/>
  <c r="G268" i="15"/>
  <c r="H268" i="15" s="1"/>
  <c r="G267" i="15"/>
  <c r="H267" i="15" s="1"/>
  <c r="G266" i="15"/>
  <c r="H266" i="15" s="1"/>
  <c r="G265" i="15"/>
  <c r="H265" i="15" s="1"/>
  <c r="G264" i="15"/>
  <c r="H264" i="15" s="1"/>
  <c r="H263" i="15"/>
  <c r="G263" i="15"/>
  <c r="G262" i="15"/>
  <c r="H262" i="15" s="1"/>
  <c r="G261" i="15"/>
  <c r="H261" i="15" s="1"/>
  <c r="G260" i="15"/>
  <c r="H260" i="15" s="1"/>
  <c r="G259" i="15"/>
  <c r="H259" i="15" s="1"/>
  <c r="G258" i="15"/>
  <c r="H258" i="15" s="1"/>
  <c r="G257" i="15"/>
  <c r="H257" i="15" s="1"/>
  <c r="G256" i="15"/>
  <c r="H256" i="15" s="1"/>
  <c r="G255" i="15"/>
  <c r="H255" i="15" s="1"/>
  <c r="G254" i="15"/>
  <c r="H254" i="15" s="1"/>
  <c r="G253" i="15"/>
  <c r="H253" i="15" s="1"/>
  <c r="G252" i="15"/>
  <c r="H252" i="15" s="1"/>
  <c r="G251" i="15"/>
  <c r="H251" i="15" s="1"/>
  <c r="G250" i="15"/>
  <c r="H250" i="15" s="1"/>
  <c r="G249" i="15"/>
  <c r="H249" i="15" s="1"/>
  <c r="G248" i="15"/>
  <c r="H248" i="15" s="1"/>
  <c r="G247" i="15"/>
  <c r="H247" i="15" s="1"/>
  <c r="G246" i="15"/>
  <c r="H246" i="15" s="1"/>
  <c r="G245" i="15"/>
  <c r="H245" i="15" s="1"/>
  <c r="G244" i="15"/>
  <c r="H244" i="15" s="1"/>
  <c r="H243" i="15"/>
  <c r="G243" i="15"/>
  <c r="G242" i="15"/>
  <c r="H242" i="15" s="1"/>
  <c r="G241" i="15"/>
  <c r="H241" i="15" s="1"/>
  <c r="G240" i="15"/>
  <c r="H240" i="15" s="1"/>
  <c r="G239" i="15"/>
  <c r="H239" i="15" s="1"/>
  <c r="H238" i="15"/>
  <c r="G238" i="15"/>
  <c r="G237" i="15"/>
  <c r="H237" i="15" s="1"/>
  <c r="G236" i="15"/>
  <c r="H236" i="15" s="1"/>
  <c r="G235" i="15"/>
  <c r="H235" i="15" s="1"/>
  <c r="G234" i="15"/>
  <c r="H234" i="15" s="1"/>
  <c r="G233" i="15"/>
  <c r="H233" i="15" s="1"/>
  <c r="G232" i="15"/>
  <c r="H232" i="15" s="1"/>
  <c r="H231" i="15"/>
  <c r="G231" i="15"/>
  <c r="G230" i="15"/>
  <c r="H230" i="15" s="1"/>
  <c r="G229" i="15"/>
  <c r="H229" i="15" s="1"/>
  <c r="G228" i="15"/>
  <c r="H228" i="15" s="1"/>
  <c r="G227" i="15"/>
  <c r="H227" i="15" s="1"/>
  <c r="G226" i="15"/>
  <c r="H226" i="15" s="1"/>
  <c r="G225" i="15"/>
  <c r="H225" i="15" s="1"/>
  <c r="G224" i="15"/>
  <c r="H224" i="15" s="1"/>
  <c r="G223" i="15"/>
  <c r="H223" i="15" s="1"/>
  <c r="G222" i="15"/>
  <c r="H222" i="15" s="1"/>
  <c r="G221" i="15"/>
  <c r="H221" i="15" s="1"/>
  <c r="H220" i="15"/>
  <c r="G220" i="15"/>
  <c r="H219" i="15"/>
  <c r="G219" i="15"/>
  <c r="G218" i="15"/>
  <c r="H218" i="15" s="1"/>
  <c r="G217" i="15"/>
  <c r="H217" i="15" s="1"/>
  <c r="G216" i="15"/>
  <c r="H216" i="15" s="1"/>
  <c r="G215" i="15"/>
  <c r="H215" i="15" s="1"/>
  <c r="G214" i="15"/>
  <c r="H214" i="15" s="1"/>
  <c r="G213" i="15"/>
  <c r="H213" i="15" s="1"/>
  <c r="G212" i="15"/>
  <c r="H212" i="15" s="1"/>
  <c r="G211" i="15"/>
  <c r="H211" i="15" s="1"/>
  <c r="G210" i="15"/>
  <c r="H210" i="15" s="1"/>
  <c r="G209" i="15"/>
  <c r="H209" i="15" s="1"/>
  <c r="H208" i="15"/>
  <c r="G208" i="15"/>
  <c r="G207" i="15"/>
  <c r="H207" i="15" s="1"/>
  <c r="G206" i="15"/>
  <c r="H206" i="15" s="1"/>
  <c r="G205" i="15"/>
  <c r="H205" i="15" s="1"/>
  <c r="G204" i="15"/>
  <c r="H204" i="15" s="1"/>
  <c r="G203" i="15"/>
  <c r="H203" i="15" s="1"/>
  <c r="G202" i="15"/>
  <c r="H202" i="15" s="1"/>
  <c r="G201" i="15"/>
  <c r="H201" i="15" s="1"/>
  <c r="G200" i="15"/>
  <c r="H200" i="15" s="1"/>
  <c r="G199" i="15"/>
  <c r="H199" i="15" s="1"/>
  <c r="G198" i="15"/>
  <c r="H198" i="15" s="1"/>
  <c r="G197" i="15"/>
  <c r="H197" i="15" s="1"/>
  <c r="G196" i="15"/>
  <c r="H196" i="15" s="1"/>
  <c r="G195" i="15"/>
  <c r="H195" i="15" s="1"/>
  <c r="G194" i="15"/>
  <c r="H194" i="15" s="1"/>
  <c r="G193" i="15"/>
  <c r="H193" i="15" s="1"/>
  <c r="G192" i="15"/>
  <c r="H192" i="15" s="1"/>
  <c r="G191" i="15"/>
  <c r="H191" i="15" s="1"/>
  <c r="G190" i="15"/>
  <c r="H190" i="15" s="1"/>
  <c r="G189" i="15"/>
  <c r="H189" i="15" s="1"/>
  <c r="G188" i="15"/>
  <c r="H188" i="15" s="1"/>
  <c r="H187" i="15"/>
  <c r="G187" i="15"/>
  <c r="G186" i="15"/>
  <c r="H186" i="15" s="1"/>
  <c r="G185" i="15"/>
  <c r="H185" i="15" s="1"/>
  <c r="G184" i="15"/>
  <c r="H184" i="15" s="1"/>
  <c r="G183" i="15"/>
  <c r="H183" i="15" s="1"/>
  <c r="G182" i="15"/>
  <c r="H182" i="15" s="1"/>
  <c r="G181" i="15"/>
  <c r="H181" i="15" s="1"/>
  <c r="G180" i="15"/>
  <c r="H180" i="15" s="1"/>
  <c r="G179" i="15"/>
  <c r="H179" i="15" s="1"/>
  <c r="G178" i="15"/>
  <c r="H178" i="15" s="1"/>
  <c r="G177" i="15"/>
  <c r="H177" i="15" s="1"/>
  <c r="H176" i="15"/>
  <c r="G176" i="15"/>
  <c r="G175" i="15"/>
  <c r="H175" i="15" s="1"/>
  <c r="G174" i="15"/>
  <c r="H174" i="15" s="1"/>
  <c r="G173" i="15"/>
  <c r="H173" i="15" s="1"/>
  <c r="G172" i="15"/>
  <c r="H172" i="15" s="1"/>
  <c r="G171" i="15"/>
  <c r="H171" i="15" s="1"/>
  <c r="G170" i="15"/>
  <c r="H170" i="15" s="1"/>
  <c r="G169" i="15"/>
  <c r="H169" i="15" s="1"/>
  <c r="G168" i="15"/>
  <c r="H168" i="15" s="1"/>
  <c r="G167" i="15"/>
  <c r="H167" i="15" s="1"/>
  <c r="G166" i="15"/>
  <c r="H166" i="15" s="1"/>
  <c r="G165" i="15"/>
  <c r="H165" i="15" s="1"/>
  <c r="G164" i="15"/>
  <c r="H164" i="15" s="1"/>
  <c r="G163" i="15"/>
  <c r="H163" i="15" s="1"/>
  <c r="G162" i="15"/>
  <c r="H162" i="15" s="1"/>
  <c r="G161" i="15"/>
  <c r="H161" i="15" s="1"/>
  <c r="G160" i="15"/>
  <c r="H160" i="15" s="1"/>
  <c r="G159" i="15"/>
  <c r="H159" i="15" s="1"/>
  <c r="G158" i="15"/>
  <c r="H158" i="15" s="1"/>
  <c r="G157" i="15"/>
  <c r="H157" i="15" s="1"/>
  <c r="G156" i="15"/>
  <c r="H156" i="15" s="1"/>
  <c r="G155" i="15"/>
  <c r="H155" i="15" s="1"/>
  <c r="G154" i="15"/>
  <c r="H154" i="15" s="1"/>
  <c r="G153" i="15"/>
  <c r="H153" i="15" s="1"/>
  <c r="G152" i="15"/>
  <c r="H152" i="15" s="1"/>
  <c r="H151" i="15"/>
  <c r="G151" i="15"/>
  <c r="G150" i="15"/>
  <c r="H150" i="15" s="1"/>
  <c r="G149" i="15"/>
  <c r="H149" i="15" s="1"/>
  <c r="G148" i="15"/>
  <c r="H148" i="15" s="1"/>
  <c r="G147" i="15"/>
  <c r="H147" i="15" s="1"/>
  <c r="G146" i="15"/>
  <c r="H146" i="15" s="1"/>
  <c r="G145" i="15"/>
  <c r="H145" i="15" s="1"/>
  <c r="G144" i="15"/>
  <c r="H144" i="15" s="1"/>
  <c r="G143" i="15"/>
  <c r="H143" i="15" s="1"/>
  <c r="G142" i="15"/>
  <c r="H142" i="15" s="1"/>
  <c r="G141" i="15"/>
  <c r="H141" i="15" s="1"/>
  <c r="G140" i="15"/>
  <c r="H140" i="15" s="1"/>
  <c r="G139" i="15"/>
  <c r="H139" i="15" s="1"/>
  <c r="H138" i="15"/>
  <c r="G138" i="15"/>
  <c r="G137" i="15"/>
  <c r="H137" i="15" s="1"/>
  <c r="G136" i="15"/>
  <c r="H136" i="15" s="1"/>
  <c r="G135" i="15"/>
  <c r="H135" i="15" s="1"/>
  <c r="G134" i="15"/>
  <c r="H134" i="15" s="1"/>
  <c r="G133" i="15"/>
  <c r="H133" i="15" s="1"/>
  <c r="H132" i="15"/>
  <c r="G132" i="15"/>
  <c r="G131" i="15"/>
  <c r="H131" i="15" s="1"/>
  <c r="G130" i="15"/>
  <c r="H130" i="15" s="1"/>
  <c r="G129" i="15"/>
  <c r="H129" i="15" s="1"/>
  <c r="G128" i="15"/>
  <c r="H128" i="15" s="1"/>
  <c r="G127" i="15"/>
  <c r="H127" i="15" s="1"/>
  <c r="G126" i="15"/>
  <c r="H126" i="15" s="1"/>
  <c r="G125" i="15"/>
  <c r="H125" i="15" s="1"/>
  <c r="G124" i="15"/>
  <c r="H124" i="15" s="1"/>
  <c r="G123" i="15"/>
  <c r="H123" i="15" s="1"/>
  <c r="G122" i="15"/>
  <c r="H122" i="15" s="1"/>
  <c r="G121" i="15"/>
  <c r="H121" i="15" s="1"/>
  <c r="G120" i="15"/>
  <c r="H120" i="15" s="1"/>
  <c r="G119" i="15"/>
  <c r="H119" i="15" s="1"/>
  <c r="G118" i="15"/>
  <c r="H118" i="15" s="1"/>
  <c r="G117" i="15"/>
  <c r="H117" i="15" s="1"/>
  <c r="G116" i="15"/>
  <c r="H116" i="15" s="1"/>
  <c r="G115" i="15"/>
  <c r="H115" i="15" s="1"/>
  <c r="G114" i="15"/>
  <c r="H114" i="15" s="1"/>
  <c r="G113" i="15"/>
  <c r="H113" i="15" s="1"/>
  <c r="G112" i="15"/>
  <c r="H112" i="15" s="1"/>
  <c r="G111" i="15"/>
  <c r="H111" i="15" s="1"/>
  <c r="G110" i="15"/>
  <c r="H110" i="15" s="1"/>
  <c r="G109" i="15"/>
  <c r="H109" i="15" s="1"/>
  <c r="G108" i="15"/>
  <c r="H108" i="15" s="1"/>
  <c r="G107" i="15"/>
  <c r="H107" i="15" s="1"/>
  <c r="G106" i="15"/>
  <c r="H106" i="15" s="1"/>
  <c r="G105" i="15"/>
  <c r="H105" i="15" s="1"/>
  <c r="G104" i="15"/>
  <c r="H104" i="15" s="1"/>
  <c r="G103" i="15"/>
  <c r="H103" i="15" s="1"/>
  <c r="G102" i="15"/>
  <c r="H102" i="15" s="1"/>
  <c r="G101" i="15"/>
  <c r="H101" i="15" s="1"/>
  <c r="H100" i="15"/>
  <c r="G100" i="15"/>
  <c r="G99" i="15"/>
  <c r="H99" i="15" s="1"/>
  <c r="G98" i="15"/>
  <c r="H98" i="15" s="1"/>
  <c r="G97" i="15"/>
  <c r="H97" i="15" s="1"/>
  <c r="G96" i="15"/>
  <c r="H96" i="15" s="1"/>
  <c r="G95" i="15"/>
  <c r="H95" i="15" s="1"/>
  <c r="G94" i="15"/>
  <c r="H94" i="15" s="1"/>
  <c r="G93" i="15"/>
  <c r="H93" i="15" s="1"/>
  <c r="H92" i="15"/>
  <c r="G92" i="15"/>
  <c r="G91" i="15"/>
  <c r="H91" i="15" s="1"/>
  <c r="G90" i="15"/>
  <c r="H90" i="15" s="1"/>
  <c r="G89" i="15"/>
  <c r="H89" i="15" s="1"/>
  <c r="G88" i="15"/>
  <c r="H88" i="15" s="1"/>
  <c r="G87" i="15"/>
  <c r="H87" i="15" s="1"/>
  <c r="G86" i="15"/>
  <c r="H86" i="15" s="1"/>
  <c r="G85" i="15"/>
  <c r="H85" i="15" s="1"/>
  <c r="G84" i="15"/>
  <c r="H84" i="15" s="1"/>
  <c r="G83" i="15"/>
  <c r="H83" i="15" s="1"/>
  <c r="K83" i="15"/>
  <c r="G82" i="15"/>
  <c r="H82" i="15" s="1"/>
  <c r="G81" i="15"/>
  <c r="H81" i="15" s="1"/>
  <c r="G80" i="15"/>
  <c r="H80" i="15" s="1"/>
  <c r="G79" i="15"/>
  <c r="H79" i="15" s="1"/>
  <c r="G78" i="15"/>
  <c r="H78" i="15" s="1"/>
  <c r="G77" i="15"/>
  <c r="H77" i="15" s="1"/>
  <c r="H76" i="15"/>
  <c r="G76" i="15"/>
  <c r="G75" i="15"/>
  <c r="H75" i="15" s="1"/>
  <c r="G74" i="15"/>
  <c r="H74" i="15" s="1"/>
  <c r="G73" i="15"/>
  <c r="H73" i="15" s="1"/>
  <c r="G72" i="15"/>
  <c r="H72" i="15" s="1"/>
  <c r="G71" i="15"/>
  <c r="H71" i="15" s="1"/>
  <c r="G70" i="15"/>
  <c r="H70" i="15" s="1"/>
  <c r="G69" i="15"/>
  <c r="H69" i="15" s="1"/>
  <c r="G68" i="15"/>
  <c r="H68" i="15" s="1"/>
  <c r="G67" i="15"/>
  <c r="H67" i="15" s="1"/>
  <c r="G66" i="15"/>
  <c r="H66" i="15" s="1"/>
  <c r="G65" i="15"/>
  <c r="H65" i="15" s="1"/>
  <c r="G64" i="15"/>
  <c r="H64" i="15" s="1"/>
  <c r="G63" i="15"/>
  <c r="H63" i="15" s="1"/>
  <c r="G62" i="15"/>
  <c r="H62" i="15" s="1"/>
  <c r="G61" i="15"/>
  <c r="H61" i="15" s="1"/>
  <c r="G60" i="15"/>
  <c r="H60" i="15" s="1"/>
  <c r="G59" i="15"/>
  <c r="H59" i="15" s="1"/>
  <c r="G58" i="15"/>
  <c r="H58" i="15" s="1"/>
  <c r="G57" i="15"/>
  <c r="H57" i="15" s="1"/>
  <c r="G56" i="15"/>
  <c r="H56" i="15" s="1"/>
  <c r="G55" i="15"/>
  <c r="H55" i="15" s="1"/>
  <c r="G54" i="15"/>
  <c r="H54" i="15" s="1"/>
  <c r="G53" i="15"/>
  <c r="H53" i="15" s="1"/>
  <c r="G52" i="15"/>
  <c r="H52" i="15" s="1"/>
  <c r="G51" i="15"/>
  <c r="H51" i="15" s="1"/>
  <c r="G50" i="15"/>
  <c r="H50" i="15" s="1"/>
  <c r="G49" i="15"/>
  <c r="H49" i="15" s="1"/>
  <c r="G48" i="15"/>
  <c r="H48" i="15" s="1"/>
  <c r="G47" i="15"/>
  <c r="H47" i="15" s="1"/>
  <c r="G46" i="15"/>
  <c r="H46" i="15" s="1"/>
  <c r="G45" i="15"/>
  <c r="H45" i="15" s="1"/>
  <c r="G44" i="15"/>
  <c r="H44" i="15" s="1"/>
  <c r="G43" i="15"/>
  <c r="H43" i="15" s="1"/>
  <c r="G42" i="15"/>
  <c r="H42" i="15" s="1"/>
  <c r="G41" i="15"/>
  <c r="H41" i="15" s="1"/>
  <c r="G40" i="15"/>
  <c r="H40" i="15" s="1"/>
  <c r="G39" i="15"/>
  <c r="H39" i="15" s="1"/>
  <c r="G38" i="15"/>
  <c r="H38" i="15" s="1"/>
  <c r="G37" i="15"/>
  <c r="H37" i="15" s="1"/>
  <c r="G36" i="15"/>
  <c r="H36" i="15" s="1"/>
  <c r="G35" i="15"/>
  <c r="H35" i="15" s="1"/>
  <c r="G34" i="15"/>
  <c r="H34" i="15" s="1"/>
  <c r="G33" i="15"/>
  <c r="H33" i="15" s="1"/>
  <c r="G32" i="15"/>
  <c r="H32" i="15" s="1"/>
  <c r="G31" i="15"/>
  <c r="H31" i="15" s="1"/>
  <c r="G30" i="15"/>
  <c r="H30" i="15" s="1"/>
  <c r="G29" i="15"/>
  <c r="H29" i="15" s="1"/>
  <c r="G28" i="15"/>
  <c r="H28" i="15" s="1"/>
  <c r="G27" i="15"/>
  <c r="H27" i="15" s="1"/>
  <c r="G26" i="15"/>
  <c r="H26" i="15" s="1"/>
  <c r="G25" i="15"/>
  <c r="H25" i="15" s="1"/>
  <c r="H24" i="15"/>
  <c r="G24" i="15"/>
  <c r="G23" i="15"/>
  <c r="H23" i="15" s="1"/>
  <c r="G22" i="15"/>
  <c r="H22" i="15" s="1"/>
  <c r="G21" i="15"/>
  <c r="H21" i="15" s="1"/>
  <c r="G20" i="15"/>
  <c r="H20" i="15" s="1"/>
  <c r="G19" i="15"/>
  <c r="H19" i="15" s="1"/>
  <c r="G18" i="15"/>
  <c r="G8" i="15"/>
  <c r="G6" i="15"/>
  <c r="G5" i="15"/>
  <c r="K90" i="13"/>
  <c r="G4" i="13"/>
  <c r="G1496" i="13"/>
  <c r="H1496" i="13" s="1"/>
  <c r="G1495" i="13"/>
  <c r="H1495" i="13" s="1"/>
  <c r="G1494" i="13"/>
  <c r="H1494" i="13" s="1"/>
  <c r="G1493" i="13"/>
  <c r="H1493" i="13" s="1"/>
  <c r="G1492" i="13"/>
  <c r="H1492" i="13" s="1"/>
  <c r="G1491" i="13"/>
  <c r="H1491" i="13" s="1"/>
  <c r="G1490" i="13"/>
  <c r="H1490" i="13" s="1"/>
  <c r="G1489" i="13"/>
  <c r="H1489" i="13" s="1"/>
  <c r="G1488" i="13"/>
  <c r="H1488" i="13" s="1"/>
  <c r="G1487" i="13"/>
  <c r="H1487" i="13" s="1"/>
  <c r="G1486" i="13"/>
  <c r="H1486" i="13" s="1"/>
  <c r="G1485" i="13"/>
  <c r="H1485" i="13" s="1"/>
  <c r="G1484" i="13"/>
  <c r="H1484" i="13" s="1"/>
  <c r="G1483" i="13"/>
  <c r="H1483" i="13" s="1"/>
  <c r="G1482" i="13"/>
  <c r="H1482" i="13" s="1"/>
  <c r="G1481" i="13"/>
  <c r="H1481" i="13" s="1"/>
  <c r="G1480" i="13"/>
  <c r="H1480" i="13" s="1"/>
  <c r="G1479" i="13"/>
  <c r="H1479" i="13" s="1"/>
  <c r="G1478" i="13"/>
  <c r="H1478" i="13" s="1"/>
  <c r="G1477" i="13"/>
  <c r="H1477" i="13" s="1"/>
  <c r="G1476" i="13"/>
  <c r="H1476" i="13" s="1"/>
  <c r="G1475" i="13"/>
  <c r="H1475" i="13" s="1"/>
  <c r="G1474" i="13"/>
  <c r="H1474" i="13" s="1"/>
  <c r="G1473" i="13"/>
  <c r="H1473" i="13" s="1"/>
  <c r="G1472" i="13"/>
  <c r="H1472" i="13" s="1"/>
  <c r="G1471" i="13"/>
  <c r="H1471" i="13" s="1"/>
  <c r="G1470" i="13"/>
  <c r="H1470" i="13" s="1"/>
  <c r="G1469" i="13"/>
  <c r="H1469" i="13" s="1"/>
  <c r="G1468" i="13"/>
  <c r="H1468" i="13" s="1"/>
  <c r="G1467" i="13"/>
  <c r="H1467" i="13" s="1"/>
  <c r="G1466" i="13"/>
  <c r="H1466" i="13" s="1"/>
  <c r="G1465" i="13"/>
  <c r="H1465" i="13" s="1"/>
  <c r="G1464" i="13"/>
  <c r="H1464" i="13" s="1"/>
  <c r="G1463" i="13"/>
  <c r="H1463" i="13" s="1"/>
  <c r="G1462" i="13"/>
  <c r="H1462" i="13" s="1"/>
  <c r="G1461" i="13"/>
  <c r="H1461" i="13" s="1"/>
  <c r="G1460" i="13"/>
  <c r="H1460" i="13" s="1"/>
  <c r="G1459" i="13"/>
  <c r="H1459" i="13" s="1"/>
  <c r="G1458" i="13"/>
  <c r="H1458" i="13" s="1"/>
  <c r="G1457" i="13"/>
  <c r="H1457" i="13" s="1"/>
  <c r="G1456" i="13"/>
  <c r="H1456" i="13" s="1"/>
  <c r="G1455" i="13"/>
  <c r="H1455" i="13" s="1"/>
  <c r="G1454" i="13"/>
  <c r="H1454" i="13" s="1"/>
  <c r="G1453" i="13"/>
  <c r="H1453" i="13" s="1"/>
  <c r="G1452" i="13"/>
  <c r="H1452" i="13" s="1"/>
  <c r="G1451" i="13"/>
  <c r="H1451" i="13" s="1"/>
  <c r="G1450" i="13"/>
  <c r="H1450" i="13" s="1"/>
  <c r="G1449" i="13"/>
  <c r="H1449" i="13" s="1"/>
  <c r="G1448" i="13"/>
  <c r="H1448" i="13" s="1"/>
  <c r="G1447" i="13"/>
  <c r="H1447" i="13" s="1"/>
  <c r="G1446" i="13"/>
  <c r="H1446" i="13" s="1"/>
  <c r="G1445" i="13"/>
  <c r="H1445" i="13" s="1"/>
  <c r="G1444" i="13"/>
  <c r="H1444" i="13" s="1"/>
  <c r="G1443" i="13"/>
  <c r="H1443" i="13" s="1"/>
  <c r="G1442" i="13"/>
  <c r="H1442" i="13" s="1"/>
  <c r="G1441" i="13"/>
  <c r="H1441" i="13" s="1"/>
  <c r="G1440" i="13"/>
  <c r="H1440" i="13" s="1"/>
  <c r="G1439" i="13"/>
  <c r="H1439" i="13" s="1"/>
  <c r="G1438" i="13"/>
  <c r="H1438" i="13" s="1"/>
  <c r="G1437" i="13"/>
  <c r="H1437" i="13" s="1"/>
  <c r="G1436" i="13"/>
  <c r="H1436" i="13" s="1"/>
  <c r="G1435" i="13"/>
  <c r="H1435" i="13" s="1"/>
  <c r="G1434" i="13"/>
  <c r="H1434" i="13" s="1"/>
  <c r="G1433" i="13"/>
  <c r="H1433" i="13" s="1"/>
  <c r="G1432" i="13"/>
  <c r="H1432" i="13" s="1"/>
  <c r="G1431" i="13"/>
  <c r="H1431" i="13" s="1"/>
  <c r="G1430" i="13"/>
  <c r="H1430" i="13" s="1"/>
  <c r="G1429" i="13"/>
  <c r="H1429" i="13" s="1"/>
  <c r="G1428" i="13"/>
  <c r="H1428" i="13" s="1"/>
  <c r="G1427" i="13"/>
  <c r="H1427" i="13" s="1"/>
  <c r="G1426" i="13"/>
  <c r="H1426" i="13" s="1"/>
  <c r="G1425" i="13"/>
  <c r="H1425" i="13" s="1"/>
  <c r="G1424" i="13"/>
  <c r="H1424" i="13" s="1"/>
  <c r="G1423" i="13"/>
  <c r="H1423" i="13" s="1"/>
  <c r="G1422" i="13"/>
  <c r="H1422" i="13" s="1"/>
  <c r="G1421" i="13"/>
  <c r="H1421" i="13" s="1"/>
  <c r="G1420" i="13"/>
  <c r="H1420" i="13" s="1"/>
  <c r="G1419" i="13"/>
  <c r="H1419" i="13" s="1"/>
  <c r="G1418" i="13"/>
  <c r="H1418" i="13" s="1"/>
  <c r="G1417" i="13"/>
  <c r="H1417" i="13" s="1"/>
  <c r="G1416" i="13"/>
  <c r="H1416" i="13" s="1"/>
  <c r="G1415" i="13"/>
  <c r="H1415" i="13" s="1"/>
  <c r="G1414" i="13"/>
  <c r="H1414" i="13" s="1"/>
  <c r="G1413" i="13"/>
  <c r="H1413" i="13" s="1"/>
  <c r="G1412" i="13"/>
  <c r="H1412" i="13" s="1"/>
  <c r="G1411" i="13"/>
  <c r="H1411" i="13" s="1"/>
  <c r="G1410" i="13"/>
  <c r="H1410" i="13" s="1"/>
  <c r="G1409" i="13"/>
  <c r="H1409" i="13" s="1"/>
  <c r="G1408" i="13"/>
  <c r="H1408" i="13" s="1"/>
  <c r="G1407" i="13"/>
  <c r="H1407" i="13" s="1"/>
  <c r="G1406" i="13"/>
  <c r="H1406" i="13" s="1"/>
  <c r="G1405" i="13"/>
  <c r="H1405" i="13" s="1"/>
  <c r="G1404" i="13"/>
  <c r="H1404" i="13" s="1"/>
  <c r="G1403" i="13"/>
  <c r="H1403" i="13" s="1"/>
  <c r="G1402" i="13"/>
  <c r="H1402" i="13" s="1"/>
  <c r="G1401" i="13"/>
  <c r="H1401" i="13" s="1"/>
  <c r="G1400" i="13"/>
  <c r="H1400" i="13" s="1"/>
  <c r="G1399" i="13"/>
  <c r="H1399" i="13" s="1"/>
  <c r="G1398" i="13"/>
  <c r="H1398" i="13" s="1"/>
  <c r="G1397" i="13"/>
  <c r="H1397" i="13" s="1"/>
  <c r="G1396" i="13"/>
  <c r="H1396" i="13" s="1"/>
  <c r="G1395" i="13"/>
  <c r="H1395" i="13" s="1"/>
  <c r="G1394" i="13"/>
  <c r="H1394" i="13" s="1"/>
  <c r="G1393" i="13"/>
  <c r="H1393" i="13" s="1"/>
  <c r="G1392" i="13"/>
  <c r="H1392" i="13" s="1"/>
  <c r="G1391" i="13"/>
  <c r="H1391" i="13" s="1"/>
  <c r="G1390" i="13"/>
  <c r="H1390" i="13" s="1"/>
  <c r="G1389" i="13"/>
  <c r="H1389" i="13" s="1"/>
  <c r="G1388" i="13"/>
  <c r="H1388" i="13" s="1"/>
  <c r="G1387" i="13"/>
  <c r="H1387" i="13" s="1"/>
  <c r="G1386" i="13"/>
  <c r="H1386" i="13" s="1"/>
  <c r="H1385" i="13"/>
  <c r="G1385" i="13"/>
  <c r="G1384" i="13"/>
  <c r="H1384" i="13" s="1"/>
  <c r="G1383" i="13"/>
  <c r="H1383" i="13" s="1"/>
  <c r="G1382" i="13"/>
  <c r="H1382" i="13" s="1"/>
  <c r="G1381" i="13"/>
  <c r="H1381" i="13" s="1"/>
  <c r="G1380" i="13"/>
  <c r="H1380" i="13" s="1"/>
  <c r="G1379" i="13"/>
  <c r="H1379" i="13" s="1"/>
  <c r="G1378" i="13"/>
  <c r="H1378" i="13" s="1"/>
  <c r="G1377" i="13"/>
  <c r="H1377" i="13" s="1"/>
  <c r="G1376" i="13"/>
  <c r="H1376" i="13" s="1"/>
  <c r="G1375" i="13"/>
  <c r="H1375" i="13" s="1"/>
  <c r="G1374" i="13"/>
  <c r="H1374" i="13" s="1"/>
  <c r="G1373" i="13"/>
  <c r="H1373" i="13" s="1"/>
  <c r="G1372" i="13"/>
  <c r="H1372" i="13" s="1"/>
  <c r="G1371" i="13"/>
  <c r="H1371" i="13" s="1"/>
  <c r="G1370" i="13"/>
  <c r="H1370" i="13" s="1"/>
  <c r="G1369" i="13"/>
  <c r="H1369" i="13" s="1"/>
  <c r="G1368" i="13"/>
  <c r="H1368" i="13" s="1"/>
  <c r="G1367" i="13"/>
  <c r="H1367" i="13" s="1"/>
  <c r="G1366" i="13"/>
  <c r="H1366" i="13" s="1"/>
  <c r="G1365" i="13"/>
  <c r="H1365" i="13" s="1"/>
  <c r="G1364" i="13"/>
  <c r="H1364" i="13" s="1"/>
  <c r="G1363" i="13"/>
  <c r="H1363" i="13" s="1"/>
  <c r="G1362" i="13"/>
  <c r="H1362" i="13" s="1"/>
  <c r="G1361" i="13"/>
  <c r="H1361" i="13" s="1"/>
  <c r="G1360" i="13"/>
  <c r="H1360" i="13" s="1"/>
  <c r="G1359" i="13"/>
  <c r="H1359" i="13" s="1"/>
  <c r="G1358" i="13"/>
  <c r="H1358" i="13" s="1"/>
  <c r="G1357" i="13"/>
  <c r="H1357" i="13" s="1"/>
  <c r="G1356" i="13"/>
  <c r="H1356" i="13" s="1"/>
  <c r="H1355" i="13"/>
  <c r="G1355" i="13"/>
  <c r="G1354" i="13"/>
  <c r="H1354" i="13" s="1"/>
  <c r="G1353" i="13"/>
  <c r="H1353" i="13" s="1"/>
  <c r="G1352" i="13"/>
  <c r="H1352" i="13" s="1"/>
  <c r="G1351" i="13"/>
  <c r="H1351" i="13" s="1"/>
  <c r="G1350" i="13"/>
  <c r="H1350" i="13" s="1"/>
  <c r="G1349" i="13"/>
  <c r="H1349" i="13" s="1"/>
  <c r="G1348" i="13"/>
  <c r="H1348" i="13" s="1"/>
  <c r="G1347" i="13"/>
  <c r="H1347" i="13" s="1"/>
  <c r="G1346" i="13"/>
  <c r="H1346" i="13" s="1"/>
  <c r="G1345" i="13"/>
  <c r="H1345" i="13" s="1"/>
  <c r="G1344" i="13"/>
  <c r="H1344" i="13" s="1"/>
  <c r="G1343" i="13"/>
  <c r="H1343" i="13" s="1"/>
  <c r="G1342" i="13"/>
  <c r="H1342" i="13" s="1"/>
  <c r="G1341" i="13"/>
  <c r="H1341" i="13" s="1"/>
  <c r="G1340" i="13"/>
  <c r="H1340" i="13" s="1"/>
  <c r="G1339" i="13"/>
  <c r="H1339" i="13" s="1"/>
  <c r="G1338" i="13"/>
  <c r="H1338" i="13" s="1"/>
  <c r="G1337" i="13"/>
  <c r="H1337" i="13" s="1"/>
  <c r="G1336" i="13"/>
  <c r="H1336" i="13" s="1"/>
  <c r="G1335" i="13"/>
  <c r="H1335" i="13" s="1"/>
  <c r="G1334" i="13"/>
  <c r="H1334" i="13" s="1"/>
  <c r="G1333" i="13"/>
  <c r="H1333" i="13" s="1"/>
  <c r="G1332" i="13"/>
  <c r="H1332" i="13" s="1"/>
  <c r="G1331" i="13"/>
  <c r="H1331" i="13" s="1"/>
  <c r="G1330" i="13"/>
  <c r="H1330" i="13" s="1"/>
  <c r="G1329" i="13"/>
  <c r="H1329" i="13" s="1"/>
  <c r="G1328" i="13"/>
  <c r="H1328" i="13" s="1"/>
  <c r="G1327" i="13"/>
  <c r="H1327" i="13" s="1"/>
  <c r="G1326" i="13"/>
  <c r="H1326" i="13" s="1"/>
  <c r="G1325" i="13"/>
  <c r="H1325" i="13" s="1"/>
  <c r="G1324" i="13"/>
  <c r="H1324" i="13" s="1"/>
  <c r="G1323" i="13"/>
  <c r="H1323" i="13" s="1"/>
  <c r="G1322" i="13"/>
  <c r="H1322" i="13" s="1"/>
  <c r="G1321" i="13"/>
  <c r="H1321" i="13" s="1"/>
  <c r="G1320" i="13"/>
  <c r="H1320" i="13" s="1"/>
  <c r="G1319" i="13"/>
  <c r="H1319" i="13" s="1"/>
  <c r="G1318" i="13"/>
  <c r="H1318" i="13" s="1"/>
  <c r="G1317" i="13"/>
  <c r="H1317" i="13" s="1"/>
  <c r="G1316" i="13"/>
  <c r="H1316" i="13" s="1"/>
  <c r="G1315" i="13"/>
  <c r="H1315" i="13" s="1"/>
  <c r="G1314" i="13"/>
  <c r="H1314" i="13" s="1"/>
  <c r="G1313" i="13"/>
  <c r="H1313" i="13" s="1"/>
  <c r="G1312" i="13"/>
  <c r="H1312" i="13" s="1"/>
  <c r="G1311" i="13"/>
  <c r="H1311" i="13" s="1"/>
  <c r="G1310" i="13"/>
  <c r="H1310" i="13" s="1"/>
  <c r="G1309" i="13"/>
  <c r="H1309" i="13" s="1"/>
  <c r="G1308" i="13"/>
  <c r="H1308" i="13" s="1"/>
  <c r="G1307" i="13"/>
  <c r="H1307" i="13" s="1"/>
  <c r="G1306" i="13"/>
  <c r="H1306" i="13" s="1"/>
  <c r="G1305" i="13"/>
  <c r="H1305" i="13" s="1"/>
  <c r="G1304" i="13"/>
  <c r="H1304" i="13" s="1"/>
  <c r="G1303" i="13"/>
  <c r="H1303" i="13" s="1"/>
  <c r="G1302" i="13"/>
  <c r="H1302" i="13" s="1"/>
  <c r="G1301" i="13"/>
  <c r="H1301" i="13" s="1"/>
  <c r="G1300" i="13"/>
  <c r="H1300" i="13" s="1"/>
  <c r="G1299" i="13"/>
  <c r="H1299" i="13" s="1"/>
  <c r="G1298" i="13"/>
  <c r="H1298" i="13" s="1"/>
  <c r="G1297" i="13"/>
  <c r="H1297" i="13" s="1"/>
  <c r="G1296" i="13"/>
  <c r="H1296" i="13" s="1"/>
  <c r="G1295" i="13"/>
  <c r="H1295" i="13" s="1"/>
  <c r="G1294" i="13"/>
  <c r="H1294" i="13" s="1"/>
  <c r="G1293" i="13"/>
  <c r="H1293" i="13" s="1"/>
  <c r="G1292" i="13"/>
  <c r="H1292" i="13" s="1"/>
  <c r="G1291" i="13"/>
  <c r="H1291" i="13" s="1"/>
  <c r="G1290" i="13"/>
  <c r="H1290" i="13" s="1"/>
  <c r="G1289" i="13"/>
  <c r="H1289" i="13" s="1"/>
  <c r="G1288" i="13"/>
  <c r="H1288" i="13" s="1"/>
  <c r="G1287" i="13"/>
  <c r="H1287" i="13" s="1"/>
  <c r="G1286" i="13"/>
  <c r="H1286" i="13" s="1"/>
  <c r="G1285" i="13"/>
  <c r="H1285" i="13" s="1"/>
  <c r="G1284" i="13"/>
  <c r="H1284" i="13" s="1"/>
  <c r="G1283" i="13"/>
  <c r="H1283" i="13" s="1"/>
  <c r="G1282" i="13"/>
  <c r="H1282" i="13" s="1"/>
  <c r="G1281" i="13"/>
  <c r="H1281" i="13" s="1"/>
  <c r="G1280" i="13"/>
  <c r="H1280" i="13" s="1"/>
  <c r="G1279" i="13"/>
  <c r="H1279" i="13" s="1"/>
  <c r="G1278" i="13"/>
  <c r="H1278" i="13" s="1"/>
  <c r="G1277" i="13"/>
  <c r="H1277" i="13" s="1"/>
  <c r="G1276" i="13"/>
  <c r="H1276" i="13" s="1"/>
  <c r="G1275" i="13"/>
  <c r="H1275" i="13" s="1"/>
  <c r="G1274" i="13"/>
  <c r="H1274" i="13" s="1"/>
  <c r="G1273" i="13"/>
  <c r="H1273" i="13" s="1"/>
  <c r="G1272" i="13"/>
  <c r="H1272" i="13" s="1"/>
  <c r="G1271" i="13"/>
  <c r="H1271" i="13" s="1"/>
  <c r="G1270" i="13"/>
  <c r="H1270" i="13" s="1"/>
  <c r="G1269" i="13"/>
  <c r="H1269" i="13" s="1"/>
  <c r="G1268" i="13"/>
  <c r="H1268" i="13" s="1"/>
  <c r="G1267" i="13"/>
  <c r="H1267" i="13" s="1"/>
  <c r="G1266" i="13"/>
  <c r="H1266" i="13" s="1"/>
  <c r="G1265" i="13"/>
  <c r="H1265" i="13" s="1"/>
  <c r="G1264" i="13"/>
  <c r="H1264" i="13" s="1"/>
  <c r="G1263" i="13"/>
  <c r="H1263" i="13" s="1"/>
  <c r="G1262" i="13"/>
  <c r="H1262" i="13" s="1"/>
  <c r="G1261" i="13"/>
  <c r="H1261" i="13" s="1"/>
  <c r="G1260" i="13"/>
  <c r="H1260" i="13" s="1"/>
  <c r="G1259" i="13"/>
  <c r="H1259" i="13" s="1"/>
  <c r="G1258" i="13"/>
  <c r="H1258" i="13" s="1"/>
  <c r="G1257" i="13"/>
  <c r="H1257" i="13" s="1"/>
  <c r="G1256" i="13"/>
  <c r="H1256" i="13" s="1"/>
  <c r="G1255" i="13"/>
  <c r="H1255" i="13" s="1"/>
  <c r="G1254" i="13"/>
  <c r="H1254" i="13" s="1"/>
  <c r="G1253" i="13"/>
  <c r="H1253" i="13" s="1"/>
  <c r="G1252" i="13"/>
  <c r="H1252" i="13" s="1"/>
  <c r="G1251" i="13"/>
  <c r="H1251" i="13" s="1"/>
  <c r="G1250" i="13"/>
  <c r="H1250" i="13" s="1"/>
  <c r="G1249" i="13"/>
  <c r="H1249" i="13" s="1"/>
  <c r="G1248" i="13"/>
  <c r="H1248" i="13" s="1"/>
  <c r="G1247" i="13"/>
  <c r="H1247" i="13" s="1"/>
  <c r="H1246" i="13"/>
  <c r="G1246" i="13"/>
  <c r="G1245" i="13"/>
  <c r="H1245" i="13" s="1"/>
  <c r="G1244" i="13"/>
  <c r="H1244" i="13" s="1"/>
  <c r="G1243" i="13"/>
  <c r="H1243" i="13" s="1"/>
  <c r="G1242" i="13"/>
  <c r="H1242" i="13" s="1"/>
  <c r="G1241" i="13"/>
  <c r="H1241" i="13" s="1"/>
  <c r="G1240" i="13"/>
  <c r="H1240" i="13" s="1"/>
  <c r="G1239" i="13"/>
  <c r="H1239" i="13" s="1"/>
  <c r="G1238" i="13"/>
  <c r="H1238" i="13" s="1"/>
  <c r="G1237" i="13"/>
  <c r="H1237" i="13" s="1"/>
  <c r="G1236" i="13"/>
  <c r="H1236" i="13" s="1"/>
  <c r="G1235" i="13"/>
  <c r="H1235" i="13" s="1"/>
  <c r="G1234" i="13"/>
  <c r="H1234" i="13" s="1"/>
  <c r="G1233" i="13"/>
  <c r="H1233" i="13" s="1"/>
  <c r="G1232" i="13"/>
  <c r="H1232" i="13" s="1"/>
  <c r="G1231" i="13"/>
  <c r="H1231" i="13" s="1"/>
  <c r="G1230" i="13"/>
  <c r="H1230" i="13" s="1"/>
  <c r="G1229" i="13"/>
  <c r="H1229" i="13" s="1"/>
  <c r="G1228" i="13"/>
  <c r="H1228" i="13" s="1"/>
  <c r="G1227" i="13"/>
  <c r="H1227" i="13" s="1"/>
  <c r="G1226" i="13"/>
  <c r="H1226" i="13" s="1"/>
  <c r="G1225" i="13"/>
  <c r="H1225" i="13" s="1"/>
  <c r="G1224" i="13"/>
  <c r="H1224" i="13" s="1"/>
  <c r="G1223" i="13"/>
  <c r="H1223" i="13" s="1"/>
  <c r="G1222" i="13"/>
  <c r="H1222" i="13" s="1"/>
  <c r="G1221" i="13"/>
  <c r="H1221" i="13" s="1"/>
  <c r="G1220" i="13"/>
  <c r="H1220" i="13" s="1"/>
  <c r="G1219" i="13"/>
  <c r="H1219" i="13" s="1"/>
  <c r="G1218" i="13"/>
  <c r="H1218" i="13" s="1"/>
  <c r="G1217" i="13"/>
  <c r="H1217" i="13" s="1"/>
  <c r="G1216" i="13"/>
  <c r="H1216" i="13" s="1"/>
  <c r="G1215" i="13"/>
  <c r="H1215" i="13" s="1"/>
  <c r="G1214" i="13"/>
  <c r="H1214" i="13" s="1"/>
  <c r="G1213" i="13"/>
  <c r="H1213" i="13" s="1"/>
  <c r="G1212" i="13"/>
  <c r="H1212" i="13" s="1"/>
  <c r="G1211" i="13"/>
  <c r="H1211" i="13" s="1"/>
  <c r="G1210" i="13"/>
  <c r="H1210" i="13" s="1"/>
  <c r="G1209" i="13"/>
  <c r="H1209" i="13" s="1"/>
  <c r="G1208" i="13"/>
  <c r="H1208" i="13" s="1"/>
  <c r="G1207" i="13"/>
  <c r="H1207" i="13" s="1"/>
  <c r="G1206" i="13"/>
  <c r="H1206" i="13" s="1"/>
  <c r="G1205" i="13"/>
  <c r="H1205" i="13" s="1"/>
  <c r="G1204" i="13"/>
  <c r="H1204" i="13" s="1"/>
  <c r="G1203" i="13"/>
  <c r="H1203" i="13" s="1"/>
  <c r="G1202" i="13"/>
  <c r="H1202" i="13" s="1"/>
  <c r="G1201" i="13"/>
  <c r="H1201" i="13" s="1"/>
  <c r="G1200" i="13"/>
  <c r="H1200" i="13" s="1"/>
  <c r="G1199" i="13"/>
  <c r="H1199" i="13" s="1"/>
  <c r="G1198" i="13"/>
  <c r="H1198" i="13" s="1"/>
  <c r="G1197" i="13"/>
  <c r="H1197" i="13" s="1"/>
  <c r="G1196" i="13"/>
  <c r="H1196" i="13" s="1"/>
  <c r="G1195" i="13"/>
  <c r="H1195" i="13" s="1"/>
  <c r="G1194" i="13"/>
  <c r="H1194" i="13" s="1"/>
  <c r="G1193" i="13"/>
  <c r="H1193" i="13" s="1"/>
  <c r="G1192" i="13"/>
  <c r="H1192" i="13" s="1"/>
  <c r="G1191" i="13"/>
  <c r="H1191" i="13" s="1"/>
  <c r="G1190" i="13"/>
  <c r="H1190" i="13" s="1"/>
  <c r="G1189" i="13"/>
  <c r="H1189" i="13" s="1"/>
  <c r="G1188" i="13"/>
  <c r="H1188" i="13" s="1"/>
  <c r="G1187" i="13"/>
  <c r="H1187" i="13" s="1"/>
  <c r="G1186" i="13"/>
  <c r="H1186" i="13" s="1"/>
  <c r="G1185" i="13"/>
  <c r="H1185" i="13" s="1"/>
  <c r="G1184" i="13"/>
  <c r="H1184" i="13" s="1"/>
  <c r="G1183" i="13"/>
  <c r="H1183" i="13" s="1"/>
  <c r="G1182" i="13"/>
  <c r="H1182" i="13" s="1"/>
  <c r="G1181" i="13"/>
  <c r="H1181" i="13" s="1"/>
  <c r="G1180" i="13"/>
  <c r="H1180" i="13" s="1"/>
  <c r="G1179" i="13"/>
  <c r="H1179" i="13" s="1"/>
  <c r="G1178" i="13"/>
  <c r="H1178" i="13" s="1"/>
  <c r="G1177" i="13"/>
  <c r="H1177" i="13" s="1"/>
  <c r="G1176" i="13"/>
  <c r="H1176" i="13" s="1"/>
  <c r="G1175" i="13"/>
  <c r="H1175" i="13" s="1"/>
  <c r="G1174" i="13"/>
  <c r="H1174" i="13" s="1"/>
  <c r="G1173" i="13"/>
  <c r="H1173" i="13" s="1"/>
  <c r="G1172" i="13"/>
  <c r="H1172" i="13" s="1"/>
  <c r="G1171" i="13"/>
  <c r="H1171" i="13" s="1"/>
  <c r="G1170" i="13"/>
  <c r="H1170" i="13" s="1"/>
  <c r="G1169" i="13"/>
  <c r="H1169" i="13" s="1"/>
  <c r="G1168" i="13"/>
  <c r="H1168" i="13" s="1"/>
  <c r="G1167" i="13"/>
  <c r="H1167" i="13" s="1"/>
  <c r="G1166" i="13"/>
  <c r="H1166" i="13" s="1"/>
  <c r="G1165" i="13"/>
  <c r="H1165" i="13" s="1"/>
  <c r="G1164" i="13"/>
  <c r="H1164" i="13" s="1"/>
  <c r="G1163" i="13"/>
  <c r="H1163" i="13" s="1"/>
  <c r="G1162" i="13"/>
  <c r="H1162" i="13" s="1"/>
  <c r="G1161" i="13"/>
  <c r="H1161" i="13" s="1"/>
  <c r="G1160" i="13"/>
  <c r="H1160" i="13" s="1"/>
  <c r="G1159" i="13"/>
  <c r="H1159" i="13" s="1"/>
  <c r="G1158" i="13"/>
  <c r="H1158" i="13" s="1"/>
  <c r="G1157" i="13"/>
  <c r="H1157" i="13" s="1"/>
  <c r="G1156" i="13"/>
  <c r="H1156" i="13" s="1"/>
  <c r="G1155" i="13"/>
  <c r="H1155" i="13" s="1"/>
  <c r="G1154" i="13"/>
  <c r="H1154" i="13" s="1"/>
  <c r="G1153" i="13"/>
  <c r="H1153" i="13" s="1"/>
  <c r="G1152" i="13"/>
  <c r="H1152" i="13" s="1"/>
  <c r="G1151" i="13"/>
  <c r="H1151" i="13" s="1"/>
  <c r="H1150" i="13"/>
  <c r="G1150" i="13"/>
  <c r="G1149" i="13"/>
  <c r="H1149" i="13" s="1"/>
  <c r="G1148" i="13"/>
  <c r="H1148" i="13" s="1"/>
  <c r="G1147" i="13"/>
  <c r="H1147" i="13" s="1"/>
  <c r="G1146" i="13"/>
  <c r="H1146" i="13" s="1"/>
  <c r="G1145" i="13"/>
  <c r="H1145" i="13" s="1"/>
  <c r="G1144" i="13"/>
  <c r="H1144" i="13" s="1"/>
  <c r="G1143" i="13"/>
  <c r="H1143" i="13" s="1"/>
  <c r="G1142" i="13"/>
  <c r="H1142" i="13" s="1"/>
  <c r="G1141" i="13"/>
  <c r="H1141" i="13" s="1"/>
  <c r="G1140" i="13"/>
  <c r="H1140" i="13" s="1"/>
  <c r="G1139" i="13"/>
  <c r="H1139" i="13" s="1"/>
  <c r="G1138" i="13"/>
  <c r="H1138" i="13" s="1"/>
  <c r="G1137" i="13"/>
  <c r="H1137" i="13" s="1"/>
  <c r="G1136" i="13"/>
  <c r="H1136" i="13" s="1"/>
  <c r="G1135" i="13"/>
  <c r="H1135" i="13" s="1"/>
  <c r="G1134" i="13"/>
  <c r="H1134" i="13" s="1"/>
  <c r="G1133" i="13"/>
  <c r="H1133" i="13" s="1"/>
  <c r="G1132" i="13"/>
  <c r="H1132" i="13" s="1"/>
  <c r="G1131" i="13"/>
  <c r="H1131" i="13" s="1"/>
  <c r="G1130" i="13"/>
  <c r="H1130" i="13" s="1"/>
  <c r="G1129" i="13"/>
  <c r="H1129" i="13" s="1"/>
  <c r="G1128" i="13"/>
  <c r="H1128" i="13" s="1"/>
  <c r="G1127" i="13"/>
  <c r="H1127" i="13" s="1"/>
  <c r="G1126" i="13"/>
  <c r="H1126" i="13" s="1"/>
  <c r="G1125" i="13"/>
  <c r="H1125" i="13" s="1"/>
  <c r="G1124" i="13"/>
  <c r="H1124" i="13" s="1"/>
  <c r="G1123" i="13"/>
  <c r="H1123" i="13" s="1"/>
  <c r="G1122" i="13"/>
  <c r="H1122" i="13" s="1"/>
  <c r="G1121" i="13"/>
  <c r="H1121" i="13" s="1"/>
  <c r="G1120" i="13"/>
  <c r="H1120" i="13" s="1"/>
  <c r="G1119" i="13"/>
  <c r="H1119" i="13" s="1"/>
  <c r="G1118" i="13"/>
  <c r="H1118" i="13" s="1"/>
  <c r="G1117" i="13"/>
  <c r="H1117" i="13" s="1"/>
  <c r="G1116" i="13"/>
  <c r="H1116" i="13" s="1"/>
  <c r="G1115" i="13"/>
  <c r="H1115" i="13" s="1"/>
  <c r="G1114" i="13"/>
  <c r="H1114" i="13" s="1"/>
  <c r="G1113" i="13"/>
  <c r="H1113" i="13" s="1"/>
  <c r="G1112" i="13"/>
  <c r="H1112" i="13" s="1"/>
  <c r="G1111" i="13"/>
  <c r="H1111" i="13" s="1"/>
  <c r="G1110" i="13"/>
  <c r="H1110" i="13" s="1"/>
  <c r="G1109" i="13"/>
  <c r="H1109" i="13" s="1"/>
  <c r="G1108" i="13"/>
  <c r="H1108" i="13" s="1"/>
  <c r="G1107" i="13"/>
  <c r="H1107" i="13" s="1"/>
  <c r="G1106" i="13"/>
  <c r="H1106" i="13" s="1"/>
  <c r="G1105" i="13"/>
  <c r="H1105" i="13" s="1"/>
  <c r="G1104" i="13"/>
  <c r="H1104" i="13" s="1"/>
  <c r="G1103" i="13"/>
  <c r="H1103" i="13" s="1"/>
  <c r="G1102" i="13"/>
  <c r="H1102" i="13" s="1"/>
  <c r="G1101" i="13"/>
  <c r="H1101" i="13" s="1"/>
  <c r="G1100" i="13"/>
  <c r="H1100" i="13" s="1"/>
  <c r="G1099" i="13"/>
  <c r="H1099" i="13" s="1"/>
  <c r="G1098" i="13"/>
  <c r="H1098" i="13" s="1"/>
  <c r="G1097" i="13"/>
  <c r="H1097" i="13" s="1"/>
  <c r="G1096" i="13"/>
  <c r="H1096" i="13" s="1"/>
  <c r="G1095" i="13"/>
  <c r="H1095" i="13" s="1"/>
  <c r="G1094" i="13"/>
  <c r="H1094" i="13" s="1"/>
  <c r="G1093" i="13"/>
  <c r="H1093" i="13" s="1"/>
  <c r="G1092" i="13"/>
  <c r="H1092" i="13" s="1"/>
  <c r="G1091" i="13"/>
  <c r="H1091" i="13" s="1"/>
  <c r="G1090" i="13"/>
  <c r="H1090" i="13" s="1"/>
  <c r="G1089" i="13"/>
  <c r="H1089" i="13" s="1"/>
  <c r="G1088" i="13"/>
  <c r="H1088" i="13" s="1"/>
  <c r="G1087" i="13"/>
  <c r="H1087" i="13" s="1"/>
  <c r="G1086" i="13"/>
  <c r="H1086" i="13" s="1"/>
  <c r="G1085" i="13"/>
  <c r="H1085" i="13" s="1"/>
  <c r="G1084" i="13"/>
  <c r="H1084" i="13" s="1"/>
  <c r="G1083" i="13"/>
  <c r="H1083" i="13" s="1"/>
  <c r="G1082" i="13"/>
  <c r="H1082" i="13" s="1"/>
  <c r="G1081" i="13"/>
  <c r="H1081" i="13" s="1"/>
  <c r="G1080" i="13"/>
  <c r="H1080" i="13" s="1"/>
  <c r="G1079" i="13"/>
  <c r="H1079" i="13" s="1"/>
  <c r="G1078" i="13"/>
  <c r="H1078" i="13" s="1"/>
  <c r="G1077" i="13"/>
  <c r="H1077" i="13" s="1"/>
  <c r="G1076" i="13"/>
  <c r="H1076" i="13" s="1"/>
  <c r="G1075" i="13"/>
  <c r="H1075" i="13" s="1"/>
  <c r="G1074" i="13"/>
  <c r="H1074" i="13" s="1"/>
  <c r="G1073" i="13"/>
  <c r="H1073" i="13" s="1"/>
  <c r="G1072" i="13"/>
  <c r="H1072" i="13" s="1"/>
  <c r="G1071" i="13"/>
  <c r="H1071" i="13" s="1"/>
  <c r="G1070" i="13"/>
  <c r="H1070" i="13" s="1"/>
  <c r="G1069" i="13"/>
  <c r="H1069" i="13" s="1"/>
  <c r="G1068" i="13"/>
  <c r="H1068" i="13" s="1"/>
  <c r="G1067" i="13"/>
  <c r="H1067" i="13" s="1"/>
  <c r="G1066" i="13"/>
  <c r="H1066" i="13" s="1"/>
  <c r="G1065" i="13"/>
  <c r="H1065" i="13" s="1"/>
  <c r="G1064" i="13"/>
  <c r="H1064" i="13" s="1"/>
  <c r="G1063" i="13"/>
  <c r="H1063" i="13" s="1"/>
  <c r="G1062" i="13"/>
  <c r="H1062" i="13" s="1"/>
  <c r="G1061" i="13"/>
  <c r="H1061" i="13" s="1"/>
  <c r="G1060" i="13"/>
  <c r="H1060" i="13" s="1"/>
  <c r="G1059" i="13"/>
  <c r="H1059" i="13" s="1"/>
  <c r="G1058" i="13"/>
  <c r="H1058" i="13" s="1"/>
  <c r="G1057" i="13"/>
  <c r="H1057" i="13" s="1"/>
  <c r="G1056" i="13"/>
  <c r="H1056" i="13" s="1"/>
  <c r="G1055" i="13"/>
  <c r="H1055" i="13" s="1"/>
  <c r="G1054" i="13"/>
  <c r="H1054" i="13" s="1"/>
  <c r="G1053" i="13"/>
  <c r="H1053" i="13" s="1"/>
  <c r="G1052" i="13"/>
  <c r="H1052" i="13" s="1"/>
  <c r="G1051" i="13"/>
  <c r="H1051" i="13" s="1"/>
  <c r="G1050" i="13"/>
  <c r="H1050" i="13" s="1"/>
  <c r="G1049" i="13"/>
  <c r="H1049" i="13" s="1"/>
  <c r="G1048" i="13"/>
  <c r="H1048" i="13" s="1"/>
  <c r="G1047" i="13"/>
  <c r="H1047" i="13" s="1"/>
  <c r="G1046" i="13"/>
  <c r="H1046" i="13" s="1"/>
  <c r="G1045" i="13"/>
  <c r="H1045" i="13" s="1"/>
  <c r="G1044" i="13"/>
  <c r="H1044" i="13" s="1"/>
  <c r="G1043" i="13"/>
  <c r="H1043" i="13" s="1"/>
  <c r="G1042" i="13"/>
  <c r="H1042" i="13" s="1"/>
  <c r="G1041" i="13"/>
  <c r="H1041" i="13" s="1"/>
  <c r="G1040" i="13"/>
  <c r="H1040" i="13" s="1"/>
  <c r="G1039" i="13"/>
  <c r="H1039" i="13" s="1"/>
  <c r="G1038" i="13"/>
  <c r="H1038" i="13" s="1"/>
  <c r="G1037" i="13"/>
  <c r="H1037" i="13" s="1"/>
  <c r="G1036" i="13"/>
  <c r="H1036" i="13" s="1"/>
  <c r="G1035" i="13"/>
  <c r="H1035" i="13" s="1"/>
  <c r="G1034" i="13"/>
  <c r="H1034" i="13" s="1"/>
  <c r="G1033" i="13"/>
  <c r="H1033" i="13" s="1"/>
  <c r="G1032" i="13"/>
  <c r="H1032" i="13" s="1"/>
  <c r="G1031" i="13"/>
  <c r="H1031" i="13" s="1"/>
  <c r="G1030" i="13"/>
  <c r="H1030" i="13" s="1"/>
  <c r="G1029" i="13"/>
  <c r="H1029" i="13" s="1"/>
  <c r="G1028" i="13"/>
  <c r="H1028" i="13" s="1"/>
  <c r="G1027" i="13"/>
  <c r="H1027" i="13" s="1"/>
  <c r="G1026" i="13"/>
  <c r="H1026" i="13" s="1"/>
  <c r="G1025" i="13"/>
  <c r="H1025" i="13" s="1"/>
  <c r="G1024" i="13"/>
  <c r="H1024" i="13" s="1"/>
  <c r="G1023" i="13"/>
  <c r="H1023" i="13" s="1"/>
  <c r="G1022" i="13"/>
  <c r="H1022" i="13" s="1"/>
  <c r="G1021" i="13"/>
  <c r="H1021" i="13" s="1"/>
  <c r="G1020" i="13"/>
  <c r="H1020" i="13" s="1"/>
  <c r="G1019" i="13"/>
  <c r="H1019" i="13" s="1"/>
  <c r="G1018" i="13"/>
  <c r="H1018" i="13" s="1"/>
  <c r="G1017" i="13"/>
  <c r="H1017" i="13" s="1"/>
  <c r="G1016" i="13"/>
  <c r="H1016" i="13" s="1"/>
  <c r="G1015" i="13"/>
  <c r="H1015" i="13" s="1"/>
  <c r="G1014" i="13"/>
  <c r="H1014" i="13" s="1"/>
  <c r="G1013" i="13"/>
  <c r="H1013" i="13" s="1"/>
  <c r="G1012" i="13"/>
  <c r="H1012" i="13" s="1"/>
  <c r="G1011" i="13"/>
  <c r="H1011" i="13" s="1"/>
  <c r="G1010" i="13"/>
  <c r="H1010" i="13" s="1"/>
  <c r="G1009" i="13"/>
  <c r="H1009" i="13" s="1"/>
  <c r="G1008" i="13"/>
  <c r="H1008" i="13" s="1"/>
  <c r="G1007" i="13"/>
  <c r="H1007" i="13" s="1"/>
  <c r="G1006" i="13"/>
  <c r="H1006" i="13" s="1"/>
  <c r="G1005" i="13"/>
  <c r="H1005" i="13" s="1"/>
  <c r="G1004" i="13"/>
  <c r="H1004" i="13" s="1"/>
  <c r="G1003" i="13"/>
  <c r="H1003" i="13" s="1"/>
  <c r="G1002" i="13"/>
  <c r="H1002" i="13" s="1"/>
  <c r="G1001" i="13"/>
  <c r="H1001" i="13" s="1"/>
  <c r="G1000" i="13"/>
  <c r="H1000" i="13" s="1"/>
  <c r="G999" i="13"/>
  <c r="H999" i="13" s="1"/>
  <c r="G998" i="13"/>
  <c r="H998" i="13" s="1"/>
  <c r="G997" i="13"/>
  <c r="H997" i="13" s="1"/>
  <c r="G996" i="13"/>
  <c r="H996" i="13" s="1"/>
  <c r="G995" i="13"/>
  <c r="H995" i="13" s="1"/>
  <c r="G994" i="13"/>
  <c r="H994" i="13" s="1"/>
  <c r="G993" i="13"/>
  <c r="H993" i="13" s="1"/>
  <c r="G992" i="13"/>
  <c r="H992" i="13" s="1"/>
  <c r="G991" i="13"/>
  <c r="H991" i="13" s="1"/>
  <c r="G990" i="13"/>
  <c r="H990" i="13" s="1"/>
  <c r="G989" i="13"/>
  <c r="H989" i="13" s="1"/>
  <c r="G988" i="13"/>
  <c r="H988" i="13" s="1"/>
  <c r="G987" i="13"/>
  <c r="H987" i="13" s="1"/>
  <c r="G986" i="13"/>
  <c r="H986" i="13" s="1"/>
  <c r="G985" i="13"/>
  <c r="H985" i="13" s="1"/>
  <c r="G984" i="13"/>
  <c r="H984" i="13" s="1"/>
  <c r="G983" i="13"/>
  <c r="H983" i="13" s="1"/>
  <c r="G982" i="13"/>
  <c r="H982" i="13" s="1"/>
  <c r="G981" i="13"/>
  <c r="H981" i="13" s="1"/>
  <c r="G980" i="13"/>
  <c r="H980" i="13" s="1"/>
  <c r="G979" i="13"/>
  <c r="H979" i="13" s="1"/>
  <c r="G978" i="13"/>
  <c r="H978" i="13" s="1"/>
  <c r="G977" i="13"/>
  <c r="H977" i="13" s="1"/>
  <c r="G976" i="13"/>
  <c r="H976" i="13" s="1"/>
  <c r="G975" i="13"/>
  <c r="H975" i="13" s="1"/>
  <c r="G974" i="13"/>
  <c r="H974" i="13" s="1"/>
  <c r="G973" i="13"/>
  <c r="H973" i="13" s="1"/>
  <c r="G972" i="13"/>
  <c r="H972" i="13" s="1"/>
  <c r="G971" i="13"/>
  <c r="H971" i="13" s="1"/>
  <c r="G970" i="13"/>
  <c r="H970" i="13" s="1"/>
  <c r="G969" i="13"/>
  <c r="H969" i="13" s="1"/>
  <c r="G968" i="13"/>
  <c r="H968" i="13" s="1"/>
  <c r="G967" i="13"/>
  <c r="H967" i="13" s="1"/>
  <c r="G966" i="13"/>
  <c r="H966" i="13" s="1"/>
  <c r="G965" i="13"/>
  <c r="H965" i="13" s="1"/>
  <c r="G964" i="13"/>
  <c r="H964" i="13" s="1"/>
  <c r="G963" i="13"/>
  <c r="H963" i="13" s="1"/>
  <c r="G962" i="13"/>
  <c r="H962" i="13" s="1"/>
  <c r="G961" i="13"/>
  <c r="H961" i="13" s="1"/>
  <c r="G960" i="13"/>
  <c r="H960" i="13" s="1"/>
  <c r="G959" i="13"/>
  <c r="H959" i="13" s="1"/>
  <c r="G958" i="13"/>
  <c r="H958" i="13" s="1"/>
  <c r="G957" i="13"/>
  <c r="H957" i="13" s="1"/>
  <c r="G956" i="13"/>
  <c r="H956" i="13" s="1"/>
  <c r="G955" i="13"/>
  <c r="H955" i="13" s="1"/>
  <c r="G954" i="13"/>
  <c r="H954" i="13" s="1"/>
  <c r="G953" i="13"/>
  <c r="H953" i="13" s="1"/>
  <c r="G952" i="13"/>
  <c r="H952" i="13" s="1"/>
  <c r="G951" i="13"/>
  <c r="H951" i="13" s="1"/>
  <c r="G950" i="13"/>
  <c r="H950" i="13" s="1"/>
  <c r="G949" i="13"/>
  <c r="H949" i="13" s="1"/>
  <c r="G948" i="13"/>
  <c r="H948" i="13" s="1"/>
  <c r="G947" i="13"/>
  <c r="H947" i="13" s="1"/>
  <c r="G946" i="13"/>
  <c r="H946" i="13" s="1"/>
  <c r="G945" i="13"/>
  <c r="H945" i="13" s="1"/>
  <c r="G944" i="13"/>
  <c r="H944" i="13" s="1"/>
  <c r="G943" i="13"/>
  <c r="H943" i="13" s="1"/>
  <c r="G942" i="13"/>
  <c r="H942" i="13" s="1"/>
  <c r="G941" i="13"/>
  <c r="H941" i="13" s="1"/>
  <c r="G940" i="13"/>
  <c r="H940" i="13" s="1"/>
  <c r="G939" i="13"/>
  <c r="H939" i="13" s="1"/>
  <c r="G938" i="13"/>
  <c r="H938" i="13" s="1"/>
  <c r="G937" i="13"/>
  <c r="H937" i="13" s="1"/>
  <c r="G936" i="13"/>
  <c r="H936" i="13" s="1"/>
  <c r="G935" i="13"/>
  <c r="H935" i="13" s="1"/>
  <c r="G934" i="13"/>
  <c r="H934" i="13" s="1"/>
  <c r="G933" i="13"/>
  <c r="H933" i="13" s="1"/>
  <c r="G932" i="13"/>
  <c r="H932" i="13" s="1"/>
  <c r="G931" i="13"/>
  <c r="H931" i="13" s="1"/>
  <c r="G930" i="13"/>
  <c r="H930" i="13" s="1"/>
  <c r="G929" i="13"/>
  <c r="H929" i="13" s="1"/>
  <c r="G928" i="13"/>
  <c r="H928" i="13" s="1"/>
  <c r="G927" i="13"/>
  <c r="H927" i="13" s="1"/>
  <c r="G926" i="13"/>
  <c r="H926" i="13" s="1"/>
  <c r="G925" i="13"/>
  <c r="H925" i="13" s="1"/>
  <c r="G924" i="13"/>
  <c r="H924" i="13" s="1"/>
  <c r="G923" i="13"/>
  <c r="H923" i="13" s="1"/>
  <c r="G922" i="13"/>
  <c r="H922" i="13" s="1"/>
  <c r="G921" i="13"/>
  <c r="H921" i="13" s="1"/>
  <c r="G920" i="13"/>
  <c r="H920" i="13" s="1"/>
  <c r="G919" i="13"/>
  <c r="H919" i="13" s="1"/>
  <c r="G918" i="13"/>
  <c r="H918" i="13" s="1"/>
  <c r="G917" i="13"/>
  <c r="H917" i="13" s="1"/>
  <c r="G916" i="13"/>
  <c r="H916" i="13" s="1"/>
  <c r="G915" i="13"/>
  <c r="H915" i="13" s="1"/>
  <c r="G914" i="13"/>
  <c r="H914" i="13" s="1"/>
  <c r="G913" i="13"/>
  <c r="H913" i="13" s="1"/>
  <c r="G912" i="13"/>
  <c r="H912" i="13" s="1"/>
  <c r="G911" i="13"/>
  <c r="H911" i="13" s="1"/>
  <c r="G910" i="13"/>
  <c r="H910" i="13" s="1"/>
  <c r="G909" i="13"/>
  <c r="H909" i="13" s="1"/>
  <c r="G908" i="13"/>
  <c r="H908" i="13" s="1"/>
  <c r="G907" i="13"/>
  <c r="H907" i="13" s="1"/>
  <c r="G906" i="13"/>
  <c r="H906" i="13" s="1"/>
  <c r="G905" i="13"/>
  <c r="H905" i="13" s="1"/>
  <c r="G904" i="13"/>
  <c r="H904" i="13" s="1"/>
  <c r="G903" i="13"/>
  <c r="H903" i="13" s="1"/>
  <c r="G902" i="13"/>
  <c r="H902" i="13" s="1"/>
  <c r="G901" i="13"/>
  <c r="H901" i="13" s="1"/>
  <c r="G900" i="13"/>
  <c r="H900" i="13" s="1"/>
  <c r="G899" i="13"/>
  <c r="H899" i="13" s="1"/>
  <c r="G898" i="13"/>
  <c r="H898" i="13" s="1"/>
  <c r="G897" i="13"/>
  <c r="H897" i="13" s="1"/>
  <c r="G896" i="13"/>
  <c r="H896" i="13" s="1"/>
  <c r="G895" i="13"/>
  <c r="H895" i="13" s="1"/>
  <c r="G894" i="13"/>
  <c r="H894" i="13" s="1"/>
  <c r="G893" i="13"/>
  <c r="H893" i="13" s="1"/>
  <c r="G892" i="13"/>
  <c r="H892" i="13" s="1"/>
  <c r="G891" i="13"/>
  <c r="H891" i="13" s="1"/>
  <c r="G890" i="13"/>
  <c r="H890" i="13" s="1"/>
  <c r="G889" i="13"/>
  <c r="H889" i="13" s="1"/>
  <c r="G888" i="13"/>
  <c r="H888" i="13" s="1"/>
  <c r="G887" i="13"/>
  <c r="H887" i="13" s="1"/>
  <c r="G886" i="13"/>
  <c r="H886" i="13" s="1"/>
  <c r="G885" i="13"/>
  <c r="H885" i="13" s="1"/>
  <c r="G884" i="13"/>
  <c r="H884" i="13" s="1"/>
  <c r="G883" i="13"/>
  <c r="H883" i="13" s="1"/>
  <c r="G882" i="13"/>
  <c r="H882" i="13" s="1"/>
  <c r="G881" i="13"/>
  <c r="H881" i="13" s="1"/>
  <c r="G880" i="13"/>
  <c r="H880" i="13" s="1"/>
  <c r="G879" i="13"/>
  <c r="H879" i="13" s="1"/>
  <c r="G878" i="13"/>
  <c r="H878" i="13" s="1"/>
  <c r="G877" i="13"/>
  <c r="H877" i="13" s="1"/>
  <c r="G876" i="13"/>
  <c r="H876" i="13" s="1"/>
  <c r="G875" i="13"/>
  <c r="H875" i="13" s="1"/>
  <c r="G874" i="13"/>
  <c r="H874" i="13" s="1"/>
  <c r="G873" i="13"/>
  <c r="H873" i="13" s="1"/>
  <c r="G872" i="13"/>
  <c r="H872" i="13" s="1"/>
  <c r="G871" i="13"/>
  <c r="H871" i="13" s="1"/>
  <c r="G870" i="13"/>
  <c r="H870" i="13" s="1"/>
  <c r="G869" i="13"/>
  <c r="H869" i="13" s="1"/>
  <c r="G868" i="13"/>
  <c r="H868" i="13" s="1"/>
  <c r="G867" i="13"/>
  <c r="H867" i="13" s="1"/>
  <c r="G866" i="13"/>
  <c r="H866" i="13" s="1"/>
  <c r="G865" i="13"/>
  <c r="H865" i="13" s="1"/>
  <c r="G864" i="13"/>
  <c r="H864" i="13" s="1"/>
  <c r="G863" i="13"/>
  <c r="H863" i="13" s="1"/>
  <c r="G862" i="13"/>
  <c r="H862" i="13" s="1"/>
  <c r="G861" i="13"/>
  <c r="H861" i="13" s="1"/>
  <c r="G860" i="13"/>
  <c r="H860" i="13" s="1"/>
  <c r="G859" i="13"/>
  <c r="H859" i="13" s="1"/>
  <c r="G858" i="13"/>
  <c r="H858" i="13" s="1"/>
  <c r="G857" i="13"/>
  <c r="H857" i="13" s="1"/>
  <c r="G856" i="13"/>
  <c r="H856" i="13" s="1"/>
  <c r="G855" i="13"/>
  <c r="H855" i="13" s="1"/>
  <c r="G854" i="13"/>
  <c r="H854" i="13" s="1"/>
  <c r="G853" i="13"/>
  <c r="H853" i="13" s="1"/>
  <c r="G852" i="13"/>
  <c r="H852" i="13" s="1"/>
  <c r="G851" i="13"/>
  <c r="H851" i="13" s="1"/>
  <c r="G850" i="13"/>
  <c r="H850" i="13" s="1"/>
  <c r="G849" i="13"/>
  <c r="H849" i="13" s="1"/>
  <c r="G848" i="13"/>
  <c r="H848" i="13" s="1"/>
  <c r="G847" i="13"/>
  <c r="H847" i="13" s="1"/>
  <c r="G846" i="13"/>
  <c r="H846" i="13" s="1"/>
  <c r="G845" i="13"/>
  <c r="H845" i="13" s="1"/>
  <c r="G844" i="13"/>
  <c r="H844" i="13" s="1"/>
  <c r="G843" i="13"/>
  <c r="H843" i="13" s="1"/>
  <c r="G842" i="13"/>
  <c r="H842" i="13" s="1"/>
  <c r="G841" i="13"/>
  <c r="H841" i="13" s="1"/>
  <c r="G840" i="13"/>
  <c r="H840" i="13" s="1"/>
  <c r="G839" i="13"/>
  <c r="H839" i="13" s="1"/>
  <c r="G838" i="13"/>
  <c r="H838" i="13" s="1"/>
  <c r="G837" i="13"/>
  <c r="H837" i="13" s="1"/>
  <c r="G836" i="13"/>
  <c r="H836" i="13" s="1"/>
  <c r="G835" i="13"/>
  <c r="H835" i="13" s="1"/>
  <c r="G834" i="13"/>
  <c r="H834" i="13" s="1"/>
  <c r="G833" i="13"/>
  <c r="H833" i="13" s="1"/>
  <c r="G832" i="13"/>
  <c r="H832" i="13" s="1"/>
  <c r="G831" i="13"/>
  <c r="H831" i="13" s="1"/>
  <c r="G830" i="13"/>
  <c r="H830" i="13" s="1"/>
  <c r="G829" i="13"/>
  <c r="H829" i="13" s="1"/>
  <c r="G828" i="13"/>
  <c r="H828" i="13" s="1"/>
  <c r="G827" i="13"/>
  <c r="H827" i="13" s="1"/>
  <c r="G826" i="13"/>
  <c r="H826" i="13" s="1"/>
  <c r="G825" i="13"/>
  <c r="H825" i="13" s="1"/>
  <c r="G824" i="13"/>
  <c r="H824" i="13" s="1"/>
  <c r="G823" i="13"/>
  <c r="H823" i="13" s="1"/>
  <c r="G822" i="13"/>
  <c r="H822" i="13" s="1"/>
  <c r="G821" i="13"/>
  <c r="H821" i="13" s="1"/>
  <c r="G820" i="13"/>
  <c r="H820" i="13" s="1"/>
  <c r="G819" i="13"/>
  <c r="H819" i="13" s="1"/>
  <c r="G818" i="13"/>
  <c r="H818" i="13" s="1"/>
  <c r="G817" i="13"/>
  <c r="H817" i="13" s="1"/>
  <c r="G816" i="13"/>
  <c r="H816" i="13" s="1"/>
  <c r="G815" i="13"/>
  <c r="H815" i="13" s="1"/>
  <c r="G814" i="13"/>
  <c r="H814" i="13" s="1"/>
  <c r="G813" i="13"/>
  <c r="H813" i="13" s="1"/>
  <c r="G812" i="13"/>
  <c r="H812" i="13" s="1"/>
  <c r="G811" i="13"/>
  <c r="H811" i="13" s="1"/>
  <c r="G810" i="13"/>
  <c r="H810" i="13" s="1"/>
  <c r="G809" i="13"/>
  <c r="H809" i="13" s="1"/>
  <c r="G808" i="13"/>
  <c r="H808" i="13" s="1"/>
  <c r="G807" i="13"/>
  <c r="H807" i="13" s="1"/>
  <c r="G806" i="13"/>
  <c r="H806" i="13" s="1"/>
  <c r="G805" i="13"/>
  <c r="H805" i="13" s="1"/>
  <c r="G804" i="13"/>
  <c r="H804" i="13" s="1"/>
  <c r="G803" i="13"/>
  <c r="H803" i="13" s="1"/>
  <c r="G802" i="13"/>
  <c r="H802" i="13" s="1"/>
  <c r="G801" i="13"/>
  <c r="H801" i="13" s="1"/>
  <c r="G800" i="13"/>
  <c r="H800" i="13" s="1"/>
  <c r="G799" i="13"/>
  <c r="H799" i="13" s="1"/>
  <c r="G798" i="13"/>
  <c r="H798" i="13" s="1"/>
  <c r="G797" i="13"/>
  <c r="H797" i="13" s="1"/>
  <c r="G796" i="13"/>
  <c r="H796" i="13" s="1"/>
  <c r="G795" i="13"/>
  <c r="H795" i="13" s="1"/>
  <c r="G794" i="13"/>
  <c r="H794" i="13" s="1"/>
  <c r="G793" i="13"/>
  <c r="H793" i="13" s="1"/>
  <c r="G792" i="13"/>
  <c r="H792" i="13" s="1"/>
  <c r="G791" i="13"/>
  <c r="H791" i="13" s="1"/>
  <c r="G790" i="13"/>
  <c r="H790" i="13" s="1"/>
  <c r="G789" i="13"/>
  <c r="H789" i="13" s="1"/>
  <c r="G788" i="13"/>
  <c r="H788" i="13" s="1"/>
  <c r="G787" i="13"/>
  <c r="H787" i="13" s="1"/>
  <c r="G786" i="13"/>
  <c r="H786" i="13" s="1"/>
  <c r="G785" i="13"/>
  <c r="H785" i="13" s="1"/>
  <c r="G784" i="13"/>
  <c r="H784" i="13" s="1"/>
  <c r="G783" i="13"/>
  <c r="H783" i="13" s="1"/>
  <c r="G782" i="13"/>
  <c r="H782" i="13" s="1"/>
  <c r="G781" i="13"/>
  <c r="H781" i="13" s="1"/>
  <c r="G780" i="13"/>
  <c r="H780" i="13" s="1"/>
  <c r="G779" i="13"/>
  <c r="H779" i="13" s="1"/>
  <c r="G778" i="13"/>
  <c r="H778" i="13" s="1"/>
  <c r="G777" i="13"/>
  <c r="H777" i="13" s="1"/>
  <c r="G776" i="13"/>
  <c r="H776" i="13" s="1"/>
  <c r="G775" i="13"/>
  <c r="H775" i="13" s="1"/>
  <c r="G774" i="13"/>
  <c r="H774" i="13" s="1"/>
  <c r="G773" i="13"/>
  <c r="H773" i="13" s="1"/>
  <c r="G772" i="13"/>
  <c r="H772" i="13" s="1"/>
  <c r="G771" i="13"/>
  <c r="H771" i="13" s="1"/>
  <c r="G770" i="13"/>
  <c r="H770" i="13" s="1"/>
  <c r="G769" i="13"/>
  <c r="H769" i="13" s="1"/>
  <c r="G768" i="13"/>
  <c r="H768" i="13" s="1"/>
  <c r="G767" i="13"/>
  <c r="H767" i="13" s="1"/>
  <c r="G766" i="13"/>
  <c r="H766" i="13" s="1"/>
  <c r="G765" i="13"/>
  <c r="H765" i="13" s="1"/>
  <c r="G764" i="13"/>
  <c r="H764" i="13" s="1"/>
  <c r="G763" i="13"/>
  <c r="H763" i="13" s="1"/>
  <c r="G762" i="13"/>
  <c r="H762" i="13" s="1"/>
  <c r="G761" i="13"/>
  <c r="H761" i="13" s="1"/>
  <c r="G760" i="13"/>
  <c r="H760" i="13" s="1"/>
  <c r="G759" i="13"/>
  <c r="H759" i="13" s="1"/>
  <c r="G758" i="13"/>
  <c r="H758" i="13" s="1"/>
  <c r="G757" i="13"/>
  <c r="H757" i="13" s="1"/>
  <c r="G756" i="13"/>
  <c r="H756" i="13" s="1"/>
  <c r="G755" i="13"/>
  <c r="H755" i="13" s="1"/>
  <c r="G754" i="13"/>
  <c r="H754" i="13" s="1"/>
  <c r="G753" i="13"/>
  <c r="H753" i="13" s="1"/>
  <c r="G752" i="13"/>
  <c r="H752" i="13" s="1"/>
  <c r="G751" i="13"/>
  <c r="H751" i="13" s="1"/>
  <c r="G750" i="13"/>
  <c r="H750" i="13" s="1"/>
  <c r="G749" i="13"/>
  <c r="H749" i="13" s="1"/>
  <c r="G748" i="13"/>
  <c r="H748" i="13" s="1"/>
  <c r="G747" i="13"/>
  <c r="H747" i="13" s="1"/>
  <c r="G746" i="13"/>
  <c r="H746" i="13" s="1"/>
  <c r="G745" i="13"/>
  <c r="H745" i="13" s="1"/>
  <c r="G744" i="13"/>
  <c r="H744" i="13" s="1"/>
  <c r="G743" i="13"/>
  <c r="H743" i="13" s="1"/>
  <c r="G742" i="13"/>
  <c r="H742" i="13" s="1"/>
  <c r="G741" i="13"/>
  <c r="H741" i="13" s="1"/>
  <c r="G740" i="13"/>
  <c r="H740" i="13" s="1"/>
  <c r="G739" i="13"/>
  <c r="H739" i="13" s="1"/>
  <c r="G738" i="13"/>
  <c r="H738" i="13" s="1"/>
  <c r="G737" i="13"/>
  <c r="H737" i="13" s="1"/>
  <c r="G736" i="13"/>
  <c r="H736" i="13" s="1"/>
  <c r="G735" i="13"/>
  <c r="H735" i="13" s="1"/>
  <c r="G734" i="13"/>
  <c r="H734" i="13" s="1"/>
  <c r="G733" i="13"/>
  <c r="H733" i="13" s="1"/>
  <c r="G732" i="13"/>
  <c r="H732" i="13" s="1"/>
  <c r="G731" i="13"/>
  <c r="H731" i="13" s="1"/>
  <c r="G730" i="13"/>
  <c r="H730" i="13" s="1"/>
  <c r="G729" i="13"/>
  <c r="H729" i="13" s="1"/>
  <c r="G728" i="13"/>
  <c r="H728" i="13" s="1"/>
  <c r="G727" i="13"/>
  <c r="H727" i="13" s="1"/>
  <c r="G726" i="13"/>
  <c r="H726" i="13" s="1"/>
  <c r="G725" i="13"/>
  <c r="H725" i="13" s="1"/>
  <c r="G724" i="13"/>
  <c r="H724" i="13" s="1"/>
  <c r="G723" i="13"/>
  <c r="H723" i="13" s="1"/>
  <c r="G722" i="13"/>
  <c r="H722" i="13" s="1"/>
  <c r="G721" i="13"/>
  <c r="H721" i="13" s="1"/>
  <c r="G720" i="13"/>
  <c r="H720" i="13" s="1"/>
  <c r="G719" i="13"/>
  <c r="H719" i="13" s="1"/>
  <c r="G718" i="13"/>
  <c r="H718" i="13" s="1"/>
  <c r="G717" i="13"/>
  <c r="H717" i="13" s="1"/>
  <c r="G716" i="13"/>
  <c r="H716" i="13" s="1"/>
  <c r="G715" i="13"/>
  <c r="H715" i="13" s="1"/>
  <c r="G714" i="13"/>
  <c r="H714" i="13" s="1"/>
  <c r="G713" i="13"/>
  <c r="H713" i="13" s="1"/>
  <c r="G712" i="13"/>
  <c r="H712" i="13" s="1"/>
  <c r="G711" i="13"/>
  <c r="H711" i="13" s="1"/>
  <c r="G710" i="13"/>
  <c r="H710" i="13" s="1"/>
  <c r="G709" i="13"/>
  <c r="H709" i="13" s="1"/>
  <c r="G708" i="13"/>
  <c r="H708" i="13" s="1"/>
  <c r="G707" i="13"/>
  <c r="H707" i="13" s="1"/>
  <c r="G706" i="13"/>
  <c r="H706" i="13" s="1"/>
  <c r="G705" i="13"/>
  <c r="H705" i="13" s="1"/>
  <c r="G704" i="13"/>
  <c r="H704" i="13" s="1"/>
  <c r="G703" i="13"/>
  <c r="H703" i="13" s="1"/>
  <c r="G702" i="13"/>
  <c r="H702" i="13" s="1"/>
  <c r="G701" i="13"/>
  <c r="H701" i="13" s="1"/>
  <c r="G700" i="13"/>
  <c r="H700" i="13" s="1"/>
  <c r="G699" i="13"/>
  <c r="H699" i="13" s="1"/>
  <c r="G698" i="13"/>
  <c r="H698" i="13" s="1"/>
  <c r="G697" i="13"/>
  <c r="H697" i="13" s="1"/>
  <c r="G696" i="13"/>
  <c r="H696" i="13" s="1"/>
  <c r="G695" i="13"/>
  <c r="H695" i="13" s="1"/>
  <c r="G694" i="13"/>
  <c r="H694" i="13" s="1"/>
  <c r="G693" i="13"/>
  <c r="H693" i="13" s="1"/>
  <c r="G692" i="13"/>
  <c r="H692" i="13" s="1"/>
  <c r="G691" i="13"/>
  <c r="H691" i="13" s="1"/>
  <c r="G690" i="13"/>
  <c r="H690" i="13" s="1"/>
  <c r="G689" i="13"/>
  <c r="H689" i="13" s="1"/>
  <c r="G688" i="13"/>
  <c r="H688" i="13" s="1"/>
  <c r="G687" i="13"/>
  <c r="H687" i="13" s="1"/>
  <c r="G686" i="13"/>
  <c r="H686" i="13" s="1"/>
  <c r="G685" i="13"/>
  <c r="H685" i="13" s="1"/>
  <c r="G684" i="13"/>
  <c r="H684" i="13" s="1"/>
  <c r="G683" i="13"/>
  <c r="H683" i="13" s="1"/>
  <c r="G682" i="13"/>
  <c r="H682" i="13" s="1"/>
  <c r="G681" i="13"/>
  <c r="H681" i="13" s="1"/>
  <c r="G680" i="13"/>
  <c r="H680" i="13" s="1"/>
  <c r="G679" i="13"/>
  <c r="H679" i="13" s="1"/>
  <c r="G678" i="13"/>
  <c r="H678" i="13" s="1"/>
  <c r="G677" i="13"/>
  <c r="H677" i="13" s="1"/>
  <c r="G676" i="13"/>
  <c r="H676" i="13" s="1"/>
  <c r="G675" i="13"/>
  <c r="H675" i="13" s="1"/>
  <c r="G674" i="13"/>
  <c r="H674" i="13" s="1"/>
  <c r="G673" i="13"/>
  <c r="H673" i="13" s="1"/>
  <c r="G672" i="13"/>
  <c r="H672" i="13" s="1"/>
  <c r="G671" i="13"/>
  <c r="H671" i="13" s="1"/>
  <c r="G670" i="13"/>
  <c r="H670" i="13" s="1"/>
  <c r="G669" i="13"/>
  <c r="H669" i="13" s="1"/>
  <c r="G668" i="13"/>
  <c r="H668" i="13" s="1"/>
  <c r="G667" i="13"/>
  <c r="H667" i="13" s="1"/>
  <c r="G666" i="13"/>
  <c r="H666" i="13" s="1"/>
  <c r="G665" i="13"/>
  <c r="H665" i="13" s="1"/>
  <c r="G664" i="13"/>
  <c r="H664" i="13" s="1"/>
  <c r="G663" i="13"/>
  <c r="H663" i="13" s="1"/>
  <c r="G662" i="13"/>
  <c r="H662" i="13" s="1"/>
  <c r="G661" i="13"/>
  <c r="H661" i="13" s="1"/>
  <c r="G660" i="13"/>
  <c r="H660" i="13" s="1"/>
  <c r="G659" i="13"/>
  <c r="H659" i="13" s="1"/>
  <c r="G658" i="13"/>
  <c r="H658" i="13" s="1"/>
  <c r="G657" i="13"/>
  <c r="H657" i="13" s="1"/>
  <c r="G656" i="13"/>
  <c r="H656" i="13" s="1"/>
  <c r="G655" i="13"/>
  <c r="H655" i="13" s="1"/>
  <c r="G654" i="13"/>
  <c r="H654" i="13" s="1"/>
  <c r="G653" i="13"/>
  <c r="H653" i="13" s="1"/>
  <c r="G652" i="13"/>
  <c r="H652" i="13" s="1"/>
  <c r="G651" i="13"/>
  <c r="H651" i="13" s="1"/>
  <c r="G650" i="13"/>
  <c r="H650" i="13" s="1"/>
  <c r="G649" i="13"/>
  <c r="H649" i="13" s="1"/>
  <c r="G648" i="13"/>
  <c r="H648" i="13" s="1"/>
  <c r="G647" i="13"/>
  <c r="H647" i="13" s="1"/>
  <c r="G646" i="13"/>
  <c r="H646" i="13" s="1"/>
  <c r="G645" i="13"/>
  <c r="H645" i="13" s="1"/>
  <c r="G644" i="13"/>
  <c r="H644" i="13" s="1"/>
  <c r="G643" i="13"/>
  <c r="H643" i="13" s="1"/>
  <c r="G642" i="13"/>
  <c r="H642" i="13" s="1"/>
  <c r="G641" i="13"/>
  <c r="H641" i="13" s="1"/>
  <c r="G640" i="13"/>
  <c r="H640" i="13" s="1"/>
  <c r="G639" i="13"/>
  <c r="H639" i="13" s="1"/>
  <c r="G638" i="13"/>
  <c r="H638" i="13" s="1"/>
  <c r="G637" i="13"/>
  <c r="H637" i="13" s="1"/>
  <c r="G636" i="13"/>
  <c r="H636" i="13" s="1"/>
  <c r="G635" i="13"/>
  <c r="H635" i="13" s="1"/>
  <c r="G634" i="13"/>
  <c r="H634" i="13" s="1"/>
  <c r="G633" i="13"/>
  <c r="H633" i="13" s="1"/>
  <c r="G632" i="13"/>
  <c r="H632" i="13" s="1"/>
  <c r="G631" i="13"/>
  <c r="H631" i="13" s="1"/>
  <c r="G630" i="13"/>
  <c r="H630" i="13" s="1"/>
  <c r="G629" i="13"/>
  <c r="H629" i="13" s="1"/>
  <c r="G628" i="13"/>
  <c r="H628" i="13" s="1"/>
  <c r="G627" i="13"/>
  <c r="H627" i="13" s="1"/>
  <c r="G626" i="13"/>
  <c r="H626" i="13" s="1"/>
  <c r="G625" i="13"/>
  <c r="H625" i="13" s="1"/>
  <c r="G624" i="13"/>
  <c r="H624" i="13" s="1"/>
  <c r="G623" i="13"/>
  <c r="H623" i="13" s="1"/>
  <c r="G622" i="13"/>
  <c r="H622" i="13" s="1"/>
  <c r="G621" i="13"/>
  <c r="H621" i="13" s="1"/>
  <c r="G620" i="13"/>
  <c r="H620" i="13" s="1"/>
  <c r="G619" i="13"/>
  <c r="H619" i="13" s="1"/>
  <c r="G618" i="13"/>
  <c r="H618" i="13" s="1"/>
  <c r="G617" i="13"/>
  <c r="H617" i="13" s="1"/>
  <c r="G616" i="13"/>
  <c r="H616" i="13" s="1"/>
  <c r="G615" i="13"/>
  <c r="H615" i="13" s="1"/>
  <c r="G614" i="13"/>
  <c r="H614" i="13" s="1"/>
  <c r="G613" i="13"/>
  <c r="H613" i="13" s="1"/>
  <c r="G612" i="13"/>
  <c r="H612" i="13" s="1"/>
  <c r="G611" i="13"/>
  <c r="H611" i="13" s="1"/>
  <c r="G610" i="13"/>
  <c r="H610" i="13" s="1"/>
  <c r="G609" i="13"/>
  <c r="H609" i="13" s="1"/>
  <c r="G608" i="13"/>
  <c r="H608" i="13" s="1"/>
  <c r="G607" i="13"/>
  <c r="H607" i="13" s="1"/>
  <c r="G606" i="13"/>
  <c r="H606" i="13" s="1"/>
  <c r="G605" i="13"/>
  <c r="H605" i="13" s="1"/>
  <c r="G604" i="13"/>
  <c r="H604" i="13" s="1"/>
  <c r="G603" i="13"/>
  <c r="H603" i="13" s="1"/>
  <c r="G602" i="13"/>
  <c r="H602" i="13" s="1"/>
  <c r="G601" i="13"/>
  <c r="H601" i="13" s="1"/>
  <c r="G600" i="13"/>
  <c r="H600" i="13" s="1"/>
  <c r="G599" i="13"/>
  <c r="H599" i="13" s="1"/>
  <c r="G598" i="13"/>
  <c r="H598" i="13" s="1"/>
  <c r="G597" i="13"/>
  <c r="H597" i="13" s="1"/>
  <c r="G596" i="13"/>
  <c r="H596" i="13" s="1"/>
  <c r="G595" i="13"/>
  <c r="H595" i="13" s="1"/>
  <c r="G594" i="13"/>
  <c r="H594" i="13" s="1"/>
  <c r="G593" i="13"/>
  <c r="H593" i="13" s="1"/>
  <c r="G592" i="13"/>
  <c r="H592" i="13" s="1"/>
  <c r="G591" i="13"/>
  <c r="H591" i="13" s="1"/>
  <c r="G590" i="13"/>
  <c r="H590" i="13" s="1"/>
  <c r="G589" i="13"/>
  <c r="H589" i="13" s="1"/>
  <c r="G588" i="13"/>
  <c r="H588" i="13" s="1"/>
  <c r="G587" i="13"/>
  <c r="H587" i="13" s="1"/>
  <c r="G586" i="13"/>
  <c r="H586" i="13" s="1"/>
  <c r="G585" i="13"/>
  <c r="H585" i="13" s="1"/>
  <c r="G584" i="13"/>
  <c r="H584" i="13" s="1"/>
  <c r="G583" i="13"/>
  <c r="H583" i="13" s="1"/>
  <c r="G582" i="13"/>
  <c r="H582" i="13" s="1"/>
  <c r="G581" i="13"/>
  <c r="H581" i="13" s="1"/>
  <c r="G580" i="13"/>
  <c r="H580" i="13" s="1"/>
  <c r="G579" i="13"/>
  <c r="H579" i="13" s="1"/>
  <c r="G578" i="13"/>
  <c r="H578" i="13" s="1"/>
  <c r="G577" i="13"/>
  <c r="H577" i="13" s="1"/>
  <c r="G576" i="13"/>
  <c r="H576" i="13" s="1"/>
  <c r="G575" i="13"/>
  <c r="H575" i="13" s="1"/>
  <c r="G574" i="13"/>
  <c r="H574" i="13" s="1"/>
  <c r="G573" i="13"/>
  <c r="H573" i="13" s="1"/>
  <c r="G572" i="13"/>
  <c r="H572" i="13" s="1"/>
  <c r="G571" i="13"/>
  <c r="H571" i="13" s="1"/>
  <c r="G570" i="13"/>
  <c r="H570" i="13" s="1"/>
  <c r="G569" i="13"/>
  <c r="H569" i="13" s="1"/>
  <c r="G568" i="13"/>
  <c r="H568" i="13" s="1"/>
  <c r="G567" i="13"/>
  <c r="H567" i="13" s="1"/>
  <c r="G566" i="13"/>
  <c r="H566" i="13" s="1"/>
  <c r="G565" i="13"/>
  <c r="H565" i="13" s="1"/>
  <c r="G564" i="13"/>
  <c r="H564" i="13" s="1"/>
  <c r="G563" i="13"/>
  <c r="H563" i="13" s="1"/>
  <c r="G562" i="13"/>
  <c r="H562" i="13" s="1"/>
  <c r="G561" i="13"/>
  <c r="H561" i="13" s="1"/>
  <c r="G560" i="13"/>
  <c r="H560" i="13" s="1"/>
  <c r="G559" i="13"/>
  <c r="H559" i="13" s="1"/>
  <c r="G558" i="13"/>
  <c r="H558" i="13" s="1"/>
  <c r="G557" i="13"/>
  <c r="H557" i="13" s="1"/>
  <c r="G556" i="13"/>
  <c r="H556" i="13" s="1"/>
  <c r="G555" i="13"/>
  <c r="H555" i="13" s="1"/>
  <c r="G554" i="13"/>
  <c r="H554" i="13" s="1"/>
  <c r="G553" i="13"/>
  <c r="H553" i="13" s="1"/>
  <c r="G552" i="13"/>
  <c r="H552" i="13" s="1"/>
  <c r="G551" i="13"/>
  <c r="H551" i="13" s="1"/>
  <c r="G550" i="13"/>
  <c r="H550" i="13" s="1"/>
  <c r="G549" i="13"/>
  <c r="H549" i="13" s="1"/>
  <c r="G548" i="13"/>
  <c r="H548" i="13" s="1"/>
  <c r="G547" i="13"/>
  <c r="H547" i="13" s="1"/>
  <c r="G546" i="13"/>
  <c r="H546" i="13" s="1"/>
  <c r="G545" i="13"/>
  <c r="H545" i="13" s="1"/>
  <c r="G544" i="13"/>
  <c r="H544" i="13" s="1"/>
  <c r="G543" i="13"/>
  <c r="H543" i="13" s="1"/>
  <c r="G542" i="13"/>
  <c r="H542" i="13" s="1"/>
  <c r="G541" i="13"/>
  <c r="H541" i="13" s="1"/>
  <c r="G540" i="13"/>
  <c r="H540" i="13" s="1"/>
  <c r="G539" i="13"/>
  <c r="H539" i="13" s="1"/>
  <c r="G538" i="13"/>
  <c r="H538" i="13" s="1"/>
  <c r="G537" i="13"/>
  <c r="H537" i="13" s="1"/>
  <c r="G536" i="13"/>
  <c r="H536" i="13" s="1"/>
  <c r="G535" i="13"/>
  <c r="H535" i="13" s="1"/>
  <c r="G534" i="13"/>
  <c r="H534" i="13" s="1"/>
  <c r="G533" i="13"/>
  <c r="H533" i="13" s="1"/>
  <c r="G532" i="13"/>
  <c r="H532" i="13" s="1"/>
  <c r="G531" i="13"/>
  <c r="H531" i="13" s="1"/>
  <c r="G530" i="13"/>
  <c r="H530" i="13" s="1"/>
  <c r="G529" i="13"/>
  <c r="H529" i="13" s="1"/>
  <c r="G528" i="13"/>
  <c r="H528" i="13" s="1"/>
  <c r="G527" i="13"/>
  <c r="H527" i="13" s="1"/>
  <c r="G526" i="13"/>
  <c r="H526" i="13" s="1"/>
  <c r="G525" i="13"/>
  <c r="H525" i="13" s="1"/>
  <c r="G524" i="13"/>
  <c r="H524" i="13" s="1"/>
  <c r="G523" i="13"/>
  <c r="H523" i="13" s="1"/>
  <c r="G522" i="13"/>
  <c r="H522" i="13" s="1"/>
  <c r="G521" i="13"/>
  <c r="H521" i="13" s="1"/>
  <c r="G520" i="13"/>
  <c r="H520" i="13" s="1"/>
  <c r="G519" i="13"/>
  <c r="H519" i="13" s="1"/>
  <c r="G518" i="13"/>
  <c r="H518" i="13" s="1"/>
  <c r="G517" i="13"/>
  <c r="H517" i="13" s="1"/>
  <c r="G516" i="13"/>
  <c r="H516" i="13" s="1"/>
  <c r="G515" i="13"/>
  <c r="H515" i="13" s="1"/>
  <c r="G514" i="13"/>
  <c r="H514" i="13" s="1"/>
  <c r="G513" i="13"/>
  <c r="H513" i="13" s="1"/>
  <c r="G512" i="13"/>
  <c r="H512" i="13" s="1"/>
  <c r="G511" i="13"/>
  <c r="H511" i="13" s="1"/>
  <c r="G510" i="13"/>
  <c r="H510" i="13" s="1"/>
  <c r="G509" i="13"/>
  <c r="H509" i="13" s="1"/>
  <c r="G508" i="13"/>
  <c r="H508" i="13" s="1"/>
  <c r="G507" i="13"/>
  <c r="H507" i="13" s="1"/>
  <c r="G506" i="13"/>
  <c r="H506" i="13" s="1"/>
  <c r="G505" i="13"/>
  <c r="H505" i="13" s="1"/>
  <c r="G504" i="13"/>
  <c r="H504" i="13" s="1"/>
  <c r="G503" i="13"/>
  <c r="H503" i="13" s="1"/>
  <c r="G502" i="13"/>
  <c r="H502" i="13" s="1"/>
  <c r="G501" i="13"/>
  <c r="H501" i="13" s="1"/>
  <c r="G500" i="13"/>
  <c r="H500" i="13" s="1"/>
  <c r="G499" i="13"/>
  <c r="H499" i="13" s="1"/>
  <c r="G498" i="13"/>
  <c r="H498" i="13" s="1"/>
  <c r="G497" i="13"/>
  <c r="H497" i="13" s="1"/>
  <c r="G496" i="13"/>
  <c r="H496" i="13" s="1"/>
  <c r="G495" i="13"/>
  <c r="H495" i="13" s="1"/>
  <c r="G494" i="13"/>
  <c r="H494" i="13" s="1"/>
  <c r="G493" i="13"/>
  <c r="H493" i="13" s="1"/>
  <c r="G492" i="13"/>
  <c r="H492" i="13" s="1"/>
  <c r="G491" i="13"/>
  <c r="H491" i="13" s="1"/>
  <c r="G490" i="13"/>
  <c r="H490" i="13" s="1"/>
  <c r="G489" i="13"/>
  <c r="H489" i="13" s="1"/>
  <c r="G488" i="13"/>
  <c r="H488" i="13" s="1"/>
  <c r="G487" i="13"/>
  <c r="H487" i="13" s="1"/>
  <c r="G486" i="13"/>
  <c r="H486" i="13" s="1"/>
  <c r="G485" i="13"/>
  <c r="H485" i="13" s="1"/>
  <c r="G484" i="13"/>
  <c r="H484" i="13" s="1"/>
  <c r="G483" i="13"/>
  <c r="H483" i="13" s="1"/>
  <c r="G482" i="13"/>
  <c r="H482" i="13" s="1"/>
  <c r="G481" i="13"/>
  <c r="H481" i="13" s="1"/>
  <c r="G480" i="13"/>
  <c r="H480" i="13" s="1"/>
  <c r="G479" i="13"/>
  <c r="H479" i="13" s="1"/>
  <c r="G478" i="13"/>
  <c r="H478" i="13" s="1"/>
  <c r="G477" i="13"/>
  <c r="H477" i="13" s="1"/>
  <c r="G476" i="13"/>
  <c r="H476" i="13" s="1"/>
  <c r="G475" i="13"/>
  <c r="H475" i="13" s="1"/>
  <c r="G474" i="13"/>
  <c r="H474" i="13" s="1"/>
  <c r="G473" i="13"/>
  <c r="H473" i="13" s="1"/>
  <c r="G472" i="13"/>
  <c r="H472" i="13" s="1"/>
  <c r="G471" i="13"/>
  <c r="H471" i="13" s="1"/>
  <c r="G470" i="13"/>
  <c r="H470" i="13" s="1"/>
  <c r="G469" i="13"/>
  <c r="H469" i="13" s="1"/>
  <c r="G468" i="13"/>
  <c r="H468" i="13" s="1"/>
  <c r="G467" i="13"/>
  <c r="H467" i="13" s="1"/>
  <c r="G466" i="13"/>
  <c r="H466" i="13" s="1"/>
  <c r="G465" i="13"/>
  <c r="H465" i="13" s="1"/>
  <c r="G464" i="13"/>
  <c r="H464" i="13" s="1"/>
  <c r="G463" i="13"/>
  <c r="H463" i="13" s="1"/>
  <c r="G462" i="13"/>
  <c r="H462" i="13" s="1"/>
  <c r="G461" i="13"/>
  <c r="H461" i="13" s="1"/>
  <c r="G460" i="13"/>
  <c r="H460" i="13" s="1"/>
  <c r="G459" i="13"/>
  <c r="H459" i="13" s="1"/>
  <c r="G458" i="13"/>
  <c r="H458" i="13" s="1"/>
  <c r="G457" i="13"/>
  <c r="H457" i="13" s="1"/>
  <c r="G456" i="13"/>
  <c r="H456" i="13" s="1"/>
  <c r="G455" i="13"/>
  <c r="H455" i="13" s="1"/>
  <c r="G454" i="13"/>
  <c r="H454" i="13" s="1"/>
  <c r="G453" i="13"/>
  <c r="H453" i="13" s="1"/>
  <c r="G452" i="13"/>
  <c r="H452" i="13" s="1"/>
  <c r="G451" i="13"/>
  <c r="H451" i="13" s="1"/>
  <c r="G450" i="13"/>
  <c r="H450" i="13" s="1"/>
  <c r="G449" i="13"/>
  <c r="H449" i="13" s="1"/>
  <c r="G448" i="13"/>
  <c r="H448" i="13" s="1"/>
  <c r="G447" i="13"/>
  <c r="H447" i="13" s="1"/>
  <c r="G446" i="13"/>
  <c r="H446" i="13" s="1"/>
  <c r="G445" i="13"/>
  <c r="H445" i="13" s="1"/>
  <c r="G444" i="13"/>
  <c r="H444" i="13" s="1"/>
  <c r="G443" i="13"/>
  <c r="H443" i="13" s="1"/>
  <c r="G442" i="13"/>
  <c r="H442" i="13" s="1"/>
  <c r="G441" i="13"/>
  <c r="H441" i="13" s="1"/>
  <c r="G440" i="13"/>
  <c r="H440" i="13" s="1"/>
  <c r="G439" i="13"/>
  <c r="H439" i="13" s="1"/>
  <c r="G438" i="13"/>
  <c r="H438" i="13" s="1"/>
  <c r="G437" i="13"/>
  <c r="H437" i="13" s="1"/>
  <c r="G436" i="13"/>
  <c r="H436" i="13" s="1"/>
  <c r="G435" i="13"/>
  <c r="H435" i="13" s="1"/>
  <c r="G434" i="13"/>
  <c r="H434" i="13" s="1"/>
  <c r="G433" i="13"/>
  <c r="H433" i="13" s="1"/>
  <c r="G432" i="13"/>
  <c r="H432" i="13" s="1"/>
  <c r="G431" i="13"/>
  <c r="H431" i="13" s="1"/>
  <c r="G430" i="13"/>
  <c r="H430" i="13" s="1"/>
  <c r="G429" i="13"/>
  <c r="H429" i="13" s="1"/>
  <c r="G428" i="13"/>
  <c r="H428" i="13" s="1"/>
  <c r="G427" i="13"/>
  <c r="H427" i="13" s="1"/>
  <c r="G426" i="13"/>
  <c r="H426" i="13" s="1"/>
  <c r="G425" i="13"/>
  <c r="H425" i="13" s="1"/>
  <c r="G424" i="13"/>
  <c r="H424" i="13" s="1"/>
  <c r="G423" i="13"/>
  <c r="H423" i="13" s="1"/>
  <c r="G422" i="13"/>
  <c r="H422" i="13" s="1"/>
  <c r="G421" i="13"/>
  <c r="H421" i="13" s="1"/>
  <c r="G420" i="13"/>
  <c r="H420" i="13" s="1"/>
  <c r="G419" i="13"/>
  <c r="H419" i="13" s="1"/>
  <c r="G418" i="13"/>
  <c r="H418" i="13" s="1"/>
  <c r="G417" i="13"/>
  <c r="H417" i="13" s="1"/>
  <c r="G416" i="13"/>
  <c r="H416" i="13" s="1"/>
  <c r="G415" i="13"/>
  <c r="H415" i="13" s="1"/>
  <c r="G414" i="13"/>
  <c r="H414" i="13" s="1"/>
  <c r="G413" i="13"/>
  <c r="H413" i="13" s="1"/>
  <c r="G412" i="13"/>
  <c r="H412" i="13" s="1"/>
  <c r="G411" i="13"/>
  <c r="H411" i="13" s="1"/>
  <c r="G410" i="13"/>
  <c r="H410" i="13" s="1"/>
  <c r="G409" i="13"/>
  <c r="H409" i="13" s="1"/>
  <c r="G408" i="13"/>
  <c r="H408" i="13" s="1"/>
  <c r="G407" i="13"/>
  <c r="H407" i="13" s="1"/>
  <c r="G406" i="13"/>
  <c r="H406" i="13" s="1"/>
  <c r="G405" i="13"/>
  <c r="H405" i="13" s="1"/>
  <c r="G404" i="13"/>
  <c r="H404" i="13" s="1"/>
  <c r="G403" i="13"/>
  <c r="H403" i="13" s="1"/>
  <c r="G402" i="13"/>
  <c r="H402" i="13" s="1"/>
  <c r="G401" i="13"/>
  <c r="H401" i="13" s="1"/>
  <c r="G400" i="13"/>
  <c r="H400" i="13" s="1"/>
  <c r="G399" i="13"/>
  <c r="H399" i="13" s="1"/>
  <c r="G398" i="13"/>
  <c r="H398" i="13" s="1"/>
  <c r="G397" i="13"/>
  <c r="H397" i="13" s="1"/>
  <c r="G396" i="13"/>
  <c r="H396" i="13" s="1"/>
  <c r="G395" i="13"/>
  <c r="H395" i="13" s="1"/>
  <c r="G394" i="13"/>
  <c r="H394" i="13" s="1"/>
  <c r="G393" i="13"/>
  <c r="H393" i="13" s="1"/>
  <c r="G392" i="13"/>
  <c r="H392" i="13" s="1"/>
  <c r="G391" i="13"/>
  <c r="H391" i="13" s="1"/>
  <c r="G390" i="13"/>
  <c r="H390" i="13" s="1"/>
  <c r="G389" i="13"/>
  <c r="H389" i="13" s="1"/>
  <c r="G388" i="13"/>
  <c r="H388" i="13" s="1"/>
  <c r="G387" i="13"/>
  <c r="H387" i="13" s="1"/>
  <c r="G386" i="13"/>
  <c r="H386" i="13" s="1"/>
  <c r="G385" i="13"/>
  <c r="H385" i="13" s="1"/>
  <c r="G384" i="13"/>
  <c r="H384" i="13" s="1"/>
  <c r="G383" i="13"/>
  <c r="H383" i="13" s="1"/>
  <c r="G382" i="13"/>
  <c r="H382" i="13" s="1"/>
  <c r="G381" i="13"/>
  <c r="H381" i="13" s="1"/>
  <c r="G380" i="13"/>
  <c r="H380" i="13" s="1"/>
  <c r="G379" i="13"/>
  <c r="H379" i="13" s="1"/>
  <c r="G378" i="13"/>
  <c r="H378" i="13" s="1"/>
  <c r="G377" i="13"/>
  <c r="H377" i="13" s="1"/>
  <c r="G376" i="13"/>
  <c r="H376" i="13" s="1"/>
  <c r="G375" i="13"/>
  <c r="H375" i="13" s="1"/>
  <c r="G374" i="13"/>
  <c r="H374" i="13" s="1"/>
  <c r="G373" i="13"/>
  <c r="H373" i="13" s="1"/>
  <c r="G372" i="13"/>
  <c r="H372" i="13" s="1"/>
  <c r="G371" i="13"/>
  <c r="H371" i="13" s="1"/>
  <c r="G370" i="13"/>
  <c r="H370" i="13" s="1"/>
  <c r="G369" i="13"/>
  <c r="H369" i="13" s="1"/>
  <c r="G368" i="13"/>
  <c r="H368" i="13" s="1"/>
  <c r="G367" i="13"/>
  <c r="H367" i="13" s="1"/>
  <c r="G366" i="13"/>
  <c r="H366" i="13" s="1"/>
  <c r="G365" i="13"/>
  <c r="H365" i="13" s="1"/>
  <c r="G364" i="13"/>
  <c r="H364" i="13" s="1"/>
  <c r="G363" i="13"/>
  <c r="H363" i="13" s="1"/>
  <c r="G362" i="13"/>
  <c r="H362" i="13" s="1"/>
  <c r="G361" i="13"/>
  <c r="H361" i="13" s="1"/>
  <c r="G360" i="13"/>
  <c r="H360" i="13" s="1"/>
  <c r="G359" i="13"/>
  <c r="H359" i="13" s="1"/>
  <c r="G358" i="13"/>
  <c r="H358" i="13" s="1"/>
  <c r="G357" i="13"/>
  <c r="H357" i="13" s="1"/>
  <c r="G356" i="13"/>
  <c r="H356" i="13" s="1"/>
  <c r="G355" i="13"/>
  <c r="H355" i="13" s="1"/>
  <c r="G354" i="13"/>
  <c r="H354" i="13" s="1"/>
  <c r="G353" i="13"/>
  <c r="H353" i="13" s="1"/>
  <c r="G352" i="13"/>
  <c r="H352" i="13" s="1"/>
  <c r="G351" i="13"/>
  <c r="H351" i="13" s="1"/>
  <c r="G350" i="13"/>
  <c r="H350" i="13" s="1"/>
  <c r="G349" i="13"/>
  <c r="H349" i="13" s="1"/>
  <c r="G348" i="13"/>
  <c r="H348" i="13" s="1"/>
  <c r="G347" i="13"/>
  <c r="H347" i="13" s="1"/>
  <c r="G346" i="13"/>
  <c r="H346" i="13" s="1"/>
  <c r="G345" i="13"/>
  <c r="H345" i="13" s="1"/>
  <c r="G344" i="13"/>
  <c r="H344" i="13" s="1"/>
  <c r="G343" i="13"/>
  <c r="H343" i="13" s="1"/>
  <c r="G342" i="13"/>
  <c r="H342" i="13" s="1"/>
  <c r="G341" i="13"/>
  <c r="H341" i="13" s="1"/>
  <c r="G340" i="13"/>
  <c r="H340" i="13" s="1"/>
  <c r="G339" i="13"/>
  <c r="H339" i="13" s="1"/>
  <c r="G338" i="13"/>
  <c r="H338" i="13" s="1"/>
  <c r="G337" i="13"/>
  <c r="H337" i="13" s="1"/>
  <c r="G336" i="13"/>
  <c r="H336" i="13" s="1"/>
  <c r="G335" i="13"/>
  <c r="H335" i="13" s="1"/>
  <c r="G334" i="13"/>
  <c r="H334" i="13" s="1"/>
  <c r="G333" i="13"/>
  <c r="H333" i="13" s="1"/>
  <c r="G332" i="13"/>
  <c r="H332" i="13" s="1"/>
  <c r="G331" i="13"/>
  <c r="H331" i="13" s="1"/>
  <c r="G330" i="13"/>
  <c r="H330" i="13" s="1"/>
  <c r="G329" i="13"/>
  <c r="H329" i="13" s="1"/>
  <c r="G328" i="13"/>
  <c r="H328" i="13" s="1"/>
  <c r="G327" i="13"/>
  <c r="H327" i="13" s="1"/>
  <c r="G326" i="13"/>
  <c r="H326" i="13" s="1"/>
  <c r="G325" i="13"/>
  <c r="H325" i="13" s="1"/>
  <c r="G324" i="13"/>
  <c r="H324" i="13" s="1"/>
  <c r="G323" i="13"/>
  <c r="H323" i="13" s="1"/>
  <c r="G322" i="13"/>
  <c r="H322" i="13" s="1"/>
  <c r="G321" i="13"/>
  <c r="H321" i="13" s="1"/>
  <c r="G320" i="13"/>
  <c r="H320" i="13" s="1"/>
  <c r="G319" i="13"/>
  <c r="H319" i="13" s="1"/>
  <c r="G318" i="13"/>
  <c r="H318" i="13" s="1"/>
  <c r="G317" i="13"/>
  <c r="H317" i="13" s="1"/>
  <c r="G316" i="13"/>
  <c r="H316" i="13" s="1"/>
  <c r="G315" i="13"/>
  <c r="H315" i="13" s="1"/>
  <c r="G314" i="13"/>
  <c r="H314" i="13" s="1"/>
  <c r="G313" i="13"/>
  <c r="H313" i="13" s="1"/>
  <c r="G312" i="13"/>
  <c r="H312" i="13" s="1"/>
  <c r="G311" i="13"/>
  <c r="H311" i="13" s="1"/>
  <c r="G310" i="13"/>
  <c r="H310" i="13" s="1"/>
  <c r="G309" i="13"/>
  <c r="H309" i="13" s="1"/>
  <c r="G308" i="13"/>
  <c r="H308" i="13" s="1"/>
  <c r="G307" i="13"/>
  <c r="H307" i="13" s="1"/>
  <c r="G306" i="13"/>
  <c r="H306" i="13" s="1"/>
  <c r="G305" i="13"/>
  <c r="H305" i="13" s="1"/>
  <c r="G304" i="13"/>
  <c r="H304" i="13" s="1"/>
  <c r="G303" i="13"/>
  <c r="H303" i="13" s="1"/>
  <c r="G302" i="13"/>
  <c r="H302" i="13" s="1"/>
  <c r="G301" i="13"/>
  <c r="H301" i="13" s="1"/>
  <c r="G300" i="13"/>
  <c r="H300" i="13" s="1"/>
  <c r="G299" i="13"/>
  <c r="H299" i="13" s="1"/>
  <c r="G298" i="13"/>
  <c r="H298" i="13" s="1"/>
  <c r="G297" i="13"/>
  <c r="H297" i="13" s="1"/>
  <c r="G296" i="13"/>
  <c r="H296" i="13" s="1"/>
  <c r="G295" i="13"/>
  <c r="H295" i="13" s="1"/>
  <c r="G294" i="13"/>
  <c r="H294" i="13" s="1"/>
  <c r="G293" i="13"/>
  <c r="H293" i="13" s="1"/>
  <c r="G292" i="13"/>
  <c r="H292" i="13" s="1"/>
  <c r="G291" i="13"/>
  <c r="H291" i="13" s="1"/>
  <c r="G290" i="13"/>
  <c r="H290" i="13" s="1"/>
  <c r="G289" i="13"/>
  <c r="H289" i="13" s="1"/>
  <c r="G288" i="13"/>
  <c r="H288" i="13" s="1"/>
  <c r="G287" i="13"/>
  <c r="H287" i="13" s="1"/>
  <c r="G286" i="13"/>
  <c r="H286" i="13" s="1"/>
  <c r="G285" i="13"/>
  <c r="H285" i="13" s="1"/>
  <c r="G284" i="13"/>
  <c r="H284" i="13" s="1"/>
  <c r="G283" i="13"/>
  <c r="H283" i="13" s="1"/>
  <c r="G282" i="13"/>
  <c r="H282" i="13" s="1"/>
  <c r="G281" i="13"/>
  <c r="H281" i="13" s="1"/>
  <c r="G280" i="13"/>
  <c r="H280" i="13" s="1"/>
  <c r="G279" i="13"/>
  <c r="H279" i="13" s="1"/>
  <c r="G278" i="13"/>
  <c r="H278" i="13" s="1"/>
  <c r="G277" i="13"/>
  <c r="H277" i="13" s="1"/>
  <c r="G276" i="13"/>
  <c r="H276" i="13" s="1"/>
  <c r="G275" i="13"/>
  <c r="H275" i="13" s="1"/>
  <c r="G274" i="13"/>
  <c r="H274" i="13" s="1"/>
  <c r="G273" i="13"/>
  <c r="H273" i="13" s="1"/>
  <c r="G272" i="13"/>
  <c r="H272" i="13" s="1"/>
  <c r="G271" i="13"/>
  <c r="H271" i="13" s="1"/>
  <c r="G270" i="13"/>
  <c r="H270" i="13" s="1"/>
  <c r="G269" i="13"/>
  <c r="H269" i="13" s="1"/>
  <c r="G268" i="13"/>
  <c r="H268" i="13" s="1"/>
  <c r="G267" i="13"/>
  <c r="H267" i="13" s="1"/>
  <c r="G266" i="13"/>
  <c r="H266" i="13" s="1"/>
  <c r="G265" i="13"/>
  <c r="H265" i="13" s="1"/>
  <c r="G264" i="13"/>
  <c r="H264" i="13" s="1"/>
  <c r="G263" i="13"/>
  <c r="H263" i="13" s="1"/>
  <c r="G262" i="13"/>
  <c r="H262" i="13" s="1"/>
  <c r="G261" i="13"/>
  <c r="H261" i="13" s="1"/>
  <c r="G260" i="13"/>
  <c r="H260" i="13" s="1"/>
  <c r="G259" i="13"/>
  <c r="H259" i="13" s="1"/>
  <c r="G258" i="13"/>
  <c r="H258" i="13" s="1"/>
  <c r="G257" i="13"/>
  <c r="H257" i="13" s="1"/>
  <c r="G256" i="13"/>
  <c r="H256" i="13" s="1"/>
  <c r="G255" i="13"/>
  <c r="H255" i="13" s="1"/>
  <c r="G254" i="13"/>
  <c r="H254" i="13" s="1"/>
  <c r="G253" i="13"/>
  <c r="H253" i="13" s="1"/>
  <c r="G252" i="13"/>
  <c r="H252" i="13" s="1"/>
  <c r="G251" i="13"/>
  <c r="H251" i="13" s="1"/>
  <c r="G250" i="13"/>
  <c r="H250" i="13" s="1"/>
  <c r="G249" i="13"/>
  <c r="H249" i="13" s="1"/>
  <c r="G248" i="13"/>
  <c r="H248" i="13" s="1"/>
  <c r="G247" i="13"/>
  <c r="H247" i="13" s="1"/>
  <c r="G246" i="13"/>
  <c r="H246" i="13" s="1"/>
  <c r="G245" i="13"/>
  <c r="H245" i="13" s="1"/>
  <c r="G244" i="13"/>
  <c r="H244" i="13" s="1"/>
  <c r="G243" i="13"/>
  <c r="H243" i="13" s="1"/>
  <c r="G242" i="13"/>
  <c r="H242" i="13" s="1"/>
  <c r="G241" i="13"/>
  <c r="H241" i="13" s="1"/>
  <c r="G240" i="13"/>
  <c r="H240" i="13" s="1"/>
  <c r="G239" i="13"/>
  <c r="H239" i="13" s="1"/>
  <c r="G238" i="13"/>
  <c r="H238" i="13" s="1"/>
  <c r="G237" i="13"/>
  <c r="H237" i="13" s="1"/>
  <c r="G236" i="13"/>
  <c r="H236" i="13" s="1"/>
  <c r="G235" i="13"/>
  <c r="H235" i="13" s="1"/>
  <c r="G234" i="13"/>
  <c r="H234" i="13" s="1"/>
  <c r="G233" i="13"/>
  <c r="H233" i="13" s="1"/>
  <c r="G232" i="13"/>
  <c r="H232" i="13" s="1"/>
  <c r="G231" i="13"/>
  <c r="H231" i="13" s="1"/>
  <c r="G230" i="13"/>
  <c r="H230" i="13" s="1"/>
  <c r="G229" i="13"/>
  <c r="H229" i="13" s="1"/>
  <c r="G228" i="13"/>
  <c r="H228" i="13" s="1"/>
  <c r="G227" i="13"/>
  <c r="H227" i="13" s="1"/>
  <c r="G226" i="13"/>
  <c r="H226" i="13" s="1"/>
  <c r="G225" i="13"/>
  <c r="H225" i="13" s="1"/>
  <c r="H224" i="13"/>
  <c r="G224" i="13"/>
  <c r="G223" i="13"/>
  <c r="H223" i="13" s="1"/>
  <c r="G222" i="13"/>
  <c r="H222" i="13" s="1"/>
  <c r="G221" i="13"/>
  <c r="H221" i="13" s="1"/>
  <c r="G220" i="13"/>
  <c r="H220" i="13" s="1"/>
  <c r="G219" i="13"/>
  <c r="H219" i="13" s="1"/>
  <c r="G218" i="13"/>
  <c r="H218" i="13" s="1"/>
  <c r="G217" i="13"/>
  <c r="H217" i="13" s="1"/>
  <c r="G216" i="13"/>
  <c r="H216" i="13" s="1"/>
  <c r="G215" i="13"/>
  <c r="H215" i="13" s="1"/>
  <c r="G214" i="13"/>
  <c r="H214" i="13" s="1"/>
  <c r="G213" i="13"/>
  <c r="H213" i="13" s="1"/>
  <c r="G212" i="13"/>
  <c r="H212" i="13" s="1"/>
  <c r="G211" i="13"/>
  <c r="H211" i="13" s="1"/>
  <c r="G210" i="13"/>
  <c r="H210" i="13" s="1"/>
  <c r="G209" i="13"/>
  <c r="H209" i="13" s="1"/>
  <c r="G208" i="13"/>
  <c r="H208" i="13" s="1"/>
  <c r="G207" i="13"/>
  <c r="H207" i="13" s="1"/>
  <c r="G206" i="13"/>
  <c r="H206" i="13" s="1"/>
  <c r="G205" i="13"/>
  <c r="H205" i="13" s="1"/>
  <c r="G204" i="13"/>
  <c r="H204" i="13" s="1"/>
  <c r="G203" i="13"/>
  <c r="H203" i="13" s="1"/>
  <c r="G202" i="13"/>
  <c r="H202" i="13" s="1"/>
  <c r="G201" i="13"/>
  <c r="H201" i="13" s="1"/>
  <c r="G200" i="13"/>
  <c r="H200" i="13" s="1"/>
  <c r="G199" i="13"/>
  <c r="H199" i="13" s="1"/>
  <c r="G198" i="13"/>
  <c r="H198" i="13" s="1"/>
  <c r="G197" i="13"/>
  <c r="H197" i="13" s="1"/>
  <c r="G196" i="13"/>
  <c r="H196" i="13" s="1"/>
  <c r="G195" i="13"/>
  <c r="H195" i="13" s="1"/>
  <c r="G194" i="13"/>
  <c r="H194" i="13" s="1"/>
  <c r="G193" i="13"/>
  <c r="H193" i="13" s="1"/>
  <c r="G192" i="13"/>
  <c r="H192" i="13" s="1"/>
  <c r="G191" i="13"/>
  <c r="H191" i="13" s="1"/>
  <c r="G190" i="13"/>
  <c r="H190" i="13" s="1"/>
  <c r="G189" i="13"/>
  <c r="H189" i="13" s="1"/>
  <c r="G188" i="13"/>
  <c r="H188" i="13" s="1"/>
  <c r="G187" i="13"/>
  <c r="H187" i="13" s="1"/>
  <c r="G186" i="13"/>
  <c r="H186" i="13" s="1"/>
  <c r="G185" i="13"/>
  <c r="H185" i="13" s="1"/>
  <c r="G184" i="13"/>
  <c r="H184" i="13" s="1"/>
  <c r="G183" i="13"/>
  <c r="H183" i="13" s="1"/>
  <c r="G182" i="13"/>
  <c r="H182" i="13" s="1"/>
  <c r="G181" i="13"/>
  <c r="H181" i="13" s="1"/>
  <c r="G180" i="13"/>
  <c r="H180" i="13" s="1"/>
  <c r="G179" i="13"/>
  <c r="H179" i="13" s="1"/>
  <c r="G178" i="13"/>
  <c r="H178" i="13" s="1"/>
  <c r="G177" i="13"/>
  <c r="H177" i="13" s="1"/>
  <c r="G176" i="13"/>
  <c r="H176" i="13" s="1"/>
  <c r="G175" i="13"/>
  <c r="H175" i="13" s="1"/>
  <c r="G174" i="13"/>
  <c r="H174" i="13" s="1"/>
  <c r="G173" i="13"/>
  <c r="H173" i="13" s="1"/>
  <c r="G172" i="13"/>
  <c r="H172" i="13" s="1"/>
  <c r="G171" i="13"/>
  <c r="H171" i="13" s="1"/>
  <c r="G170" i="13"/>
  <c r="H170" i="13" s="1"/>
  <c r="G169" i="13"/>
  <c r="H169" i="13" s="1"/>
  <c r="G168" i="13"/>
  <c r="H168" i="13" s="1"/>
  <c r="G167" i="13"/>
  <c r="H167" i="13" s="1"/>
  <c r="G166" i="13"/>
  <c r="H166" i="13" s="1"/>
  <c r="G165" i="13"/>
  <c r="H165" i="13" s="1"/>
  <c r="G164" i="13"/>
  <c r="H164" i="13" s="1"/>
  <c r="G163" i="13"/>
  <c r="H163" i="13" s="1"/>
  <c r="G162" i="13"/>
  <c r="H162" i="13" s="1"/>
  <c r="G161" i="13"/>
  <c r="H161" i="13" s="1"/>
  <c r="G160" i="13"/>
  <c r="H160" i="13" s="1"/>
  <c r="G159" i="13"/>
  <c r="H159" i="13" s="1"/>
  <c r="G158" i="13"/>
  <c r="H158" i="13" s="1"/>
  <c r="G157" i="13"/>
  <c r="H157" i="13" s="1"/>
  <c r="G156" i="13"/>
  <c r="H156" i="13" s="1"/>
  <c r="G155" i="13"/>
  <c r="H155" i="13" s="1"/>
  <c r="G154" i="13"/>
  <c r="H154" i="13" s="1"/>
  <c r="G153" i="13"/>
  <c r="H153" i="13" s="1"/>
  <c r="G152" i="13"/>
  <c r="H152" i="13" s="1"/>
  <c r="G151" i="13"/>
  <c r="H151" i="13" s="1"/>
  <c r="G150" i="13"/>
  <c r="H150" i="13" s="1"/>
  <c r="G149" i="13"/>
  <c r="H149" i="13" s="1"/>
  <c r="G148" i="13"/>
  <c r="H148" i="13" s="1"/>
  <c r="G147" i="13"/>
  <c r="H147" i="13" s="1"/>
  <c r="G146" i="13"/>
  <c r="H146" i="13" s="1"/>
  <c r="G145" i="13"/>
  <c r="H145" i="13" s="1"/>
  <c r="G144" i="13"/>
  <c r="H144" i="13" s="1"/>
  <c r="G143" i="13"/>
  <c r="H143" i="13" s="1"/>
  <c r="G142" i="13"/>
  <c r="H142" i="13" s="1"/>
  <c r="G141" i="13"/>
  <c r="H141" i="13" s="1"/>
  <c r="G140" i="13"/>
  <c r="H140" i="13" s="1"/>
  <c r="G139" i="13"/>
  <c r="H139" i="13" s="1"/>
  <c r="G138" i="13"/>
  <c r="H138" i="13" s="1"/>
  <c r="G137" i="13"/>
  <c r="H137" i="13" s="1"/>
  <c r="G136" i="13"/>
  <c r="H136" i="13" s="1"/>
  <c r="G135" i="13"/>
  <c r="H135" i="13" s="1"/>
  <c r="G134" i="13"/>
  <c r="H134" i="13" s="1"/>
  <c r="G133" i="13"/>
  <c r="H133" i="13" s="1"/>
  <c r="G132" i="13"/>
  <c r="H132" i="13" s="1"/>
  <c r="G131" i="13"/>
  <c r="H131" i="13" s="1"/>
  <c r="G130" i="13"/>
  <c r="H130" i="13" s="1"/>
  <c r="G129" i="13"/>
  <c r="H129" i="13" s="1"/>
  <c r="G128" i="13"/>
  <c r="H128" i="13" s="1"/>
  <c r="G127" i="13"/>
  <c r="H127" i="13" s="1"/>
  <c r="G126" i="13"/>
  <c r="H126" i="13" s="1"/>
  <c r="G125" i="13"/>
  <c r="H125" i="13" s="1"/>
  <c r="G124" i="13"/>
  <c r="H124" i="13" s="1"/>
  <c r="G123" i="13"/>
  <c r="H123" i="13" s="1"/>
  <c r="G122" i="13"/>
  <c r="H122" i="13" s="1"/>
  <c r="G121" i="13"/>
  <c r="H121" i="13" s="1"/>
  <c r="G120" i="13"/>
  <c r="H120" i="13" s="1"/>
  <c r="G119" i="13"/>
  <c r="H119" i="13" s="1"/>
  <c r="G118" i="13"/>
  <c r="H118" i="13" s="1"/>
  <c r="G117" i="13"/>
  <c r="H117" i="13" s="1"/>
  <c r="G116" i="13"/>
  <c r="H116" i="13" s="1"/>
  <c r="G115" i="13"/>
  <c r="H115" i="13" s="1"/>
  <c r="G114" i="13"/>
  <c r="H114" i="13" s="1"/>
  <c r="G113" i="13"/>
  <c r="H113" i="13" s="1"/>
  <c r="G112" i="13"/>
  <c r="H112" i="13" s="1"/>
  <c r="G111" i="13"/>
  <c r="H111" i="13" s="1"/>
  <c r="G110" i="13"/>
  <c r="H110" i="13" s="1"/>
  <c r="G109" i="13"/>
  <c r="H109" i="13" s="1"/>
  <c r="G108" i="13"/>
  <c r="H108" i="13" s="1"/>
  <c r="G107" i="13"/>
  <c r="H107" i="13" s="1"/>
  <c r="G106" i="13"/>
  <c r="H106" i="13" s="1"/>
  <c r="G105" i="13"/>
  <c r="H105" i="13" s="1"/>
  <c r="G104" i="13"/>
  <c r="H104" i="13" s="1"/>
  <c r="G103" i="13"/>
  <c r="H103" i="13" s="1"/>
  <c r="G102" i="13"/>
  <c r="H102" i="13" s="1"/>
  <c r="G101" i="13"/>
  <c r="H101" i="13" s="1"/>
  <c r="G100" i="13"/>
  <c r="H100" i="13" s="1"/>
  <c r="G99" i="13"/>
  <c r="H99" i="13" s="1"/>
  <c r="G98" i="13"/>
  <c r="H98" i="13" s="1"/>
  <c r="G97" i="13"/>
  <c r="H97" i="13" s="1"/>
  <c r="G96" i="13"/>
  <c r="H96" i="13" s="1"/>
  <c r="G95" i="13"/>
  <c r="H95" i="13" s="1"/>
  <c r="G94" i="13"/>
  <c r="H94" i="13" s="1"/>
  <c r="G93" i="13"/>
  <c r="H93" i="13" s="1"/>
  <c r="G92" i="13"/>
  <c r="H92" i="13" s="1"/>
  <c r="G91" i="13"/>
  <c r="H91" i="13" s="1"/>
  <c r="G90" i="13"/>
  <c r="H90" i="13" s="1"/>
  <c r="G89" i="13"/>
  <c r="H89" i="13" s="1"/>
  <c r="G88" i="13"/>
  <c r="H88" i="13" s="1"/>
  <c r="G87" i="13"/>
  <c r="H87" i="13" s="1"/>
  <c r="G86" i="13"/>
  <c r="H86" i="13" s="1"/>
  <c r="G85" i="13"/>
  <c r="H85" i="13" s="1"/>
  <c r="G84" i="13"/>
  <c r="H84" i="13" s="1"/>
  <c r="G83" i="13"/>
  <c r="H83" i="13" s="1"/>
  <c r="K83" i="13"/>
  <c r="G82" i="13"/>
  <c r="H82" i="13" s="1"/>
  <c r="G81" i="13"/>
  <c r="H81" i="13" s="1"/>
  <c r="G80" i="13"/>
  <c r="H80" i="13" s="1"/>
  <c r="G79" i="13"/>
  <c r="H79" i="13" s="1"/>
  <c r="G78" i="13"/>
  <c r="H78" i="13" s="1"/>
  <c r="G77" i="13"/>
  <c r="H77" i="13" s="1"/>
  <c r="G76" i="13"/>
  <c r="H76" i="13" s="1"/>
  <c r="G75" i="13"/>
  <c r="H75" i="13" s="1"/>
  <c r="G74" i="13"/>
  <c r="H74" i="13" s="1"/>
  <c r="G73" i="13"/>
  <c r="H73" i="13" s="1"/>
  <c r="G72" i="13"/>
  <c r="H72" i="13" s="1"/>
  <c r="G71" i="13"/>
  <c r="H71" i="13" s="1"/>
  <c r="G70" i="13"/>
  <c r="H70" i="13" s="1"/>
  <c r="G69" i="13"/>
  <c r="H69" i="13" s="1"/>
  <c r="G68" i="13"/>
  <c r="H68" i="13" s="1"/>
  <c r="G67" i="13"/>
  <c r="H67" i="13" s="1"/>
  <c r="G66" i="13"/>
  <c r="H66" i="13" s="1"/>
  <c r="G65" i="13"/>
  <c r="H65" i="13" s="1"/>
  <c r="G64" i="13"/>
  <c r="H64" i="13" s="1"/>
  <c r="G63" i="13"/>
  <c r="H63" i="13" s="1"/>
  <c r="G62" i="13"/>
  <c r="H62" i="13" s="1"/>
  <c r="G61" i="13"/>
  <c r="H61" i="13" s="1"/>
  <c r="G60" i="13"/>
  <c r="H60" i="13" s="1"/>
  <c r="G59" i="13"/>
  <c r="H59" i="13" s="1"/>
  <c r="G58" i="13"/>
  <c r="H58" i="13" s="1"/>
  <c r="G57" i="13"/>
  <c r="H57" i="13" s="1"/>
  <c r="G56" i="13"/>
  <c r="H56" i="13" s="1"/>
  <c r="G55" i="13"/>
  <c r="H55" i="13" s="1"/>
  <c r="G54" i="13"/>
  <c r="H54" i="13" s="1"/>
  <c r="G53" i="13"/>
  <c r="H53" i="13" s="1"/>
  <c r="G52" i="13"/>
  <c r="H52" i="13" s="1"/>
  <c r="G51" i="13"/>
  <c r="H51" i="13" s="1"/>
  <c r="G50" i="13"/>
  <c r="H50" i="13" s="1"/>
  <c r="G49" i="13"/>
  <c r="H49" i="13" s="1"/>
  <c r="G48" i="13"/>
  <c r="H48" i="13" s="1"/>
  <c r="G47" i="13"/>
  <c r="H47" i="13" s="1"/>
  <c r="G46" i="13"/>
  <c r="H46" i="13" s="1"/>
  <c r="G45" i="13"/>
  <c r="H45" i="13" s="1"/>
  <c r="G44" i="13"/>
  <c r="H44" i="13" s="1"/>
  <c r="G43" i="13"/>
  <c r="H43" i="13" s="1"/>
  <c r="G42" i="13"/>
  <c r="H42" i="13" s="1"/>
  <c r="G41" i="13"/>
  <c r="H41" i="13" s="1"/>
  <c r="G40" i="13"/>
  <c r="H40" i="13" s="1"/>
  <c r="G39" i="13"/>
  <c r="H39" i="13" s="1"/>
  <c r="G38" i="13"/>
  <c r="H38" i="13" s="1"/>
  <c r="G37" i="13"/>
  <c r="H37" i="13" s="1"/>
  <c r="G36" i="13"/>
  <c r="H36" i="13" s="1"/>
  <c r="G35" i="13"/>
  <c r="H35" i="13" s="1"/>
  <c r="G34" i="13"/>
  <c r="H34" i="13" s="1"/>
  <c r="G33" i="13"/>
  <c r="H33" i="13" s="1"/>
  <c r="G32" i="13"/>
  <c r="H32" i="13" s="1"/>
  <c r="G31" i="13"/>
  <c r="H31" i="13" s="1"/>
  <c r="G30" i="13"/>
  <c r="H30" i="13" s="1"/>
  <c r="G29" i="13"/>
  <c r="H29" i="13" s="1"/>
  <c r="G28" i="13"/>
  <c r="H28" i="13" s="1"/>
  <c r="G27" i="13"/>
  <c r="H27" i="13" s="1"/>
  <c r="G26" i="13"/>
  <c r="H26" i="13" s="1"/>
  <c r="G25" i="13"/>
  <c r="H25" i="13" s="1"/>
  <c r="G24" i="13"/>
  <c r="H24" i="13" s="1"/>
  <c r="G23" i="13"/>
  <c r="H23" i="13" s="1"/>
  <c r="G22" i="13"/>
  <c r="H22" i="13" s="1"/>
  <c r="G21" i="13"/>
  <c r="H21" i="13" s="1"/>
  <c r="G20" i="13"/>
  <c r="H20" i="13" s="1"/>
  <c r="G19" i="13"/>
  <c r="H19" i="13" s="1"/>
  <c r="G18" i="13"/>
  <c r="H18" i="13" s="1"/>
  <c r="G8" i="13"/>
  <c r="G6" i="13"/>
  <c r="G5" i="13"/>
  <c r="G7" i="17" l="1"/>
  <c r="G13" i="11" s="1"/>
  <c r="K13" i="11" s="1"/>
  <c r="G7" i="15"/>
  <c r="G7" i="13"/>
  <c r="I9" i="10"/>
  <c r="I10" i="10"/>
  <c r="I13" i="10"/>
  <c r="I8" i="10"/>
  <c r="J8" i="10"/>
  <c r="H10" i="10"/>
  <c r="H9" i="10"/>
  <c r="H11" i="10"/>
  <c r="I11" i="10" s="1"/>
  <c r="H12" i="10"/>
  <c r="I12" i="10" s="1"/>
  <c r="H13" i="10"/>
  <c r="H8" i="10"/>
  <c r="G9" i="10"/>
  <c r="G10" i="10"/>
  <c r="G11" i="10"/>
  <c r="G12" i="10"/>
  <c r="G13" i="10"/>
  <c r="G8" i="10"/>
  <c r="J10" i="10"/>
  <c r="H21" i="1"/>
  <c r="G21" i="1"/>
  <c r="H20" i="1"/>
  <c r="G20" i="1"/>
  <c r="H19" i="1"/>
  <c r="G19" i="1"/>
  <c r="H18" i="1"/>
  <c r="G18" i="1"/>
  <c r="H17" i="1"/>
  <c r="G17" i="1"/>
  <c r="H16" i="1"/>
  <c r="G16" i="1"/>
  <c r="H15" i="1"/>
  <c r="G15" i="1"/>
  <c r="H14" i="1"/>
  <c r="G14" i="1"/>
  <c r="H13" i="1"/>
  <c r="G13" i="1"/>
  <c r="H12" i="1"/>
  <c r="G12" i="1"/>
  <c r="H11" i="1"/>
  <c r="G11" i="1"/>
  <c r="H10" i="1"/>
  <c r="G10" i="1"/>
  <c r="H9" i="1"/>
  <c r="G9" i="1"/>
  <c r="H8" i="1"/>
  <c r="G8" i="1"/>
  <c r="H7" i="1"/>
  <c r="G7" i="1"/>
  <c r="H6" i="1"/>
  <c r="G6" i="1"/>
  <c r="H9" i="11" l="1"/>
  <c r="L9" i="11" s="1"/>
  <c r="G9" i="11"/>
  <c r="K9" i="11" s="1"/>
  <c r="E9" i="11"/>
  <c r="I9" i="11" s="1"/>
  <c r="D9" i="11"/>
  <c r="C9" i="11"/>
  <c r="K90" i="6"/>
  <c r="G4" i="6"/>
  <c r="G740" i="6"/>
  <c r="H740" i="6" s="1"/>
  <c r="G741" i="6"/>
  <c r="H741" i="6" s="1"/>
  <c r="G742" i="6"/>
  <c r="H742" i="6" s="1"/>
  <c r="G743" i="6"/>
  <c r="H743" i="6" s="1"/>
  <c r="G744" i="6"/>
  <c r="H744" i="6"/>
  <c r="G745" i="6"/>
  <c r="H745" i="6"/>
  <c r="G746" i="6"/>
  <c r="H746" i="6" s="1"/>
  <c r="G747" i="6"/>
  <c r="H747" i="6" s="1"/>
  <c r="G748" i="6"/>
  <c r="H748" i="6" s="1"/>
  <c r="G749" i="6"/>
  <c r="H749" i="6"/>
  <c r="G750" i="6"/>
  <c r="H750" i="6" s="1"/>
  <c r="G751" i="6"/>
  <c r="H751" i="6"/>
  <c r="G752" i="6"/>
  <c r="H752" i="6"/>
  <c r="G753" i="6"/>
  <c r="H753" i="6"/>
  <c r="G754" i="6"/>
  <c r="H754" i="6" s="1"/>
  <c r="G755" i="6"/>
  <c r="H755" i="6"/>
  <c r="G756" i="6"/>
  <c r="H756" i="6"/>
  <c r="G757" i="6"/>
  <c r="H757" i="6" s="1"/>
  <c r="G758" i="6"/>
  <c r="H758" i="6" s="1"/>
  <c r="G759" i="6"/>
  <c r="H759" i="6" s="1"/>
  <c r="G760" i="6"/>
  <c r="H760" i="6"/>
  <c r="G761" i="6"/>
  <c r="H761" i="6"/>
  <c r="G762" i="6"/>
  <c r="H762" i="6" s="1"/>
  <c r="G763" i="6"/>
  <c r="H763" i="6" s="1"/>
  <c r="G764" i="6"/>
  <c r="H764" i="6" s="1"/>
  <c r="G765" i="6"/>
  <c r="H765" i="6" s="1"/>
  <c r="G766" i="6"/>
  <c r="H766" i="6" s="1"/>
  <c r="G767" i="6"/>
  <c r="H767" i="6" s="1"/>
  <c r="G768" i="6"/>
  <c r="H768" i="6"/>
  <c r="G769" i="6"/>
  <c r="H769" i="6"/>
  <c r="G770" i="6"/>
  <c r="H770" i="6" s="1"/>
  <c r="G771" i="6"/>
  <c r="H771" i="6"/>
  <c r="G772" i="6"/>
  <c r="H772" i="6"/>
  <c r="G773" i="6"/>
  <c r="H773" i="6" s="1"/>
  <c r="G774" i="6"/>
  <c r="H774" i="6" s="1"/>
  <c r="G775" i="6"/>
  <c r="H775" i="6"/>
  <c r="G776" i="6"/>
  <c r="H776" i="6" s="1"/>
  <c r="G777" i="6"/>
  <c r="H777" i="6"/>
  <c r="G778" i="6"/>
  <c r="H778" i="6" s="1"/>
  <c r="G779" i="6"/>
  <c r="H779" i="6" s="1"/>
  <c r="G780" i="6"/>
  <c r="H780" i="6"/>
  <c r="G781" i="6"/>
  <c r="H781" i="6" s="1"/>
  <c r="G782" i="6"/>
  <c r="H782" i="6" s="1"/>
  <c r="G783" i="6"/>
  <c r="H783" i="6" s="1"/>
  <c r="G784" i="6"/>
  <c r="H784" i="6" s="1"/>
  <c r="G785" i="6"/>
  <c r="H785" i="6"/>
  <c r="G786" i="6"/>
  <c r="H786" i="6" s="1"/>
  <c r="G787" i="6"/>
  <c r="H787" i="6"/>
  <c r="G788" i="6"/>
  <c r="H788" i="6"/>
  <c r="G789" i="6"/>
  <c r="H789" i="6"/>
  <c r="G790" i="6"/>
  <c r="H790" i="6" s="1"/>
  <c r="G791" i="6"/>
  <c r="H791" i="6" s="1"/>
  <c r="G792" i="6"/>
  <c r="H792" i="6"/>
  <c r="G793" i="6"/>
  <c r="H793" i="6"/>
  <c r="G794" i="6"/>
  <c r="H794" i="6" s="1"/>
  <c r="G795" i="6"/>
  <c r="H795" i="6" s="1"/>
  <c r="G796" i="6"/>
  <c r="H796" i="6" s="1"/>
  <c r="G797" i="6"/>
  <c r="H797" i="6"/>
  <c r="G798" i="6"/>
  <c r="H798" i="6" s="1"/>
  <c r="G799" i="6"/>
  <c r="H799" i="6"/>
  <c r="G800" i="6"/>
  <c r="H800" i="6"/>
  <c r="G801" i="6"/>
  <c r="H801" i="6"/>
  <c r="G802" i="6"/>
  <c r="H802" i="6" s="1"/>
  <c r="G803" i="6"/>
  <c r="H803" i="6"/>
  <c r="G804" i="6"/>
  <c r="H804" i="6"/>
  <c r="G805" i="6"/>
  <c r="H805" i="6" s="1"/>
  <c r="G806" i="6"/>
  <c r="H806" i="6" s="1"/>
  <c r="G807" i="6"/>
  <c r="H807" i="6" s="1"/>
  <c r="G808" i="6"/>
  <c r="H808" i="6"/>
  <c r="G809" i="6"/>
  <c r="H809" i="6"/>
  <c r="G810" i="6"/>
  <c r="H810" i="6" s="1"/>
  <c r="G811" i="6"/>
  <c r="H811" i="6" s="1"/>
  <c r="G812" i="6"/>
  <c r="H812" i="6" s="1"/>
  <c r="G813" i="6"/>
  <c r="H813" i="6" s="1"/>
  <c r="G814" i="6"/>
  <c r="H814" i="6" s="1"/>
  <c r="G815" i="6"/>
  <c r="H815" i="6" s="1"/>
  <c r="G816" i="6"/>
  <c r="H816" i="6"/>
  <c r="G817" i="6"/>
  <c r="H817" i="6"/>
  <c r="G818" i="6"/>
  <c r="H818" i="6" s="1"/>
  <c r="G819" i="6"/>
  <c r="H819" i="6"/>
  <c r="G820" i="6"/>
  <c r="H820" i="6"/>
  <c r="G821" i="6"/>
  <c r="H821" i="6" s="1"/>
  <c r="G822" i="6"/>
  <c r="H822" i="6" s="1"/>
  <c r="G823" i="6"/>
  <c r="H823" i="6" s="1"/>
  <c r="G824" i="6"/>
  <c r="H824" i="6"/>
  <c r="G825" i="6"/>
  <c r="H825" i="6"/>
  <c r="G826" i="6"/>
  <c r="H826" i="6" s="1"/>
  <c r="G827" i="6"/>
  <c r="H827" i="6" s="1"/>
  <c r="G828" i="6"/>
  <c r="H828" i="6" s="1"/>
  <c r="G829" i="6"/>
  <c r="H829" i="6"/>
  <c r="G830" i="6"/>
  <c r="H830" i="6" s="1"/>
  <c r="G831" i="6"/>
  <c r="H831" i="6"/>
  <c r="G832" i="6"/>
  <c r="H832" i="6"/>
  <c r="G833" i="6"/>
  <c r="H833" i="6"/>
  <c r="G834" i="6"/>
  <c r="H834" i="6" s="1"/>
  <c r="G835" i="6"/>
  <c r="H835" i="6"/>
  <c r="G836" i="6"/>
  <c r="H836" i="6" s="1"/>
  <c r="G837" i="6"/>
  <c r="H837" i="6" s="1"/>
  <c r="G838" i="6"/>
  <c r="H838" i="6" s="1"/>
  <c r="G839" i="6"/>
  <c r="H839" i="6" s="1"/>
  <c r="G840" i="6"/>
  <c r="H840" i="6"/>
  <c r="G841" i="6"/>
  <c r="H841" i="6" s="1"/>
  <c r="G842" i="6"/>
  <c r="H842" i="6" s="1"/>
  <c r="G843" i="6"/>
  <c r="H843" i="6" s="1"/>
  <c r="G844" i="6"/>
  <c r="H844" i="6"/>
  <c r="G845" i="6"/>
  <c r="H845" i="6" s="1"/>
  <c r="G846" i="6"/>
  <c r="H846" i="6" s="1"/>
  <c r="G847" i="6"/>
  <c r="H847" i="6" s="1"/>
  <c r="G848" i="6"/>
  <c r="H848" i="6" s="1"/>
  <c r="G849" i="6"/>
  <c r="H849" i="6" s="1"/>
  <c r="G850" i="6"/>
  <c r="H850" i="6" s="1"/>
  <c r="G851" i="6"/>
  <c r="H851" i="6"/>
  <c r="G852" i="6"/>
  <c r="H852" i="6" s="1"/>
  <c r="G853" i="6"/>
  <c r="H853" i="6" s="1"/>
  <c r="G854" i="6"/>
  <c r="H854" i="6" s="1"/>
  <c r="G855" i="6"/>
  <c r="H855" i="6" s="1"/>
  <c r="G856" i="6"/>
  <c r="H856" i="6"/>
  <c r="G857" i="6"/>
  <c r="H857" i="6" s="1"/>
  <c r="G858" i="6"/>
  <c r="H858" i="6" s="1"/>
  <c r="G859" i="6"/>
  <c r="H859" i="6" s="1"/>
  <c r="G860" i="6"/>
  <c r="H860" i="6"/>
  <c r="G861" i="6"/>
  <c r="H861" i="6" s="1"/>
  <c r="G862" i="6"/>
  <c r="H862" i="6" s="1"/>
  <c r="G863" i="6"/>
  <c r="H863" i="6" s="1"/>
  <c r="G864" i="6"/>
  <c r="H864" i="6" s="1"/>
  <c r="G865" i="6"/>
  <c r="H865" i="6"/>
  <c r="G866" i="6"/>
  <c r="H866" i="6" s="1"/>
  <c r="G867" i="6"/>
  <c r="H867" i="6"/>
  <c r="G868" i="6"/>
  <c r="H868" i="6" s="1"/>
  <c r="G869" i="6"/>
  <c r="H869" i="6" s="1"/>
  <c r="G870" i="6"/>
  <c r="H870" i="6" s="1"/>
  <c r="G871" i="6"/>
  <c r="H871" i="6" s="1"/>
  <c r="G872" i="6"/>
  <c r="H872" i="6" s="1"/>
  <c r="G873" i="6"/>
  <c r="H873" i="6" s="1"/>
  <c r="G874" i="6"/>
  <c r="H874" i="6" s="1"/>
  <c r="G875" i="6"/>
  <c r="H875" i="6" s="1"/>
  <c r="G876" i="6"/>
  <c r="H876" i="6"/>
  <c r="G877" i="6"/>
  <c r="H877" i="6" s="1"/>
  <c r="G878" i="6"/>
  <c r="H878" i="6" s="1"/>
  <c r="G879" i="6"/>
  <c r="H879" i="6"/>
  <c r="G880" i="6"/>
  <c r="H880" i="6"/>
  <c r="G881" i="6"/>
  <c r="H881" i="6" s="1"/>
  <c r="G882" i="6"/>
  <c r="H882" i="6" s="1"/>
  <c r="G883" i="6"/>
  <c r="H883" i="6" s="1"/>
  <c r="G884" i="6"/>
  <c r="H884" i="6" s="1"/>
  <c r="G885" i="6"/>
  <c r="H885" i="6" s="1"/>
  <c r="G886" i="6"/>
  <c r="H886" i="6" s="1"/>
  <c r="G887" i="6"/>
  <c r="H887" i="6" s="1"/>
  <c r="G888" i="6"/>
  <c r="H888" i="6"/>
  <c r="G889" i="6"/>
  <c r="H889" i="6" s="1"/>
  <c r="G890" i="6"/>
  <c r="H890" i="6" s="1"/>
  <c r="G891" i="6"/>
  <c r="H891" i="6" s="1"/>
  <c r="G892" i="6"/>
  <c r="H892" i="6" s="1"/>
  <c r="G893" i="6"/>
  <c r="H893" i="6" s="1"/>
  <c r="G894" i="6"/>
  <c r="H894" i="6" s="1"/>
  <c r="G895" i="6"/>
  <c r="H895" i="6" s="1"/>
  <c r="G896" i="6"/>
  <c r="H896" i="6" s="1"/>
  <c r="G897" i="6"/>
  <c r="H897" i="6"/>
  <c r="G898" i="6"/>
  <c r="H898" i="6" s="1"/>
  <c r="G899" i="6"/>
  <c r="H899" i="6"/>
  <c r="G900" i="6"/>
  <c r="H900" i="6" s="1"/>
  <c r="G901" i="6"/>
  <c r="H901" i="6"/>
  <c r="G902" i="6"/>
  <c r="H902" i="6" s="1"/>
  <c r="G903" i="6"/>
  <c r="H903" i="6" s="1"/>
  <c r="G904" i="6"/>
  <c r="H904" i="6"/>
  <c r="G905" i="6"/>
  <c r="H905" i="6" s="1"/>
  <c r="G906" i="6"/>
  <c r="H906" i="6" s="1"/>
  <c r="G907" i="6"/>
  <c r="H907" i="6" s="1"/>
  <c r="G908" i="6"/>
  <c r="H908" i="6"/>
  <c r="G909" i="6"/>
  <c r="H909" i="6" s="1"/>
  <c r="G910" i="6"/>
  <c r="H910" i="6" s="1"/>
  <c r="G911" i="6"/>
  <c r="H911" i="6"/>
  <c r="G912" i="6"/>
  <c r="H912" i="6"/>
  <c r="G913" i="6"/>
  <c r="H913" i="6" s="1"/>
  <c r="G914" i="6"/>
  <c r="H914" i="6" s="1"/>
  <c r="G915" i="6"/>
  <c r="H915" i="6"/>
  <c r="G916" i="6"/>
  <c r="H916" i="6" s="1"/>
  <c r="G917" i="6"/>
  <c r="H917" i="6" s="1"/>
  <c r="G918" i="6"/>
  <c r="H918" i="6" s="1"/>
  <c r="G919" i="6"/>
  <c r="H919" i="6" s="1"/>
  <c r="G920" i="6"/>
  <c r="H920" i="6" s="1"/>
  <c r="G921" i="6"/>
  <c r="H921" i="6"/>
  <c r="G922" i="6"/>
  <c r="H922" i="6" s="1"/>
  <c r="G923" i="6"/>
  <c r="H923" i="6" s="1"/>
  <c r="G924" i="6"/>
  <c r="H924" i="6" s="1"/>
  <c r="G925" i="6"/>
  <c r="H925" i="6" s="1"/>
  <c r="G926" i="6"/>
  <c r="H926" i="6" s="1"/>
  <c r="G927" i="6"/>
  <c r="H927" i="6" s="1"/>
  <c r="G928" i="6"/>
  <c r="H928" i="6" s="1"/>
  <c r="G929" i="6"/>
  <c r="H929" i="6" s="1"/>
  <c r="G930" i="6"/>
  <c r="H930" i="6" s="1"/>
  <c r="G931" i="6"/>
  <c r="H931" i="6"/>
  <c r="G932" i="6"/>
  <c r="H932" i="6" s="1"/>
  <c r="G933" i="6"/>
  <c r="H933" i="6"/>
  <c r="G934" i="6"/>
  <c r="H934" i="6" s="1"/>
  <c r="G935" i="6"/>
  <c r="H935" i="6"/>
  <c r="G936" i="6"/>
  <c r="H936" i="6"/>
  <c r="G937" i="6"/>
  <c r="H937" i="6" s="1"/>
  <c r="G938" i="6"/>
  <c r="H938" i="6" s="1"/>
  <c r="G939" i="6"/>
  <c r="H939" i="6" s="1"/>
  <c r="G940" i="6"/>
  <c r="H940" i="6" s="1"/>
  <c r="G941" i="6"/>
  <c r="H941" i="6" s="1"/>
  <c r="G942" i="6"/>
  <c r="H942" i="6" s="1"/>
  <c r="G943" i="6"/>
  <c r="H943" i="6" s="1"/>
  <c r="G944" i="6"/>
  <c r="H944" i="6"/>
  <c r="G945" i="6"/>
  <c r="H945" i="6" s="1"/>
  <c r="G946" i="6"/>
  <c r="H946" i="6" s="1"/>
  <c r="G947" i="6"/>
  <c r="H947" i="6"/>
  <c r="G948" i="6"/>
  <c r="H948" i="6" s="1"/>
  <c r="G949" i="6"/>
  <c r="H949" i="6"/>
  <c r="G950" i="6"/>
  <c r="H950" i="6" s="1"/>
  <c r="G951" i="6"/>
  <c r="H951" i="6" s="1"/>
  <c r="G952" i="6"/>
  <c r="H952" i="6" s="1"/>
  <c r="G953" i="6"/>
  <c r="H953" i="6" s="1"/>
  <c r="G954" i="6"/>
  <c r="H954" i="6" s="1"/>
  <c r="G955" i="6"/>
  <c r="H955" i="6" s="1"/>
  <c r="G956" i="6"/>
  <c r="H956" i="6" s="1"/>
  <c r="G957" i="6"/>
  <c r="H957" i="6" s="1"/>
  <c r="G958" i="6"/>
  <c r="H958" i="6" s="1"/>
  <c r="G959" i="6"/>
  <c r="H959" i="6" s="1"/>
  <c r="G960" i="6"/>
  <c r="H960" i="6" s="1"/>
  <c r="G961" i="6"/>
  <c r="H961" i="6"/>
  <c r="G962" i="6"/>
  <c r="H962" i="6" s="1"/>
  <c r="G963" i="6"/>
  <c r="H963" i="6" s="1"/>
  <c r="G964" i="6"/>
  <c r="H964" i="6" s="1"/>
  <c r="G965" i="6"/>
  <c r="H965" i="6"/>
  <c r="G966" i="6"/>
  <c r="H966" i="6" s="1"/>
  <c r="G967" i="6"/>
  <c r="H967" i="6" s="1"/>
  <c r="G968" i="6"/>
  <c r="H968" i="6" s="1"/>
  <c r="G969" i="6"/>
  <c r="H969" i="6" s="1"/>
  <c r="G970" i="6"/>
  <c r="H970" i="6" s="1"/>
  <c r="G971" i="6"/>
  <c r="H971" i="6" s="1"/>
  <c r="G972" i="6"/>
  <c r="H972" i="6"/>
  <c r="G973" i="6"/>
  <c r="H973" i="6" s="1"/>
  <c r="G974" i="6"/>
  <c r="H974" i="6" s="1"/>
  <c r="G975" i="6"/>
  <c r="H975" i="6" s="1"/>
  <c r="G976" i="6"/>
  <c r="H976" i="6" s="1"/>
  <c r="G977" i="6"/>
  <c r="H977" i="6"/>
  <c r="G978" i="6"/>
  <c r="H978" i="6" s="1"/>
  <c r="G979" i="6"/>
  <c r="H979" i="6"/>
  <c r="G980" i="6"/>
  <c r="H980" i="6" s="1"/>
  <c r="G981" i="6"/>
  <c r="H981" i="6" s="1"/>
  <c r="G982" i="6"/>
  <c r="H982" i="6" s="1"/>
  <c r="G983" i="6"/>
  <c r="H983" i="6" s="1"/>
  <c r="G984" i="6"/>
  <c r="H984" i="6" s="1"/>
  <c r="G985" i="6"/>
  <c r="H985" i="6" s="1"/>
  <c r="G986" i="6"/>
  <c r="H986" i="6" s="1"/>
  <c r="G987" i="6"/>
  <c r="H987" i="6" s="1"/>
  <c r="G988" i="6"/>
  <c r="H988" i="6"/>
  <c r="G989" i="6"/>
  <c r="H989" i="6" s="1"/>
  <c r="G990" i="6"/>
  <c r="H990" i="6" s="1"/>
  <c r="G991" i="6"/>
  <c r="H991" i="6" s="1"/>
  <c r="G992" i="6"/>
  <c r="H992" i="6" s="1"/>
  <c r="G993" i="6"/>
  <c r="H993" i="6" s="1"/>
  <c r="G994" i="6"/>
  <c r="H994" i="6" s="1"/>
  <c r="G995" i="6"/>
  <c r="H995" i="6" s="1"/>
  <c r="G996" i="6"/>
  <c r="H996" i="6" s="1"/>
  <c r="G997" i="6"/>
  <c r="H997" i="6"/>
  <c r="G998" i="6"/>
  <c r="H998" i="6" s="1"/>
  <c r="G999" i="6"/>
  <c r="H999" i="6"/>
  <c r="G1000" i="6"/>
  <c r="H1000" i="6" s="1"/>
  <c r="G1001" i="6"/>
  <c r="H1001" i="6" s="1"/>
  <c r="G1002" i="6"/>
  <c r="H1002" i="6" s="1"/>
  <c r="G1003" i="6"/>
  <c r="H1003" i="6" s="1"/>
  <c r="G1004" i="6"/>
  <c r="H1004" i="6" s="1"/>
  <c r="G1005" i="6"/>
  <c r="H1005" i="6" s="1"/>
  <c r="G1006" i="6"/>
  <c r="H1006" i="6" s="1"/>
  <c r="G1007" i="6"/>
  <c r="H1007" i="6" s="1"/>
  <c r="G1008" i="6"/>
  <c r="H1008" i="6" s="1"/>
  <c r="G1009" i="6"/>
  <c r="H1009" i="6" s="1"/>
  <c r="G1010" i="6"/>
  <c r="H1010" i="6" s="1"/>
  <c r="G1011" i="6"/>
  <c r="H1011" i="6"/>
  <c r="G1012" i="6"/>
  <c r="H1012" i="6" s="1"/>
  <c r="G1013" i="6"/>
  <c r="H1013" i="6" s="1"/>
  <c r="G1014" i="6"/>
  <c r="H1014" i="6" s="1"/>
  <c r="G1015" i="6"/>
  <c r="H1015" i="6" s="1"/>
  <c r="G1016" i="6"/>
  <c r="H1016" i="6"/>
  <c r="G1017" i="6"/>
  <c r="H1017" i="6" s="1"/>
  <c r="G1018" i="6"/>
  <c r="H1018" i="6" s="1"/>
  <c r="G1019" i="6"/>
  <c r="H1019" i="6" s="1"/>
  <c r="G1020" i="6"/>
  <c r="H1020" i="6" s="1"/>
  <c r="G1021" i="6"/>
  <c r="H1021" i="6" s="1"/>
  <c r="G1022" i="6"/>
  <c r="H1022" i="6" s="1"/>
  <c r="G1023" i="6"/>
  <c r="H1023" i="6" s="1"/>
  <c r="G1024" i="6"/>
  <c r="H1024" i="6" s="1"/>
  <c r="G1025" i="6"/>
  <c r="H1025" i="6"/>
  <c r="G1026" i="6"/>
  <c r="H1026" i="6" s="1"/>
  <c r="G1027" i="6"/>
  <c r="H1027" i="6"/>
  <c r="G1028" i="6"/>
  <c r="H1028" i="6" s="1"/>
  <c r="G1029" i="6"/>
  <c r="H1029" i="6"/>
  <c r="G1030" i="6"/>
  <c r="H1030" i="6" s="1"/>
  <c r="G1031" i="6"/>
  <c r="H1031" i="6" s="1"/>
  <c r="G1032" i="6"/>
  <c r="H1032" i="6"/>
  <c r="G1033" i="6"/>
  <c r="H1033" i="6" s="1"/>
  <c r="G1034" i="6"/>
  <c r="H1034" i="6" s="1"/>
  <c r="G1035" i="6"/>
  <c r="H1035" i="6" s="1"/>
  <c r="G1036" i="6"/>
  <c r="H1036" i="6"/>
  <c r="G1037" i="6"/>
  <c r="H1037" i="6" s="1"/>
  <c r="G1038" i="6"/>
  <c r="H1038" i="6" s="1"/>
  <c r="G1039" i="6"/>
  <c r="H1039" i="6"/>
  <c r="G1040" i="6"/>
  <c r="H1040" i="6"/>
  <c r="G1041" i="6"/>
  <c r="H1041" i="6" s="1"/>
  <c r="G1042" i="6"/>
  <c r="H1042" i="6" s="1"/>
  <c r="G1043" i="6"/>
  <c r="H1043" i="6" s="1"/>
  <c r="G1044" i="6"/>
  <c r="H1044" i="6" s="1"/>
  <c r="G1045" i="6"/>
  <c r="H1045" i="6" s="1"/>
  <c r="G1046" i="6"/>
  <c r="H1046" i="6" s="1"/>
  <c r="G1047" i="6"/>
  <c r="H1047" i="6" s="1"/>
  <c r="G1048" i="6"/>
  <c r="H1048" i="6" s="1"/>
  <c r="G1049" i="6"/>
  <c r="H1049" i="6"/>
  <c r="G1050" i="6"/>
  <c r="H1050" i="6" s="1"/>
  <c r="G1051" i="6"/>
  <c r="H1051" i="6" s="1"/>
  <c r="G1052" i="6"/>
  <c r="H1052" i="6" s="1"/>
  <c r="G1053" i="6"/>
  <c r="H1053" i="6" s="1"/>
  <c r="G1054" i="6"/>
  <c r="H1054" i="6" s="1"/>
  <c r="G1055" i="6"/>
  <c r="H1055" i="6" s="1"/>
  <c r="G1056" i="6"/>
  <c r="H1056" i="6" s="1"/>
  <c r="G1057" i="6"/>
  <c r="H1057" i="6" s="1"/>
  <c r="G1058" i="6"/>
  <c r="H1058" i="6" s="1"/>
  <c r="G1059" i="6"/>
  <c r="H1059" i="6"/>
  <c r="G1060" i="6"/>
  <c r="H1060" i="6" s="1"/>
  <c r="G1061" i="6"/>
  <c r="H1061" i="6"/>
  <c r="G1062" i="6"/>
  <c r="H1062" i="6" s="1"/>
  <c r="G1063" i="6"/>
  <c r="H1063" i="6"/>
  <c r="G1064" i="6"/>
  <c r="H1064" i="6"/>
  <c r="G1065" i="6"/>
  <c r="H1065" i="6" s="1"/>
  <c r="G1066" i="6"/>
  <c r="H1066" i="6" s="1"/>
  <c r="G1067" i="6"/>
  <c r="H1067" i="6" s="1"/>
  <c r="G1068" i="6"/>
  <c r="H1068" i="6" s="1"/>
  <c r="G1069" i="6"/>
  <c r="H1069" i="6" s="1"/>
  <c r="G1070" i="6"/>
  <c r="H1070" i="6" s="1"/>
  <c r="G1071" i="6"/>
  <c r="H1071" i="6" s="1"/>
  <c r="G1072" i="6"/>
  <c r="H1072" i="6"/>
  <c r="G1073" i="6"/>
  <c r="H1073" i="6" s="1"/>
  <c r="G1074" i="6"/>
  <c r="H1074" i="6" s="1"/>
  <c r="G1075" i="6"/>
  <c r="H1075" i="6"/>
  <c r="G1076" i="6"/>
  <c r="H1076" i="6" s="1"/>
  <c r="G1077" i="6"/>
  <c r="H1077" i="6"/>
  <c r="G1078" i="6"/>
  <c r="H1078" i="6" s="1"/>
  <c r="G1079" i="6"/>
  <c r="H1079" i="6" s="1"/>
  <c r="G1080" i="6"/>
  <c r="H1080" i="6" s="1"/>
  <c r="G1081" i="6"/>
  <c r="H1081" i="6" s="1"/>
  <c r="G1082" i="6"/>
  <c r="H1082" i="6" s="1"/>
  <c r="G1083" i="6"/>
  <c r="H1083" i="6" s="1"/>
  <c r="G1084" i="6"/>
  <c r="H1084" i="6" s="1"/>
  <c r="G1085" i="6"/>
  <c r="H1085" i="6" s="1"/>
  <c r="G1086" i="6"/>
  <c r="H1086" i="6" s="1"/>
  <c r="G1087" i="6"/>
  <c r="H1087" i="6" s="1"/>
  <c r="G1088" i="6"/>
  <c r="H1088" i="6" s="1"/>
  <c r="G1089" i="6"/>
  <c r="H1089" i="6" s="1"/>
  <c r="G1090" i="6"/>
  <c r="H1090" i="6" s="1"/>
  <c r="G1091" i="6"/>
  <c r="H1091" i="6" s="1"/>
  <c r="G1092" i="6"/>
  <c r="H1092" i="6" s="1"/>
  <c r="G1093" i="6"/>
  <c r="H1093" i="6" s="1"/>
  <c r="G1094" i="6"/>
  <c r="H1094" i="6" s="1"/>
  <c r="G1095" i="6"/>
  <c r="H1095" i="6" s="1"/>
  <c r="G1096" i="6"/>
  <c r="H1096" i="6" s="1"/>
  <c r="G1097" i="6"/>
  <c r="H1097" i="6" s="1"/>
  <c r="G1098" i="6"/>
  <c r="H1098" i="6" s="1"/>
  <c r="G1099" i="6"/>
  <c r="H1099" i="6" s="1"/>
  <c r="G1100" i="6"/>
  <c r="H1100" i="6" s="1"/>
  <c r="G1101" i="6"/>
  <c r="H1101" i="6" s="1"/>
  <c r="G1102" i="6"/>
  <c r="H1102" i="6"/>
  <c r="G1103" i="6"/>
  <c r="H1103" i="6" s="1"/>
  <c r="G1104" i="6"/>
  <c r="H1104" i="6" s="1"/>
  <c r="G1105" i="6"/>
  <c r="H1105" i="6" s="1"/>
  <c r="G1106" i="6"/>
  <c r="H1106" i="6" s="1"/>
  <c r="G1107" i="6"/>
  <c r="H1107" i="6" s="1"/>
  <c r="G1108" i="6"/>
  <c r="H1108" i="6" s="1"/>
  <c r="G1109" i="6"/>
  <c r="H1109" i="6" s="1"/>
  <c r="G1110" i="6"/>
  <c r="H1110" i="6" s="1"/>
  <c r="G1111" i="6"/>
  <c r="H1111" i="6" s="1"/>
  <c r="G1112" i="6"/>
  <c r="H1112" i="6" s="1"/>
  <c r="G1113" i="6"/>
  <c r="H1113" i="6" s="1"/>
  <c r="G1114" i="6"/>
  <c r="H1114" i="6" s="1"/>
  <c r="G1115" i="6"/>
  <c r="H1115" i="6" s="1"/>
  <c r="G1116" i="6"/>
  <c r="H1116" i="6" s="1"/>
  <c r="G1117" i="6"/>
  <c r="H1117" i="6" s="1"/>
  <c r="G1118" i="6"/>
  <c r="H1118" i="6" s="1"/>
  <c r="G1119" i="6"/>
  <c r="H1119" i="6" s="1"/>
  <c r="G1120" i="6"/>
  <c r="H1120" i="6"/>
  <c r="G1121" i="6"/>
  <c r="H1121" i="6" s="1"/>
  <c r="G1122" i="6"/>
  <c r="H1122" i="6" s="1"/>
  <c r="G1123" i="6"/>
  <c r="H1123" i="6" s="1"/>
  <c r="G1124" i="6"/>
  <c r="H1124" i="6" s="1"/>
  <c r="G1125" i="6"/>
  <c r="H1125" i="6" s="1"/>
  <c r="G1126" i="6"/>
  <c r="H1126" i="6"/>
  <c r="G1127" i="6"/>
  <c r="H1127" i="6" s="1"/>
  <c r="G1128" i="6"/>
  <c r="H1128" i="6" s="1"/>
  <c r="G1129" i="6"/>
  <c r="H1129" i="6" s="1"/>
  <c r="G1130" i="6"/>
  <c r="H1130" i="6" s="1"/>
  <c r="G1131" i="6"/>
  <c r="H1131" i="6" s="1"/>
  <c r="G1132" i="6"/>
  <c r="H1132" i="6" s="1"/>
  <c r="G1133" i="6"/>
  <c r="H1133" i="6" s="1"/>
  <c r="G1134" i="6"/>
  <c r="H1134" i="6"/>
  <c r="G1135" i="6"/>
  <c r="H1135" i="6" s="1"/>
  <c r="G1136" i="6"/>
  <c r="H1136" i="6" s="1"/>
  <c r="G1137" i="6"/>
  <c r="H1137" i="6" s="1"/>
  <c r="G1138" i="6"/>
  <c r="H1138" i="6"/>
  <c r="G1139" i="6"/>
  <c r="H1139" i="6" s="1"/>
  <c r="G1140" i="6"/>
  <c r="H1140" i="6" s="1"/>
  <c r="G1141" i="6"/>
  <c r="H1141" i="6" s="1"/>
  <c r="G1142" i="6"/>
  <c r="H1142" i="6" s="1"/>
  <c r="G1143" i="6"/>
  <c r="H1143" i="6" s="1"/>
  <c r="G1144" i="6"/>
  <c r="H1144" i="6"/>
  <c r="G1145" i="6"/>
  <c r="H1145" i="6" s="1"/>
  <c r="G1146" i="6"/>
  <c r="H1146" i="6" s="1"/>
  <c r="G1147" i="6"/>
  <c r="H1147" i="6" s="1"/>
  <c r="G1148" i="6"/>
  <c r="H1148" i="6" s="1"/>
  <c r="G1149" i="6"/>
  <c r="H1149" i="6" s="1"/>
  <c r="G1150" i="6"/>
  <c r="H1150" i="6"/>
  <c r="G1151" i="6"/>
  <c r="H1151" i="6" s="1"/>
  <c r="G1152" i="6"/>
  <c r="H1152" i="6"/>
  <c r="G1153" i="6"/>
  <c r="H1153" i="6" s="1"/>
  <c r="G1154" i="6"/>
  <c r="H1154" i="6" s="1"/>
  <c r="G1155" i="6"/>
  <c r="H1155" i="6" s="1"/>
  <c r="G1156" i="6"/>
  <c r="H1156" i="6" s="1"/>
  <c r="G1157" i="6"/>
  <c r="H1157" i="6" s="1"/>
  <c r="G1158" i="6"/>
  <c r="H1158" i="6"/>
  <c r="G1159" i="6"/>
  <c r="H1159" i="6" s="1"/>
  <c r="G1160" i="6"/>
  <c r="H1160" i="6" s="1"/>
  <c r="G1161" i="6"/>
  <c r="H1161" i="6" s="1"/>
  <c r="G1162" i="6"/>
  <c r="H1162" i="6" s="1"/>
  <c r="G1163" i="6"/>
  <c r="H1163" i="6" s="1"/>
  <c r="G1164" i="6"/>
  <c r="H1164" i="6" s="1"/>
  <c r="G1165" i="6"/>
  <c r="H1165" i="6" s="1"/>
  <c r="G1166" i="6"/>
  <c r="H1166" i="6"/>
  <c r="G1167" i="6"/>
  <c r="H1167" i="6" s="1"/>
  <c r="G1168" i="6"/>
  <c r="H1168" i="6"/>
  <c r="G1169" i="6"/>
  <c r="H1169" i="6" s="1"/>
  <c r="G1170" i="6"/>
  <c r="H1170" i="6"/>
  <c r="G1171" i="6"/>
  <c r="H1171" i="6" s="1"/>
  <c r="G1172" i="6"/>
  <c r="H1172" i="6" s="1"/>
  <c r="G1173" i="6"/>
  <c r="H1173" i="6" s="1"/>
  <c r="G1174" i="6"/>
  <c r="H1174" i="6"/>
  <c r="G1175" i="6"/>
  <c r="H1175" i="6" s="1"/>
  <c r="G1176" i="6"/>
  <c r="H1176" i="6"/>
  <c r="G1177" i="6"/>
  <c r="H1177" i="6" s="1"/>
  <c r="G1178" i="6"/>
  <c r="H1178" i="6" s="1"/>
  <c r="G1179" i="6"/>
  <c r="H1179" i="6" s="1"/>
  <c r="G1180" i="6"/>
  <c r="H1180" i="6" s="1"/>
  <c r="G1181" i="6"/>
  <c r="H1181" i="6" s="1"/>
  <c r="G1182" i="6"/>
  <c r="H1182" i="6" s="1"/>
  <c r="G1183" i="6"/>
  <c r="H1183" i="6" s="1"/>
  <c r="G1184" i="6"/>
  <c r="H1184" i="6"/>
  <c r="G1185" i="6"/>
  <c r="H1185" i="6" s="1"/>
  <c r="G1186" i="6"/>
  <c r="H1186" i="6"/>
  <c r="G1187" i="6"/>
  <c r="H1187" i="6" s="1"/>
  <c r="G1188" i="6"/>
  <c r="H1188" i="6" s="1"/>
  <c r="G1189" i="6"/>
  <c r="H1189" i="6" s="1"/>
  <c r="G1190" i="6"/>
  <c r="H1190" i="6"/>
  <c r="G1191" i="6"/>
  <c r="H1191" i="6" s="1"/>
  <c r="G1192" i="6"/>
  <c r="H1192" i="6"/>
  <c r="G1193" i="6"/>
  <c r="H1193" i="6" s="1"/>
  <c r="G1194" i="6"/>
  <c r="H1194" i="6" s="1"/>
  <c r="G1195" i="6"/>
  <c r="H1195" i="6" s="1"/>
  <c r="G1196" i="6"/>
  <c r="H1196" i="6" s="1"/>
  <c r="G1197" i="6"/>
  <c r="H1197" i="6" s="1"/>
  <c r="G1198" i="6"/>
  <c r="H1198" i="6" s="1"/>
  <c r="G1199" i="6"/>
  <c r="H1199" i="6" s="1"/>
  <c r="G1200" i="6"/>
  <c r="H1200" i="6" s="1"/>
  <c r="G1201" i="6"/>
  <c r="H1201" i="6" s="1"/>
  <c r="G1202" i="6"/>
  <c r="H1202" i="6"/>
  <c r="G1203" i="6"/>
  <c r="H1203" i="6" s="1"/>
  <c r="G1204" i="6"/>
  <c r="H1204" i="6" s="1"/>
  <c r="G1205" i="6"/>
  <c r="H1205" i="6" s="1"/>
  <c r="G1206" i="6"/>
  <c r="H1206" i="6" s="1"/>
  <c r="G1207" i="6"/>
  <c r="H1207" i="6" s="1"/>
  <c r="G1208" i="6"/>
  <c r="H1208" i="6"/>
  <c r="G1209" i="6"/>
  <c r="H1209" i="6" s="1"/>
  <c r="G1210" i="6"/>
  <c r="H1210" i="6" s="1"/>
  <c r="G1211" i="6"/>
  <c r="H1211" i="6" s="1"/>
  <c r="G1212" i="6"/>
  <c r="H1212" i="6" s="1"/>
  <c r="G1213" i="6"/>
  <c r="H1213" i="6" s="1"/>
  <c r="G1214" i="6"/>
  <c r="H1214" i="6" s="1"/>
  <c r="G1215" i="6"/>
  <c r="H1215" i="6" s="1"/>
  <c r="G1216" i="6"/>
  <c r="H1216" i="6" s="1"/>
  <c r="G1217" i="6"/>
  <c r="H1217" i="6" s="1"/>
  <c r="G1218" i="6"/>
  <c r="H1218" i="6" s="1"/>
  <c r="G1219" i="6"/>
  <c r="H1219" i="6" s="1"/>
  <c r="G1220" i="6"/>
  <c r="H1220" i="6" s="1"/>
  <c r="G1221" i="6"/>
  <c r="H1221" i="6" s="1"/>
  <c r="G1222" i="6"/>
  <c r="H1222" i="6" s="1"/>
  <c r="G1223" i="6"/>
  <c r="H1223" i="6" s="1"/>
  <c r="G1224" i="6"/>
  <c r="H1224" i="6" s="1"/>
  <c r="G1225" i="6"/>
  <c r="H1225" i="6" s="1"/>
  <c r="G1226" i="6"/>
  <c r="H1226" i="6" s="1"/>
  <c r="G1227" i="6"/>
  <c r="H1227" i="6" s="1"/>
  <c r="G1228" i="6"/>
  <c r="H1228" i="6" s="1"/>
  <c r="G1229" i="6"/>
  <c r="H1229" i="6" s="1"/>
  <c r="G1230" i="6"/>
  <c r="H1230" i="6"/>
  <c r="G1231" i="6"/>
  <c r="H1231" i="6" s="1"/>
  <c r="G1232" i="6"/>
  <c r="H1232" i="6" s="1"/>
  <c r="G1233" i="6"/>
  <c r="H1233" i="6" s="1"/>
  <c r="G1234" i="6"/>
  <c r="H1234" i="6" s="1"/>
  <c r="G1235" i="6"/>
  <c r="H1235" i="6" s="1"/>
  <c r="G1236" i="6"/>
  <c r="H1236" i="6" s="1"/>
  <c r="G1237" i="6"/>
  <c r="H1237" i="6" s="1"/>
  <c r="G1238" i="6"/>
  <c r="H1238" i="6" s="1"/>
  <c r="G1239" i="6"/>
  <c r="H1239" i="6" s="1"/>
  <c r="G1240" i="6"/>
  <c r="H1240" i="6" s="1"/>
  <c r="G1241" i="6"/>
  <c r="H1241" i="6" s="1"/>
  <c r="G1242" i="6"/>
  <c r="H1242" i="6" s="1"/>
  <c r="G1243" i="6"/>
  <c r="H1243" i="6" s="1"/>
  <c r="G1244" i="6"/>
  <c r="H1244" i="6" s="1"/>
  <c r="G1245" i="6"/>
  <c r="H1245" i="6" s="1"/>
  <c r="G1246" i="6"/>
  <c r="H1246" i="6" s="1"/>
  <c r="G1247" i="6"/>
  <c r="H1247" i="6" s="1"/>
  <c r="G1248" i="6"/>
  <c r="H1248" i="6"/>
  <c r="G1249" i="6"/>
  <c r="H1249" i="6" s="1"/>
  <c r="G1250" i="6"/>
  <c r="H1250" i="6" s="1"/>
  <c r="G1251" i="6"/>
  <c r="H1251" i="6" s="1"/>
  <c r="G1252" i="6"/>
  <c r="H1252" i="6" s="1"/>
  <c r="G1253" i="6"/>
  <c r="H1253" i="6" s="1"/>
  <c r="G1254" i="6"/>
  <c r="H1254" i="6"/>
  <c r="G1255" i="6"/>
  <c r="H1255" i="6" s="1"/>
  <c r="G1256" i="6"/>
  <c r="H1256" i="6" s="1"/>
  <c r="G1257" i="6"/>
  <c r="H1257" i="6" s="1"/>
  <c r="G1258" i="6"/>
  <c r="H1258" i="6" s="1"/>
  <c r="G1259" i="6"/>
  <c r="H1259" i="6" s="1"/>
  <c r="G1260" i="6"/>
  <c r="H1260" i="6" s="1"/>
  <c r="G1261" i="6"/>
  <c r="H1261" i="6" s="1"/>
  <c r="G1262" i="6"/>
  <c r="H1262" i="6"/>
  <c r="G1263" i="6"/>
  <c r="H1263" i="6" s="1"/>
  <c r="G1264" i="6"/>
  <c r="H1264" i="6" s="1"/>
  <c r="G1265" i="6"/>
  <c r="H1265" i="6" s="1"/>
  <c r="G1266" i="6"/>
  <c r="H1266" i="6" s="1"/>
  <c r="G1267" i="6"/>
  <c r="H1267" i="6" s="1"/>
  <c r="G1268" i="6"/>
  <c r="H1268" i="6" s="1"/>
  <c r="G1269" i="6"/>
  <c r="H1269" i="6" s="1"/>
  <c r="G1270" i="6"/>
  <c r="H1270" i="6" s="1"/>
  <c r="G1271" i="6"/>
  <c r="H1271" i="6" s="1"/>
  <c r="G1272" i="6"/>
  <c r="H1272" i="6" s="1"/>
  <c r="G1273" i="6"/>
  <c r="H1273" i="6" s="1"/>
  <c r="G1274" i="6"/>
  <c r="H1274" i="6" s="1"/>
  <c r="G1275" i="6"/>
  <c r="H1275" i="6" s="1"/>
  <c r="G1276" i="6"/>
  <c r="H1276" i="6" s="1"/>
  <c r="G1277" i="6"/>
  <c r="H1277" i="6" s="1"/>
  <c r="G1278" i="6"/>
  <c r="H1278" i="6"/>
  <c r="G1279" i="6"/>
  <c r="H1279" i="6" s="1"/>
  <c r="G1280" i="6"/>
  <c r="H1280" i="6"/>
  <c r="G1281" i="6"/>
  <c r="H1281" i="6" s="1"/>
  <c r="G1282" i="6"/>
  <c r="H1282" i="6" s="1"/>
  <c r="G1283" i="6"/>
  <c r="H1283" i="6" s="1"/>
  <c r="G1284" i="6"/>
  <c r="H1284" i="6" s="1"/>
  <c r="G1285" i="6"/>
  <c r="H1285" i="6" s="1"/>
  <c r="G1286" i="6"/>
  <c r="H1286" i="6"/>
  <c r="G1287" i="6"/>
  <c r="H1287" i="6" s="1"/>
  <c r="G1288" i="6"/>
  <c r="H1288" i="6" s="1"/>
  <c r="G1289" i="6"/>
  <c r="H1289" i="6" s="1"/>
  <c r="G1290" i="6"/>
  <c r="H1290" i="6" s="1"/>
  <c r="G1291" i="6"/>
  <c r="H1291" i="6" s="1"/>
  <c r="G1292" i="6"/>
  <c r="H1292" i="6" s="1"/>
  <c r="G1293" i="6"/>
  <c r="H1293" i="6" s="1"/>
  <c r="G1294" i="6"/>
  <c r="H1294" i="6"/>
  <c r="G1295" i="6"/>
  <c r="H1295" i="6" s="1"/>
  <c r="G1296" i="6"/>
  <c r="H1296" i="6"/>
  <c r="G1297" i="6"/>
  <c r="H1297" i="6" s="1"/>
  <c r="G1298" i="6"/>
  <c r="H1298" i="6"/>
  <c r="G1299" i="6"/>
  <c r="H1299" i="6" s="1"/>
  <c r="G1300" i="6"/>
  <c r="H1300" i="6" s="1"/>
  <c r="G1301" i="6"/>
  <c r="H1301" i="6" s="1"/>
  <c r="G1302" i="6"/>
  <c r="H1302" i="6"/>
  <c r="G1303" i="6"/>
  <c r="H1303" i="6" s="1"/>
  <c r="G1304" i="6"/>
  <c r="H1304" i="6"/>
  <c r="G1305" i="6"/>
  <c r="H1305" i="6" s="1"/>
  <c r="G1306" i="6"/>
  <c r="H1306" i="6" s="1"/>
  <c r="G1307" i="6"/>
  <c r="H1307" i="6" s="1"/>
  <c r="G1308" i="6"/>
  <c r="H1308" i="6" s="1"/>
  <c r="G1309" i="6"/>
  <c r="H1309" i="6" s="1"/>
  <c r="G1310" i="6"/>
  <c r="H1310" i="6" s="1"/>
  <c r="G1311" i="6"/>
  <c r="H1311" i="6" s="1"/>
  <c r="G1312" i="6"/>
  <c r="H1312" i="6"/>
  <c r="G1313" i="6"/>
  <c r="H1313" i="6" s="1"/>
  <c r="G1314" i="6"/>
  <c r="H1314" i="6"/>
  <c r="G1315" i="6"/>
  <c r="H1315" i="6" s="1"/>
  <c r="G1316" i="6"/>
  <c r="H1316" i="6" s="1"/>
  <c r="G1317" i="6"/>
  <c r="H1317" i="6" s="1"/>
  <c r="G1318" i="6"/>
  <c r="H1318" i="6"/>
  <c r="G1319" i="6"/>
  <c r="H1319" i="6" s="1"/>
  <c r="G1320" i="6"/>
  <c r="H1320" i="6"/>
  <c r="G1321" i="6"/>
  <c r="H1321" i="6" s="1"/>
  <c r="G1322" i="6"/>
  <c r="H1322" i="6" s="1"/>
  <c r="G1323" i="6"/>
  <c r="H1323" i="6" s="1"/>
  <c r="G1324" i="6"/>
  <c r="H1324" i="6" s="1"/>
  <c r="G1325" i="6"/>
  <c r="H1325" i="6" s="1"/>
  <c r="G1326" i="6"/>
  <c r="H1326" i="6" s="1"/>
  <c r="G1327" i="6"/>
  <c r="H1327" i="6" s="1"/>
  <c r="G1328" i="6"/>
  <c r="H1328" i="6" s="1"/>
  <c r="G1329" i="6"/>
  <c r="H1329" i="6" s="1"/>
  <c r="G1330" i="6"/>
  <c r="H1330" i="6" s="1"/>
  <c r="G1331" i="6"/>
  <c r="H1331" i="6" s="1"/>
  <c r="G1332" i="6"/>
  <c r="H1332" i="6"/>
  <c r="G1333" i="6"/>
  <c r="H1333" i="6"/>
  <c r="G1334" i="6"/>
  <c r="H1334" i="6"/>
  <c r="G1335" i="6"/>
  <c r="H1335" i="6" s="1"/>
  <c r="G1336" i="6"/>
  <c r="H1336" i="6"/>
  <c r="G1337" i="6"/>
  <c r="H1337" i="6" s="1"/>
  <c r="G1338" i="6"/>
  <c r="H1338" i="6" s="1"/>
  <c r="G1339" i="6"/>
  <c r="H1339" i="6" s="1"/>
  <c r="G1340" i="6"/>
  <c r="H1340" i="6" s="1"/>
  <c r="G1341" i="6"/>
  <c r="H1341" i="6" s="1"/>
  <c r="G1342" i="6"/>
  <c r="H1342" i="6" s="1"/>
  <c r="G1343" i="6"/>
  <c r="H1343" i="6" s="1"/>
  <c r="G1344" i="6"/>
  <c r="H1344" i="6"/>
  <c r="G1345" i="6"/>
  <c r="H1345" i="6" s="1"/>
  <c r="G1346" i="6"/>
  <c r="H1346" i="6"/>
  <c r="G1347" i="6"/>
  <c r="H1347" i="6" s="1"/>
  <c r="G1348" i="6"/>
  <c r="H1348" i="6"/>
  <c r="G1349" i="6"/>
  <c r="H1349" i="6" s="1"/>
  <c r="G1350" i="6"/>
  <c r="H1350" i="6" s="1"/>
  <c r="G1351" i="6"/>
  <c r="H1351" i="6" s="1"/>
  <c r="G1352" i="6"/>
  <c r="H1352" i="6"/>
  <c r="G1353" i="6"/>
  <c r="H1353" i="6" s="1"/>
  <c r="G1354" i="6"/>
  <c r="H1354" i="6" s="1"/>
  <c r="G1355" i="6"/>
  <c r="H1355" i="6" s="1"/>
  <c r="G1356" i="6"/>
  <c r="H1356" i="6" s="1"/>
  <c r="G1357" i="6"/>
  <c r="H1357" i="6" s="1"/>
  <c r="G1358" i="6"/>
  <c r="H1358" i="6" s="1"/>
  <c r="G1359" i="6"/>
  <c r="H1359" i="6" s="1"/>
  <c r="G1360" i="6"/>
  <c r="H1360" i="6"/>
  <c r="G1361" i="6"/>
  <c r="H1361" i="6" s="1"/>
  <c r="G1362" i="6"/>
  <c r="H1362" i="6"/>
  <c r="G1363" i="6"/>
  <c r="H1363" i="6" s="1"/>
  <c r="G1364" i="6"/>
  <c r="H1364" i="6"/>
  <c r="G1365" i="6"/>
  <c r="H1365" i="6" s="1"/>
  <c r="G1366" i="6"/>
  <c r="H1366" i="6" s="1"/>
  <c r="G1367" i="6"/>
  <c r="H1367" i="6" s="1"/>
  <c r="G1368" i="6"/>
  <c r="H1368" i="6"/>
  <c r="G1369" i="6"/>
  <c r="H1369" i="6" s="1"/>
  <c r="G1370" i="6"/>
  <c r="H1370" i="6" s="1"/>
  <c r="G1371" i="6"/>
  <c r="H1371" i="6" s="1"/>
  <c r="G1372" i="6"/>
  <c r="H1372" i="6" s="1"/>
  <c r="G1373" i="6"/>
  <c r="H1373" i="6" s="1"/>
  <c r="G1374" i="6"/>
  <c r="H1374" i="6" s="1"/>
  <c r="G1375" i="6"/>
  <c r="H1375" i="6" s="1"/>
  <c r="G1376" i="6"/>
  <c r="H1376" i="6"/>
  <c r="G1377" i="6"/>
  <c r="H1377" i="6" s="1"/>
  <c r="G1378" i="6"/>
  <c r="H1378" i="6"/>
  <c r="G1379" i="6"/>
  <c r="H1379" i="6" s="1"/>
  <c r="G1380" i="6"/>
  <c r="H1380" i="6"/>
  <c r="G1381" i="6"/>
  <c r="H1381" i="6" s="1"/>
  <c r="G1382" i="6"/>
  <c r="H1382" i="6" s="1"/>
  <c r="G1383" i="6"/>
  <c r="H1383" i="6" s="1"/>
  <c r="G1384" i="6"/>
  <c r="H1384" i="6"/>
  <c r="G1385" i="6"/>
  <c r="H1385" i="6" s="1"/>
  <c r="G1386" i="6"/>
  <c r="H1386" i="6" s="1"/>
  <c r="G1387" i="6"/>
  <c r="H1387" i="6" s="1"/>
  <c r="G1388" i="6"/>
  <c r="H1388" i="6" s="1"/>
  <c r="G1389" i="6"/>
  <c r="H1389" i="6" s="1"/>
  <c r="G1390" i="6"/>
  <c r="H1390" i="6" s="1"/>
  <c r="G1391" i="6"/>
  <c r="H1391" i="6" s="1"/>
  <c r="G1392" i="6"/>
  <c r="H1392" i="6"/>
  <c r="G1393" i="6"/>
  <c r="H1393" i="6" s="1"/>
  <c r="G1394" i="6"/>
  <c r="H1394" i="6"/>
  <c r="G1395" i="6"/>
  <c r="H1395" i="6" s="1"/>
  <c r="G1396" i="6"/>
  <c r="H1396" i="6"/>
  <c r="G1397" i="6"/>
  <c r="H1397" i="6" s="1"/>
  <c r="G1398" i="6"/>
  <c r="H1398" i="6" s="1"/>
  <c r="G1399" i="6"/>
  <c r="H1399" i="6" s="1"/>
  <c r="G1400" i="6"/>
  <c r="H1400" i="6"/>
  <c r="G1401" i="6"/>
  <c r="H1401" i="6" s="1"/>
  <c r="G1402" i="6"/>
  <c r="H1402" i="6" s="1"/>
  <c r="G1403" i="6"/>
  <c r="H1403" i="6" s="1"/>
  <c r="G1404" i="6"/>
  <c r="H1404" i="6" s="1"/>
  <c r="G1405" i="6"/>
  <c r="H1405" i="6" s="1"/>
  <c r="G1406" i="6"/>
  <c r="H1406" i="6" s="1"/>
  <c r="G1407" i="6"/>
  <c r="H1407" i="6" s="1"/>
  <c r="G1408" i="6"/>
  <c r="H1408" i="6"/>
  <c r="G1409" i="6"/>
  <c r="H1409" i="6" s="1"/>
  <c r="G1410" i="6"/>
  <c r="H1410" i="6"/>
  <c r="G1411" i="6"/>
  <c r="H1411" i="6" s="1"/>
  <c r="G1412" i="6"/>
  <c r="H1412" i="6"/>
  <c r="G1413" i="6"/>
  <c r="H1413" i="6" s="1"/>
  <c r="G1414" i="6"/>
  <c r="H1414" i="6" s="1"/>
  <c r="G1415" i="6"/>
  <c r="H1415" i="6" s="1"/>
  <c r="G1416" i="6"/>
  <c r="H1416" i="6" s="1"/>
  <c r="G1417" i="6"/>
  <c r="H1417" i="6" s="1"/>
  <c r="G1418" i="6"/>
  <c r="H1418" i="6" s="1"/>
  <c r="G1419" i="6"/>
  <c r="H1419" i="6" s="1"/>
  <c r="G1420" i="6"/>
  <c r="H1420" i="6" s="1"/>
  <c r="G1421" i="6"/>
  <c r="H1421" i="6" s="1"/>
  <c r="G1422" i="6"/>
  <c r="H1422" i="6" s="1"/>
  <c r="G1423" i="6"/>
  <c r="H1423" i="6" s="1"/>
  <c r="G1424" i="6"/>
  <c r="H1424" i="6"/>
  <c r="G1425" i="6"/>
  <c r="H1425" i="6" s="1"/>
  <c r="G1426" i="6"/>
  <c r="H1426" i="6"/>
  <c r="G1427" i="6"/>
  <c r="H1427" i="6" s="1"/>
  <c r="G1428" i="6"/>
  <c r="H1428" i="6"/>
  <c r="G1429" i="6"/>
  <c r="H1429" i="6" s="1"/>
  <c r="G1430" i="6"/>
  <c r="H1430" i="6" s="1"/>
  <c r="G1431" i="6"/>
  <c r="H1431" i="6" s="1"/>
  <c r="G1432" i="6"/>
  <c r="H1432" i="6" s="1"/>
  <c r="G1433" i="6"/>
  <c r="H1433" i="6" s="1"/>
  <c r="G1434" i="6"/>
  <c r="H1434" i="6" s="1"/>
  <c r="G1435" i="6"/>
  <c r="H1435" i="6" s="1"/>
  <c r="G1436" i="6"/>
  <c r="H1436" i="6" s="1"/>
  <c r="G1437" i="6"/>
  <c r="H1437" i="6" s="1"/>
  <c r="G1438" i="6"/>
  <c r="H1438" i="6" s="1"/>
  <c r="G1439" i="6"/>
  <c r="H1439" i="6" s="1"/>
  <c r="G1440" i="6"/>
  <c r="H1440" i="6"/>
  <c r="G1441" i="6"/>
  <c r="H1441" i="6" s="1"/>
  <c r="G1442" i="6"/>
  <c r="H1442" i="6"/>
  <c r="G1443" i="6"/>
  <c r="H1443" i="6" s="1"/>
  <c r="G1444" i="6"/>
  <c r="H1444" i="6"/>
  <c r="G1445" i="6"/>
  <c r="H1445" i="6" s="1"/>
  <c r="G1446" i="6"/>
  <c r="H1446" i="6" s="1"/>
  <c r="G1447" i="6"/>
  <c r="H1447" i="6" s="1"/>
  <c r="G1448" i="6"/>
  <c r="H1448" i="6" s="1"/>
  <c r="G1449" i="6"/>
  <c r="H1449" i="6" s="1"/>
  <c r="G1450" i="6"/>
  <c r="H1450" i="6" s="1"/>
  <c r="G1451" i="6"/>
  <c r="H1451" i="6" s="1"/>
  <c r="G1452" i="6"/>
  <c r="H1452" i="6" s="1"/>
  <c r="G1453" i="6"/>
  <c r="H1453" i="6" s="1"/>
  <c r="G1454" i="6"/>
  <c r="H1454" i="6" s="1"/>
  <c r="G1455" i="6"/>
  <c r="H1455" i="6" s="1"/>
  <c r="G1456" i="6"/>
  <c r="H1456" i="6"/>
  <c r="G1457" i="6"/>
  <c r="H1457" i="6" s="1"/>
  <c r="G1458" i="6"/>
  <c r="H1458" i="6"/>
  <c r="G1459" i="6"/>
  <c r="H1459" i="6" s="1"/>
  <c r="G1460" i="6"/>
  <c r="H1460" i="6"/>
  <c r="G1461" i="6"/>
  <c r="H1461" i="6" s="1"/>
  <c r="G1462" i="6"/>
  <c r="H1462" i="6" s="1"/>
  <c r="G1463" i="6"/>
  <c r="H1463" i="6" s="1"/>
  <c r="G1464" i="6"/>
  <c r="H1464" i="6" s="1"/>
  <c r="G1465" i="6"/>
  <c r="H1465" i="6" s="1"/>
  <c r="G1466" i="6"/>
  <c r="H1466" i="6" s="1"/>
  <c r="G1467" i="6"/>
  <c r="H1467" i="6" s="1"/>
  <c r="G1468" i="6"/>
  <c r="H1468" i="6" s="1"/>
  <c r="G1469" i="6"/>
  <c r="H1469" i="6" s="1"/>
  <c r="G1470" i="6"/>
  <c r="H1470" i="6" s="1"/>
  <c r="G1471" i="6"/>
  <c r="H1471" i="6" s="1"/>
  <c r="G1472" i="6"/>
  <c r="H1472" i="6"/>
  <c r="G1473" i="6"/>
  <c r="H1473" i="6" s="1"/>
  <c r="G1474" i="6"/>
  <c r="H1474" i="6"/>
  <c r="G1475" i="6"/>
  <c r="H1475" i="6" s="1"/>
  <c r="G1476" i="6"/>
  <c r="H1476" i="6"/>
  <c r="G1477" i="6"/>
  <c r="H1477" i="6" s="1"/>
  <c r="G1478" i="6"/>
  <c r="H1478" i="6" s="1"/>
  <c r="G1479" i="6"/>
  <c r="H1479" i="6" s="1"/>
  <c r="G1480" i="6"/>
  <c r="H1480" i="6" s="1"/>
  <c r="G1481" i="6"/>
  <c r="H1481" i="6" s="1"/>
  <c r="G1482" i="6"/>
  <c r="H1482" i="6" s="1"/>
  <c r="G1483" i="6"/>
  <c r="H1483" i="6" s="1"/>
  <c r="G1484" i="6"/>
  <c r="H1484" i="6" s="1"/>
  <c r="G1485" i="6"/>
  <c r="H1485" i="6" s="1"/>
  <c r="G1486" i="6"/>
  <c r="H1486" i="6" s="1"/>
  <c r="G1487" i="6"/>
  <c r="H1487" i="6" s="1"/>
  <c r="G1488" i="6"/>
  <c r="H1488" i="6"/>
  <c r="G1489" i="6"/>
  <c r="H1489" i="6" s="1"/>
  <c r="G1490" i="6"/>
  <c r="H1490" i="6"/>
  <c r="G1491" i="6"/>
  <c r="H1491" i="6" s="1"/>
  <c r="G1492" i="6"/>
  <c r="H1492" i="6"/>
  <c r="G1493" i="6"/>
  <c r="H1493" i="6" s="1"/>
  <c r="G1494" i="6"/>
  <c r="H1494" i="6" s="1"/>
  <c r="G1495" i="6"/>
  <c r="H1495" i="6" s="1"/>
  <c r="G1496" i="6"/>
  <c r="H1496" i="6" s="1"/>
  <c r="G1497" i="6"/>
  <c r="H1497" i="6" s="1"/>
  <c r="G1498" i="6"/>
  <c r="H1498" i="6" s="1"/>
  <c r="G1499" i="6"/>
  <c r="H1499" i="6" s="1"/>
  <c r="G1500" i="6"/>
  <c r="H1500" i="6" s="1"/>
  <c r="G1501" i="6"/>
  <c r="H1501" i="6" s="1"/>
  <c r="G1502" i="6"/>
  <c r="H1502" i="6" s="1"/>
  <c r="G1503" i="6"/>
  <c r="H1503" i="6" s="1"/>
  <c r="G1504" i="6"/>
  <c r="H1504" i="6"/>
  <c r="G1505" i="6"/>
  <c r="H1505" i="6" s="1"/>
  <c r="G1506" i="6"/>
  <c r="H1506" i="6"/>
  <c r="G1507" i="6"/>
  <c r="H1507" i="6" s="1"/>
  <c r="G1508" i="6"/>
  <c r="H1508" i="6"/>
  <c r="G1509" i="6"/>
  <c r="H1509" i="6" s="1"/>
  <c r="G1510" i="6"/>
  <c r="H1510" i="6" s="1"/>
  <c r="G1511" i="6"/>
  <c r="H1511" i="6" s="1"/>
  <c r="G1512" i="6"/>
  <c r="H1512" i="6" s="1"/>
  <c r="G1513" i="6"/>
  <c r="H1513" i="6" s="1"/>
  <c r="G1514" i="6"/>
  <c r="H1514" i="6" s="1"/>
  <c r="G1515" i="6"/>
  <c r="H1515" i="6" s="1"/>
  <c r="G1516" i="6"/>
  <c r="H1516" i="6" s="1"/>
  <c r="G1517" i="6"/>
  <c r="H1517" i="6" s="1"/>
  <c r="G1518" i="6"/>
  <c r="H1518" i="6" s="1"/>
  <c r="G1519" i="6"/>
  <c r="H1519" i="6" s="1"/>
  <c r="G1520" i="6"/>
  <c r="H1520" i="6"/>
  <c r="G1521" i="6"/>
  <c r="H1521" i="6" s="1"/>
  <c r="G1522" i="6"/>
  <c r="H1522" i="6"/>
  <c r="G1523" i="6"/>
  <c r="H1523" i="6" s="1"/>
  <c r="G1524" i="6"/>
  <c r="H1524" i="6"/>
  <c r="G1525" i="6"/>
  <c r="H1525" i="6" s="1"/>
  <c r="G1526" i="6"/>
  <c r="H1526" i="6" s="1"/>
  <c r="G1527" i="6"/>
  <c r="H1527" i="6" s="1"/>
  <c r="G1528" i="6"/>
  <c r="H1528" i="6" s="1"/>
  <c r="G1529" i="6"/>
  <c r="H1529" i="6" s="1"/>
  <c r="G1530" i="6"/>
  <c r="H1530" i="6" s="1"/>
  <c r="G1531" i="6"/>
  <c r="H1531" i="6" s="1"/>
  <c r="G1532" i="6"/>
  <c r="H1532" i="6" s="1"/>
  <c r="G1533" i="6"/>
  <c r="H1533" i="6" s="1"/>
  <c r="G1534" i="6"/>
  <c r="H1534" i="6" s="1"/>
  <c r="G1535" i="6"/>
  <c r="H1535" i="6" s="1"/>
  <c r="G1536" i="6"/>
  <c r="H1536" i="6"/>
  <c r="G1537" i="6"/>
  <c r="H1537" i="6" s="1"/>
  <c r="G1538" i="6"/>
  <c r="H1538" i="6"/>
  <c r="G1539" i="6"/>
  <c r="H1539" i="6" s="1"/>
  <c r="G1540" i="6"/>
  <c r="H1540" i="6"/>
  <c r="G1541" i="6"/>
  <c r="H1541" i="6" s="1"/>
  <c r="G1542" i="6"/>
  <c r="H1542" i="6" s="1"/>
  <c r="G1543" i="6"/>
  <c r="H1543" i="6" s="1"/>
  <c r="G1544" i="6"/>
  <c r="H1544" i="6" s="1"/>
  <c r="G1545" i="6"/>
  <c r="H1545" i="6" s="1"/>
  <c r="G1546" i="6"/>
  <c r="H1546" i="6" s="1"/>
  <c r="G1547" i="6"/>
  <c r="H1547" i="6" s="1"/>
  <c r="G1548" i="6"/>
  <c r="H1548" i="6" s="1"/>
  <c r="G1549" i="6"/>
  <c r="H1549" i="6" s="1"/>
  <c r="G1550" i="6"/>
  <c r="H1550" i="6" s="1"/>
  <c r="G1551" i="6"/>
  <c r="H1551" i="6" s="1"/>
  <c r="G1552" i="6"/>
  <c r="H1552" i="6"/>
  <c r="G1553" i="6"/>
  <c r="H1553" i="6" s="1"/>
  <c r="G1554" i="6"/>
  <c r="H1554" i="6"/>
  <c r="G1555" i="6"/>
  <c r="H1555" i="6" s="1"/>
  <c r="G1556" i="6"/>
  <c r="H1556" i="6"/>
  <c r="G1557" i="6"/>
  <c r="H1557" i="6" s="1"/>
  <c r="G1558" i="6"/>
  <c r="H1558" i="6" s="1"/>
  <c r="G1559" i="6"/>
  <c r="H1559" i="6" s="1"/>
  <c r="G1560" i="6"/>
  <c r="H1560" i="6" s="1"/>
  <c r="G1561" i="6"/>
  <c r="H1561" i="6" s="1"/>
  <c r="G1562" i="6"/>
  <c r="H1562" i="6" s="1"/>
  <c r="G1563" i="6"/>
  <c r="H1563" i="6" s="1"/>
  <c r="G1564" i="6"/>
  <c r="H1564" i="6" s="1"/>
  <c r="G1565" i="6"/>
  <c r="H1565" i="6" s="1"/>
  <c r="G1566" i="6"/>
  <c r="H1566" i="6" s="1"/>
  <c r="G1567" i="6"/>
  <c r="H1567" i="6" s="1"/>
  <c r="G1568" i="6"/>
  <c r="H1568" i="6"/>
  <c r="G1569" i="6"/>
  <c r="H1569" i="6" s="1"/>
  <c r="G1570" i="6"/>
  <c r="H1570" i="6"/>
  <c r="G1571" i="6"/>
  <c r="H1571" i="6" s="1"/>
  <c r="G1572" i="6"/>
  <c r="H1572" i="6"/>
  <c r="G1573" i="6"/>
  <c r="H1573" i="6" s="1"/>
  <c r="G1574" i="6"/>
  <c r="H1574" i="6" s="1"/>
  <c r="G1575" i="6"/>
  <c r="H1575" i="6" s="1"/>
  <c r="G1576" i="6"/>
  <c r="H1576" i="6" s="1"/>
  <c r="G1577" i="6"/>
  <c r="H1577" i="6" s="1"/>
  <c r="G1578" i="6"/>
  <c r="H1578" i="6" s="1"/>
  <c r="G1579" i="6"/>
  <c r="H1579" i="6" s="1"/>
  <c r="G1580" i="6"/>
  <c r="H1580" i="6" s="1"/>
  <c r="G1581" i="6"/>
  <c r="H1581" i="6" s="1"/>
  <c r="G1582" i="6"/>
  <c r="H1582" i="6" s="1"/>
  <c r="G1583" i="6"/>
  <c r="H1583" i="6" s="1"/>
  <c r="G1584" i="6"/>
  <c r="H1584" i="6"/>
  <c r="G1585" i="6"/>
  <c r="H1585" i="6" s="1"/>
  <c r="G1586" i="6"/>
  <c r="H1586" i="6"/>
  <c r="G1587" i="6"/>
  <c r="H1587" i="6" s="1"/>
  <c r="G1588" i="6"/>
  <c r="H1588" i="6"/>
  <c r="G1589" i="6"/>
  <c r="H1589" i="6" s="1"/>
  <c r="G1590" i="6"/>
  <c r="H1590" i="6" s="1"/>
  <c r="G1591" i="6"/>
  <c r="H1591" i="6" s="1"/>
  <c r="G1592" i="6"/>
  <c r="H1592" i="6" s="1"/>
  <c r="G1593" i="6"/>
  <c r="H1593" i="6" s="1"/>
  <c r="G1594" i="6"/>
  <c r="H1594" i="6" s="1"/>
  <c r="G1595" i="6"/>
  <c r="H1595" i="6" s="1"/>
  <c r="G1596" i="6"/>
  <c r="H1596" i="6" s="1"/>
  <c r="G1597" i="6"/>
  <c r="H1597" i="6" s="1"/>
  <c r="G1598" i="6"/>
  <c r="H1598" i="6" s="1"/>
  <c r="G1599" i="6"/>
  <c r="H1599" i="6" s="1"/>
  <c r="G1600" i="6"/>
  <c r="H1600" i="6"/>
  <c r="G1601" i="6"/>
  <c r="H1601" i="6" s="1"/>
  <c r="G1602" i="6"/>
  <c r="H1602" i="6"/>
  <c r="G1603" i="6"/>
  <c r="H1603" i="6" s="1"/>
  <c r="G1604" i="6"/>
  <c r="H1604" i="6"/>
  <c r="G1605" i="6"/>
  <c r="H1605" i="6" s="1"/>
  <c r="G1606" i="6"/>
  <c r="H1606" i="6" s="1"/>
  <c r="G1607" i="6"/>
  <c r="H1607" i="6" s="1"/>
  <c r="G1608" i="6"/>
  <c r="H1608" i="6" s="1"/>
  <c r="G1609" i="6"/>
  <c r="H1609" i="6" s="1"/>
  <c r="G1610" i="6"/>
  <c r="H1610" i="6" s="1"/>
  <c r="G1611" i="6"/>
  <c r="H1611" i="6" s="1"/>
  <c r="G1612" i="6"/>
  <c r="H1612" i="6" s="1"/>
  <c r="G1613" i="6"/>
  <c r="H1613" i="6" s="1"/>
  <c r="G1614" i="6"/>
  <c r="H1614" i="6" s="1"/>
  <c r="G1615" i="6"/>
  <c r="H1615" i="6" s="1"/>
  <c r="G1616" i="6"/>
  <c r="H1616" i="6"/>
  <c r="G1617" i="6"/>
  <c r="H1617" i="6" s="1"/>
  <c r="G1618" i="6"/>
  <c r="H1618" i="6"/>
  <c r="G1619" i="6"/>
  <c r="H1619" i="6" s="1"/>
  <c r="G1620" i="6"/>
  <c r="H1620" i="6"/>
  <c r="G1621" i="6"/>
  <c r="H1621" i="6" s="1"/>
  <c r="G1622" i="6"/>
  <c r="H1622" i="6" s="1"/>
  <c r="G1623" i="6"/>
  <c r="H1623" i="6" s="1"/>
  <c r="G1624" i="6"/>
  <c r="H1624" i="6" s="1"/>
  <c r="G1625" i="6"/>
  <c r="H1625" i="6" s="1"/>
  <c r="G1626" i="6"/>
  <c r="H1626" i="6" s="1"/>
  <c r="G1627" i="6"/>
  <c r="H1627" i="6" s="1"/>
  <c r="G1628" i="6"/>
  <c r="H1628" i="6" s="1"/>
  <c r="G1629" i="6"/>
  <c r="H1629" i="6" s="1"/>
  <c r="G1630" i="6"/>
  <c r="H1630" i="6" s="1"/>
  <c r="G1631" i="6"/>
  <c r="H1631" i="6" s="1"/>
  <c r="G1632" i="6"/>
  <c r="H1632" i="6"/>
  <c r="G1633" i="6"/>
  <c r="H1633" i="6" s="1"/>
  <c r="G1634" i="6"/>
  <c r="H1634" i="6"/>
  <c r="G1635" i="6"/>
  <c r="H1635" i="6" s="1"/>
  <c r="G1636" i="6"/>
  <c r="H1636" i="6"/>
  <c r="G1637" i="6"/>
  <c r="H1637" i="6" s="1"/>
  <c r="G1638" i="6"/>
  <c r="H1638" i="6" s="1"/>
  <c r="G1639" i="6"/>
  <c r="H1639" i="6" s="1"/>
  <c r="G1640" i="6"/>
  <c r="H1640" i="6" s="1"/>
  <c r="G1641" i="6"/>
  <c r="H1641" i="6" s="1"/>
  <c r="G1642" i="6"/>
  <c r="H1642" i="6" s="1"/>
  <c r="G1643" i="6"/>
  <c r="H1643" i="6" s="1"/>
  <c r="G1644" i="6"/>
  <c r="H1644" i="6" s="1"/>
  <c r="G1645" i="6"/>
  <c r="H1645" i="6" s="1"/>
  <c r="G1646" i="6"/>
  <c r="H1646" i="6" s="1"/>
  <c r="G1647" i="6"/>
  <c r="H1647" i="6" s="1"/>
  <c r="G1648" i="6"/>
  <c r="H1648" i="6"/>
  <c r="G1649" i="6"/>
  <c r="H1649" i="6" s="1"/>
  <c r="G1650" i="6"/>
  <c r="H1650" i="6"/>
  <c r="G1651" i="6"/>
  <c r="H1651" i="6" s="1"/>
  <c r="G1652" i="6"/>
  <c r="H1652" i="6"/>
  <c r="G1653" i="6"/>
  <c r="H1653" i="6" s="1"/>
  <c r="G1654" i="6"/>
  <c r="H1654" i="6" s="1"/>
  <c r="G1655" i="6"/>
  <c r="H1655" i="6" s="1"/>
  <c r="G1656" i="6"/>
  <c r="H1656" i="6" s="1"/>
  <c r="G1657" i="6"/>
  <c r="H1657" i="6" s="1"/>
  <c r="G1658" i="6"/>
  <c r="H1658" i="6" s="1"/>
  <c r="G1659" i="6"/>
  <c r="H1659" i="6" s="1"/>
  <c r="G1660" i="6"/>
  <c r="H1660" i="6" s="1"/>
  <c r="G1661" i="6"/>
  <c r="H1661" i="6" s="1"/>
  <c r="G1662" i="6"/>
  <c r="H1662" i="6" s="1"/>
  <c r="G1663" i="6"/>
  <c r="H1663" i="6" s="1"/>
  <c r="G1664" i="6"/>
  <c r="H1664" i="6"/>
  <c r="G1665" i="6"/>
  <c r="H1665" i="6" s="1"/>
  <c r="G1666" i="6"/>
  <c r="H1666" i="6"/>
  <c r="G1667" i="6"/>
  <c r="H1667" i="6" s="1"/>
  <c r="G1668" i="6"/>
  <c r="H1668" i="6"/>
  <c r="G1669" i="6"/>
  <c r="H1669" i="6" s="1"/>
  <c r="G1670" i="6"/>
  <c r="H1670" i="6" s="1"/>
  <c r="G1671" i="6"/>
  <c r="H1671" i="6" s="1"/>
  <c r="G1672" i="6"/>
  <c r="H1672" i="6" s="1"/>
  <c r="G1673" i="6"/>
  <c r="H1673" i="6" s="1"/>
  <c r="G1674" i="6"/>
  <c r="H1674" i="6" s="1"/>
  <c r="G1675" i="6"/>
  <c r="H1675" i="6" s="1"/>
  <c r="G1676" i="6"/>
  <c r="H1676" i="6" s="1"/>
  <c r="G1677" i="6"/>
  <c r="H1677" i="6" s="1"/>
  <c r="G1678" i="6"/>
  <c r="H1678" i="6" s="1"/>
  <c r="G1679" i="6"/>
  <c r="H1679" i="6" s="1"/>
  <c r="G1680" i="6"/>
  <c r="H1680" i="6"/>
  <c r="G1681" i="6"/>
  <c r="H1681" i="6" s="1"/>
  <c r="G1682" i="6"/>
  <c r="H1682" i="6"/>
  <c r="G1683" i="6"/>
  <c r="H1683" i="6" s="1"/>
  <c r="G1684" i="6"/>
  <c r="H1684" i="6"/>
  <c r="G1685" i="6"/>
  <c r="H1685" i="6" s="1"/>
  <c r="G1686" i="6"/>
  <c r="H1686" i="6" s="1"/>
  <c r="G1687" i="6"/>
  <c r="H1687" i="6" s="1"/>
  <c r="G1688" i="6"/>
  <c r="H1688" i="6" s="1"/>
  <c r="G1689" i="6"/>
  <c r="H1689" i="6" s="1"/>
  <c r="G1690" i="6"/>
  <c r="H1690" i="6" s="1"/>
  <c r="G1691" i="6"/>
  <c r="H1691" i="6" s="1"/>
  <c r="G1692" i="6"/>
  <c r="H1692" i="6" s="1"/>
  <c r="G1693" i="6"/>
  <c r="H1693" i="6" s="1"/>
  <c r="G1694" i="6"/>
  <c r="H1694" i="6" s="1"/>
  <c r="G1695" i="6"/>
  <c r="H1695" i="6" s="1"/>
  <c r="G1696" i="6"/>
  <c r="H1696" i="6"/>
  <c r="G1697" i="6"/>
  <c r="H1697" i="6" s="1"/>
  <c r="G1698" i="6"/>
  <c r="H1698" i="6"/>
  <c r="G1699" i="6"/>
  <c r="H1699" i="6" s="1"/>
  <c r="G1700" i="6"/>
  <c r="H1700" i="6"/>
  <c r="G1701" i="6"/>
  <c r="H1701" i="6" s="1"/>
  <c r="G1702" i="6"/>
  <c r="H1702" i="6" s="1"/>
  <c r="G1703" i="6"/>
  <c r="H1703" i="6" s="1"/>
  <c r="G1704" i="6"/>
  <c r="H1704" i="6" s="1"/>
  <c r="G1705" i="6"/>
  <c r="H1705" i="6" s="1"/>
  <c r="G1706" i="6"/>
  <c r="H1706" i="6" s="1"/>
  <c r="G1707" i="6"/>
  <c r="H1707" i="6" s="1"/>
  <c r="G1708" i="6"/>
  <c r="H1708" i="6" s="1"/>
  <c r="G1709" i="6"/>
  <c r="H1709" i="6" s="1"/>
  <c r="G1710" i="6"/>
  <c r="H1710" i="6" s="1"/>
  <c r="G1711" i="6"/>
  <c r="H1711" i="6" s="1"/>
  <c r="G1712" i="6"/>
  <c r="H1712" i="6"/>
  <c r="G1713" i="6"/>
  <c r="H1713" i="6" s="1"/>
  <c r="G1714" i="6"/>
  <c r="H1714" i="6"/>
  <c r="G1715" i="6"/>
  <c r="H1715" i="6" s="1"/>
  <c r="G1716" i="6"/>
  <c r="H1716" i="6"/>
  <c r="G1717" i="6"/>
  <c r="H1717" i="6" s="1"/>
  <c r="G1718" i="6"/>
  <c r="H1718" i="6" s="1"/>
  <c r="G1719" i="6"/>
  <c r="H1719" i="6" s="1"/>
  <c r="G1720" i="6"/>
  <c r="H1720" i="6" s="1"/>
  <c r="G1721" i="6"/>
  <c r="H1721" i="6" s="1"/>
  <c r="G1722" i="6"/>
  <c r="H1722" i="6" s="1"/>
  <c r="G1723" i="6"/>
  <c r="H1723" i="6" s="1"/>
  <c r="G1724" i="6"/>
  <c r="H1724" i="6" s="1"/>
  <c r="G1725" i="6"/>
  <c r="H1725" i="6" s="1"/>
  <c r="G1726" i="6"/>
  <c r="H1726" i="6" s="1"/>
  <c r="G1727" i="6"/>
  <c r="H1727" i="6" s="1"/>
  <c r="G1728" i="6"/>
  <c r="H1728" i="6"/>
  <c r="G1729" i="6"/>
  <c r="H1729" i="6" s="1"/>
  <c r="G1730" i="6"/>
  <c r="H1730" i="6"/>
  <c r="G1731" i="6"/>
  <c r="H1731" i="6" s="1"/>
  <c r="G1732" i="6"/>
  <c r="H1732" i="6"/>
  <c r="G1733" i="6"/>
  <c r="H1733" i="6" s="1"/>
  <c r="G1734" i="6"/>
  <c r="H1734" i="6" s="1"/>
  <c r="G1735" i="6"/>
  <c r="H1735" i="6" s="1"/>
  <c r="G1736" i="6"/>
  <c r="H1736" i="6"/>
  <c r="G1737" i="6"/>
  <c r="H1737" i="6" s="1"/>
  <c r="G1738" i="6"/>
  <c r="H1738" i="6" s="1"/>
  <c r="G1739" i="6"/>
  <c r="H1739" i="6" s="1"/>
  <c r="G1740" i="6"/>
  <c r="H1740" i="6" s="1"/>
  <c r="G1741" i="6"/>
  <c r="H1741" i="6" s="1"/>
  <c r="G1742" i="6"/>
  <c r="H1742" i="6" s="1"/>
  <c r="G1743" i="6"/>
  <c r="H1743" i="6" s="1"/>
  <c r="G1744" i="6"/>
  <c r="H1744" i="6"/>
  <c r="G1745" i="6"/>
  <c r="H1745" i="6" s="1"/>
  <c r="G1746" i="6"/>
  <c r="H1746" i="6"/>
  <c r="G1747" i="6"/>
  <c r="H1747" i="6" s="1"/>
  <c r="G1748" i="6"/>
  <c r="H1748" i="6"/>
  <c r="G1749" i="6"/>
  <c r="H1749" i="6" s="1"/>
  <c r="G1750" i="6"/>
  <c r="H1750" i="6" s="1"/>
  <c r="G1751" i="6"/>
  <c r="H1751" i="6" s="1"/>
  <c r="G1752" i="6"/>
  <c r="H1752" i="6"/>
  <c r="G1753" i="6"/>
  <c r="H1753" i="6" s="1"/>
  <c r="G1754" i="6"/>
  <c r="H1754" i="6" s="1"/>
  <c r="G1755" i="6"/>
  <c r="H1755" i="6" s="1"/>
  <c r="G1756" i="6"/>
  <c r="H1756" i="6" s="1"/>
  <c r="G1757" i="6"/>
  <c r="H1757" i="6" s="1"/>
  <c r="G1758" i="6"/>
  <c r="H1758" i="6" s="1"/>
  <c r="G1759" i="6"/>
  <c r="H1759" i="6" s="1"/>
  <c r="G1760" i="6"/>
  <c r="H1760" i="6"/>
  <c r="G1761" i="6"/>
  <c r="H1761" i="6" s="1"/>
  <c r="G1762" i="6"/>
  <c r="H1762" i="6"/>
  <c r="G1763" i="6"/>
  <c r="H1763" i="6" s="1"/>
  <c r="G1764" i="6"/>
  <c r="H1764" i="6"/>
  <c r="G1765" i="6"/>
  <c r="H1765" i="6" s="1"/>
  <c r="G1766" i="6"/>
  <c r="H1766" i="6"/>
  <c r="G1767" i="6"/>
  <c r="H1767" i="6" s="1"/>
  <c r="G1768" i="6"/>
  <c r="H1768" i="6"/>
  <c r="G1769" i="6"/>
  <c r="H1769" i="6" s="1"/>
  <c r="G1770" i="6"/>
  <c r="H1770" i="6" s="1"/>
  <c r="G1771" i="6"/>
  <c r="H1771" i="6" s="1"/>
  <c r="G1772" i="6"/>
  <c r="H1772" i="6" s="1"/>
  <c r="G1773" i="6"/>
  <c r="H1773" i="6" s="1"/>
  <c r="G1774" i="6"/>
  <c r="H1774" i="6" s="1"/>
  <c r="G1775" i="6"/>
  <c r="H1775" i="6" s="1"/>
  <c r="G1776" i="6"/>
  <c r="H1776" i="6"/>
  <c r="G1777" i="6"/>
  <c r="H1777" i="6" s="1"/>
  <c r="G1778" i="6"/>
  <c r="H1778" i="6"/>
  <c r="G1779" i="6"/>
  <c r="H1779" i="6" s="1"/>
  <c r="G1780" i="6"/>
  <c r="H1780" i="6"/>
  <c r="G1781" i="6"/>
  <c r="H1781" i="6" s="1"/>
  <c r="G1782" i="6"/>
  <c r="H1782" i="6"/>
  <c r="G1783" i="6"/>
  <c r="H1783" i="6" s="1"/>
  <c r="G1784" i="6"/>
  <c r="H1784" i="6"/>
  <c r="G1785" i="6"/>
  <c r="H1785" i="6" s="1"/>
  <c r="G1786" i="6"/>
  <c r="H1786" i="6" s="1"/>
  <c r="G1787" i="6"/>
  <c r="H1787" i="6" s="1"/>
  <c r="G1788" i="6"/>
  <c r="H1788" i="6" s="1"/>
  <c r="G1789" i="6"/>
  <c r="H1789" i="6" s="1"/>
  <c r="G1790" i="6"/>
  <c r="H1790" i="6" s="1"/>
  <c r="G1791" i="6"/>
  <c r="H1791" i="6" s="1"/>
  <c r="G1792" i="6"/>
  <c r="H1792" i="6"/>
  <c r="G1793" i="6"/>
  <c r="H1793" i="6" s="1"/>
  <c r="G1794" i="6"/>
  <c r="H1794" i="6"/>
  <c r="G1795" i="6"/>
  <c r="H1795" i="6" s="1"/>
  <c r="G1796" i="6"/>
  <c r="H1796" i="6"/>
  <c r="G1797" i="6"/>
  <c r="H1797" i="6" s="1"/>
  <c r="G1798" i="6"/>
  <c r="H1798" i="6"/>
  <c r="G1799" i="6"/>
  <c r="H1799" i="6" s="1"/>
  <c r="G1800" i="6"/>
  <c r="H1800" i="6"/>
  <c r="G1801" i="6"/>
  <c r="H1801" i="6" s="1"/>
  <c r="G1802" i="6"/>
  <c r="H1802" i="6" s="1"/>
  <c r="G1803" i="6"/>
  <c r="H1803" i="6" s="1"/>
  <c r="G1804" i="6"/>
  <c r="H1804" i="6" s="1"/>
  <c r="G1805" i="6"/>
  <c r="H1805" i="6" s="1"/>
  <c r="G1806" i="6"/>
  <c r="H1806" i="6" s="1"/>
  <c r="G1807" i="6"/>
  <c r="H1807" i="6" s="1"/>
  <c r="G1808" i="6"/>
  <c r="H1808" i="6"/>
  <c r="G1809" i="6"/>
  <c r="H1809" i="6" s="1"/>
  <c r="G1810" i="6"/>
  <c r="H1810" i="6"/>
  <c r="G1811" i="6"/>
  <c r="H1811" i="6" s="1"/>
  <c r="G1812" i="6"/>
  <c r="H1812" i="6"/>
  <c r="G1813" i="6"/>
  <c r="H1813" i="6" s="1"/>
  <c r="G1814" i="6"/>
  <c r="H1814" i="6"/>
  <c r="G1815" i="6"/>
  <c r="H1815" i="6" s="1"/>
  <c r="G1816" i="6"/>
  <c r="H1816" i="6"/>
  <c r="G1817" i="6"/>
  <c r="H1817" i="6" s="1"/>
  <c r="G1818" i="6"/>
  <c r="H1818" i="6" s="1"/>
  <c r="G1819" i="6"/>
  <c r="H1819" i="6" s="1"/>
  <c r="G1820" i="6"/>
  <c r="H1820" i="6" s="1"/>
  <c r="G1821" i="6"/>
  <c r="H1821" i="6" s="1"/>
  <c r="G1822" i="6"/>
  <c r="H1822" i="6" s="1"/>
  <c r="G1823" i="6"/>
  <c r="H1823" i="6" s="1"/>
  <c r="G1824" i="6"/>
  <c r="H1824" i="6"/>
  <c r="G1825" i="6"/>
  <c r="H1825" i="6" s="1"/>
  <c r="G1826" i="6"/>
  <c r="H1826" i="6"/>
  <c r="G1827" i="6"/>
  <c r="H1827" i="6" s="1"/>
  <c r="G1828" i="6"/>
  <c r="H1828" i="6"/>
  <c r="G1829" i="6"/>
  <c r="H1829" i="6" s="1"/>
  <c r="G1830" i="6"/>
  <c r="H1830" i="6"/>
  <c r="G1831" i="6"/>
  <c r="H1831" i="6" s="1"/>
  <c r="G18" i="6"/>
  <c r="Q13" i="11" l="1"/>
  <c r="Z5" i="11" s="1"/>
  <c r="AC5" i="11" s="1"/>
  <c r="R13" i="11"/>
  <c r="AA5" i="11" s="1"/>
  <c r="AD5" i="11" s="1"/>
  <c r="J9" i="10"/>
  <c r="J11" i="10"/>
  <c r="J12" i="10"/>
  <c r="J13" i="10"/>
  <c r="AA6" i="11" l="1"/>
  <c r="AD6" i="11" s="1"/>
  <c r="Z6" i="11"/>
  <c r="AC6" i="11" s="1"/>
  <c r="AA7" i="11"/>
  <c r="AD7" i="11" s="1"/>
  <c r="AA4" i="11"/>
  <c r="AD4" i="11" s="1"/>
  <c r="AA9" i="11"/>
  <c r="AD9" i="11" s="1"/>
  <c r="AA8" i="11"/>
  <c r="AD8" i="11" s="1"/>
  <c r="Z4" i="11"/>
  <c r="AC4" i="11" s="1"/>
  <c r="Z7" i="11"/>
  <c r="AC7" i="11" s="1"/>
  <c r="Z8" i="11"/>
  <c r="AC8" i="11" s="1"/>
  <c r="Z9" i="11"/>
  <c r="AC9" i="11" s="1"/>
  <c r="G8" i="6"/>
  <c r="G6" i="6"/>
  <c r="F9" i="11" s="1"/>
  <c r="J9" i="11" s="1"/>
  <c r="AC10" i="11" l="1"/>
  <c r="AC11" i="11"/>
  <c r="AD10" i="11"/>
  <c r="AD11" i="11"/>
  <c r="P13" i="11"/>
  <c r="Y5" i="11" s="1"/>
  <c r="AB5" i="11" s="1"/>
  <c r="K83" i="6"/>
  <c r="Y6" i="11" l="1"/>
  <c r="AB6" i="11" s="1"/>
  <c r="AD12" i="11"/>
  <c r="AD13" i="11" s="1"/>
  <c r="Y9" i="11"/>
  <c r="AB9" i="11" s="1"/>
  <c r="Y4" i="11"/>
  <c r="AB4" i="11" s="1"/>
  <c r="Y8" i="11"/>
  <c r="AB8" i="11" s="1"/>
  <c r="Y7" i="11"/>
  <c r="AB7" i="11" s="1"/>
  <c r="AC12" i="11"/>
  <c r="AC13" i="11" s="1"/>
  <c r="P14" i="11"/>
  <c r="P12" i="11"/>
  <c r="R14" i="11"/>
  <c r="R12" i="11"/>
  <c r="Q12" i="11"/>
  <c r="Q14" i="11"/>
  <c r="AC14" i="11" l="1"/>
  <c r="AD14" i="11"/>
  <c r="AB11" i="11"/>
  <c r="AB10" i="11"/>
  <c r="G5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AB12" i="11" l="1"/>
  <c r="AB14" i="11" s="1"/>
  <c r="H225" i="6"/>
  <c r="H437" i="6"/>
  <c r="H565" i="6"/>
  <c r="H653" i="6"/>
  <c r="H717" i="6"/>
  <c r="H52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1" i="6"/>
  <c r="H53" i="6"/>
  <c r="H54" i="6"/>
  <c r="H55" i="6"/>
  <c r="H56" i="6"/>
  <c r="H57" i="6"/>
  <c r="H58" i="6"/>
  <c r="H59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H113" i="6"/>
  <c r="H114" i="6"/>
  <c r="H115" i="6"/>
  <c r="H116" i="6"/>
  <c r="H117" i="6"/>
  <c r="H118" i="6"/>
  <c r="H119" i="6"/>
  <c r="H120" i="6"/>
  <c r="H121" i="6"/>
  <c r="H122" i="6"/>
  <c r="H123" i="6"/>
  <c r="H124" i="6"/>
  <c r="H125" i="6"/>
  <c r="H126" i="6"/>
  <c r="H127" i="6"/>
  <c r="H128" i="6"/>
  <c r="H129" i="6"/>
  <c r="H130" i="6"/>
  <c r="H131" i="6"/>
  <c r="H132" i="6"/>
  <c r="H133" i="6"/>
  <c r="H134" i="6"/>
  <c r="H135" i="6"/>
  <c r="H136" i="6"/>
  <c r="H137" i="6"/>
  <c r="H138" i="6"/>
  <c r="H139" i="6"/>
  <c r="H140" i="6"/>
  <c r="H141" i="6"/>
  <c r="H142" i="6"/>
  <c r="H143" i="6"/>
  <c r="H144" i="6"/>
  <c r="H145" i="6"/>
  <c r="H146" i="6"/>
  <c r="H147" i="6"/>
  <c r="H148" i="6"/>
  <c r="H149" i="6"/>
  <c r="H150" i="6"/>
  <c r="H151" i="6"/>
  <c r="H152" i="6"/>
  <c r="H153" i="6"/>
  <c r="H154" i="6"/>
  <c r="H155" i="6"/>
  <c r="H156" i="6"/>
  <c r="H157" i="6"/>
  <c r="H158" i="6"/>
  <c r="H159" i="6"/>
  <c r="H160" i="6"/>
  <c r="H161" i="6"/>
  <c r="H162" i="6"/>
  <c r="H163" i="6"/>
  <c r="H164" i="6"/>
  <c r="H165" i="6"/>
  <c r="H166" i="6"/>
  <c r="H167" i="6"/>
  <c r="H168" i="6"/>
  <c r="H169" i="6"/>
  <c r="H170" i="6"/>
  <c r="H171" i="6"/>
  <c r="H172" i="6"/>
  <c r="H173" i="6"/>
  <c r="H174" i="6"/>
  <c r="H175" i="6"/>
  <c r="H176" i="6"/>
  <c r="H177" i="6"/>
  <c r="H178" i="6"/>
  <c r="H179" i="6"/>
  <c r="H180" i="6"/>
  <c r="H181" i="6"/>
  <c r="H182" i="6"/>
  <c r="H183" i="6"/>
  <c r="H184" i="6"/>
  <c r="H185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198" i="6"/>
  <c r="H199" i="6"/>
  <c r="H200" i="6"/>
  <c r="H201" i="6"/>
  <c r="H202" i="6"/>
  <c r="H203" i="6"/>
  <c r="H204" i="6"/>
  <c r="H205" i="6"/>
  <c r="H206" i="6"/>
  <c r="H207" i="6"/>
  <c r="H208" i="6"/>
  <c r="H209" i="6"/>
  <c r="H210" i="6"/>
  <c r="H211" i="6"/>
  <c r="H212" i="6"/>
  <c r="H213" i="6"/>
  <c r="H214" i="6"/>
  <c r="H215" i="6"/>
  <c r="H216" i="6"/>
  <c r="H217" i="6"/>
  <c r="H218" i="6"/>
  <c r="H219" i="6"/>
  <c r="H220" i="6"/>
  <c r="H221" i="6"/>
  <c r="H222" i="6"/>
  <c r="H223" i="6"/>
  <c r="H224" i="6"/>
  <c r="H226" i="6"/>
  <c r="H227" i="6"/>
  <c r="H228" i="6"/>
  <c r="H229" i="6"/>
  <c r="H230" i="6"/>
  <c r="H231" i="6"/>
  <c r="H232" i="6"/>
  <c r="H233" i="6"/>
  <c r="H234" i="6"/>
  <c r="H235" i="6"/>
  <c r="H236" i="6"/>
  <c r="H237" i="6"/>
  <c r="H238" i="6"/>
  <c r="H239" i="6"/>
  <c r="H240" i="6"/>
  <c r="H241" i="6"/>
  <c r="H242" i="6"/>
  <c r="H243" i="6"/>
  <c r="H244" i="6"/>
  <c r="H245" i="6"/>
  <c r="H246" i="6"/>
  <c r="H247" i="6"/>
  <c r="H248" i="6"/>
  <c r="H249" i="6"/>
  <c r="H250" i="6"/>
  <c r="H251" i="6"/>
  <c r="H252" i="6"/>
  <c r="H253" i="6"/>
  <c r="H254" i="6"/>
  <c r="H255" i="6"/>
  <c r="H256" i="6"/>
  <c r="H257" i="6"/>
  <c r="H258" i="6"/>
  <c r="H259" i="6"/>
  <c r="H260" i="6"/>
  <c r="H261" i="6"/>
  <c r="H262" i="6"/>
  <c r="H263" i="6"/>
  <c r="H264" i="6"/>
  <c r="H265" i="6"/>
  <c r="H266" i="6"/>
  <c r="H267" i="6"/>
  <c r="H268" i="6"/>
  <c r="H269" i="6"/>
  <c r="H270" i="6"/>
  <c r="H271" i="6"/>
  <c r="H272" i="6"/>
  <c r="H273" i="6"/>
  <c r="H274" i="6"/>
  <c r="H275" i="6"/>
  <c r="H276" i="6"/>
  <c r="H277" i="6"/>
  <c r="H278" i="6"/>
  <c r="H279" i="6"/>
  <c r="H280" i="6"/>
  <c r="H281" i="6"/>
  <c r="H282" i="6"/>
  <c r="H283" i="6"/>
  <c r="H284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00" i="6"/>
  <c r="H301" i="6"/>
  <c r="H302" i="6"/>
  <c r="H303" i="6"/>
  <c r="H304" i="6"/>
  <c r="H305" i="6"/>
  <c r="H306" i="6"/>
  <c r="H307" i="6"/>
  <c r="H308" i="6"/>
  <c r="H309" i="6"/>
  <c r="H310" i="6"/>
  <c r="H311" i="6"/>
  <c r="H312" i="6"/>
  <c r="H313" i="6"/>
  <c r="H314" i="6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H350" i="6"/>
  <c r="H351" i="6"/>
  <c r="H352" i="6"/>
  <c r="H353" i="6"/>
  <c r="H354" i="6"/>
  <c r="H355" i="6"/>
  <c r="H356" i="6"/>
  <c r="H357" i="6"/>
  <c r="H358" i="6"/>
  <c r="H359" i="6"/>
  <c r="H360" i="6"/>
  <c r="H361" i="6"/>
  <c r="H362" i="6"/>
  <c r="H363" i="6"/>
  <c r="H364" i="6"/>
  <c r="H365" i="6"/>
  <c r="H366" i="6"/>
  <c r="H367" i="6"/>
  <c r="H368" i="6"/>
  <c r="H369" i="6"/>
  <c r="H370" i="6"/>
  <c r="H371" i="6"/>
  <c r="H372" i="6"/>
  <c r="H373" i="6"/>
  <c r="H374" i="6"/>
  <c r="H375" i="6"/>
  <c r="H376" i="6"/>
  <c r="H377" i="6"/>
  <c r="H378" i="6"/>
  <c r="H379" i="6"/>
  <c r="H380" i="6"/>
  <c r="H381" i="6"/>
  <c r="H382" i="6"/>
  <c r="H383" i="6"/>
  <c r="H384" i="6"/>
  <c r="H385" i="6"/>
  <c r="H386" i="6"/>
  <c r="H387" i="6"/>
  <c r="H388" i="6"/>
  <c r="H389" i="6"/>
  <c r="H390" i="6"/>
  <c r="H391" i="6"/>
  <c r="H392" i="6"/>
  <c r="H393" i="6"/>
  <c r="H394" i="6"/>
  <c r="H395" i="6"/>
  <c r="H396" i="6"/>
  <c r="H397" i="6"/>
  <c r="H398" i="6"/>
  <c r="H399" i="6"/>
  <c r="H400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18" i="6"/>
  <c r="H419" i="6"/>
  <c r="H420" i="6"/>
  <c r="H421" i="6"/>
  <c r="H422" i="6"/>
  <c r="H423" i="6"/>
  <c r="H424" i="6"/>
  <c r="H425" i="6"/>
  <c r="H426" i="6"/>
  <c r="H427" i="6"/>
  <c r="H428" i="6"/>
  <c r="H429" i="6"/>
  <c r="H430" i="6"/>
  <c r="H431" i="6"/>
  <c r="H432" i="6"/>
  <c r="H433" i="6"/>
  <c r="H434" i="6"/>
  <c r="H435" i="6"/>
  <c r="H436" i="6"/>
  <c r="H438" i="6"/>
  <c r="H439" i="6"/>
  <c r="H440" i="6"/>
  <c r="H441" i="6"/>
  <c r="H442" i="6"/>
  <c r="H443" i="6"/>
  <c r="H444" i="6"/>
  <c r="H445" i="6"/>
  <c r="H446" i="6"/>
  <c r="H447" i="6"/>
  <c r="H448" i="6"/>
  <c r="H449" i="6"/>
  <c r="H450" i="6"/>
  <c r="H451" i="6"/>
  <c r="H452" i="6"/>
  <c r="H453" i="6"/>
  <c r="H454" i="6"/>
  <c r="H455" i="6"/>
  <c r="H456" i="6"/>
  <c r="H457" i="6"/>
  <c r="H458" i="6"/>
  <c r="H459" i="6"/>
  <c r="H460" i="6"/>
  <c r="H461" i="6"/>
  <c r="H462" i="6"/>
  <c r="H463" i="6"/>
  <c r="H464" i="6"/>
  <c r="H465" i="6"/>
  <c r="H466" i="6"/>
  <c r="H467" i="6"/>
  <c r="H468" i="6"/>
  <c r="H469" i="6"/>
  <c r="H470" i="6"/>
  <c r="H471" i="6"/>
  <c r="H472" i="6"/>
  <c r="H473" i="6"/>
  <c r="H474" i="6"/>
  <c r="H475" i="6"/>
  <c r="H476" i="6"/>
  <c r="H477" i="6"/>
  <c r="H478" i="6"/>
  <c r="H479" i="6"/>
  <c r="H480" i="6"/>
  <c r="H481" i="6"/>
  <c r="H482" i="6"/>
  <c r="H483" i="6"/>
  <c r="H484" i="6"/>
  <c r="H485" i="6"/>
  <c r="H486" i="6"/>
  <c r="H487" i="6"/>
  <c r="H488" i="6"/>
  <c r="H489" i="6"/>
  <c r="H490" i="6"/>
  <c r="H491" i="6"/>
  <c r="H492" i="6"/>
  <c r="H493" i="6"/>
  <c r="H494" i="6"/>
  <c r="H495" i="6"/>
  <c r="H496" i="6"/>
  <c r="H497" i="6"/>
  <c r="H498" i="6"/>
  <c r="H499" i="6"/>
  <c r="H500" i="6"/>
  <c r="H501" i="6"/>
  <c r="H502" i="6"/>
  <c r="H503" i="6"/>
  <c r="H504" i="6"/>
  <c r="H505" i="6"/>
  <c r="H506" i="6"/>
  <c r="H507" i="6"/>
  <c r="H508" i="6"/>
  <c r="H509" i="6"/>
  <c r="H510" i="6"/>
  <c r="H511" i="6"/>
  <c r="H512" i="6"/>
  <c r="H513" i="6"/>
  <c r="H514" i="6"/>
  <c r="H515" i="6"/>
  <c r="H516" i="6"/>
  <c r="H517" i="6"/>
  <c r="H518" i="6"/>
  <c r="H519" i="6"/>
  <c r="H520" i="6"/>
  <c r="H521" i="6"/>
  <c r="H522" i="6"/>
  <c r="H523" i="6"/>
  <c r="H524" i="6"/>
  <c r="H525" i="6"/>
  <c r="H526" i="6"/>
  <c r="H527" i="6"/>
  <c r="H528" i="6"/>
  <c r="H529" i="6"/>
  <c r="H530" i="6"/>
  <c r="H531" i="6"/>
  <c r="H532" i="6"/>
  <c r="H533" i="6"/>
  <c r="H534" i="6"/>
  <c r="H535" i="6"/>
  <c r="H536" i="6"/>
  <c r="H537" i="6"/>
  <c r="H538" i="6"/>
  <c r="H539" i="6"/>
  <c r="H540" i="6"/>
  <c r="H541" i="6"/>
  <c r="H542" i="6"/>
  <c r="H543" i="6"/>
  <c r="H544" i="6"/>
  <c r="H545" i="6"/>
  <c r="H546" i="6"/>
  <c r="H547" i="6"/>
  <c r="H548" i="6"/>
  <c r="H549" i="6"/>
  <c r="H550" i="6"/>
  <c r="H551" i="6"/>
  <c r="H552" i="6"/>
  <c r="H553" i="6"/>
  <c r="H554" i="6"/>
  <c r="H555" i="6"/>
  <c r="H556" i="6"/>
  <c r="H557" i="6"/>
  <c r="H558" i="6"/>
  <c r="H559" i="6"/>
  <c r="H560" i="6"/>
  <c r="H561" i="6"/>
  <c r="H562" i="6"/>
  <c r="H563" i="6"/>
  <c r="H564" i="6"/>
  <c r="H566" i="6"/>
  <c r="H567" i="6"/>
  <c r="H568" i="6"/>
  <c r="H569" i="6"/>
  <c r="H570" i="6"/>
  <c r="H571" i="6"/>
  <c r="H572" i="6"/>
  <c r="H573" i="6"/>
  <c r="H574" i="6"/>
  <c r="H575" i="6"/>
  <c r="H576" i="6"/>
  <c r="H577" i="6"/>
  <c r="H578" i="6"/>
  <c r="H579" i="6"/>
  <c r="H580" i="6"/>
  <c r="H581" i="6"/>
  <c r="H582" i="6"/>
  <c r="H583" i="6"/>
  <c r="H584" i="6"/>
  <c r="H585" i="6"/>
  <c r="H586" i="6"/>
  <c r="H587" i="6"/>
  <c r="H588" i="6"/>
  <c r="H589" i="6"/>
  <c r="H590" i="6"/>
  <c r="H591" i="6"/>
  <c r="H592" i="6"/>
  <c r="H593" i="6"/>
  <c r="H594" i="6"/>
  <c r="H595" i="6"/>
  <c r="H596" i="6"/>
  <c r="H597" i="6"/>
  <c r="H598" i="6"/>
  <c r="H599" i="6"/>
  <c r="H600" i="6"/>
  <c r="H601" i="6"/>
  <c r="H602" i="6"/>
  <c r="H603" i="6"/>
  <c r="H604" i="6"/>
  <c r="H605" i="6"/>
  <c r="H606" i="6"/>
  <c r="H607" i="6"/>
  <c r="H608" i="6"/>
  <c r="H609" i="6"/>
  <c r="H610" i="6"/>
  <c r="H611" i="6"/>
  <c r="H612" i="6"/>
  <c r="H613" i="6"/>
  <c r="H614" i="6"/>
  <c r="H615" i="6"/>
  <c r="H616" i="6"/>
  <c r="H617" i="6"/>
  <c r="H618" i="6"/>
  <c r="H619" i="6"/>
  <c r="H620" i="6"/>
  <c r="H621" i="6"/>
  <c r="H622" i="6"/>
  <c r="H623" i="6"/>
  <c r="H624" i="6"/>
  <c r="H625" i="6"/>
  <c r="H626" i="6"/>
  <c r="H627" i="6"/>
  <c r="H628" i="6"/>
  <c r="H629" i="6"/>
  <c r="H630" i="6"/>
  <c r="H631" i="6"/>
  <c r="H632" i="6"/>
  <c r="H633" i="6"/>
  <c r="H634" i="6"/>
  <c r="H635" i="6"/>
  <c r="H636" i="6"/>
  <c r="H637" i="6"/>
  <c r="H638" i="6"/>
  <c r="H639" i="6"/>
  <c r="H640" i="6"/>
  <c r="H641" i="6"/>
  <c r="H642" i="6"/>
  <c r="H643" i="6"/>
  <c r="H644" i="6"/>
  <c r="H645" i="6"/>
  <c r="H646" i="6"/>
  <c r="H647" i="6"/>
  <c r="H648" i="6"/>
  <c r="H649" i="6"/>
  <c r="H650" i="6"/>
  <c r="H651" i="6"/>
  <c r="H652" i="6"/>
  <c r="H654" i="6"/>
  <c r="H655" i="6"/>
  <c r="H656" i="6"/>
  <c r="H657" i="6"/>
  <c r="H658" i="6"/>
  <c r="H659" i="6"/>
  <c r="H660" i="6"/>
  <c r="H661" i="6"/>
  <c r="H662" i="6"/>
  <c r="H663" i="6"/>
  <c r="H664" i="6"/>
  <c r="H665" i="6"/>
  <c r="H666" i="6"/>
  <c r="H667" i="6"/>
  <c r="H668" i="6"/>
  <c r="H669" i="6"/>
  <c r="H670" i="6"/>
  <c r="H671" i="6"/>
  <c r="H672" i="6"/>
  <c r="H673" i="6"/>
  <c r="H674" i="6"/>
  <c r="H675" i="6"/>
  <c r="H676" i="6"/>
  <c r="H677" i="6"/>
  <c r="H678" i="6"/>
  <c r="H679" i="6"/>
  <c r="H680" i="6"/>
  <c r="H681" i="6"/>
  <c r="H682" i="6"/>
  <c r="H683" i="6"/>
  <c r="H684" i="6"/>
  <c r="H685" i="6"/>
  <c r="H686" i="6"/>
  <c r="H687" i="6"/>
  <c r="H688" i="6"/>
  <c r="H689" i="6"/>
  <c r="H690" i="6"/>
  <c r="H691" i="6"/>
  <c r="H692" i="6"/>
  <c r="H693" i="6"/>
  <c r="H694" i="6"/>
  <c r="H695" i="6"/>
  <c r="H696" i="6"/>
  <c r="H697" i="6"/>
  <c r="H698" i="6"/>
  <c r="H699" i="6"/>
  <c r="H700" i="6"/>
  <c r="H701" i="6"/>
  <c r="H702" i="6"/>
  <c r="H703" i="6"/>
  <c r="H704" i="6"/>
  <c r="H705" i="6"/>
  <c r="H706" i="6"/>
  <c r="H707" i="6"/>
  <c r="H708" i="6"/>
  <c r="H709" i="6"/>
  <c r="H710" i="6"/>
  <c r="H711" i="6"/>
  <c r="H712" i="6"/>
  <c r="H713" i="6"/>
  <c r="H714" i="6"/>
  <c r="H715" i="6"/>
  <c r="H716" i="6"/>
  <c r="H718" i="6"/>
  <c r="H719" i="6"/>
  <c r="H720" i="6"/>
  <c r="H721" i="6"/>
  <c r="H722" i="6"/>
  <c r="H723" i="6"/>
  <c r="H724" i="6"/>
  <c r="H725" i="6"/>
  <c r="H726" i="6"/>
  <c r="H727" i="6"/>
  <c r="H728" i="6"/>
  <c r="H729" i="6"/>
  <c r="H730" i="6"/>
  <c r="H731" i="6"/>
  <c r="H732" i="6"/>
  <c r="H733" i="6"/>
  <c r="H734" i="6"/>
  <c r="H735" i="6"/>
  <c r="H736" i="6"/>
  <c r="H737" i="6"/>
  <c r="H738" i="6"/>
  <c r="H739" i="6"/>
  <c r="H18" i="6"/>
  <c r="AB13" i="11" l="1"/>
  <c r="G7" i="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CBD2A4B-B1BE-4259-95E0-3336570B591B}" keepAlive="1" name="Query - Fatigue B17" description="Connessione alla query 'Fatigue B17' nella cartella di lavoro." type="5" refreshedVersion="0" background="1">
    <dbPr connection="Provider=Microsoft.Mashup.OleDb.1;Data Source=$Workbook$;Location=&quot;Fatigue B17&quot;;Extended Properties=&quot;&quot;" command="SELECT * FROM [Fatigue B17]"/>
  </connection>
  <connection id="2" xr16:uid="{BBC73AC2-1787-40EC-B753-7DA5A7E2C1E8}" keepAlive="1" name="Query - Fatigue B19" description="Connessione alla query 'Fatigue B19' nella cartella di lavoro." type="5" refreshedVersion="0" background="1">
    <dbPr connection="Provider=Microsoft.Mashup.OleDb.1;Data Source=$Workbook$;Location=&quot;Fatigue B19&quot;;Extended Properties=&quot;&quot;" command="SELECT * FROM [Fatigue B19]"/>
  </connection>
</connections>
</file>

<file path=xl/sharedStrings.xml><?xml version="1.0" encoding="utf-8"?>
<sst xmlns="http://schemas.openxmlformats.org/spreadsheetml/2006/main" count="400" uniqueCount="106">
  <si>
    <t>EN 12697-26 (Annex C)</t>
  </si>
  <si>
    <t>Provino</t>
  </si>
  <si>
    <t>Data comp.</t>
  </si>
  <si>
    <t>Miscela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</si>
  <si>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</si>
  <si>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</si>
  <si>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color theme="1"/>
        <rFont val="Calibri"/>
        <family val="2"/>
        <scheme val="minor"/>
      </rPr>
      <t>AV</t>
    </r>
    <r>
      <rPr>
        <b/>
        <sz val="11"/>
        <color theme="1"/>
        <rFont val="Calibri"/>
        <family val="2"/>
        <scheme val="minor"/>
      </rPr>
      <t xml:space="preserve"> [MPa]</t>
    </r>
  </si>
  <si>
    <r>
      <t>Δ</t>
    </r>
    <r>
      <rPr>
        <b/>
        <vertAlign val="subscript"/>
        <sz val="11"/>
        <color theme="1"/>
        <rFont val="Calibri"/>
        <family val="2"/>
        <scheme val="minor"/>
      </rPr>
      <t>REL</t>
    </r>
    <r>
      <rPr>
        <b/>
        <sz val="11"/>
        <color theme="1"/>
        <rFont val="Calibri"/>
        <family val="2"/>
        <scheme val="minor"/>
      </rPr>
      <t xml:space="preserve"> [%]</t>
    </r>
  </si>
  <si>
    <t>Media [MPa]</t>
  </si>
  <si>
    <t>Dev. Std [MPa]</t>
  </si>
  <si>
    <t>.</t>
  </si>
  <si>
    <t>SAMPLE ID</t>
  </si>
  <si>
    <t>Test Temperature</t>
  </si>
  <si>
    <t>Target Stress [kPa]</t>
  </si>
  <si>
    <t>Sample Diameter [mm]</t>
  </si>
  <si>
    <t>Waveshape</t>
  </si>
  <si>
    <t>Haversine</t>
  </si>
  <si>
    <t>Loading Time [ms]</t>
  </si>
  <si>
    <t>Estimated Poisson's ratio [-]</t>
  </si>
  <si>
    <t>Contact Load [kN]</t>
  </si>
  <si>
    <t>Cycle</t>
  </si>
  <si>
    <t>Stiffness Modulus</t>
  </si>
  <si>
    <t>ID</t>
  </si>
  <si>
    <t>20 °C</t>
  </si>
  <si>
    <t>Stiffness Modulus 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</si>
  <si>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a</t>
    </r>
    <r>
      <rPr>
        <b/>
        <sz val="11"/>
        <color theme="1"/>
        <rFont val="Calibri"/>
        <family val="2"/>
        <scheme val="minor"/>
      </rPr>
      <t xml:space="preserve"> [kPa]</t>
    </r>
  </si>
  <si>
    <t>Criterio 50% Modulo</t>
  </si>
  <si>
    <t>Criterio ER</t>
  </si>
  <si>
    <t>Criterio Rottura</t>
  </si>
  <si>
    <r>
      <t>N</t>
    </r>
    <r>
      <rPr>
        <b/>
        <vertAlign val="subscript"/>
        <sz val="11"/>
        <rFont val="Calibri"/>
        <family val="2"/>
        <scheme val="minor"/>
      </rPr>
      <t>f, 50%</t>
    </r>
    <r>
      <rPr>
        <b/>
        <sz val="11"/>
        <rFont val="Calibri"/>
        <family val="2"/>
        <scheme val="minor"/>
      </rPr>
      <t xml:space="preserve"> [-]</t>
    </r>
  </si>
  <si>
    <t>[kPa]</t>
  </si>
  <si>
    <t>[-]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</si>
  <si>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</si>
  <si>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</si>
  <si>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</si>
  <si>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N</t>
    </r>
    <r>
      <rPr>
        <b/>
        <vertAlign val="subscript"/>
        <sz val="10"/>
        <rFont val="Calibri"/>
        <family val="2"/>
        <scheme val="minor"/>
      </rPr>
      <t>f, ROTTURA</t>
    </r>
  </si>
  <si>
    <t>[μm/m]</t>
  </si>
  <si>
    <t>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</si>
  <si>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a</t>
    </r>
  </si>
  <si>
    <t xml:space="preserve">Fatigue: IT-CY Test (BS EN 12697‑24:2018) Annex E </t>
  </si>
  <si>
    <t>EN 12697-24 (Annex E)</t>
  </si>
  <si>
    <t>Avg Tot Horiz Def</t>
  </si>
  <si>
    <r>
      <t>W</t>
    </r>
    <r>
      <rPr>
        <b/>
        <vertAlign val="subscript"/>
        <sz val="11"/>
        <rFont val="Calibri"/>
        <family val="2"/>
        <scheme val="minor"/>
      </rPr>
      <t>n</t>
    </r>
  </si>
  <si>
    <t>[mm]</t>
  </si>
  <si>
    <r>
      <t>ε</t>
    </r>
    <r>
      <rPr>
        <b/>
        <vertAlign val="subscript"/>
        <sz val="11"/>
        <color theme="1"/>
        <rFont val="Calibri"/>
        <family val="2"/>
        <scheme val="minor"/>
      </rPr>
      <t>R,n</t>
    </r>
  </si>
  <si>
    <t>Avg Resilient Def</t>
  </si>
  <si>
    <t>Avg Permanent Def</t>
  </si>
  <si>
    <t>ΔH [mm]</t>
  </si>
  <si>
    <r>
      <t>N</t>
    </r>
    <r>
      <rPr>
        <b/>
        <vertAlign val="subscript"/>
        <sz val="11"/>
        <rFont val="Calibri"/>
        <family val="2"/>
        <scheme val="minor"/>
      </rPr>
      <t>f, ER</t>
    </r>
    <r>
      <rPr>
        <b/>
        <sz val="11"/>
        <rFont val="Calibri"/>
        <family val="2"/>
        <scheme val="minor"/>
      </rPr>
      <t xml:space="preserve"> [-]</t>
    </r>
  </si>
  <si>
    <r>
      <t>N</t>
    </r>
    <r>
      <rPr>
        <b/>
        <vertAlign val="subscript"/>
        <sz val="11"/>
        <rFont val="Calibri"/>
        <family val="2"/>
        <scheme val="minor"/>
      </rPr>
      <t>f, ROTTURA</t>
    </r>
    <r>
      <rPr>
        <b/>
        <sz val="11"/>
        <rFont val="Calibri"/>
        <family val="2"/>
        <scheme val="minor"/>
      </rPr>
      <t xml:space="preserve"> [-]</t>
    </r>
  </si>
  <si>
    <t>Rest time (ms)</t>
  </si>
  <si>
    <r>
      <t>S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</si>
  <si>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rFont val="Calibri"/>
        <family val="2"/>
        <scheme val="minor"/>
      </rPr>
      <t>0, 1/2</t>
    </r>
    <r>
      <rPr>
        <b/>
        <sz val="11"/>
        <rFont val="Calibri"/>
        <family val="2"/>
        <scheme val="minor"/>
      </rPr>
      <t xml:space="preserve"> [MPa]</t>
    </r>
  </si>
  <si>
    <r>
      <t>N</t>
    </r>
    <r>
      <rPr>
        <b/>
        <vertAlign val="subscript"/>
        <sz val="11"/>
        <rFont val="Calibri"/>
        <family val="2"/>
        <scheme val="minor"/>
      </rPr>
      <t>f</t>
    </r>
    <r>
      <rPr>
        <b/>
        <sz val="11"/>
        <rFont val="Calibri"/>
        <family val="2"/>
        <scheme val="minor"/>
      </rPr>
      <t xml:space="preserve"> [-]</t>
    </r>
  </si>
  <si>
    <r>
      <t>W</t>
    </r>
    <r>
      <rPr>
        <b/>
        <vertAlign val="subscript"/>
        <sz val="11"/>
        <rFont val="Calibri"/>
        <family val="2"/>
        <scheme val="minor"/>
      </rPr>
      <t>n, MAX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</si>
  <si>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</si>
  <si>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k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</si>
  <si>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t>kε [-]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</si>
  <si>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</si>
  <si>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r>
      <t>ε</t>
    </r>
    <r>
      <rPr>
        <b/>
        <vertAlign val="subscript"/>
        <sz val="11"/>
        <color theme="1"/>
        <rFont val="Calibri"/>
        <family val="2"/>
      </rPr>
      <t>6</t>
    </r>
    <r>
      <rPr>
        <b/>
        <sz val="11"/>
        <color theme="1"/>
        <rFont val="Calibri"/>
        <family val="2"/>
      </rPr>
      <t xml:space="preserve"> [μm/m]</t>
    </r>
  </si>
  <si>
    <r>
      <t>ε</t>
    </r>
    <r>
      <rPr>
        <b/>
        <vertAlign val="subscript"/>
        <sz val="11"/>
        <color theme="1"/>
        <rFont val="Calibri"/>
        <family val="2"/>
        <scheme val="minor"/>
      </rPr>
      <t>r, exp</t>
    </r>
    <r>
      <rPr>
        <b/>
        <sz val="11"/>
        <color theme="1"/>
        <rFont val="Calibri"/>
        <family val="2"/>
        <scheme val="minor"/>
      </rPr>
      <t xml:space="preserve"> [</t>
    </r>
    <r>
      <rPr>
        <b/>
        <sz val="11"/>
        <color theme="1"/>
        <rFont val="Calibri"/>
        <family val="2"/>
      </rPr>
      <t>μm/m]</t>
    </r>
  </si>
  <si>
    <r>
      <t>ε</t>
    </r>
    <r>
      <rPr>
        <b/>
        <vertAlign val="subscript"/>
        <sz val="11"/>
        <color theme="1"/>
        <rFont val="Calibri"/>
        <family val="2"/>
        <scheme val="minor"/>
      </rPr>
      <t>0, exp</t>
    </r>
    <r>
      <rPr>
        <b/>
        <sz val="11"/>
        <color theme="1"/>
        <rFont val="Calibri"/>
        <family val="2"/>
        <scheme val="minor"/>
      </rPr>
      <t xml:space="preserve"> [</t>
    </r>
    <r>
      <rPr>
        <b/>
        <sz val="11"/>
        <color theme="1"/>
        <rFont val="Calibri"/>
        <family val="2"/>
      </rPr>
      <t>μm/m]</t>
    </r>
  </si>
  <si>
    <t>ACR PMB-20</t>
  </si>
  <si>
    <t>n°giri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</si>
  <si>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  <r>
      <rPr>
        <b/>
        <sz val="11"/>
        <color theme="1"/>
        <rFont val="Calibri"/>
        <family val="2"/>
        <scheme val="minor"/>
      </rPr>
      <t xml:space="preserve"> [%]</t>
    </r>
  </si>
  <si>
    <t>B1</t>
  </si>
  <si>
    <t>PMB_20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</si>
  <si>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</si>
  <si>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</si>
  <si>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</si>
  <si>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</si>
  <si>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</si>
  <si>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</si>
  <si>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</si>
  <si>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</si>
  <si>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</si>
  <si>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</si>
  <si>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</si>
  <si>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B13</t>
  </si>
  <si>
    <t>B14</t>
  </si>
  <si>
    <t>B15</t>
  </si>
  <si>
    <t>B16</t>
  </si>
  <si>
    <t>Tensile stress (Target)</t>
  </si>
  <si>
    <r>
      <rPr>
        <b/>
        <sz val="11"/>
        <color theme="1"/>
        <rFont val="Calibri"/>
        <family val="2"/>
        <scheme val="minor"/>
      </rPr>
      <t>ε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</si>
  <si>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ε</t>
    </r>
    <r>
      <rPr>
        <b/>
        <vertAlign val="subscript"/>
        <sz val="11"/>
        <color theme="1"/>
        <rFont val="Calibri"/>
        <family val="2"/>
        <scheme val="minor"/>
      </rPr>
      <t>0</t>
    </r>
  </si>
  <si>
    <t>B17</t>
  </si>
  <si>
    <t>B18</t>
  </si>
  <si>
    <t>B19</t>
  </si>
  <si>
    <t>B20</t>
  </si>
  <si>
    <r>
      <t>ε</t>
    </r>
    <r>
      <rPr>
        <b/>
        <vertAlign val="subscript"/>
        <sz val="11"/>
        <rFont val="Calibri"/>
        <family val="2"/>
        <scheme val="minor"/>
      </rPr>
      <t>R,10</t>
    </r>
    <r>
      <rPr>
        <b/>
        <sz val="11"/>
        <rFont val="Calibri"/>
        <family val="2"/>
        <scheme val="minor"/>
      </rPr>
      <t xml:space="preserve"> , Initial avg Resilient Strain [μm/m]</t>
    </r>
  </si>
  <si>
    <r>
      <t>ε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, Initial Horiz. Strain Amplitude [μm/m]</t>
    </r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</si>
  <si>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</si>
  <si>
    <t>[%]</t>
  </si>
  <si>
    <r>
      <t>N</t>
    </r>
    <r>
      <rPr>
        <b/>
        <vertAlign val="subscript"/>
        <sz val="11"/>
        <rFont val="Calibri"/>
        <family val="2"/>
        <scheme val="minor"/>
      </rPr>
      <t>f, ER</t>
    </r>
  </si>
  <si>
    <r>
      <t>N</t>
    </r>
    <r>
      <rPr>
        <b/>
        <vertAlign val="subscript"/>
        <sz val="11"/>
        <rFont val="Calibri"/>
        <family val="2"/>
        <scheme val="minor"/>
      </rPr>
      <t>f, ROTTURA</t>
    </r>
  </si>
  <si>
    <r>
      <t>log</t>
    </r>
    <r>
      <rPr>
        <b/>
        <vertAlign val="subscript"/>
        <sz val="11"/>
        <rFont val="Calibri"/>
        <family val="2"/>
        <scheme val="minor"/>
      </rPr>
      <t xml:space="preserve">10 </t>
    </r>
    <r>
      <rPr>
        <b/>
        <sz val="11"/>
        <rFont val="Calibri"/>
        <family val="2"/>
        <scheme val="minor"/>
      </rPr>
      <t>N</t>
    </r>
    <r>
      <rPr>
        <b/>
        <vertAlign val="subscript"/>
        <sz val="11"/>
        <rFont val="Calibri"/>
        <family val="2"/>
        <scheme val="minor"/>
      </rPr>
      <t>f, ER</t>
    </r>
  </si>
  <si>
    <r>
      <t>log</t>
    </r>
    <r>
      <rPr>
        <b/>
        <vertAlign val="subscript"/>
        <sz val="11"/>
        <rFont val="Calibri"/>
        <family val="2"/>
        <scheme val="minor"/>
      </rPr>
      <t xml:space="preserve">10 </t>
    </r>
    <r>
      <rPr>
        <b/>
        <sz val="11"/>
        <rFont val="Calibri"/>
        <family val="2"/>
        <scheme val="minor"/>
      </rPr>
      <t>N</t>
    </r>
    <r>
      <rPr>
        <b/>
        <vertAlign val="subscript"/>
        <sz val="11"/>
        <rFont val="Calibri"/>
        <family val="2"/>
        <scheme val="minor"/>
      </rPr>
      <t>f, ROTTURA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</si>
  <si>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</t>
    </r>
  </si>
  <si>
    <t>Residui N</t>
  </si>
  <si>
    <t>ER</t>
  </si>
  <si>
    <t>ROTTURA</t>
  </si>
  <si>
    <t>Q1</t>
  </si>
  <si>
    <t>Q3</t>
  </si>
  <si>
    <t>IQR</t>
  </si>
  <si>
    <t>UPPER_T</t>
  </si>
  <si>
    <t>LOWER_T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</si>
</sst>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"/>
    <numFmt numFmtId="165" formatCode="0.000"/>
    <numFmt numFmtId="166" formatCode="0.0000"/>
    <numFmt numFmtId="167" formatCode="0.000000000"/>
    <numFmt numFmtId="168" formatCode="0.000E+00"/>
    <numFmt numFmtId="169" formatCode="0.0000000"/>
    <numFmt numFmtId="170" formatCode="0.000000"/>
    <numFmt numFmtId="171" formatCode="0.00000"/>
    <numFmt numFmtId="172" formatCode="0.0E+00"/>
  </numFmts>
  <fonts count="2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vertAlign val="subscript"/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1"/>
      <name val="Calibri"/>
      <family val="2"/>
    </font>
    <font>
      <b/>
      <sz val="10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</font>
  </fonts>
  <fills count="1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0" fontId="7" fillId="0" borderId="0"/>
    <xf numFmtId="0" fontId="10" fillId="0" borderId="0"/>
  </cellStyleXfs>
  <cellXfs count="301">
    <xf numFmtId="0" fontId="0" fillId="0" borderId="0" xfId="0"/>
    <xf numFmtId="0" fontId="1" fillId="2" borderId="1" xfId="0" applyFont="1" applyFill="1" applyBorder="1"/>
    <xf numFmtId="0" fontId="0" fillId="0" borderId="2" xfId="0" applyBorder="1" applyAlignment="1">
      <alignment horizontal="center" vertical="center"/>
    </xf>
    <xf numFmtId="14" fontId="0" fillId="0" borderId="2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164" fontId="0" fillId="5" borderId="2" xfId="0" applyNumberForma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4" fontId="0" fillId="0" borderId="7" xfId="0" applyNumberFormat="1" applyBorder="1" applyAlignment="1">
      <alignment horizontal="center" vertical="center"/>
    </xf>
    <xf numFmtId="164" fontId="0" fillId="0" borderId="8" xfId="0" applyNumberFormat="1" applyBorder="1" applyAlignment="1">
      <alignment horizontal="center" vertical="center"/>
    </xf>
    <xf numFmtId="14" fontId="0" fillId="0" borderId="5" xfId="0" applyNumberForma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11" xfId="0" applyNumberFormat="1" applyBorder="1" applyAlignment="1">
      <alignment horizontal="center" vertical="center"/>
    </xf>
    <xf numFmtId="0" fontId="1" fillId="3" borderId="12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/>
    </xf>
    <xf numFmtId="0" fontId="1" fillId="3" borderId="13" xfId="0" applyFont="1" applyFill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9" fillId="0" borderId="0" xfId="2" applyFont="1"/>
    <xf numFmtId="0" fontId="11" fillId="0" borderId="0" xfId="3" applyFont="1" applyAlignment="1">
      <alignment horizontal="center" vertical="center"/>
    </xf>
    <xf numFmtId="0" fontId="12" fillId="0" borderId="0" xfId="3" applyFont="1" applyAlignment="1">
      <alignment horizontal="center" vertical="center"/>
    </xf>
    <xf numFmtId="0" fontId="9" fillId="0" borderId="0" xfId="2" applyFont="1" applyAlignment="1">
      <alignment horizontal="center"/>
    </xf>
    <xf numFmtId="1" fontId="11" fillId="0" borderId="0" xfId="3" applyNumberFormat="1" applyFont="1" applyAlignment="1">
      <alignment horizontal="center" vertical="center"/>
    </xf>
    <xf numFmtId="0" fontId="5" fillId="0" borderId="0" xfId="2" applyFont="1"/>
    <xf numFmtId="0" fontId="15" fillId="0" borderId="0" xfId="2" applyFont="1"/>
    <xf numFmtId="164" fontId="9" fillId="0" borderId="0" xfId="2" applyNumberFormat="1" applyFont="1"/>
    <xf numFmtId="0" fontId="11" fillId="0" borderId="0" xfId="3" applyFont="1" applyAlignment="1">
      <alignment horizontal="left" vertical="center"/>
    </xf>
    <xf numFmtId="0" fontId="13" fillId="0" borderId="0" xfId="2" applyFont="1" applyAlignment="1">
      <alignment horizontal="center"/>
    </xf>
    <xf numFmtId="167" fontId="9" fillId="0" borderId="0" xfId="2" applyNumberFormat="1" applyFont="1" applyAlignment="1">
      <alignment horizontal="center"/>
    </xf>
    <xf numFmtId="0" fontId="15" fillId="0" borderId="0" xfId="2" applyFont="1" applyAlignment="1">
      <alignment horizontal="center" vertical="top"/>
    </xf>
    <xf numFmtId="167" fontId="16" fillId="0" borderId="0" xfId="2" applyNumberFormat="1" applyFont="1" applyAlignment="1">
      <alignment horizontal="center" vertical="top"/>
    </xf>
    <xf numFmtId="0" fontId="18" fillId="0" borderId="0" xfId="0" applyFont="1" applyAlignment="1">
      <alignment horizontal="center" vertical="center"/>
    </xf>
    <xf numFmtId="0" fontId="11" fillId="4" borderId="7" xfId="3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 wrapText="1"/>
    </xf>
    <xf numFmtId="0" fontId="11" fillId="4" borderId="8" xfId="3" applyFont="1" applyFill="1" applyBorder="1" applyAlignment="1">
      <alignment horizontal="center" vertical="center"/>
    </xf>
    <xf numFmtId="168" fontId="9" fillId="0" borderId="0" xfId="2" applyNumberFormat="1" applyFont="1"/>
    <xf numFmtId="168" fontId="9" fillId="0" borderId="0" xfId="2" applyNumberFormat="1" applyFont="1" applyAlignment="1">
      <alignment horizontal="center" vertical="center"/>
    </xf>
    <xf numFmtId="164" fontId="9" fillId="0" borderId="0" xfId="2" applyNumberFormat="1" applyFont="1" applyAlignment="1">
      <alignment horizontal="center"/>
    </xf>
    <xf numFmtId="1" fontId="9" fillId="0" borderId="0" xfId="2" applyNumberFormat="1" applyFont="1" applyAlignment="1">
      <alignment horizontal="center"/>
    </xf>
    <xf numFmtId="0" fontId="11" fillId="4" borderId="26" xfId="3" applyFont="1" applyFill="1" applyBorder="1" applyAlignment="1">
      <alignment horizontal="center" vertical="center"/>
    </xf>
    <xf numFmtId="0" fontId="1" fillId="4" borderId="26" xfId="0" applyFont="1" applyFill="1" applyBorder="1" applyAlignment="1">
      <alignment horizontal="center" vertical="center" wrapText="1"/>
    </xf>
    <xf numFmtId="0" fontId="11" fillId="4" borderId="27" xfId="3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1" fontId="5" fillId="0" borderId="7" xfId="0" applyNumberFormat="1" applyFont="1" applyBorder="1" applyAlignment="1">
      <alignment horizontal="center" vertical="center"/>
    </xf>
    <xf numFmtId="1" fontId="5" fillId="0" borderId="2" xfId="0" applyNumberFormat="1" applyFont="1" applyBorder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1" fontId="5" fillId="0" borderId="5" xfId="0" applyNumberFormat="1" applyFont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1" fontId="11" fillId="0" borderId="15" xfId="3" applyNumberFormat="1" applyFont="1" applyBorder="1" applyAlignment="1">
      <alignment horizontal="center" vertical="center"/>
    </xf>
    <xf numFmtId="1" fontId="11" fillId="0" borderId="28" xfId="3" applyNumberFormat="1" applyFont="1" applyBorder="1" applyAlignment="1">
      <alignment horizontal="center" vertical="center"/>
    </xf>
    <xf numFmtId="1" fontId="11" fillId="0" borderId="25" xfId="3" applyNumberFormat="1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" fontId="11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0" fontId="1" fillId="9" borderId="1" xfId="0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164" fontId="0" fillId="0" borderId="0" xfId="0" applyNumberFormat="1"/>
    <xf numFmtId="0" fontId="11" fillId="4" borderId="16" xfId="3" applyFont="1" applyFill="1" applyBorder="1" applyAlignment="1">
      <alignment horizontal="center" vertical="center"/>
    </xf>
    <xf numFmtId="169" fontId="16" fillId="0" borderId="0" xfId="2" applyNumberFormat="1" applyFont="1" applyAlignment="1">
      <alignment horizontal="center" vertical="top"/>
    </xf>
    <xf numFmtId="169" fontId="9" fillId="0" borderId="0" xfId="2" applyNumberFormat="1" applyFont="1" applyAlignment="1">
      <alignment horizontal="center"/>
    </xf>
    <xf numFmtId="169" fontId="16" fillId="0" borderId="0" xfId="2" applyNumberFormat="1" applyFont="1" applyAlignment="1">
      <alignment horizontal="center" vertical="center"/>
    </xf>
    <xf numFmtId="169" fontId="9" fillId="0" borderId="0" xfId="2" applyNumberFormat="1" applyFont="1" applyAlignment="1">
      <alignment horizontal="center" vertical="center"/>
    </xf>
    <xf numFmtId="0" fontId="11" fillId="0" borderId="0" xfId="2" applyFont="1" applyAlignment="1">
      <alignment horizontal="center" vertical="center"/>
    </xf>
    <xf numFmtId="165" fontId="11" fillId="0" borderId="0" xfId="3" applyNumberFormat="1" applyFont="1" applyAlignment="1">
      <alignment horizontal="center" vertical="center"/>
    </xf>
    <xf numFmtId="1" fontId="11" fillId="0" borderId="25" xfId="2" applyNumberFormat="1" applyFont="1" applyBorder="1" applyAlignment="1">
      <alignment horizontal="center" vertical="center"/>
    </xf>
    <xf numFmtId="1" fontId="11" fillId="0" borderId="15" xfId="2" applyNumberFormat="1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25" xfId="3" applyFont="1" applyBorder="1" applyAlignment="1">
      <alignment horizontal="center" vertical="center"/>
    </xf>
    <xf numFmtId="0" fontId="11" fillId="8" borderId="25" xfId="3" applyFont="1" applyFill="1" applyBorder="1" applyAlignment="1">
      <alignment horizontal="center" vertical="center"/>
    </xf>
    <xf numFmtId="0" fontId="11" fillId="0" borderId="25" xfId="2" applyFont="1" applyBorder="1" applyAlignment="1">
      <alignment horizontal="center" vertical="center"/>
    </xf>
    <xf numFmtId="0" fontId="11" fillId="0" borderId="15" xfId="2" applyFont="1" applyBorder="1" applyAlignment="1">
      <alignment horizontal="center" vertical="center"/>
    </xf>
    <xf numFmtId="0" fontId="11" fillId="10" borderId="16" xfId="3" applyFont="1" applyFill="1" applyBorder="1" applyAlignment="1">
      <alignment horizontal="left" vertical="center"/>
    </xf>
    <xf numFmtId="0" fontId="11" fillId="10" borderId="24" xfId="3" applyFont="1" applyFill="1" applyBorder="1" applyAlignment="1">
      <alignment horizontal="left" vertical="center"/>
    </xf>
    <xf numFmtId="0" fontId="11" fillId="10" borderId="24" xfId="2" applyFont="1" applyFill="1" applyBorder="1" applyAlignment="1">
      <alignment horizontal="left" vertical="center"/>
    </xf>
    <xf numFmtId="0" fontId="11" fillId="10" borderId="17" xfId="3" applyFont="1" applyFill="1" applyBorder="1" applyAlignment="1">
      <alignment horizontal="left" vertical="center"/>
    </xf>
    <xf numFmtId="164" fontId="11" fillId="0" borderId="25" xfId="2" applyNumberFormat="1" applyFont="1" applyBorder="1" applyAlignment="1">
      <alignment horizontal="center" vertical="center"/>
    </xf>
    <xf numFmtId="164" fontId="5" fillId="0" borderId="0" xfId="2" applyNumberFormat="1" applyFont="1" applyAlignment="1">
      <alignment horizontal="center"/>
    </xf>
    <xf numFmtId="1" fontId="5" fillId="0" borderId="0" xfId="2" applyNumberFormat="1" applyFont="1" applyAlignment="1">
      <alignment horizontal="center"/>
    </xf>
    <xf numFmtId="0" fontId="11" fillId="4" borderId="16" xfId="2" applyFont="1" applyFill="1" applyBorder="1" applyAlignment="1">
      <alignment horizontal="center" vertical="center"/>
    </xf>
    <xf numFmtId="1" fontId="5" fillId="0" borderId="14" xfId="2" applyNumberFormat="1" applyFont="1" applyBorder="1" applyAlignment="1">
      <alignment horizontal="center" vertical="center"/>
    </xf>
    <xf numFmtId="0" fontId="11" fillId="4" borderId="24" xfId="2" applyFont="1" applyFill="1" applyBorder="1" applyAlignment="1">
      <alignment horizontal="center" vertical="center"/>
    </xf>
    <xf numFmtId="1" fontId="5" fillId="0" borderId="25" xfId="2" applyNumberFormat="1" applyFont="1" applyBorder="1" applyAlignment="1">
      <alignment horizontal="center" vertical="center"/>
    </xf>
    <xf numFmtId="164" fontId="11" fillId="4" borderId="17" xfId="2" applyNumberFormat="1" applyFont="1" applyFill="1" applyBorder="1" applyAlignment="1">
      <alignment horizontal="center" vertical="center"/>
    </xf>
    <xf numFmtId="1" fontId="5" fillId="0" borderId="14" xfId="2" applyNumberFormat="1" applyFont="1" applyBorder="1" applyAlignment="1">
      <alignment horizontal="center"/>
    </xf>
    <xf numFmtId="0" fontId="11" fillId="4" borderId="17" xfId="2" applyFont="1" applyFill="1" applyBorder="1" applyAlignment="1">
      <alignment horizontal="center" vertical="center"/>
    </xf>
    <xf numFmtId="0" fontId="11" fillId="4" borderId="1" xfId="2" applyFont="1" applyFill="1" applyBorder="1" applyAlignment="1">
      <alignment horizontal="center" vertical="center"/>
    </xf>
    <xf numFmtId="164" fontId="11" fillId="0" borderId="1" xfId="2" applyNumberFormat="1" applyFont="1" applyBorder="1" applyAlignment="1">
      <alignment horizontal="center"/>
    </xf>
    <xf numFmtId="165" fontId="0" fillId="0" borderId="10" xfId="0" applyNumberFormat="1" applyBorder="1" applyAlignment="1">
      <alignment horizontal="center" vertical="center"/>
    </xf>
    <xf numFmtId="0" fontId="1" fillId="4" borderId="12" xfId="0" applyFont="1" applyFill="1" applyBorder="1" applyAlignment="1">
      <alignment horizontal="center" vertical="center"/>
    </xf>
    <xf numFmtId="0" fontId="13" fillId="4" borderId="9" xfId="2" applyFont="1" applyFill="1" applyBorder="1" applyAlignment="1">
      <alignment horizontal="center" vertical="center"/>
    </xf>
    <xf numFmtId="0" fontId="13" fillId="4" borderId="13" xfId="2" applyFont="1" applyFill="1" applyBorder="1" applyAlignment="1">
      <alignment horizontal="center" vertical="center"/>
    </xf>
    <xf numFmtId="0" fontId="1" fillId="4" borderId="16" xfId="0" applyFont="1" applyFill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0" fontId="1" fillId="4" borderId="24" xfId="0" applyFont="1" applyFill="1" applyBorder="1" applyAlignment="1">
      <alignment horizontal="center" vertical="center"/>
    </xf>
    <xf numFmtId="11" fontId="0" fillId="0" borderId="29" xfId="0" applyNumberFormat="1" applyBorder="1" applyAlignment="1">
      <alignment horizontal="center" vertical="center"/>
    </xf>
    <xf numFmtId="11" fontId="0" fillId="0" borderId="10" xfId="0" applyNumberFormat="1" applyBorder="1" applyAlignment="1">
      <alignment horizontal="center" vertical="center"/>
    </xf>
    <xf numFmtId="165" fontId="0" fillId="0" borderId="29" xfId="0" applyNumberFormat="1" applyBorder="1" applyAlignment="1">
      <alignment horizontal="center" vertical="center"/>
    </xf>
    <xf numFmtId="0" fontId="6" fillId="4" borderId="17" xfId="0" applyFont="1" applyFill="1" applyBorder="1" applyAlignment="1">
      <alignment horizontal="center" vertical="center"/>
    </xf>
    <xf numFmtId="1" fontId="0" fillId="0" borderId="30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5" fillId="0" borderId="0" xfId="0" applyNumberFormat="1" applyFont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1" fillId="0" borderId="0" xfId="0" applyFont="1"/>
    <xf numFmtId="164" fontId="1" fillId="7" borderId="6" xfId="0" applyNumberFormat="1" applyFont="1" applyFill="1" applyBorder="1" applyAlignment="1">
      <alignment horizontal="left" vertical="center"/>
    </xf>
    <xf numFmtId="164" fontId="1" fillId="7" borderId="4" xfId="0" applyNumberFormat="1" applyFont="1" applyFill="1" applyBorder="1" applyAlignment="1">
      <alignment horizontal="left" vertical="center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center" vertical="center" wrapText="1"/>
    </xf>
    <xf numFmtId="1" fontId="19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5" fontId="16" fillId="0" borderId="0" xfId="2" applyNumberFormat="1" applyFont="1" applyAlignment="1">
      <alignment horizontal="center" vertical="center"/>
    </xf>
    <xf numFmtId="164" fontId="9" fillId="0" borderId="0" xfId="2" applyNumberFormat="1" applyFont="1" applyAlignment="1">
      <alignment horizontal="center" vertical="center"/>
    </xf>
    <xf numFmtId="0" fontId="20" fillId="0" borderId="6" xfId="2" applyFont="1" applyBorder="1" applyAlignment="1">
      <alignment horizontal="center" vertical="center"/>
    </xf>
    <xf numFmtId="164" fontId="16" fillId="0" borderId="7" xfId="2" applyNumberFormat="1" applyFont="1" applyBorder="1" applyAlignment="1">
      <alignment horizontal="center" vertical="center"/>
    </xf>
    <xf numFmtId="165" fontId="16" fillId="0" borderId="7" xfId="2" applyNumberFormat="1" applyFont="1" applyBorder="1" applyAlignment="1">
      <alignment horizontal="center" vertical="center"/>
    </xf>
    <xf numFmtId="169" fontId="16" fillId="0" borderId="7" xfId="2" applyNumberFormat="1" applyFont="1" applyBorder="1" applyAlignment="1">
      <alignment horizontal="center" vertical="center"/>
    </xf>
    <xf numFmtId="169" fontId="9" fillId="0" borderId="7" xfId="2" applyNumberFormat="1" applyFont="1" applyBorder="1" applyAlignment="1">
      <alignment horizontal="center" vertical="center"/>
    </xf>
    <xf numFmtId="164" fontId="9" fillId="0" borderId="8" xfId="2" applyNumberFormat="1" applyFont="1" applyBorder="1" applyAlignment="1">
      <alignment horizontal="center" vertical="center"/>
    </xf>
    <xf numFmtId="0" fontId="20" fillId="0" borderId="3" xfId="2" applyFont="1" applyBorder="1" applyAlignment="1">
      <alignment horizontal="center" vertical="center"/>
    </xf>
    <xf numFmtId="164" fontId="16" fillId="0" borderId="2" xfId="2" applyNumberFormat="1" applyFont="1" applyBorder="1" applyAlignment="1">
      <alignment horizontal="center" vertical="center"/>
    </xf>
    <xf numFmtId="165" fontId="16" fillId="0" borderId="2" xfId="2" applyNumberFormat="1" applyFont="1" applyBorder="1" applyAlignment="1">
      <alignment horizontal="center" vertical="center"/>
    </xf>
    <xf numFmtId="169" fontId="16" fillId="0" borderId="2" xfId="2" applyNumberFormat="1" applyFont="1" applyBorder="1" applyAlignment="1">
      <alignment horizontal="center" vertical="center"/>
    </xf>
    <xf numFmtId="169" fontId="9" fillId="0" borderId="2" xfId="2" applyNumberFormat="1" applyFont="1" applyBorder="1" applyAlignment="1">
      <alignment horizontal="center" vertical="center"/>
    </xf>
    <xf numFmtId="164" fontId="9" fillId="0" borderId="10" xfId="2" applyNumberFormat="1" applyFont="1" applyBorder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164" fontId="9" fillId="0" borderId="2" xfId="2" applyNumberFormat="1" applyFont="1" applyBorder="1" applyAlignment="1">
      <alignment horizontal="center" vertical="center"/>
    </xf>
    <xf numFmtId="165" fontId="9" fillId="0" borderId="2" xfId="2" applyNumberFormat="1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164" fontId="9" fillId="0" borderId="5" xfId="2" applyNumberFormat="1" applyFont="1" applyBorder="1" applyAlignment="1">
      <alignment horizontal="center" vertical="center"/>
    </xf>
    <xf numFmtId="165" fontId="16" fillId="0" borderId="5" xfId="2" applyNumberFormat="1" applyFont="1" applyBorder="1" applyAlignment="1">
      <alignment horizontal="center" vertical="center"/>
    </xf>
    <xf numFmtId="169" fontId="16" fillId="0" borderId="5" xfId="2" applyNumberFormat="1" applyFont="1" applyBorder="1" applyAlignment="1">
      <alignment horizontal="center" vertical="center"/>
    </xf>
    <xf numFmtId="169" fontId="9" fillId="0" borderId="5" xfId="2" applyNumberFormat="1" applyFont="1" applyBorder="1" applyAlignment="1">
      <alignment horizontal="center" vertical="center"/>
    </xf>
    <xf numFmtId="164" fontId="9" fillId="0" borderId="11" xfId="2" applyNumberFormat="1" applyFont="1" applyBorder="1" applyAlignment="1">
      <alignment horizontal="center" vertical="center"/>
    </xf>
    <xf numFmtId="0" fontId="20" fillId="11" borderId="3" xfId="2" applyFont="1" applyFill="1" applyBorder="1" applyAlignment="1">
      <alignment horizontal="center" vertical="center"/>
    </xf>
    <xf numFmtId="164" fontId="16" fillId="11" borderId="2" xfId="2" applyNumberFormat="1" applyFont="1" applyFill="1" applyBorder="1" applyAlignment="1">
      <alignment horizontal="center" vertical="center"/>
    </xf>
    <xf numFmtId="165" fontId="16" fillId="11" borderId="2" xfId="2" applyNumberFormat="1" applyFont="1" applyFill="1" applyBorder="1" applyAlignment="1">
      <alignment horizontal="center" vertical="center"/>
    </xf>
    <xf numFmtId="169" fontId="16" fillId="11" borderId="2" xfId="2" applyNumberFormat="1" applyFont="1" applyFill="1" applyBorder="1" applyAlignment="1">
      <alignment horizontal="center" vertical="center"/>
    </xf>
    <xf numFmtId="169" fontId="9" fillId="11" borderId="2" xfId="2" applyNumberFormat="1" applyFont="1" applyFill="1" applyBorder="1" applyAlignment="1">
      <alignment horizontal="center" vertical="center"/>
    </xf>
    <xf numFmtId="164" fontId="9" fillId="11" borderId="10" xfId="2" applyNumberFormat="1" applyFont="1" applyFill="1" applyBorder="1" applyAlignment="1">
      <alignment horizontal="center" vertical="center"/>
    </xf>
    <xf numFmtId="0" fontId="1" fillId="10" borderId="12" xfId="0" applyFont="1" applyFill="1" applyBorder="1" applyAlignment="1">
      <alignment horizontal="center" vertical="center"/>
    </xf>
    <xf numFmtId="0" fontId="1" fillId="10" borderId="9" xfId="0" applyFont="1" applyFill="1" applyBorder="1" applyAlignment="1">
      <alignment horizontal="center" vertical="center"/>
    </xf>
    <xf numFmtId="0" fontId="1" fillId="10" borderId="13" xfId="0" applyFont="1" applyFill="1" applyBorder="1" applyAlignment="1">
      <alignment horizontal="center" vertical="center"/>
    </xf>
    <xf numFmtId="164" fontId="0" fillId="5" borderId="7" xfId="0" applyNumberFormat="1" applyFill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165" fontId="9" fillId="0" borderId="0" xfId="2" applyNumberFormat="1" applyFont="1" applyAlignment="1">
      <alignment horizontal="center" vertical="center"/>
    </xf>
    <xf numFmtId="2" fontId="16" fillId="0" borderId="7" xfId="2" applyNumberFormat="1" applyFont="1" applyBorder="1" applyAlignment="1">
      <alignment horizontal="center" vertical="center"/>
    </xf>
    <xf numFmtId="2" fontId="16" fillId="0" borderId="2" xfId="2" applyNumberFormat="1" applyFont="1" applyBorder="1" applyAlignment="1">
      <alignment horizontal="center" vertical="center"/>
    </xf>
    <xf numFmtId="2" fontId="16" fillId="11" borderId="2" xfId="2" applyNumberFormat="1" applyFont="1" applyFill="1" applyBorder="1" applyAlignment="1">
      <alignment horizontal="center" vertical="center"/>
    </xf>
    <xf numFmtId="2" fontId="9" fillId="0" borderId="2" xfId="2" applyNumberFormat="1" applyFont="1" applyBorder="1" applyAlignment="1">
      <alignment horizontal="center" vertical="center"/>
    </xf>
    <xf numFmtId="2" fontId="9" fillId="0" borderId="5" xfId="2" applyNumberFormat="1" applyFont="1" applyBorder="1" applyAlignment="1">
      <alignment horizontal="center" vertical="center"/>
    </xf>
    <xf numFmtId="2" fontId="16" fillId="0" borderId="5" xfId="2" applyNumberFormat="1" applyFont="1" applyBorder="1" applyAlignment="1">
      <alignment horizontal="center" vertical="center"/>
    </xf>
    <xf numFmtId="170" fontId="16" fillId="0" borderId="7" xfId="2" applyNumberFormat="1" applyFont="1" applyBorder="1" applyAlignment="1">
      <alignment horizontal="center" vertical="center"/>
    </xf>
    <xf numFmtId="170" fontId="16" fillId="0" borderId="2" xfId="2" applyNumberFormat="1" applyFont="1" applyBorder="1" applyAlignment="1">
      <alignment horizontal="center" vertical="center"/>
    </xf>
    <xf numFmtId="170" fontId="16" fillId="11" borderId="2" xfId="2" applyNumberFormat="1" applyFont="1" applyFill="1" applyBorder="1" applyAlignment="1">
      <alignment horizontal="center" vertical="center"/>
    </xf>
    <xf numFmtId="170" fontId="9" fillId="0" borderId="2" xfId="2" applyNumberFormat="1" applyFont="1" applyBorder="1" applyAlignment="1">
      <alignment horizontal="center" vertical="center"/>
    </xf>
    <xf numFmtId="170" fontId="16" fillId="0" borderId="5" xfId="2" applyNumberFormat="1" applyFont="1" applyBorder="1" applyAlignment="1">
      <alignment horizontal="center" vertical="center"/>
    </xf>
    <xf numFmtId="170" fontId="9" fillId="0" borderId="7" xfId="2" applyNumberFormat="1" applyFont="1" applyBorder="1" applyAlignment="1">
      <alignment horizontal="center" vertical="center"/>
    </xf>
    <xf numFmtId="170" fontId="9" fillId="11" borderId="2" xfId="2" applyNumberFormat="1" applyFont="1" applyFill="1" applyBorder="1" applyAlignment="1">
      <alignment horizontal="center" vertical="center"/>
    </xf>
    <xf numFmtId="170" fontId="9" fillId="0" borderId="5" xfId="2" applyNumberFormat="1" applyFont="1" applyBorder="1" applyAlignment="1">
      <alignment horizontal="center" vertical="center"/>
    </xf>
    <xf numFmtId="0" fontId="16" fillId="0" borderId="0" xfId="2" applyFont="1" applyAlignment="1">
      <alignment horizontal="center" vertical="center"/>
    </xf>
    <xf numFmtId="170" fontId="16" fillId="0" borderId="0" xfId="2" applyNumberFormat="1" applyFont="1" applyAlignment="1">
      <alignment horizontal="center" vertical="center"/>
    </xf>
    <xf numFmtId="171" fontId="16" fillId="11" borderId="2" xfId="2" applyNumberFormat="1" applyFont="1" applyFill="1" applyBorder="1" applyAlignment="1">
      <alignment horizontal="center" vertical="center"/>
    </xf>
    <xf numFmtId="171" fontId="16" fillId="0" borderId="7" xfId="2" applyNumberFormat="1" applyFont="1" applyBorder="1" applyAlignment="1">
      <alignment horizontal="center" vertical="center"/>
    </xf>
    <xf numFmtId="171" fontId="16" fillId="0" borderId="2" xfId="2" applyNumberFormat="1" applyFont="1" applyBorder="1" applyAlignment="1">
      <alignment horizontal="center" vertical="center"/>
    </xf>
    <xf numFmtId="171" fontId="9" fillId="0" borderId="2" xfId="2" applyNumberFormat="1" applyFont="1" applyBorder="1" applyAlignment="1">
      <alignment horizontal="center" vertical="center"/>
    </xf>
    <xf numFmtId="171" fontId="16" fillId="0" borderId="5" xfId="2" applyNumberFormat="1" applyFont="1" applyBorder="1" applyAlignment="1">
      <alignment horizontal="center" vertical="center"/>
    </xf>
    <xf numFmtId="11" fontId="0" fillId="0" borderId="0" xfId="0" applyNumberFormat="1"/>
    <xf numFmtId="172" fontId="0" fillId="0" borderId="2" xfId="0" applyNumberForma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1" fontId="11" fillId="12" borderId="10" xfId="0" applyNumberFormat="1" applyFont="1" applyFill="1" applyBorder="1" applyAlignment="1">
      <alignment horizontal="center" vertical="center"/>
    </xf>
    <xf numFmtId="0" fontId="11" fillId="12" borderId="8" xfId="0" applyFont="1" applyFill="1" applyBorder="1" applyAlignment="1">
      <alignment horizontal="center" vertical="center"/>
    </xf>
    <xf numFmtId="1" fontId="11" fillId="6" borderId="10" xfId="0" applyNumberFormat="1" applyFont="1" applyFill="1" applyBorder="1" applyAlignment="1">
      <alignment horizontal="center" vertical="center"/>
    </xf>
    <xf numFmtId="0" fontId="11" fillId="6" borderId="10" xfId="0" applyFont="1" applyFill="1" applyBorder="1" applyAlignment="1">
      <alignment horizontal="center" vertical="center"/>
    </xf>
    <xf numFmtId="1" fontId="11" fillId="13" borderId="10" xfId="0" applyNumberFormat="1" applyFont="1" applyFill="1" applyBorder="1" applyAlignment="1">
      <alignment horizontal="center" vertical="center"/>
    </xf>
    <xf numFmtId="0" fontId="11" fillId="13" borderId="11" xfId="0" applyFont="1" applyFill="1" applyBorder="1" applyAlignment="1">
      <alignment horizontal="center" vertical="center"/>
    </xf>
    <xf numFmtId="164" fontId="0" fillId="5" borderId="5" xfId="0" applyNumberFormat="1" applyFill="1" applyBorder="1" applyAlignment="1">
      <alignment horizontal="center" vertical="center"/>
    </xf>
    <xf numFmtId="0" fontId="16" fillId="0" borderId="7" xfId="2" applyFont="1" applyBorder="1" applyAlignment="1">
      <alignment horizontal="center" vertical="center"/>
    </xf>
    <xf numFmtId="0" fontId="16" fillId="0" borderId="2" xfId="2" applyFont="1" applyBorder="1" applyAlignment="1">
      <alignment horizontal="center" vertical="center"/>
    </xf>
    <xf numFmtId="0" fontId="16" fillId="11" borderId="2" xfId="2" applyFont="1" applyFill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2" fontId="9" fillId="0" borderId="0" xfId="2" applyNumberFormat="1" applyFont="1" applyAlignment="1">
      <alignment horizontal="center" vertical="center"/>
    </xf>
    <xf numFmtId="2" fontId="16" fillId="0" borderId="0" xfId="2" applyNumberFormat="1" applyFont="1" applyAlignment="1">
      <alignment horizontal="center" vertical="center"/>
    </xf>
    <xf numFmtId="171" fontId="16" fillId="0" borderId="0" xfId="2" applyNumberFormat="1" applyFont="1" applyAlignment="1">
      <alignment horizontal="center" vertical="center"/>
    </xf>
    <xf numFmtId="170" fontId="9" fillId="0" borderId="0" xfId="2" applyNumberFormat="1" applyFont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16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11" borderId="2" xfId="2" applyFont="1" applyFill="1" applyBorder="1" applyAlignment="1">
      <alignment horizontal="center" vertical="center"/>
    </xf>
    <xf numFmtId="0" fontId="1" fillId="14" borderId="3" xfId="0" applyFont="1" applyFill="1" applyBorder="1" applyAlignment="1">
      <alignment horizontal="center" vertical="center"/>
    </xf>
    <xf numFmtId="0" fontId="1" fillId="14" borderId="4" xfId="0" applyFont="1" applyFill="1" applyBorder="1" applyAlignment="1">
      <alignment horizontal="center" vertical="center"/>
    </xf>
    <xf numFmtId="164" fontId="11" fillId="0" borderId="14" xfId="2" applyNumberFormat="1" applyFont="1" applyBorder="1" applyAlignment="1">
      <alignment horizontal="center" vertical="center"/>
    </xf>
    <xf numFmtId="169" fontId="11" fillId="0" borderId="25" xfId="2" applyNumberFormat="1" applyFont="1" applyBorder="1" applyAlignment="1">
      <alignment horizontal="center" vertical="center"/>
    </xf>
    <xf numFmtId="164" fontId="11" fillId="0" borderId="16" xfId="2" applyNumberFormat="1" applyFont="1" applyBorder="1" applyAlignment="1">
      <alignment horizontal="center" vertical="center"/>
    </xf>
    <xf numFmtId="169" fontId="11" fillId="0" borderId="24" xfId="2" applyNumberFormat="1" applyFont="1" applyBorder="1" applyAlignment="1">
      <alignment horizontal="center" vertical="center"/>
    </xf>
    <xf numFmtId="164" fontId="11" fillId="0" borderId="24" xfId="2" applyNumberFormat="1" applyFont="1" applyBorder="1" applyAlignment="1">
      <alignment horizontal="center" vertical="center"/>
    </xf>
    <xf numFmtId="1" fontId="11" fillId="0" borderId="24" xfId="3" applyNumberFormat="1" applyFont="1" applyBorder="1" applyAlignment="1">
      <alignment horizontal="center" vertical="center"/>
    </xf>
    <xf numFmtId="1" fontId="11" fillId="0" borderId="24" xfId="2" applyNumberFormat="1" applyFont="1" applyBorder="1" applyAlignment="1">
      <alignment horizontal="center" vertical="center"/>
    </xf>
    <xf numFmtId="1" fontId="11" fillId="0" borderId="17" xfId="2" applyNumberFormat="1" applyFont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0" fontId="11" fillId="4" borderId="7" xfId="2" applyFont="1" applyFill="1" applyBorder="1" applyAlignment="1">
      <alignment horizontal="center" vertical="center"/>
    </xf>
    <xf numFmtId="0" fontId="20" fillId="0" borderId="6" xfId="2" applyFont="1" applyBorder="1" applyAlignment="1">
      <alignment horizontal="center"/>
    </xf>
    <xf numFmtId="164" fontId="9" fillId="0" borderId="8" xfId="2" applyNumberFormat="1" applyFont="1" applyBorder="1" applyAlignment="1">
      <alignment horizontal="center"/>
    </xf>
    <xf numFmtId="0" fontId="20" fillId="0" borderId="3" xfId="2" applyFont="1" applyBorder="1" applyAlignment="1">
      <alignment horizontal="center"/>
    </xf>
    <xf numFmtId="164" fontId="9" fillId="0" borderId="10" xfId="2" applyNumberFormat="1" applyFont="1" applyBorder="1" applyAlignment="1">
      <alignment horizontal="center"/>
    </xf>
    <xf numFmtId="0" fontId="20" fillId="11" borderId="3" xfId="2" applyFont="1" applyFill="1" applyBorder="1" applyAlignment="1">
      <alignment horizontal="center"/>
    </xf>
    <xf numFmtId="164" fontId="9" fillId="11" borderId="10" xfId="2" applyNumberFormat="1" applyFont="1" applyFill="1" applyBorder="1" applyAlignment="1">
      <alignment horizontal="center"/>
    </xf>
    <xf numFmtId="0" fontId="13" fillId="0" borderId="3" xfId="2" applyFont="1" applyBorder="1" applyAlignment="1">
      <alignment horizontal="center"/>
    </xf>
    <xf numFmtId="0" fontId="13" fillId="0" borderId="4" xfId="2" applyFont="1" applyBorder="1" applyAlignment="1">
      <alignment horizontal="center"/>
    </xf>
    <xf numFmtId="171" fontId="9" fillId="0" borderId="7" xfId="2" applyNumberFormat="1" applyFont="1" applyBorder="1" applyAlignment="1">
      <alignment horizontal="center" vertical="center"/>
    </xf>
    <xf numFmtId="171" fontId="9" fillId="11" borderId="2" xfId="2" applyNumberFormat="1" applyFont="1" applyFill="1" applyBorder="1" applyAlignment="1">
      <alignment horizontal="center" vertical="center"/>
    </xf>
    <xf numFmtId="171" fontId="9" fillId="0" borderId="5" xfId="2" applyNumberFormat="1" applyFont="1" applyBorder="1" applyAlignment="1">
      <alignment horizontal="center" vertical="center"/>
    </xf>
    <xf numFmtId="166" fontId="16" fillId="0" borderId="7" xfId="2" applyNumberFormat="1" applyFont="1" applyBorder="1" applyAlignment="1">
      <alignment horizontal="center" vertical="center"/>
    </xf>
    <xf numFmtId="166" fontId="9" fillId="0" borderId="7" xfId="2" applyNumberFormat="1" applyFont="1" applyBorder="1" applyAlignment="1">
      <alignment horizontal="center" vertical="center"/>
    </xf>
    <xf numFmtId="166" fontId="16" fillId="0" borderId="2" xfId="2" applyNumberFormat="1" applyFont="1" applyBorder="1" applyAlignment="1">
      <alignment horizontal="center" vertical="center"/>
    </xf>
    <xf numFmtId="166" fontId="9" fillId="0" borderId="2" xfId="2" applyNumberFormat="1" applyFont="1" applyBorder="1" applyAlignment="1">
      <alignment horizontal="center" vertical="center"/>
    </xf>
    <xf numFmtId="166" fontId="16" fillId="11" borderId="2" xfId="2" applyNumberFormat="1" applyFont="1" applyFill="1" applyBorder="1" applyAlignment="1">
      <alignment horizontal="center" vertical="center"/>
    </xf>
    <xf numFmtId="166" fontId="9" fillId="11" borderId="2" xfId="2" applyNumberFormat="1" applyFont="1" applyFill="1" applyBorder="1" applyAlignment="1">
      <alignment horizontal="center" vertical="center"/>
    </xf>
    <xf numFmtId="166" fontId="16" fillId="0" borderId="5" xfId="2" applyNumberFormat="1" applyFont="1" applyBorder="1" applyAlignment="1">
      <alignment horizontal="center" vertical="center"/>
    </xf>
    <xf numFmtId="166" fontId="9" fillId="0" borderId="5" xfId="2" applyNumberFormat="1" applyFont="1" applyBorder="1" applyAlignment="1">
      <alignment horizontal="center" vertical="center"/>
    </xf>
    <xf numFmtId="166" fontId="16" fillId="0" borderId="7" xfId="2" applyNumberFormat="1" applyFont="1" applyBorder="1" applyAlignment="1">
      <alignment horizontal="center"/>
    </xf>
    <xf numFmtId="166" fontId="16" fillId="0" borderId="2" xfId="2" applyNumberFormat="1" applyFont="1" applyBorder="1" applyAlignment="1">
      <alignment horizontal="center"/>
    </xf>
    <xf numFmtId="166" fontId="16" fillId="11" borderId="2" xfId="2" applyNumberFormat="1" applyFont="1" applyFill="1" applyBorder="1" applyAlignment="1">
      <alignment horizontal="center"/>
    </xf>
    <xf numFmtId="166" fontId="16" fillId="0" borderId="5" xfId="2" applyNumberFormat="1" applyFont="1" applyBorder="1" applyAlignment="1">
      <alignment horizontal="center"/>
    </xf>
    <xf numFmtId="164" fontId="9" fillId="0" borderId="11" xfId="2" applyNumberFormat="1" applyFont="1" applyBorder="1" applyAlignment="1">
      <alignment horizontal="center"/>
    </xf>
    <xf numFmtId="0" fontId="1" fillId="4" borderId="26" xfId="0" applyFont="1" applyFill="1" applyBorder="1" applyAlignment="1">
      <alignment horizontal="center" vertical="center"/>
    </xf>
    <xf numFmtId="0" fontId="1" fillId="4" borderId="27" xfId="0" applyFont="1" applyFill="1" applyBorder="1" applyAlignment="1">
      <alignment horizontal="center" vertical="center"/>
    </xf>
    <xf numFmtId="0" fontId="1" fillId="14" borderId="6" xfId="0" applyFont="1" applyFill="1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9" fontId="1" fillId="4" borderId="39" xfId="0" applyNumberFormat="1" applyFont="1" applyFill="1" applyBorder="1" applyAlignment="1">
      <alignment horizontal="center" vertical="center"/>
    </xf>
    <xf numFmtId="0" fontId="1" fillId="4" borderId="40" xfId="0" applyFont="1" applyFill="1" applyBorder="1" applyAlignment="1">
      <alignment horizontal="center" vertical="center"/>
    </xf>
    <xf numFmtId="0" fontId="1" fillId="4" borderId="41" xfId="0" applyFont="1" applyFill="1" applyBorder="1" applyAlignment="1">
      <alignment horizontal="center" vertical="center"/>
    </xf>
    <xf numFmtId="9" fontId="1" fillId="4" borderId="42" xfId="0" applyNumberFormat="1" applyFont="1" applyFill="1" applyBorder="1" applyAlignment="1">
      <alignment horizontal="center" vertical="center"/>
    </xf>
    <xf numFmtId="1" fontId="0" fillId="0" borderId="6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1" fontId="0" fillId="0" borderId="23" xfId="0" applyNumberFormat="1" applyBorder="1" applyAlignment="1">
      <alignment horizontal="center" vertical="center"/>
    </xf>
    <xf numFmtId="1" fontId="0" fillId="0" borderId="3" xfId="0" applyNumberForma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1" fontId="0" fillId="0" borderId="29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0" fontId="1" fillId="7" borderId="16" xfId="0" applyFont="1" applyFill="1" applyBorder="1" applyAlignment="1">
      <alignment horizontal="center" vertical="center"/>
    </xf>
    <xf numFmtId="164" fontId="0" fillId="0" borderId="43" xfId="0" applyNumberFormat="1" applyBorder="1" applyAlignment="1">
      <alignment horizontal="center" vertical="center"/>
    </xf>
    <xf numFmtId="164" fontId="0" fillId="0" borderId="44" xfId="0" applyNumberFormat="1" applyBorder="1" applyAlignment="1">
      <alignment horizontal="center" vertical="center"/>
    </xf>
    <xf numFmtId="164" fontId="0" fillId="0" borderId="45" xfId="0" applyNumberFormat="1" applyBorder="1" applyAlignment="1">
      <alignment horizontal="center" vertical="center"/>
    </xf>
    <xf numFmtId="0" fontId="1" fillId="7" borderId="24" xfId="0" applyFont="1" applyFill="1" applyBorder="1" applyAlignment="1">
      <alignment horizontal="center" vertical="center"/>
    </xf>
    <xf numFmtId="164" fontId="0" fillId="0" borderId="29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164" fontId="1" fillId="7" borderId="17" xfId="0" applyNumberFormat="1" applyFont="1" applyFill="1" applyBorder="1" applyAlignment="1">
      <alignment horizontal="center" vertical="center"/>
    </xf>
    <xf numFmtId="164" fontId="0" fillId="0" borderId="30" xfId="0" applyNumberFormat="1" applyBorder="1" applyAlignment="1">
      <alignment horizontal="center" vertical="center"/>
    </xf>
    <xf numFmtId="0" fontId="12" fillId="14" borderId="3" xfId="0" applyFont="1" applyFill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0" fontId="8" fillId="6" borderId="18" xfId="2" applyFont="1" applyFill="1" applyBorder="1" applyAlignment="1">
      <alignment horizontal="center" vertical="center"/>
    </xf>
    <xf numFmtId="0" fontId="8" fillId="6" borderId="19" xfId="2" applyFont="1" applyFill="1" applyBorder="1" applyAlignment="1">
      <alignment horizontal="center" vertical="center"/>
    </xf>
    <xf numFmtId="0" fontId="8" fillId="6" borderId="20" xfId="2" applyFont="1" applyFill="1" applyBorder="1" applyAlignment="1">
      <alignment horizontal="center" vertical="center"/>
    </xf>
    <xf numFmtId="0" fontId="8" fillId="6" borderId="32" xfId="2" applyFont="1" applyFill="1" applyBorder="1" applyAlignment="1">
      <alignment horizontal="center" vertical="center"/>
    </xf>
    <xf numFmtId="0" fontId="8" fillId="6" borderId="0" xfId="2" applyFont="1" applyFill="1" applyAlignment="1">
      <alignment horizontal="center" vertical="center"/>
    </xf>
    <xf numFmtId="0" fontId="8" fillId="6" borderId="21" xfId="2" applyFont="1" applyFill="1" applyBorder="1" applyAlignment="1">
      <alignment horizontal="center" vertical="center"/>
    </xf>
    <xf numFmtId="0" fontId="8" fillId="6" borderId="22" xfId="2" applyFont="1" applyFill="1" applyBorder="1" applyAlignment="1">
      <alignment horizontal="center" vertical="center"/>
    </xf>
    <xf numFmtId="0" fontId="11" fillId="10" borderId="3" xfId="3" applyFont="1" applyFill="1" applyBorder="1" applyAlignment="1">
      <alignment horizontal="left" vertical="center"/>
    </xf>
    <xf numFmtId="0" fontId="11" fillId="10" borderId="10" xfId="3" applyFont="1" applyFill="1" applyBorder="1" applyAlignment="1">
      <alignment horizontal="left" vertical="center"/>
    </xf>
    <xf numFmtId="0" fontId="11" fillId="10" borderId="3" xfId="3" applyFont="1" applyFill="1" applyBorder="1" applyAlignment="1">
      <alignment horizontal="left" vertical="top"/>
    </xf>
    <xf numFmtId="0" fontId="11" fillId="10" borderId="10" xfId="3" applyFont="1" applyFill="1" applyBorder="1" applyAlignment="1">
      <alignment horizontal="left" vertical="top"/>
    </xf>
    <xf numFmtId="0" fontId="11" fillId="4" borderId="6" xfId="3" applyFont="1" applyFill="1" applyBorder="1" applyAlignment="1">
      <alignment horizontal="center" vertical="center"/>
    </xf>
    <xf numFmtId="0" fontId="11" fillId="4" borderId="31" xfId="3" applyFont="1" applyFill="1" applyBorder="1" applyAlignment="1">
      <alignment horizontal="center" vertical="center"/>
    </xf>
    <xf numFmtId="0" fontId="11" fillId="10" borderId="3" xfId="2" applyFont="1" applyFill="1" applyBorder="1" applyAlignment="1">
      <alignment horizontal="left" vertical="top"/>
    </xf>
    <xf numFmtId="0" fontId="11" fillId="10" borderId="10" xfId="2" applyFont="1" applyFill="1" applyBorder="1" applyAlignment="1">
      <alignment horizontal="left" vertical="top"/>
    </xf>
    <xf numFmtId="0" fontId="11" fillId="10" borderId="4" xfId="2" applyFont="1" applyFill="1" applyBorder="1" applyAlignment="1">
      <alignment horizontal="left" vertical="top"/>
    </xf>
    <xf numFmtId="0" fontId="11" fillId="10" borderId="11" xfId="2" applyFont="1" applyFill="1" applyBorder="1" applyAlignment="1">
      <alignment horizontal="left" vertical="top"/>
    </xf>
    <xf numFmtId="0" fontId="11" fillId="10" borderId="3" xfId="2" applyFont="1" applyFill="1" applyBorder="1"/>
    <xf numFmtId="0" fontId="11" fillId="10" borderId="10" xfId="2" applyFont="1" applyFill="1" applyBorder="1"/>
    <xf numFmtId="0" fontId="11" fillId="10" borderId="6" xfId="3" applyFont="1" applyFill="1" applyBorder="1" applyAlignment="1">
      <alignment horizontal="left" vertical="center"/>
    </xf>
    <xf numFmtId="0" fontId="11" fillId="10" borderId="8" xfId="3" applyFont="1" applyFill="1" applyBorder="1" applyAlignment="1">
      <alignment horizontal="left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3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4" borderId="33" xfId="0" applyFont="1" applyFill="1" applyBorder="1" applyAlignment="1">
      <alignment horizontal="center" vertical="center"/>
    </xf>
    <xf numFmtId="0" fontId="1" fillId="4" borderId="38" xfId="0" applyFont="1" applyFill="1" applyBorder="1" applyAlignment="1">
      <alignment horizontal="center" vertical="center"/>
    </xf>
    <xf numFmtId="0" fontId="1" fillId="4" borderId="34" xfId="0" applyFont="1" applyFill="1" applyBorder="1" applyAlignment="1">
      <alignment horizontal="center" vertical="center"/>
    </xf>
    <xf numFmtId="0" fontId="1" fillId="4" borderId="35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1" fillId="4" borderId="37" xfId="2" applyFont="1" applyFill="1" applyBorder="1" applyAlignment="1">
      <alignment horizontal="center" vertical="center"/>
    </xf>
    <xf numFmtId="0" fontId="11" fillId="4" borderId="35" xfId="2" applyFont="1" applyFill="1" applyBorder="1" applyAlignment="1">
      <alignment horizontal="center" vertical="center"/>
    </xf>
    <xf numFmtId="0" fontId="11" fillId="4" borderId="36" xfId="2" applyFont="1" applyFill="1" applyBorder="1" applyAlignment="1">
      <alignment horizontal="center" vertical="center"/>
    </xf>
  </cellXfs>
  <cellStyles count="4">
    <cellStyle name="Normal 2" xfId="3" xr:uid="{5E7488F5-CAE6-41B6-B817-6228E33E6D08}"/>
    <cellStyle name="Normal 2 3" xfId="1" xr:uid="{019E6365-56C3-43FB-9854-021E451DD349}"/>
    <cellStyle name="Normale" xfId="0" builtinId="0"/>
    <cellStyle name="Normale 2" xfId="2" xr:uid="{D05D79EC-445C-4F8C-8D00-A14BA27C3719}"/>
  </cellStyles>
  <dxfs count="18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B7_PMB_20_E!$B$3</c:f>
              <c:strCache>
                <c:ptCount val="1"/>
                <c:pt idx="0">
                  <c:v>B7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B7_PMB_20_E!$A$18:$A$1831</c:f>
              <c:numCache>
                <c:formatCode>General</c:formatCode>
                <c:ptCount val="18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1002</c:v>
                </c:pt>
                <c:pt idx="1001">
                  <c:v>1004</c:v>
                </c:pt>
                <c:pt idx="1002">
                  <c:v>1006</c:v>
                </c:pt>
                <c:pt idx="1003">
                  <c:v>1008</c:v>
                </c:pt>
                <c:pt idx="1004">
                  <c:v>1010</c:v>
                </c:pt>
                <c:pt idx="1005">
                  <c:v>1012</c:v>
                </c:pt>
                <c:pt idx="1006">
                  <c:v>1014</c:v>
                </c:pt>
                <c:pt idx="1007">
                  <c:v>1016</c:v>
                </c:pt>
                <c:pt idx="1008">
                  <c:v>1018</c:v>
                </c:pt>
                <c:pt idx="1009">
                  <c:v>1020</c:v>
                </c:pt>
                <c:pt idx="1010">
                  <c:v>1022</c:v>
                </c:pt>
                <c:pt idx="1011">
                  <c:v>1024</c:v>
                </c:pt>
                <c:pt idx="1012">
                  <c:v>1026</c:v>
                </c:pt>
                <c:pt idx="1013">
                  <c:v>1028</c:v>
                </c:pt>
                <c:pt idx="1014">
                  <c:v>1030</c:v>
                </c:pt>
                <c:pt idx="1015">
                  <c:v>1032</c:v>
                </c:pt>
                <c:pt idx="1016">
                  <c:v>1034</c:v>
                </c:pt>
                <c:pt idx="1017">
                  <c:v>1036</c:v>
                </c:pt>
                <c:pt idx="1018">
                  <c:v>1038</c:v>
                </c:pt>
                <c:pt idx="1019">
                  <c:v>1040</c:v>
                </c:pt>
                <c:pt idx="1020">
                  <c:v>1042</c:v>
                </c:pt>
                <c:pt idx="1021">
                  <c:v>1044</c:v>
                </c:pt>
                <c:pt idx="1022">
                  <c:v>1046</c:v>
                </c:pt>
                <c:pt idx="1023">
                  <c:v>1048</c:v>
                </c:pt>
                <c:pt idx="1024">
                  <c:v>1050</c:v>
                </c:pt>
                <c:pt idx="1025">
                  <c:v>1052</c:v>
                </c:pt>
                <c:pt idx="1026">
                  <c:v>1054</c:v>
                </c:pt>
                <c:pt idx="1027">
                  <c:v>1056</c:v>
                </c:pt>
                <c:pt idx="1028">
                  <c:v>1058</c:v>
                </c:pt>
                <c:pt idx="1029">
                  <c:v>1060</c:v>
                </c:pt>
                <c:pt idx="1030">
                  <c:v>1062</c:v>
                </c:pt>
                <c:pt idx="1031">
                  <c:v>1064</c:v>
                </c:pt>
                <c:pt idx="1032">
                  <c:v>1066</c:v>
                </c:pt>
                <c:pt idx="1033">
                  <c:v>1068</c:v>
                </c:pt>
                <c:pt idx="1034">
                  <c:v>1070</c:v>
                </c:pt>
                <c:pt idx="1035">
                  <c:v>1072</c:v>
                </c:pt>
                <c:pt idx="1036">
                  <c:v>1074</c:v>
                </c:pt>
                <c:pt idx="1037">
                  <c:v>1076</c:v>
                </c:pt>
                <c:pt idx="1038">
                  <c:v>1078</c:v>
                </c:pt>
                <c:pt idx="1039">
                  <c:v>1080</c:v>
                </c:pt>
                <c:pt idx="1040">
                  <c:v>1082</c:v>
                </c:pt>
                <c:pt idx="1041">
                  <c:v>1084</c:v>
                </c:pt>
                <c:pt idx="1042">
                  <c:v>1086</c:v>
                </c:pt>
                <c:pt idx="1043">
                  <c:v>1088</c:v>
                </c:pt>
                <c:pt idx="1044">
                  <c:v>1090</c:v>
                </c:pt>
                <c:pt idx="1045">
                  <c:v>1092</c:v>
                </c:pt>
                <c:pt idx="1046">
                  <c:v>1094</c:v>
                </c:pt>
                <c:pt idx="1047">
                  <c:v>1096</c:v>
                </c:pt>
                <c:pt idx="1048">
                  <c:v>1098</c:v>
                </c:pt>
                <c:pt idx="1049">
                  <c:v>1100</c:v>
                </c:pt>
                <c:pt idx="1050">
                  <c:v>1102</c:v>
                </c:pt>
                <c:pt idx="1051">
                  <c:v>1104</c:v>
                </c:pt>
                <c:pt idx="1052">
                  <c:v>1106</c:v>
                </c:pt>
                <c:pt idx="1053">
                  <c:v>1108</c:v>
                </c:pt>
                <c:pt idx="1054">
                  <c:v>1110</c:v>
                </c:pt>
                <c:pt idx="1055">
                  <c:v>1112</c:v>
                </c:pt>
                <c:pt idx="1056">
                  <c:v>1114</c:v>
                </c:pt>
                <c:pt idx="1057">
                  <c:v>1116</c:v>
                </c:pt>
                <c:pt idx="1058">
                  <c:v>1118</c:v>
                </c:pt>
                <c:pt idx="1059">
                  <c:v>1120</c:v>
                </c:pt>
                <c:pt idx="1060">
                  <c:v>1122</c:v>
                </c:pt>
                <c:pt idx="1061">
                  <c:v>1124</c:v>
                </c:pt>
                <c:pt idx="1062">
                  <c:v>1126</c:v>
                </c:pt>
                <c:pt idx="1063">
                  <c:v>1128</c:v>
                </c:pt>
                <c:pt idx="1064">
                  <c:v>1130</c:v>
                </c:pt>
                <c:pt idx="1065">
                  <c:v>1132</c:v>
                </c:pt>
                <c:pt idx="1066">
                  <c:v>1134</c:v>
                </c:pt>
                <c:pt idx="1067">
                  <c:v>1136</c:v>
                </c:pt>
                <c:pt idx="1068">
                  <c:v>1138</c:v>
                </c:pt>
                <c:pt idx="1069">
                  <c:v>1140</c:v>
                </c:pt>
                <c:pt idx="1070">
                  <c:v>1142</c:v>
                </c:pt>
                <c:pt idx="1071">
                  <c:v>1144</c:v>
                </c:pt>
                <c:pt idx="1072">
                  <c:v>1146</c:v>
                </c:pt>
                <c:pt idx="1073">
                  <c:v>1148</c:v>
                </c:pt>
                <c:pt idx="1074">
                  <c:v>1150</c:v>
                </c:pt>
                <c:pt idx="1075">
                  <c:v>1152</c:v>
                </c:pt>
                <c:pt idx="1076">
                  <c:v>1154</c:v>
                </c:pt>
                <c:pt idx="1077">
                  <c:v>1156</c:v>
                </c:pt>
                <c:pt idx="1078">
                  <c:v>1158</c:v>
                </c:pt>
                <c:pt idx="1079">
                  <c:v>1160</c:v>
                </c:pt>
                <c:pt idx="1080">
                  <c:v>1162</c:v>
                </c:pt>
                <c:pt idx="1081">
                  <c:v>1164</c:v>
                </c:pt>
                <c:pt idx="1082">
                  <c:v>1166</c:v>
                </c:pt>
                <c:pt idx="1083">
                  <c:v>1168</c:v>
                </c:pt>
                <c:pt idx="1084">
                  <c:v>1170</c:v>
                </c:pt>
                <c:pt idx="1085">
                  <c:v>1172</c:v>
                </c:pt>
                <c:pt idx="1086">
                  <c:v>1174</c:v>
                </c:pt>
                <c:pt idx="1087">
                  <c:v>1176</c:v>
                </c:pt>
                <c:pt idx="1088">
                  <c:v>1178</c:v>
                </c:pt>
                <c:pt idx="1089">
                  <c:v>1180</c:v>
                </c:pt>
                <c:pt idx="1090">
                  <c:v>1182</c:v>
                </c:pt>
                <c:pt idx="1091">
                  <c:v>1184</c:v>
                </c:pt>
                <c:pt idx="1092">
                  <c:v>1186</c:v>
                </c:pt>
                <c:pt idx="1093">
                  <c:v>1188</c:v>
                </c:pt>
                <c:pt idx="1094">
                  <c:v>1190</c:v>
                </c:pt>
                <c:pt idx="1095">
                  <c:v>1192</c:v>
                </c:pt>
                <c:pt idx="1096">
                  <c:v>1194</c:v>
                </c:pt>
                <c:pt idx="1097">
                  <c:v>1196</c:v>
                </c:pt>
                <c:pt idx="1098">
                  <c:v>1198</c:v>
                </c:pt>
                <c:pt idx="1099">
                  <c:v>1200</c:v>
                </c:pt>
                <c:pt idx="1100">
                  <c:v>1202</c:v>
                </c:pt>
                <c:pt idx="1101">
                  <c:v>1204</c:v>
                </c:pt>
                <c:pt idx="1102">
                  <c:v>1206</c:v>
                </c:pt>
                <c:pt idx="1103">
                  <c:v>1208</c:v>
                </c:pt>
                <c:pt idx="1104">
                  <c:v>1210</c:v>
                </c:pt>
                <c:pt idx="1105">
                  <c:v>1212</c:v>
                </c:pt>
                <c:pt idx="1106">
                  <c:v>1214</c:v>
                </c:pt>
                <c:pt idx="1107">
                  <c:v>1216</c:v>
                </c:pt>
                <c:pt idx="1108">
                  <c:v>1218</c:v>
                </c:pt>
                <c:pt idx="1109">
                  <c:v>1220</c:v>
                </c:pt>
                <c:pt idx="1110">
                  <c:v>1222</c:v>
                </c:pt>
                <c:pt idx="1111">
                  <c:v>1224</c:v>
                </c:pt>
                <c:pt idx="1112">
                  <c:v>1226</c:v>
                </c:pt>
                <c:pt idx="1113">
                  <c:v>1228</c:v>
                </c:pt>
                <c:pt idx="1114">
                  <c:v>1230</c:v>
                </c:pt>
                <c:pt idx="1115">
                  <c:v>1232</c:v>
                </c:pt>
                <c:pt idx="1116">
                  <c:v>1234</c:v>
                </c:pt>
                <c:pt idx="1117">
                  <c:v>1236</c:v>
                </c:pt>
                <c:pt idx="1118">
                  <c:v>1238</c:v>
                </c:pt>
                <c:pt idx="1119">
                  <c:v>1240</c:v>
                </c:pt>
                <c:pt idx="1120">
                  <c:v>1242</c:v>
                </c:pt>
                <c:pt idx="1121">
                  <c:v>1244</c:v>
                </c:pt>
                <c:pt idx="1122">
                  <c:v>1246</c:v>
                </c:pt>
                <c:pt idx="1123">
                  <c:v>1248</c:v>
                </c:pt>
                <c:pt idx="1124">
                  <c:v>1250</c:v>
                </c:pt>
                <c:pt idx="1125">
                  <c:v>1252</c:v>
                </c:pt>
                <c:pt idx="1126">
                  <c:v>1254</c:v>
                </c:pt>
                <c:pt idx="1127">
                  <c:v>1256</c:v>
                </c:pt>
                <c:pt idx="1128">
                  <c:v>1258</c:v>
                </c:pt>
                <c:pt idx="1129">
                  <c:v>1260</c:v>
                </c:pt>
                <c:pt idx="1130">
                  <c:v>1262</c:v>
                </c:pt>
                <c:pt idx="1131">
                  <c:v>1264</c:v>
                </c:pt>
                <c:pt idx="1132">
                  <c:v>1266</c:v>
                </c:pt>
                <c:pt idx="1133">
                  <c:v>1268</c:v>
                </c:pt>
                <c:pt idx="1134">
                  <c:v>1270</c:v>
                </c:pt>
                <c:pt idx="1135">
                  <c:v>1272</c:v>
                </c:pt>
                <c:pt idx="1136">
                  <c:v>1274</c:v>
                </c:pt>
                <c:pt idx="1137">
                  <c:v>1276</c:v>
                </c:pt>
                <c:pt idx="1138">
                  <c:v>1278</c:v>
                </c:pt>
                <c:pt idx="1139">
                  <c:v>1280</c:v>
                </c:pt>
                <c:pt idx="1140">
                  <c:v>1282</c:v>
                </c:pt>
                <c:pt idx="1141">
                  <c:v>1284</c:v>
                </c:pt>
                <c:pt idx="1142">
                  <c:v>1286</c:v>
                </c:pt>
                <c:pt idx="1143">
                  <c:v>1288</c:v>
                </c:pt>
                <c:pt idx="1144">
                  <c:v>1290</c:v>
                </c:pt>
                <c:pt idx="1145">
                  <c:v>1292</c:v>
                </c:pt>
                <c:pt idx="1146">
                  <c:v>1294</c:v>
                </c:pt>
                <c:pt idx="1147">
                  <c:v>1296</c:v>
                </c:pt>
                <c:pt idx="1148">
                  <c:v>1298</c:v>
                </c:pt>
                <c:pt idx="1149">
                  <c:v>1300</c:v>
                </c:pt>
                <c:pt idx="1150">
                  <c:v>1302</c:v>
                </c:pt>
                <c:pt idx="1151">
                  <c:v>1304</c:v>
                </c:pt>
                <c:pt idx="1152">
                  <c:v>1306</c:v>
                </c:pt>
                <c:pt idx="1153">
                  <c:v>1308</c:v>
                </c:pt>
                <c:pt idx="1154">
                  <c:v>1310</c:v>
                </c:pt>
                <c:pt idx="1155">
                  <c:v>1312</c:v>
                </c:pt>
                <c:pt idx="1156">
                  <c:v>1314</c:v>
                </c:pt>
                <c:pt idx="1157">
                  <c:v>1316</c:v>
                </c:pt>
                <c:pt idx="1158">
                  <c:v>1318</c:v>
                </c:pt>
                <c:pt idx="1159">
                  <c:v>1320</c:v>
                </c:pt>
                <c:pt idx="1160">
                  <c:v>1322</c:v>
                </c:pt>
                <c:pt idx="1161">
                  <c:v>1324</c:v>
                </c:pt>
                <c:pt idx="1162">
                  <c:v>1326</c:v>
                </c:pt>
                <c:pt idx="1163">
                  <c:v>1328</c:v>
                </c:pt>
                <c:pt idx="1164">
                  <c:v>1330</c:v>
                </c:pt>
                <c:pt idx="1165">
                  <c:v>1332</c:v>
                </c:pt>
                <c:pt idx="1166">
                  <c:v>1334</c:v>
                </c:pt>
                <c:pt idx="1167">
                  <c:v>1336</c:v>
                </c:pt>
                <c:pt idx="1168">
                  <c:v>1338</c:v>
                </c:pt>
                <c:pt idx="1169">
                  <c:v>1340</c:v>
                </c:pt>
                <c:pt idx="1170">
                  <c:v>1342</c:v>
                </c:pt>
                <c:pt idx="1171">
                  <c:v>1344</c:v>
                </c:pt>
                <c:pt idx="1172">
                  <c:v>1346</c:v>
                </c:pt>
                <c:pt idx="1173">
                  <c:v>1348</c:v>
                </c:pt>
                <c:pt idx="1174">
                  <c:v>1350</c:v>
                </c:pt>
                <c:pt idx="1175">
                  <c:v>1352</c:v>
                </c:pt>
                <c:pt idx="1176">
                  <c:v>1354</c:v>
                </c:pt>
                <c:pt idx="1177">
                  <c:v>1356</c:v>
                </c:pt>
                <c:pt idx="1178">
                  <c:v>1358</c:v>
                </c:pt>
                <c:pt idx="1179">
                  <c:v>1360</c:v>
                </c:pt>
                <c:pt idx="1180">
                  <c:v>1362</c:v>
                </c:pt>
                <c:pt idx="1181">
                  <c:v>1364</c:v>
                </c:pt>
                <c:pt idx="1182">
                  <c:v>1366</c:v>
                </c:pt>
                <c:pt idx="1183">
                  <c:v>1368</c:v>
                </c:pt>
                <c:pt idx="1184">
                  <c:v>1370</c:v>
                </c:pt>
                <c:pt idx="1185">
                  <c:v>1372</c:v>
                </c:pt>
                <c:pt idx="1186">
                  <c:v>1374</c:v>
                </c:pt>
                <c:pt idx="1187">
                  <c:v>1376</c:v>
                </c:pt>
                <c:pt idx="1188">
                  <c:v>1378</c:v>
                </c:pt>
                <c:pt idx="1189">
                  <c:v>1380</c:v>
                </c:pt>
                <c:pt idx="1190">
                  <c:v>1382</c:v>
                </c:pt>
                <c:pt idx="1191">
                  <c:v>1384</c:v>
                </c:pt>
                <c:pt idx="1192">
                  <c:v>1386</c:v>
                </c:pt>
                <c:pt idx="1193">
                  <c:v>1388</c:v>
                </c:pt>
                <c:pt idx="1194">
                  <c:v>1390</c:v>
                </c:pt>
                <c:pt idx="1195">
                  <c:v>1392</c:v>
                </c:pt>
                <c:pt idx="1196">
                  <c:v>1394</c:v>
                </c:pt>
                <c:pt idx="1197">
                  <c:v>1396</c:v>
                </c:pt>
                <c:pt idx="1198">
                  <c:v>1398</c:v>
                </c:pt>
                <c:pt idx="1199">
                  <c:v>1400</c:v>
                </c:pt>
                <c:pt idx="1200">
                  <c:v>1402</c:v>
                </c:pt>
                <c:pt idx="1201">
                  <c:v>1404</c:v>
                </c:pt>
                <c:pt idx="1202">
                  <c:v>1406</c:v>
                </c:pt>
                <c:pt idx="1203">
                  <c:v>1408</c:v>
                </c:pt>
                <c:pt idx="1204">
                  <c:v>1410</c:v>
                </c:pt>
                <c:pt idx="1205">
                  <c:v>1412</c:v>
                </c:pt>
                <c:pt idx="1206">
                  <c:v>1414</c:v>
                </c:pt>
                <c:pt idx="1207">
                  <c:v>1416</c:v>
                </c:pt>
                <c:pt idx="1208">
                  <c:v>1418</c:v>
                </c:pt>
                <c:pt idx="1209">
                  <c:v>1420</c:v>
                </c:pt>
                <c:pt idx="1210">
                  <c:v>1422</c:v>
                </c:pt>
                <c:pt idx="1211">
                  <c:v>1424</c:v>
                </c:pt>
                <c:pt idx="1212">
                  <c:v>1426</c:v>
                </c:pt>
                <c:pt idx="1213">
                  <c:v>1428</c:v>
                </c:pt>
                <c:pt idx="1214">
                  <c:v>1430</c:v>
                </c:pt>
                <c:pt idx="1215">
                  <c:v>1432</c:v>
                </c:pt>
                <c:pt idx="1216">
                  <c:v>1434</c:v>
                </c:pt>
                <c:pt idx="1217">
                  <c:v>1436</c:v>
                </c:pt>
                <c:pt idx="1218">
                  <c:v>1438</c:v>
                </c:pt>
                <c:pt idx="1219">
                  <c:v>1440</c:v>
                </c:pt>
                <c:pt idx="1220">
                  <c:v>1442</c:v>
                </c:pt>
                <c:pt idx="1221">
                  <c:v>1444</c:v>
                </c:pt>
                <c:pt idx="1222">
                  <c:v>1446</c:v>
                </c:pt>
                <c:pt idx="1223">
                  <c:v>1448</c:v>
                </c:pt>
                <c:pt idx="1224">
                  <c:v>1450</c:v>
                </c:pt>
                <c:pt idx="1225">
                  <c:v>1452</c:v>
                </c:pt>
                <c:pt idx="1226">
                  <c:v>1454</c:v>
                </c:pt>
                <c:pt idx="1227">
                  <c:v>1456</c:v>
                </c:pt>
                <c:pt idx="1228">
                  <c:v>1458</c:v>
                </c:pt>
                <c:pt idx="1229">
                  <c:v>1460</c:v>
                </c:pt>
                <c:pt idx="1230">
                  <c:v>1462</c:v>
                </c:pt>
                <c:pt idx="1231">
                  <c:v>1464</c:v>
                </c:pt>
                <c:pt idx="1232">
                  <c:v>1466</c:v>
                </c:pt>
                <c:pt idx="1233">
                  <c:v>1468</c:v>
                </c:pt>
                <c:pt idx="1234">
                  <c:v>1470</c:v>
                </c:pt>
                <c:pt idx="1235">
                  <c:v>1472</c:v>
                </c:pt>
                <c:pt idx="1236">
                  <c:v>1474</c:v>
                </c:pt>
                <c:pt idx="1237">
                  <c:v>1476</c:v>
                </c:pt>
                <c:pt idx="1238">
                  <c:v>1478</c:v>
                </c:pt>
                <c:pt idx="1239">
                  <c:v>1480</c:v>
                </c:pt>
                <c:pt idx="1240">
                  <c:v>1482</c:v>
                </c:pt>
                <c:pt idx="1241">
                  <c:v>1484</c:v>
                </c:pt>
                <c:pt idx="1242">
                  <c:v>1486</c:v>
                </c:pt>
                <c:pt idx="1243">
                  <c:v>1488</c:v>
                </c:pt>
                <c:pt idx="1244">
                  <c:v>1490</c:v>
                </c:pt>
                <c:pt idx="1245">
                  <c:v>1492</c:v>
                </c:pt>
                <c:pt idx="1246">
                  <c:v>1494</c:v>
                </c:pt>
                <c:pt idx="1247">
                  <c:v>1496</c:v>
                </c:pt>
                <c:pt idx="1248">
                  <c:v>1498</c:v>
                </c:pt>
                <c:pt idx="1249">
                  <c:v>1500</c:v>
                </c:pt>
                <c:pt idx="1250">
                  <c:v>1502</c:v>
                </c:pt>
                <c:pt idx="1251">
                  <c:v>1504</c:v>
                </c:pt>
                <c:pt idx="1252">
                  <c:v>1506</c:v>
                </c:pt>
                <c:pt idx="1253">
                  <c:v>1508</c:v>
                </c:pt>
                <c:pt idx="1254">
                  <c:v>1510</c:v>
                </c:pt>
                <c:pt idx="1255">
                  <c:v>1512</c:v>
                </c:pt>
                <c:pt idx="1256">
                  <c:v>1514</c:v>
                </c:pt>
                <c:pt idx="1257">
                  <c:v>1516</c:v>
                </c:pt>
                <c:pt idx="1258">
                  <c:v>1518</c:v>
                </c:pt>
                <c:pt idx="1259">
                  <c:v>1520</c:v>
                </c:pt>
                <c:pt idx="1260">
                  <c:v>1522</c:v>
                </c:pt>
                <c:pt idx="1261">
                  <c:v>1524</c:v>
                </c:pt>
                <c:pt idx="1262">
                  <c:v>1526</c:v>
                </c:pt>
                <c:pt idx="1263">
                  <c:v>1528</c:v>
                </c:pt>
                <c:pt idx="1264">
                  <c:v>1530</c:v>
                </c:pt>
                <c:pt idx="1265">
                  <c:v>1532</c:v>
                </c:pt>
                <c:pt idx="1266">
                  <c:v>1534</c:v>
                </c:pt>
                <c:pt idx="1267">
                  <c:v>1536</c:v>
                </c:pt>
                <c:pt idx="1268">
                  <c:v>1538</c:v>
                </c:pt>
                <c:pt idx="1269">
                  <c:v>1540</c:v>
                </c:pt>
                <c:pt idx="1270">
                  <c:v>1542</c:v>
                </c:pt>
                <c:pt idx="1271">
                  <c:v>1544</c:v>
                </c:pt>
                <c:pt idx="1272">
                  <c:v>1546</c:v>
                </c:pt>
                <c:pt idx="1273">
                  <c:v>1548</c:v>
                </c:pt>
                <c:pt idx="1274">
                  <c:v>1550</c:v>
                </c:pt>
                <c:pt idx="1275">
                  <c:v>1552</c:v>
                </c:pt>
                <c:pt idx="1276">
                  <c:v>1554</c:v>
                </c:pt>
                <c:pt idx="1277">
                  <c:v>1556</c:v>
                </c:pt>
                <c:pt idx="1278">
                  <c:v>1558</c:v>
                </c:pt>
                <c:pt idx="1279">
                  <c:v>1560</c:v>
                </c:pt>
                <c:pt idx="1280">
                  <c:v>1562</c:v>
                </c:pt>
                <c:pt idx="1281">
                  <c:v>1564</c:v>
                </c:pt>
                <c:pt idx="1282">
                  <c:v>1566</c:v>
                </c:pt>
                <c:pt idx="1283">
                  <c:v>1568</c:v>
                </c:pt>
                <c:pt idx="1284">
                  <c:v>1570</c:v>
                </c:pt>
                <c:pt idx="1285">
                  <c:v>1572</c:v>
                </c:pt>
                <c:pt idx="1286">
                  <c:v>1574</c:v>
                </c:pt>
                <c:pt idx="1287">
                  <c:v>1576</c:v>
                </c:pt>
                <c:pt idx="1288">
                  <c:v>1578</c:v>
                </c:pt>
                <c:pt idx="1289">
                  <c:v>1580</c:v>
                </c:pt>
                <c:pt idx="1290">
                  <c:v>1582</c:v>
                </c:pt>
                <c:pt idx="1291">
                  <c:v>1584</c:v>
                </c:pt>
                <c:pt idx="1292">
                  <c:v>1586</c:v>
                </c:pt>
                <c:pt idx="1293">
                  <c:v>1588</c:v>
                </c:pt>
                <c:pt idx="1294">
                  <c:v>1590</c:v>
                </c:pt>
                <c:pt idx="1295">
                  <c:v>1592</c:v>
                </c:pt>
                <c:pt idx="1296">
                  <c:v>1594</c:v>
                </c:pt>
                <c:pt idx="1297">
                  <c:v>1596</c:v>
                </c:pt>
                <c:pt idx="1298">
                  <c:v>1598</c:v>
                </c:pt>
                <c:pt idx="1299">
                  <c:v>1600</c:v>
                </c:pt>
                <c:pt idx="1300">
                  <c:v>1602</c:v>
                </c:pt>
                <c:pt idx="1301">
                  <c:v>1604</c:v>
                </c:pt>
                <c:pt idx="1302">
                  <c:v>1606</c:v>
                </c:pt>
                <c:pt idx="1303">
                  <c:v>1608</c:v>
                </c:pt>
                <c:pt idx="1304">
                  <c:v>1610</c:v>
                </c:pt>
                <c:pt idx="1305">
                  <c:v>1612</c:v>
                </c:pt>
                <c:pt idx="1306">
                  <c:v>1614</c:v>
                </c:pt>
                <c:pt idx="1307">
                  <c:v>1616</c:v>
                </c:pt>
                <c:pt idx="1308">
                  <c:v>1618</c:v>
                </c:pt>
                <c:pt idx="1309">
                  <c:v>1620</c:v>
                </c:pt>
                <c:pt idx="1310">
                  <c:v>1622</c:v>
                </c:pt>
                <c:pt idx="1311">
                  <c:v>1624</c:v>
                </c:pt>
                <c:pt idx="1312">
                  <c:v>1626</c:v>
                </c:pt>
                <c:pt idx="1313">
                  <c:v>1628</c:v>
                </c:pt>
                <c:pt idx="1314">
                  <c:v>1630</c:v>
                </c:pt>
                <c:pt idx="1315">
                  <c:v>1632</c:v>
                </c:pt>
                <c:pt idx="1316">
                  <c:v>1634</c:v>
                </c:pt>
                <c:pt idx="1317">
                  <c:v>1636</c:v>
                </c:pt>
                <c:pt idx="1318">
                  <c:v>1638</c:v>
                </c:pt>
                <c:pt idx="1319">
                  <c:v>1640</c:v>
                </c:pt>
                <c:pt idx="1320">
                  <c:v>1642</c:v>
                </c:pt>
                <c:pt idx="1321">
                  <c:v>1644</c:v>
                </c:pt>
                <c:pt idx="1322">
                  <c:v>1646</c:v>
                </c:pt>
                <c:pt idx="1323">
                  <c:v>1648</c:v>
                </c:pt>
                <c:pt idx="1324">
                  <c:v>1650</c:v>
                </c:pt>
                <c:pt idx="1325">
                  <c:v>1652</c:v>
                </c:pt>
                <c:pt idx="1326">
                  <c:v>1654</c:v>
                </c:pt>
                <c:pt idx="1327">
                  <c:v>1656</c:v>
                </c:pt>
                <c:pt idx="1328">
                  <c:v>1658</c:v>
                </c:pt>
                <c:pt idx="1329">
                  <c:v>1660</c:v>
                </c:pt>
                <c:pt idx="1330">
                  <c:v>1662</c:v>
                </c:pt>
                <c:pt idx="1331">
                  <c:v>1664</c:v>
                </c:pt>
                <c:pt idx="1332">
                  <c:v>1666</c:v>
                </c:pt>
                <c:pt idx="1333">
                  <c:v>1668</c:v>
                </c:pt>
                <c:pt idx="1334">
                  <c:v>1670</c:v>
                </c:pt>
                <c:pt idx="1335">
                  <c:v>1672</c:v>
                </c:pt>
                <c:pt idx="1336">
                  <c:v>1674</c:v>
                </c:pt>
                <c:pt idx="1337">
                  <c:v>1676</c:v>
                </c:pt>
                <c:pt idx="1338">
                  <c:v>1678</c:v>
                </c:pt>
                <c:pt idx="1339">
                  <c:v>1680</c:v>
                </c:pt>
                <c:pt idx="1340">
                  <c:v>1682</c:v>
                </c:pt>
                <c:pt idx="1341">
                  <c:v>1684</c:v>
                </c:pt>
                <c:pt idx="1342">
                  <c:v>1686</c:v>
                </c:pt>
                <c:pt idx="1343">
                  <c:v>1688</c:v>
                </c:pt>
                <c:pt idx="1344">
                  <c:v>1690</c:v>
                </c:pt>
                <c:pt idx="1345">
                  <c:v>1692</c:v>
                </c:pt>
                <c:pt idx="1346">
                  <c:v>1694</c:v>
                </c:pt>
                <c:pt idx="1347">
                  <c:v>1696</c:v>
                </c:pt>
                <c:pt idx="1348">
                  <c:v>1698</c:v>
                </c:pt>
                <c:pt idx="1349">
                  <c:v>1700</c:v>
                </c:pt>
                <c:pt idx="1350">
                  <c:v>1702</c:v>
                </c:pt>
                <c:pt idx="1351">
                  <c:v>1704</c:v>
                </c:pt>
                <c:pt idx="1352">
                  <c:v>1706</c:v>
                </c:pt>
                <c:pt idx="1353">
                  <c:v>1708</c:v>
                </c:pt>
                <c:pt idx="1354">
                  <c:v>1710</c:v>
                </c:pt>
                <c:pt idx="1355">
                  <c:v>1712</c:v>
                </c:pt>
                <c:pt idx="1356">
                  <c:v>1714</c:v>
                </c:pt>
                <c:pt idx="1357">
                  <c:v>1716</c:v>
                </c:pt>
                <c:pt idx="1358">
                  <c:v>1718</c:v>
                </c:pt>
                <c:pt idx="1359">
                  <c:v>1720</c:v>
                </c:pt>
                <c:pt idx="1360">
                  <c:v>1722</c:v>
                </c:pt>
                <c:pt idx="1361">
                  <c:v>1724</c:v>
                </c:pt>
                <c:pt idx="1362">
                  <c:v>1726</c:v>
                </c:pt>
                <c:pt idx="1363">
                  <c:v>1728</c:v>
                </c:pt>
                <c:pt idx="1364">
                  <c:v>1730</c:v>
                </c:pt>
                <c:pt idx="1365">
                  <c:v>1732</c:v>
                </c:pt>
                <c:pt idx="1366">
                  <c:v>1734</c:v>
                </c:pt>
                <c:pt idx="1367">
                  <c:v>1736</c:v>
                </c:pt>
                <c:pt idx="1368">
                  <c:v>1738</c:v>
                </c:pt>
                <c:pt idx="1369">
                  <c:v>1740</c:v>
                </c:pt>
                <c:pt idx="1370">
                  <c:v>1742</c:v>
                </c:pt>
                <c:pt idx="1371">
                  <c:v>1744</c:v>
                </c:pt>
                <c:pt idx="1372">
                  <c:v>1746</c:v>
                </c:pt>
                <c:pt idx="1373">
                  <c:v>1748</c:v>
                </c:pt>
                <c:pt idx="1374">
                  <c:v>1750</c:v>
                </c:pt>
                <c:pt idx="1375">
                  <c:v>1752</c:v>
                </c:pt>
                <c:pt idx="1376">
                  <c:v>1754</c:v>
                </c:pt>
                <c:pt idx="1377">
                  <c:v>1756</c:v>
                </c:pt>
                <c:pt idx="1378">
                  <c:v>1758</c:v>
                </c:pt>
                <c:pt idx="1379">
                  <c:v>1760</c:v>
                </c:pt>
                <c:pt idx="1380">
                  <c:v>1762</c:v>
                </c:pt>
                <c:pt idx="1381">
                  <c:v>1764</c:v>
                </c:pt>
                <c:pt idx="1382">
                  <c:v>1766</c:v>
                </c:pt>
                <c:pt idx="1383">
                  <c:v>1768</c:v>
                </c:pt>
                <c:pt idx="1384">
                  <c:v>1770</c:v>
                </c:pt>
                <c:pt idx="1385">
                  <c:v>1772</c:v>
                </c:pt>
                <c:pt idx="1386">
                  <c:v>1774</c:v>
                </c:pt>
                <c:pt idx="1387">
                  <c:v>1776</c:v>
                </c:pt>
                <c:pt idx="1388">
                  <c:v>1778</c:v>
                </c:pt>
                <c:pt idx="1389">
                  <c:v>1780</c:v>
                </c:pt>
                <c:pt idx="1390">
                  <c:v>1782</c:v>
                </c:pt>
                <c:pt idx="1391">
                  <c:v>1784</c:v>
                </c:pt>
                <c:pt idx="1392">
                  <c:v>1786</c:v>
                </c:pt>
                <c:pt idx="1393">
                  <c:v>1788</c:v>
                </c:pt>
                <c:pt idx="1394">
                  <c:v>1790</c:v>
                </c:pt>
                <c:pt idx="1395">
                  <c:v>1792</c:v>
                </c:pt>
                <c:pt idx="1396">
                  <c:v>1794</c:v>
                </c:pt>
                <c:pt idx="1397">
                  <c:v>1796</c:v>
                </c:pt>
                <c:pt idx="1398">
                  <c:v>1798</c:v>
                </c:pt>
                <c:pt idx="1399">
                  <c:v>1800</c:v>
                </c:pt>
                <c:pt idx="1400">
                  <c:v>1802</c:v>
                </c:pt>
                <c:pt idx="1401">
                  <c:v>1804</c:v>
                </c:pt>
                <c:pt idx="1402">
                  <c:v>1806</c:v>
                </c:pt>
                <c:pt idx="1403">
                  <c:v>1808</c:v>
                </c:pt>
                <c:pt idx="1404">
                  <c:v>1810</c:v>
                </c:pt>
                <c:pt idx="1405">
                  <c:v>1812</c:v>
                </c:pt>
                <c:pt idx="1406">
                  <c:v>1814</c:v>
                </c:pt>
                <c:pt idx="1407">
                  <c:v>1816</c:v>
                </c:pt>
                <c:pt idx="1408">
                  <c:v>1818</c:v>
                </c:pt>
                <c:pt idx="1409">
                  <c:v>1820</c:v>
                </c:pt>
                <c:pt idx="1410">
                  <c:v>1822</c:v>
                </c:pt>
                <c:pt idx="1411">
                  <c:v>1824</c:v>
                </c:pt>
                <c:pt idx="1412">
                  <c:v>1826</c:v>
                </c:pt>
                <c:pt idx="1413">
                  <c:v>1828</c:v>
                </c:pt>
                <c:pt idx="1414">
                  <c:v>1830</c:v>
                </c:pt>
                <c:pt idx="1415">
                  <c:v>1832</c:v>
                </c:pt>
                <c:pt idx="1416">
                  <c:v>1834</c:v>
                </c:pt>
                <c:pt idx="1417">
                  <c:v>1836</c:v>
                </c:pt>
                <c:pt idx="1418">
                  <c:v>1838</c:v>
                </c:pt>
                <c:pt idx="1419">
                  <c:v>1840</c:v>
                </c:pt>
                <c:pt idx="1420">
                  <c:v>1842</c:v>
                </c:pt>
                <c:pt idx="1421">
                  <c:v>1844</c:v>
                </c:pt>
                <c:pt idx="1422">
                  <c:v>1846</c:v>
                </c:pt>
                <c:pt idx="1423">
                  <c:v>1848</c:v>
                </c:pt>
                <c:pt idx="1424">
                  <c:v>1850</c:v>
                </c:pt>
                <c:pt idx="1425">
                  <c:v>1852</c:v>
                </c:pt>
                <c:pt idx="1426">
                  <c:v>1854</c:v>
                </c:pt>
                <c:pt idx="1427">
                  <c:v>1856</c:v>
                </c:pt>
                <c:pt idx="1428">
                  <c:v>1858</c:v>
                </c:pt>
                <c:pt idx="1429">
                  <c:v>1860</c:v>
                </c:pt>
                <c:pt idx="1430">
                  <c:v>1862</c:v>
                </c:pt>
                <c:pt idx="1431">
                  <c:v>1864</c:v>
                </c:pt>
                <c:pt idx="1432">
                  <c:v>1866</c:v>
                </c:pt>
                <c:pt idx="1433">
                  <c:v>1868</c:v>
                </c:pt>
                <c:pt idx="1434">
                  <c:v>1870</c:v>
                </c:pt>
                <c:pt idx="1435">
                  <c:v>1872</c:v>
                </c:pt>
                <c:pt idx="1436">
                  <c:v>1874</c:v>
                </c:pt>
                <c:pt idx="1437">
                  <c:v>1876</c:v>
                </c:pt>
                <c:pt idx="1438">
                  <c:v>1878</c:v>
                </c:pt>
                <c:pt idx="1439">
                  <c:v>1880</c:v>
                </c:pt>
                <c:pt idx="1440">
                  <c:v>1882</c:v>
                </c:pt>
                <c:pt idx="1441">
                  <c:v>1884</c:v>
                </c:pt>
                <c:pt idx="1442">
                  <c:v>1886</c:v>
                </c:pt>
                <c:pt idx="1443">
                  <c:v>1888</c:v>
                </c:pt>
                <c:pt idx="1444">
                  <c:v>1890</c:v>
                </c:pt>
                <c:pt idx="1445">
                  <c:v>1892</c:v>
                </c:pt>
                <c:pt idx="1446">
                  <c:v>1894</c:v>
                </c:pt>
                <c:pt idx="1447">
                  <c:v>1896</c:v>
                </c:pt>
                <c:pt idx="1448">
                  <c:v>1898</c:v>
                </c:pt>
                <c:pt idx="1449">
                  <c:v>1900</c:v>
                </c:pt>
                <c:pt idx="1450">
                  <c:v>1902</c:v>
                </c:pt>
                <c:pt idx="1451">
                  <c:v>1904</c:v>
                </c:pt>
                <c:pt idx="1452">
                  <c:v>1906</c:v>
                </c:pt>
                <c:pt idx="1453">
                  <c:v>1908</c:v>
                </c:pt>
                <c:pt idx="1454">
                  <c:v>1910</c:v>
                </c:pt>
                <c:pt idx="1455">
                  <c:v>1912</c:v>
                </c:pt>
                <c:pt idx="1456">
                  <c:v>1914</c:v>
                </c:pt>
                <c:pt idx="1457">
                  <c:v>1916</c:v>
                </c:pt>
                <c:pt idx="1458">
                  <c:v>1918</c:v>
                </c:pt>
                <c:pt idx="1459">
                  <c:v>1920</c:v>
                </c:pt>
                <c:pt idx="1460">
                  <c:v>1922</c:v>
                </c:pt>
                <c:pt idx="1461">
                  <c:v>1924</c:v>
                </c:pt>
                <c:pt idx="1462">
                  <c:v>1926</c:v>
                </c:pt>
                <c:pt idx="1463">
                  <c:v>1928</c:v>
                </c:pt>
                <c:pt idx="1464">
                  <c:v>1930</c:v>
                </c:pt>
                <c:pt idx="1465">
                  <c:v>1932</c:v>
                </c:pt>
                <c:pt idx="1466">
                  <c:v>1934</c:v>
                </c:pt>
                <c:pt idx="1467">
                  <c:v>1936</c:v>
                </c:pt>
                <c:pt idx="1468">
                  <c:v>1938</c:v>
                </c:pt>
                <c:pt idx="1469">
                  <c:v>1940</c:v>
                </c:pt>
                <c:pt idx="1470">
                  <c:v>1942</c:v>
                </c:pt>
                <c:pt idx="1471">
                  <c:v>1944</c:v>
                </c:pt>
                <c:pt idx="1472">
                  <c:v>1946</c:v>
                </c:pt>
                <c:pt idx="1473">
                  <c:v>1948</c:v>
                </c:pt>
                <c:pt idx="1474">
                  <c:v>1950</c:v>
                </c:pt>
                <c:pt idx="1475">
                  <c:v>1952</c:v>
                </c:pt>
                <c:pt idx="1476">
                  <c:v>1954</c:v>
                </c:pt>
                <c:pt idx="1477">
                  <c:v>1956</c:v>
                </c:pt>
                <c:pt idx="1478">
                  <c:v>1958</c:v>
                </c:pt>
                <c:pt idx="1479">
                  <c:v>1960</c:v>
                </c:pt>
                <c:pt idx="1480">
                  <c:v>1962</c:v>
                </c:pt>
                <c:pt idx="1481">
                  <c:v>1964</c:v>
                </c:pt>
                <c:pt idx="1482">
                  <c:v>1966</c:v>
                </c:pt>
                <c:pt idx="1483">
                  <c:v>1968</c:v>
                </c:pt>
                <c:pt idx="1484">
                  <c:v>1970</c:v>
                </c:pt>
                <c:pt idx="1485">
                  <c:v>1972</c:v>
                </c:pt>
                <c:pt idx="1486">
                  <c:v>1974</c:v>
                </c:pt>
                <c:pt idx="1487">
                  <c:v>1976</c:v>
                </c:pt>
                <c:pt idx="1488">
                  <c:v>1978</c:v>
                </c:pt>
                <c:pt idx="1489">
                  <c:v>1980</c:v>
                </c:pt>
                <c:pt idx="1490">
                  <c:v>1982</c:v>
                </c:pt>
                <c:pt idx="1491">
                  <c:v>1984</c:v>
                </c:pt>
                <c:pt idx="1492">
                  <c:v>1986</c:v>
                </c:pt>
                <c:pt idx="1493">
                  <c:v>1988</c:v>
                </c:pt>
                <c:pt idx="1494">
                  <c:v>1990</c:v>
                </c:pt>
                <c:pt idx="1495">
                  <c:v>1992</c:v>
                </c:pt>
                <c:pt idx="1496">
                  <c:v>1994</c:v>
                </c:pt>
                <c:pt idx="1497">
                  <c:v>1996</c:v>
                </c:pt>
                <c:pt idx="1498">
                  <c:v>1998</c:v>
                </c:pt>
                <c:pt idx="1499">
                  <c:v>2000</c:v>
                </c:pt>
                <c:pt idx="1500">
                  <c:v>2002</c:v>
                </c:pt>
                <c:pt idx="1501">
                  <c:v>2004</c:v>
                </c:pt>
                <c:pt idx="1502">
                  <c:v>2006</c:v>
                </c:pt>
                <c:pt idx="1503">
                  <c:v>2008</c:v>
                </c:pt>
                <c:pt idx="1504">
                  <c:v>2010</c:v>
                </c:pt>
                <c:pt idx="1505">
                  <c:v>2012</c:v>
                </c:pt>
                <c:pt idx="1506">
                  <c:v>2014</c:v>
                </c:pt>
                <c:pt idx="1507">
                  <c:v>2016</c:v>
                </c:pt>
                <c:pt idx="1508">
                  <c:v>2018</c:v>
                </c:pt>
                <c:pt idx="1509">
                  <c:v>2020</c:v>
                </c:pt>
                <c:pt idx="1510">
                  <c:v>2022</c:v>
                </c:pt>
                <c:pt idx="1511">
                  <c:v>2024</c:v>
                </c:pt>
                <c:pt idx="1512">
                  <c:v>2026</c:v>
                </c:pt>
                <c:pt idx="1513">
                  <c:v>2028</c:v>
                </c:pt>
                <c:pt idx="1514">
                  <c:v>2030</c:v>
                </c:pt>
                <c:pt idx="1515">
                  <c:v>2032</c:v>
                </c:pt>
                <c:pt idx="1516">
                  <c:v>2034</c:v>
                </c:pt>
                <c:pt idx="1517">
                  <c:v>2036</c:v>
                </c:pt>
                <c:pt idx="1518">
                  <c:v>2038</c:v>
                </c:pt>
                <c:pt idx="1519">
                  <c:v>2040</c:v>
                </c:pt>
                <c:pt idx="1520">
                  <c:v>2042</c:v>
                </c:pt>
                <c:pt idx="1521">
                  <c:v>2044</c:v>
                </c:pt>
                <c:pt idx="1522">
                  <c:v>2046</c:v>
                </c:pt>
                <c:pt idx="1523">
                  <c:v>2048</c:v>
                </c:pt>
                <c:pt idx="1524">
                  <c:v>2050</c:v>
                </c:pt>
                <c:pt idx="1525">
                  <c:v>2052</c:v>
                </c:pt>
                <c:pt idx="1526">
                  <c:v>2054</c:v>
                </c:pt>
                <c:pt idx="1527">
                  <c:v>2056</c:v>
                </c:pt>
                <c:pt idx="1528">
                  <c:v>2058</c:v>
                </c:pt>
                <c:pt idx="1529">
                  <c:v>2060</c:v>
                </c:pt>
                <c:pt idx="1530">
                  <c:v>2062</c:v>
                </c:pt>
                <c:pt idx="1531">
                  <c:v>2064</c:v>
                </c:pt>
                <c:pt idx="1532">
                  <c:v>2066</c:v>
                </c:pt>
                <c:pt idx="1533">
                  <c:v>2068</c:v>
                </c:pt>
                <c:pt idx="1534">
                  <c:v>2070</c:v>
                </c:pt>
                <c:pt idx="1535">
                  <c:v>2072</c:v>
                </c:pt>
                <c:pt idx="1536">
                  <c:v>2074</c:v>
                </c:pt>
                <c:pt idx="1537">
                  <c:v>2076</c:v>
                </c:pt>
                <c:pt idx="1538">
                  <c:v>2078</c:v>
                </c:pt>
                <c:pt idx="1539">
                  <c:v>2080</c:v>
                </c:pt>
                <c:pt idx="1540">
                  <c:v>2082</c:v>
                </c:pt>
                <c:pt idx="1541">
                  <c:v>2084</c:v>
                </c:pt>
                <c:pt idx="1542">
                  <c:v>2086</c:v>
                </c:pt>
                <c:pt idx="1543">
                  <c:v>2088</c:v>
                </c:pt>
                <c:pt idx="1544">
                  <c:v>2090</c:v>
                </c:pt>
                <c:pt idx="1545">
                  <c:v>2092</c:v>
                </c:pt>
                <c:pt idx="1546">
                  <c:v>2094</c:v>
                </c:pt>
                <c:pt idx="1547">
                  <c:v>2096</c:v>
                </c:pt>
                <c:pt idx="1548">
                  <c:v>2098</c:v>
                </c:pt>
                <c:pt idx="1549">
                  <c:v>2100</c:v>
                </c:pt>
                <c:pt idx="1550">
                  <c:v>2102</c:v>
                </c:pt>
                <c:pt idx="1551">
                  <c:v>2104</c:v>
                </c:pt>
                <c:pt idx="1552">
                  <c:v>2106</c:v>
                </c:pt>
                <c:pt idx="1553">
                  <c:v>2108</c:v>
                </c:pt>
                <c:pt idx="1554">
                  <c:v>2110</c:v>
                </c:pt>
                <c:pt idx="1555">
                  <c:v>2112</c:v>
                </c:pt>
                <c:pt idx="1556">
                  <c:v>2114</c:v>
                </c:pt>
                <c:pt idx="1557">
                  <c:v>2116</c:v>
                </c:pt>
                <c:pt idx="1558">
                  <c:v>2118</c:v>
                </c:pt>
                <c:pt idx="1559">
                  <c:v>2120</c:v>
                </c:pt>
                <c:pt idx="1560">
                  <c:v>2122</c:v>
                </c:pt>
                <c:pt idx="1561">
                  <c:v>2124</c:v>
                </c:pt>
                <c:pt idx="1562">
                  <c:v>2126</c:v>
                </c:pt>
                <c:pt idx="1563">
                  <c:v>2128</c:v>
                </c:pt>
                <c:pt idx="1564">
                  <c:v>2130</c:v>
                </c:pt>
                <c:pt idx="1565">
                  <c:v>2132</c:v>
                </c:pt>
                <c:pt idx="1566">
                  <c:v>2134</c:v>
                </c:pt>
                <c:pt idx="1567">
                  <c:v>2136</c:v>
                </c:pt>
                <c:pt idx="1568">
                  <c:v>2138</c:v>
                </c:pt>
                <c:pt idx="1569">
                  <c:v>2140</c:v>
                </c:pt>
                <c:pt idx="1570">
                  <c:v>2142</c:v>
                </c:pt>
                <c:pt idx="1571">
                  <c:v>2144</c:v>
                </c:pt>
                <c:pt idx="1572">
                  <c:v>2146</c:v>
                </c:pt>
                <c:pt idx="1573">
                  <c:v>2148</c:v>
                </c:pt>
                <c:pt idx="1574">
                  <c:v>2150</c:v>
                </c:pt>
                <c:pt idx="1575">
                  <c:v>2152</c:v>
                </c:pt>
                <c:pt idx="1576">
                  <c:v>2154</c:v>
                </c:pt>
                <c:pt idx="1577">
                  <c:v>2156</c:v>
                </c:pt>
                <c:pt idx="1578">
                  <c:v>2158</c:v>
                </c:pt>
                <c:pt idx="1579">
                  <c:v>2160</c:v>
                </c:pt>
                <c:pt idx="1580">
                  <c:v>2162</c:v>
                </c:pt>
                <c:pt idx="1581">
                  <c:v>2164</c:v>
                </c:pt>
                <c:pt idx="1582">
                  <c:v>2166</c:v>
                </c:pt>
                <c:pt idx="1583">
                  <c:v>2168</c:v>
                </c:pt>
                <c:pt idx="1584">
                  <c:v>2170</c:v>
                </c:pt>
                <c:pt idx="1585">
                  <c:v>2172</c:v>
                </c:pt>
                <c:pt idx="1586">
                  <c:v>2174</c:v>
                </c:pt>
                <c:pt idx="1587">
                  <c:v>2176</c:v>
                </c:pt>
                <c:pt idx="1588">
                  <c:v>2178</c:v>
                </c:pt>
                <c:pt idx="1589">
                  <c:v>2180</c:v>
                </c:pt>
                <c:pt idx="1590">
                  <c:v>2182</c:v>
                </c:pt>
                <c:pt idx="1591">
                  <c:v>2184</c:v>
                </c:pt>
                <c:pt idx="1592">
                  <c:v>2186</c:v>
                </c:pt>
                <c:pt idx="1593">
                  <c:v>2188</c:v>
                </c:pt>
                <c:pt idx="1594">
                  <c:v>2190</c:v>
                </c:pt>
                <c:pt idx="1595">
                  <c:v>2192</c:v>
                </c:pt>
                <c:pt idx="1596">
                  <c:v>2194</c:v>
                </c:pt>
                <c:pt idx="1597">
                  <c:v>2196</c:v>
                </c:pt>
                <c:pt idx="1598">
                  <c:v>2198</c:v>
                </c:pt>
                <c:pt idx="1599">
                  <c:v>2200</c:v>
                </c:pt>
                <c:pt idx="1600">
                  <c:v>2202</c:v>
                </c:pt>
                <c:pt idx="1601">
                  <c:v>2204</c:v>
                </c:pt>
                <c:pt idx="1602">
                  <c:v>2206</c:v>
                </c:pt>
                <c:pt idx="1603">
                  <c:v>2208</c:v>
                </c:pt>
                <c:pt idx="1604">
                  <c:v>2210</c:v>
                </c:pt>
                <c:pt idx="1605">
                  <c:v>2212</c:v>
                </c:pt>
                <c:pt idx="1606">
                  <c:v>2214</c:v>
                </c:pt>
                <c:pt idx="1607">
                  <c:v>2216</c:v>
                </c:pt>
                <c:pt idx="1608">
                  <c:v>2218</c:v>
                </c:pt>
                <c:pt idx="1609">
                  <c:v>2220</c:v>
                </c:pt>
                <c:pt idx="1610">
                  <c:v>2222</c:v>
                </c:pt>
                <c:pt idx="1611">
                  <c:v>2224</c:v>
                </c:pt>
                <c:pt idx="1612">
                  <c:v>2226</c:v>
                </c:pt>
                <c:pt idx="1613">
                  <c:v>2228</c:v>
                </c:pt>
                <c:pt idx="1614">
                  <c:v>2230</c:v>
                </c:pt>
                <c:pt idx="1615">
                  <c:v>2232</c:v>
                </c:pt>
                <c:pt idx="1616">
                  <c:v>2234</c:v>
                </c:pt>
                <c:pt idx="1617">
                  <c:v>2236</c:v>
                </c:pt>
                <c:pt idx="1618">
                  <c:v>2238</c:v>
                </c:pt>
                <c:pt idx="1619">
                  <c:v>2240</c:v>
                </c:pt>
                <c:pt idx="1620">
                  <c:v>2242</c:v>
                </c:pt>
                <c:pt idx="1621">
                  <c:v>2244</c:v>
                </c:pt>
                <c:pt idx="1622">
                  <c:v>2246</c:v>
                </c:pt>
                <c:pt idx="1623">
                  <c:v>2248</c:v>
                </c:pt>
                <c:pt idx="1624">
                  <c:v>2250</c:v>
                </c:pt>
                <c:pt idx="1625">
                  <c:v>2252</c:v>
                </c:pt>
                <c:pt idx="1626">
                  <c:v>2254</c:v>
                </c:pt>
                <c:pt idx="1627">
                  <c:v>2256</c:v>
                </c:pt>
                <c:pt idx="1628">
                  <c:v>2258</c:v>
                </c:pt>
                <c:pt idx="1629">
                  <c:v>2260</c:v>
                </c:pt>
                <c:pt idx="1630">
                  <c:v>2262</c:v>
                </c:pt>
                <c:pt idx="1631">
                  <c:v>2264</c:v>
                </c:pt>
                <c:pt idx="1632">
                  <c:v>2266</c:v>
                </c:pt>
                <c:pt idx="1633">
                  <c:v>2268</c:v>
                </c:pt>
                <c:pt idx="1634">
                  <c:v>2270</c:v>
                </c:pt>
                <c:pt idx="1635">
                  <c:v>2272</c:v>
                </c:pt>
                <c:pt idx="1636">
                  <c:v>2274</c:v>
                </c:pt>
                <c:pt idx="1637">
                  <c:v>2276</c:v>
                </c:pt>
                <c:pt idx="1638">
                  <c:v>2278</c:v>
                </c:pt>
                <c:pt idx="1639">
                  <c:v>2280</c:v>
                </c:pt>
                <c:pt idx="1640">
                  <c:v>2282</c:v>
                </c:pt>
                <c:pt idx="1641">
                  <c:v>2284</c:v>
                </c:pt>
                <c:pt idx="1642">
                  <c:v>2286</c:v>
                </c:pt>
                <c:pt idx="1643">
                  <c:v>2288</c:v>
                </c:pt>
                <c:pt idx="1644">
                  <c:v>2290</c:v>
                </c:pt>
                <c:pt idx="1645">
                  <c:v>2292</c:v>
                </c:pt>
                <c:pt idx="1646">
                  <c:v>2294</c:v>
                </c:pt>
                <c:pt idx="1647">
                  <c:v>2296</c:v>
                </c:pt>
                <c:pt idx="1648">
                  <c:v>2298</c:v>
                </c:pt>
                <c:pt idx="1649">
                  <c:v>2300</c:v>
                </c:pt>
                <c:pt idx="1650">
                  <c:v>2302</c:v>
                </c:pt>
                <c:pt idx="1651">
                  <c:v>2304</c:v>
                </c:pt>
                <c:pt idx="1652">
                  <c:v>2306</c:v>
                </c:pt>
                <c:pt idx="1653">
                  <c:v>2308</c:v>
                </c:pt>
                <c:pt idx="1654">
                  <c:v>2310</c:v>
                </c:pt>
                <c:pt idx="1655">
                  <c:v>2312</c:v>
                </c:pt>
                <c:pt idx="1656">
                  <c:v>2314</c:v>
                </c:pt>
                <c:pt idx="1657">
                  <c:v>2316</c:v>
                </c:pt>
                <c:pt idx="1658">
                  <c:v>2318</c:v>
                </c:pt>
                <c:pt idx="1659">
                  <c:v>2320</c:v>
                </c:pt>
                <c:pt idx="1660">
                  <c:v>2322</c:v>
                </c:pt>
                <c:pt idx="1661">
                  <c:v>2324</c:v>
                </c:pt>
                <c:pt idx="1662">
                  <c:v>2326</c:v>
                </c:pt>
                <c:pt idx="1663">
                  <c:v>2328</c:v>
                </c:pt>
                <c:pt idx="1664">
                  <c:v>2330</c:v>
                </c:pt>
                <c:pt idx="1665">
                  <c:v>2332</c:v>
                </c:pt>
                <c:pt idx="1666">
                  <c:v>2334</c:v>
                </c:pt>
                <c:pt idx="1667">
                  <c:v>2336</c:v>
                </c:pt>
                <c:pt idx="1668">
                  <c:v>2338</c:v>
                </c:pt>
                <c:pt idx="1669">
                  <c:v>2340</c:v>
                </c:pt>
                <c:pt idx="1670">
                  <c:v>2342</c:v>
                </c:pt>
                <c:pt idx="1671">
                  <c:v>2344</c:v>
                </c:pt>
                <c:pt idx="1672">
                  <c:v>2346</c:v>
                </c:pt>
                <c:pt idx="1673">
                  <c:v>2348</c:v>
                </c:pt>
                <c:pt idx="1674">
                  <c:v>2350</c:v>
                </c:pt>
                <c:pt idx="1675">
                  <c:v>2352</c:v>
                </c:pt>
                <c:pt idx="1676">
                  <c:v>2354</c:v>
                </c:pt>
                <c:pt idx="1677">
                  <c:v>2356</c:v>
                </c:pt>
                <c:pt idx="1678">
                  <c:v>2358</c:v>
                </c:pt>
                <c:pt idx="1679">
                  <c:v>2360</c:v>
                </c:pt>
                <c:pt idx="1680">
                  <c:v>2362</c:v>
                </c:pt>
                <c:pt idx="1681">
                  <c:v>2364</c:v>
                </c:pt>
                <c:pt idx="1682">
                  <c:v>2366</c:v>
                </c:pt>
                <c:pt idx="1683">
                  <c:v>2368</c:v>
                </c:pt>
                <c:pt idx="1684">
                  <c:v>2370</c:v>
                </c:pt>
                <c:pt idx="1685">
                  <c:v>2372</c:v>
                </c:pt>
                <c:pt idx="1686">
                  <c:v>2374</c:v>
                </c:pt>
                <c:pt idx="1687">
                  <c:v>2376</c:v>
                </c:pt>
                <c:pt idx="1688">
                  <c:v>2378</c:v>
                </c:pt>
                <c:pt idx="1689">
                  <c:v>2380</c:v>
                </c:pt>
                <c:pt idx="1690">
                  <c:v>2382</c:v>
                </c:pt>
                <c:pt idx="1691">
                  <c:v>2384</c:v>
                </c:pt>
                <c:pt idx="1692">
                  <c:v>2386</c:v>
                </c:pt>
                <c:pt idx="1693">
                  <c:v>2388</c:v>
                </c:pt>
                <c:pt idx="1694">
                  <c:v>2390</c:v>
                </c:pt>
                <c:pt idx="1695">
                  <c:v>2392</c:v>
                </c:pt>
                <c:pt idx="1696">
                  <c:v>2394</c:v>
                </c:pt>
                <c:pt idx="1697">
                  <c:v>2396</c:v>
                </c:pt>
                <c:pt idx="1698">
                  <c:v>2398</c:v>
                </c:pt>
                <c:pt idx="1699">
                  <c:v>2400</c:v>
                </c:pt>
                <c:pt idx="1700">
                  <c:v>2402</c:v>
                </c:pt>
                <c:pt idx="1701">
                  <c:v>2404</c:v>
                </c:pt>
                <c:pt idx="1702">
                  <c:v>2406</c:v>
                </c:pt>
                <c:pt idx="1703">
                  <c:v>2408</c:v>
                </c:pt>
                <c:pt idx="1704">
                  <c:v>2410</c:v>
                </c:pt>
                <c:pt idx="1705">
                  <c:v>2412</c:v>
                </c:pt>
                <c:pt idx="1706">
                  <c:v>2414</c:v>
                </c:pt>
                <c:pt idx="1707">
                  <c:v>2416</c:v>
                </c:pt>
                <c:pt idx="1708">
                  <c:v>2418</c:v>
                </c:pt>
                <c:pt idx="1709">
                  <c:v>2420</c:v>
                </c:pt>
                <c:pt idx="1710">
                  <c:v>2422</c:v>
                </c:pt>
                <c:pt idx="1711">
                  <c:v>2424</c:v>
                </c:pt>
                <c:pt idx="1712">
                  <c:v>2426</c:v>
                </c:pt>
                <c:pt idx="1713">
                  <c:v>2428</c:v>
                </c:pt>
                <c:pt idx="1714">
                  <c:v>2430</c:v>
                </c:pt>
                <c:pt idx="1715">
                  <c:v>2432</c:v>
                </c:pt>
                <c:pt idx="1716">
                  <c:v>2434</c:v>
                </c:pt>
                <c:pt idx="1717">
                  <c:v>2436</c:v>
                </c:pt>
                <c:pt idx="1718">
                  <c:v>2438</c:v>
                </c:pt>
                <c:pt idx="1719">
                  <c:v>2440</c:v>
                </c:pt>
                <c:pt idx="1720">
                  <c:v>2442</c:v>
                </c:pt>
                <c:pt idx="1721">
                  <c:v>2444</c:v>
                </c:pt>
                <c:pt idx="1722">
                  <c:v>2446</c:v>
                </c:pt>
                <c:pt idx="1723">
                  <c:v>2448</c:v>
                </c:pt>
                <c:pt idx="1724">
                  <c:v>2450</c:v>
                </c:pt>
                <c:pt idx="1725">
                  <c:v>2452</c:v>
                </c:pt>
                <c:pt idx="1726">
                  <c:v>2454</c:v>
                </c:pt>
                <c:pt idx="1727">
                  <c:v>2456</c:v>
                </c:pt>
                <c:pt idx="1728">
                  <c:v>2458</c:v>
                </c:pt>
                <c:pt idx="1729">
                  <c:v>2460</c:v>
                </c:pt>
                <c:pt idx="1730">
                  <c:v>2462</c:v>
                </c:pt>
                <c:pt idx="1731">
                  <c:v>2464</c:v>
                </c:pt>
                <c:pt idx="1732">
                  <c:v>2466</c:v>
                </c:pt>
                <c:pt idx="1733">
                  <c:v>2468</c:v>
                </c:pt>
                <c:pt idx="1734">
                  <c:v>2470</c:v>
                </c:pt>
                <c:pt idx="1735">
                  <c:v>2472</c:v>
                </c:pt>
                <c:pt idx="1736">
                  <c:v>2474</c:v>
                </c:pt>
                <c:pt idx="1737">
                  <c:v>2476</c:v>
                </c:pt>
                <c:pt idx="1738">
                  <c:v>2478</c:v>
                </c:pt>
                <c:pt idx="1739">
                  <c:v>2480</c:v>
                </c:pt>
                <c:pt idx="1740">
                  <c:v>2482</c:v>
                </c:pt>
                <c:pt idx="1741">
                  <c:v>2484</c:v>
                </c:pt>
                <c:pt idx="1742">
                  <c:v>2486</c:v>
                </c:pt>
                <c:pt idx="1743">
                  <c:v>2488</c:v>
                </c:pt>
                <c:pt idx="1744">
                  <c:v>2490</c:v>
                </c:pt>
                <c:pt idx="1745">
                  <c:v>2492</c:v>
                </c:pt>
                <c:pt idx="1746">
                  <c:v>2494</c:v>
                </c:pt>
                <c:pt idx="1747">
                  <c:v>2496</c:v>
                </c:pt>
                <c:pt idx="1748">
                  <c:v>2498</c:v>
                </c:pt>
                <c:pt idx="1749">
                  <c:v>2500</c:v>
                </c:pt>
                <c:pt idx="1750">
                  <c:v>2502</c:v>
                </c:pt>
                <c:pt idx="1751">
                  <c:v>2504</c:v>
                </c:pt>
                <c:pt idx="1752">
                  <c:v>2506</c:v>
                </c:pt>
                <c:pt idx="1753">
                  <c:v>2508</c:v>
                </c:pt>
                <c:pt idx="1754">
                  <c:v>2510</c:v>
                </c:pt>
                <c:pt idx="1755">
                  <c:v>2512</c:v>
                </c:pt>
                <c:pt idx="1756">
                  <c:v>2514</c:v>
                </c:pt>
                <c:pt idx="1757">
                  <c:v>2516</c:v>
                </c:pt>
                <c:pt idx="1758">
                  <c:v>2518</c:v>
                </c:pt>
                <c:pt idx="1759">
                  <c:v>2520</c:v>
                </c:pt>
                <c:pt idx="1760">
                  <c:v>2522</c:v>
                </c:pt>
                <c:pt idx="1761">
                  <c:v>2524</c:v>
                </c:pt>
                <c:pt idx="1762">
                  <c:v>2526</c:v>
                </c:pt>
                <c:pt idx="1763">
                  <c:v>2528</c:v>
                </c:pt>
                <c:pt idx="1764">
                  <c:v>2530</c:v>
                </c:pt>
                <c:pt idx="1765">
                  <c:v>2532</c:v>
                </c:pt>
                <c:pt idx="1766">
                  <c:v>2534</c:v>
                </c:pt>
                <c:pt idx="1767">
                  <c:v>2536</c:v>
                </c:pt>
                <c:pt idx="1768">
                  <c:v>2538</c:v>
                </c:pt>
                <c:pt idx="1769">
                  <c:v>2540</c:v>
                </c:pt>
                <c:pt idx="1770">
                  <c:v>2542</c:v>
                </c:pt>
                <c:pt idx="1771">
                  <c:v>2544</c:v>
                </c:pt>
                <c:pt idx="1772">
                  <c:v>2546</c:v>
                </c:pt>
                <c:pt idx="1773">
                  <c:v>2548</c:v>
                </c:pt>
                <c:pt idx="1774">
                  <c:v>2550</c:v>
                </c:pt>
                <c:pt idx="1775">
                  <c:v>2552</c:v>
                </c:pt>
                <c:pt idx="1776">
                  <c:v>2554</c:v>
                </c:pt>
                <c:pt idx="1777">
                  <c:v>2556</c:v>
                </c:pt>
                <c:pt idx="1778">
                  <c:v>2558</c:v>
                </c:pt>
                <c:pt idx="1779">
                  <c:v>2560</c:v>
                </c:pt>
                <c:pt idx="1780">
                  <c:v>2562</c:v>
                </c:pt>
                <c:pt idx="1781">
                  <c:v>2564</c:v>
                </c:pt>
                <c:pt idx="1782">
                  <c:v>2566</c:v>
                </c:pt>
                <c:pt idx="1783">
                  <c:v>2568</c:v>
                </c:pt>
                <c:pt idx="1784">
                  <c:v>2570</c:v>
                </c:pt>
                <c:pt idx="1785">
                  <c:v>2572</c:v>
                </c:pt>
                <c:pt idx="1786">
                  <c:v>2574</c:v>
                </c:pt>
                <c:pt idx="1787">
                  <c:v>2576</c:v>
                </c:pt>
                <c:pt idx="1788">
                  <c:v>2578</c:v>
                </c:pt>
                <c:pt idx="1789">
                  <c:v>2580</c:v>
                </c:pt>
                <c:pt idx="1790">
                  <c:v>2582</c:v>
                </c:pt>
                <c:pt idx="1791">
                  <c:v>2584</c:v>
                </c:pt>
                <c:pt idx="1792">
                  <c:v>2586</c:v>
                </c:pt>
                <c:pt idx="1793">
                  <c:v>2588</c:v>
                </c:pt>
                <c:pt idx="1794">
                  <c:v>2590</c:v>
                </c:pt>
                <c:pt idx="1795">
                  <c:v>2592</c:v>
                </c:pt>
                <c:pt idx="1796">
                  <c:v>2594</c:v>
                </c:pt>
                <c:pt idx="1797">
                  <c:v>2596</c:v>
                </c:pt>
                <c:pt idx="1798">
                  <c:v>2598</c:v>
                </c:pt>
                <c:pt idx="1799">
                  <c:v>2600</c:v>
                </c:pt>
                <c:pt idx="1800">
                  <c:v>2602</c:v>
                </c:pt>
                <c:pt idx="1801">
                  <c:v>2604</c:v>
                </c:pt>
                <c:pt idx="1802">
                  <c:v>2606</c:v>
                </c:pt>
                <c:pt idx="1803">
                  <c:v>2608</c:v>
                </c:pt>
                <c:pt idx="1804">
                  <c:v>2610</c:v>
                </c:pt>
                <c:pt idx="1805">
                  <c:v>2612</c:v>
                </c:pt>
                <c:pt idx="1806">
                  <c:v>2614</c:v>
                </c:pt>
                <c:pt idx="1807">
                  <c:v>2616</c:v>
                </c:pt>
                <c:pt idx="1808">
                  <c:v>2618</c:v>
                </c:pt>
                <c:pt idx="1809">
                  <c:v>2620</c:v>
                </c:pt>
                <c:pt idx="1810">
                  <c:v>2622</c:v>
                </c:pt>
                <c:pt idx="1811">
                  <c:v>2624</c:v>
                </c:pt>
                <c:pt idx="1812">
                  <c:v>2626</c:v>
                </c:pt>
                <c:pt idx="1813">
                  <c:v>2628</c:v>
                </c:pt>
              </c:numCache>
            </c:numRef>
          </c:xVal>
          <c:yVal>
            <c:numRef>
              <c:f>B7_PMB_20_E!$B$18:$B$1831</c:f>
              <c:numCache>
                <c:formatCode>0.0</c:formatCode>
                <c:ptCount val="1814"/>
                <c:pt idx="0">
                  <c:v>12541.1173572342</c:v>
                </c:pt>
                <c:pt idx="1">
                  <c:v>12109.8389317372</c:v>
                </c:pt>
                <c:pt idx="2">
                  <c:v>11663.1540158677</c:v>
                </c:pt>
                <c:pt idx="3">
                  <c:v>11712.314418284999</c:v>
                </c:pt>
                <c:pt idx="4">
                  <c:v>11470.0044307999</c:v>
                </c:pt>
                <c:pt idx="5">
                  <c:v>11524.2464673701</c:v>
                </c:pt>
                <c:pt idx="6">
                  <c:v>11218.085560247</c:v>
                </c:pt>
                <c:pt idx="7">
                  <c:v>11276.3190570117</c:v>
                </c:pt>
                <c:pt idx="8">
                  <c:v>11175.805332395201</c:v>
                </c:pt>
                <c:pt idx="9">
                  <c:v>11105.352604837901</c:v>
                </c:pt>
                <c:pt idx="10">
                  <c:v>10943.69792663</c:v>
                </c:pt>
                <c:pt idx="11">
                  <c:v>10946.5654725064</c:v>
                </c:pt>
                <c:pt idx="12">
                  <c:v>11000.0169936067</c:v>
                </c:pt>
                <c:pt idx="13">
                  <c:v>10973.6109804239</c:v>
                </c:pt>
                <c:pt idx="14">
                  <c:v>10766.9257093292</c:v>
                </c:pt>
                <c:pt idx="15">
                  <c:v>10799.3611059346</c:v>
                </c:pt>
                <c:pt idx="16">
                  <c:v>10826.177698125401</c:v>
                </c:pt>
                <c:pt idx="17">
                  <c:v>10725.0274635489</c:v>
                </c:pt>
                <c:pt idx="18">
                  <c:v>10780.5443637636</c:v>
                </c:pt>
                <c:pt idx="19">
                  <c:v>10714.227619909299</c:v>
                </c:pt>
                <c:pt idx="20">
                  <c:v>10635.3287732154</c:v>
                </c:pt>
                <c:pt idx="21">
                  <c:v>10617.468887625</c:v>
                </c:pt>
                <c:pt idx="22">
                  <c:v>10598.0154149678</c:v>
                </c:pt>
                <c:pt idx="23">
                  <c:v>10543.395388860001</c:v>
                </c:pt>
                <c:pt idx="24">
                  <c:v>10524.022466378399</c:v>
                </c:pt>
                <c:pt idx="25">
                  <c:v>10545.0020885421</c:v>
                </c:pt>
                <c:pt idx="26">
                  <c:v>10388.325406186301</c:v>
                </c:pt>
                <c:pt idx="27">
                  <c:v>10449.8053370179</c:v>
                </c:pt>
                <c:pt idx="28">
                  <c:v>10482.003034420401</c:v>
                </c:pt>
                <c:pt idx="29">
                  <c:v>10451.3984999371</c:v>
                </c:pt>
                <c:pt idx="30">
                  <c:v>10417.6970126583</c:v>
                </c:pt>
                <c:pt idx="31">
                  <c:v>10305.8460400145</c:v>
                </c:pt>
                <c:pt idx="32">
                  <c:v>10393.4215875358</c:v>
                </c:pt>
                <c:pt idx="33">
                  <c:v>10304.2131072378</c:v>
                </c:pt>
                <c:pt idx="34">
                  <c:v>10339.0140023641</c:v>
                </c:pt>
                <c:pt idx="35">
                  <c:v>10311.748947873501</c:v>
                </c:pt>
                <c:pt idx="36">
                  <c:v>10392.800400968899</c:v>
                </c:pt>
                <c:pt idx="37">
                  <c:v>10254.808911448699</c:v>
                </c:pt>
                <c:pt idx="38">
                  <c:v>10293.7284347479</c:v>
                </c:pt>
                <c:pt idx="39">
                  <c:v>10309.942621181999</c:v>
                </c:pt>
                <c:pt idx="40">
                  <c:v>10212.761356719901</c:v>
                </c:pt>
                <c:pt idx="41">
                  <c:v>10223.184199368899</c:v>
                </c:pt>
                <c:pt idx="42">
                  <c:v>10122.079898329701</c:v>
                </c:pt>
                <c:pt idx="43">
                  <c:v>10257.3119835377</c:v>
                </c:pt>
                <c:pt idx="44">
                  <c:v>10257.3412000795</c:v>
                </c:pt>
                <c:pt idx="45">
                  <c:v>10130.303706500899</c:v>
                </c:pt>
                <c:pt idx="46">
                  <c:v>10167.732540627199</c:v>
                </c:pt>
                <c:pt idx="47">
                  <c:v>10099.6705491131</c:v>
                </c:pt>
                <c:pt idx="48">
                  <c:v>10105.934040656301</c:v>
                </c:pt>
                <c:pt idx="49">
                  <c:v>10068.3381063201</c:v>
                </c:pt>
                <c:pt idx="50">
                  <c:v>10137.9727839157</c:v>
                </c:pt>
                <c:pt idx="51">
                  <c:v>10104.3265785107</c:v>
                </c:pt>
                <c:pt idx="52">
                  <c:v>9977.5409840793509</c:v>
                </c:pt>
                <c:pt idx="53">
                  <c:v>10059.428141168601</c:v>
                </c:pt>
                <c:pt idx="54">
                  <c:v>9997.8382269141694</c:v>
                </c:pt>
                <c:pt idx="55">
                  <c:v>10058.5997226746</c:v>
                </c:pt>
                <c:pt idx="56">
                  <c:v>10004.3128057544</c:v>
                </c:pt>
                <c:pt idx="57">
                  <c:v>10020.945321348099</c:v>
                </c:pt>
                <c:pt idx="58">
                  <c:v>9954.9529632302892</c:v>
                </c:pt>
                <c:pt idx="59">
                  <c:v>10067.792714348099</c:v>
                </c:pt>
                <c:pt idx="60">
                  <c:v>9912.1713590965992</c:v>
                </c:pt>
                <c:pt idx="61">
                  <c:v>9981.9716109779201</c:v>
                </c:pt>
                <c:pt idx="62">
                  <c:v>9945.0271323220895</c:v>
                </c:pt>
                <c:pt idx="63">
                  <c:v>9908.0094799810304</c:v>
                </c:pt>
                <c:pt idx="64">
                  <c:v>9969.1036575763992</c:v>
                </c:pt>
                <c:pt idx="65">
                  <c:v>9923.9851074552498</c:v>
                </c:pt>
                <c:pt idx="66">
                  <c:v>9870.3048894445092</c:v>
                </c:pt>
                <c:pt idx="67">
                  <c:v>9989.31445792265</c:v>
                </c:pt>
                <c:pt idx="68">
                  <c:v>9950.8350750472</c:v>
                </c:pt>
                <c:pt idx="69">
                  <c:v>9941.6997247532508</c:v>
                </c:pt>
                <c:pt idx="70">
                  <c:v>9882.9395293238904</c:v>
                </c:pt>
                <c:pt idx="71">
                  <c:v>9940.8163200338895</c:v>
                </c:pt>
                <c:pt idx="72">
                  <c:v>9874.6265884364602</c:v>
                </c:pt>
                <c:pt idx="73">
                  <c:v>9873.9345539842707</c:v>
                </c:pt>
                <c:pt idx="74">
                  <c:v>9850.7082993438798</c:v>
                </c:pt>
                <c:pt idx="75">
                  <c:v>9823.4997506724594</c:v>
                </c:pt>
                <c:pt idx="76">
                  <c:v>9789.6621772027593</c:v>
                </c:pt>
                <c:pt idx="77">
                  <c:v>9819.7216657145691</c:v>
                </c:pt>
                <c:pt idx="78">
                  <c:v>9821.7038767535705</c:v>
                </c:pt>
                <c:pt idx="79">
                  <c:v>9702.3849385796802</c:v>
                </c:pt>
                <c:pt idx="80">
                  <c:v>9822.68365559017</c:v>
                </c:pt>
                <c:pt idx="81">
                  <c:v>9753.3634051278204</c:v>
                </c:pt>
                <c:pt idx="82">
                  <c:v>9787.6220781110405</c:v>
                </c:pt>
                <c:pt idx="83">
                  <c:v>9747.4614790761607</c:v>
                </c:pt>
                <c:pt idx="84">
                  <c:v>9805.5150127686993</c:v>
                </c:pt>
                <c:pt idx="85">
                  <c:v>9802.1517124335496</c:v>
                </c:pt>
                <c:pt idx="86">
                  <c:v>9850.8792215191897</c:v>
                </c:pt>
                <c:pt idx="87">
                  <c:v>9697.1893762584295</c:v>
                </c:pt>
                <c:pt idx="88">
                  <c:v>9780.81624343974</c:v>
                </c:pt>
                <c:pt idx="89">
                  <c:v>9719.9139622103594</c:v>
                </c:pt>
                <c:pt idx="90">
                  <c:v>9720.1703940061307</c:v>
                </c:pt>
                <c:pt idx="91">
                  <c:v>9766.2603873028493</c:v>
                </c:pt>
                <c:pt idx="92">
                  <c:v>9735.2312692283504</c:v>
                </c:pt>
                <c:pt idx="93">
                  <c:v>9773.1160011864395</c:v>
                </c:pt>
                <c:pt idx="94">
                  <c:v>9755.6999075128297</c:v>
                </c:pt>
                <c:pt idx="95">
                  <c:v>9836.8488997620407</c:v>
                </c:pt>
                <c:pt idx="96">
                  <c:v>9749.5905499984292</c:v>
                </c:pt>
                <c:pt idx="97">
                  <c:v>9669.0426656768595</c:v>
                </c:pt>
                <c:pt idx="98">
                  <c:v>9729.5354129468305</c:v>
                </c:pt>
                <c:pt idx="99">
                  <c:v>9730.3022542651197</c:v>
                </c:pt>
                <c:pt idx="100">
                  <c:v>9723.7633986017609</c:v>
                </c:pt>
                <c:pt idx="101">
                  <c:v>9635.2231004616806</c:v>
                </c:pt>
                <c:pt idx="102">
                  <c:v>9677.5910131680903</c:v>
                </c:pt>
                <c:pt idx="103">
                  <c:v>9748.3682848889202</c:v>
                </c:pt>
                <c:pt idx="104">
                  <c:v>9666.2965433839599</c:v>
                </c:pt>
                <c:pt idx="105">
                  <c:v>9738.7599125642591</c:v>
                </c:pt>
                <c:pt idx="106">
                  <c:v>9715.2367475365299</c:v>
                </c:pt>
                <c:pt idx="107">
                  <c:v>9667.1318948119606</c:v>
                </c:pt>
                <c:pt idx="108">
                  <c:v>9628.6739639195803</c:v>
                </c:pt>
                <c:pt idx="109">
                  <c:v>9669.2604914578696</c:v>
                </c:pt>
                <c:pt idx="110">
                  <c:v>9562.9080580365098</c:v>
                </c:pt>
                <c:pt idx="111">
                  <c:v>9680.1648960860293</c:v>
                </c:pt>
                <c:pt idx="112">
                  <c:v>9575.8049143786393</c:v>
                </c:pt>
                <c:pt idx="113">
                  <c:v>9626.4114892404396</c:v>
                </c:pt>
                <c:pt idx="114">
                  <c:v>9516.5156247306604</c:v>
                </c:pt>
                <c:pt idx="115">
                  <c:v>9733.4272548212502</c:v>
                </c:pt>
                <c:pt idx="116">
                  <c:v>9668.7951892699894</c:v>
                </c:pt>
                <c:pt idx="117">
                  <c:v>9645.9822753757908</c:v>
                </c:pt>
                <c:pt idx="118">
                  <c:v>9578.5266251566009</c:v>
                </c:pt>
                <c:pt idx="119">
                  <c:v>9658.4358231463702</c:v>
                </c:pt>
                <c:pt idx="120">
                  <c:v>9577.2578843771898</c:v>
                </c:pt>
                <c:pt idx="121">
                  <c:v>9557.3018049799193</c:v>
                </c:pt>
                <c:pt idx="122">
                  <c:v>9523.8065290575796</c:v>
                </c:pt>
                <c:pt idx="123">
                  <c:v>9489.4402733462794</c:v>
                </c:pt>
                <c:pt idx="124">
                  <c:v>9584.9934022718699</c:v>
                </c:pt>
                <c:pt idx="125">
                  <c:v>9544.6106009777595</c:v>
                </c:pt>
                <c:pt idx="126">
                  <c:v>9521.4175384757109</c:v>
                </c:pt>
                <c:pt idx="127">
                  <c:v>9553.5129264681509</c:v>
                </c:pt>
                <c:pt idx="128">
                  <c:v>9489.7273091498791</c:v>
                </c:pt>
                <c:pt idx="129">
                  <c:v>9601.9808956018296</c:v>
                </c:pt>
                <c:pt idx="130">
                  <c:v>9645.9909429296495</c:v>
                </c:pt>
                <c:pt idx="131">
                  <c:v>9518.02355575207</c:v>
                </c:pt>
                <c:pt idx="132">
                  <c:v>9554.0832688264509</c:v>
                </c:pt>
                <c:pt idx="133">
                  <c:v>9556.5886400441905</c:v>
                </c:pt>
                <c:pt idx="134">
                  <c:v>9589.0014977445808</c:v>
                </c:pt>
                <c:pt idx="135">
                  <c:v>9563.2306331701293</c:v>
                </c:pt>
                <c:pt idx="136">
                  <c:v>9486.0657609688096</c:v>
                </c:pt>
                <c:pt idx="137">
                  <c:v>9486.1820965995103</c:v>
                </c:pt>
                <c:pt idx="138">
                  <c:v>9455.0298570490995</c:v>
                </c:pt>
                <c:pt idx="139">
                  <c:v>9499.4480301640197</c:v>
                </c:pt>
                <c:pt idx="140">
                  <c:v>9470.6805251676906</c:v>
                </c:pt>
                <c:pt idx="141">
                  <c:v>9388.1088942165406</c:v>
                </c:pt>
                <c:pt idx="142">
                  <c:v>9525.4999448831895</c:v>
                </c:pt>
                <c:pt idx="143">
                  <c:v>9427.2720344495592</c:v>
                </c:pt>
                <c:pt idx="144">
                  <c:v>9471.4161161496595</c:v>
                </c:pt>
                <c:pt idx="145">
                  <c:v>9430.6207164937005</c:v>
                </c:pt>
                <c:pt idx="146">
                  <c:v>9501.4710074459908</c:v>
                </c:pt>
                <c:pt idx="147">
                  <c:v>9384.4055430236403</c:v>
                </c:pt>
                <c:pt idx="148">
                  <c:v>9460.5849601474492</c:v>
                </c:pt>
                <c:pt idx="149">
                  <c:v>9413.7742381206608</c:v>
                </c:pt>
                <c:pt idx="150">
                  <c:v>9481.8952086101108</c:v>
                </c:pt>
                <c:pt idx="151">
                  <c:v>9377.4592515077093</c:v>
                </c:pt>
                <c:pt idx="152">
                  <c:v>9403.2511563278294</c:v>
                </c:pt>
                <c:pt idx="153">
                  <c:v>9386.7150381189495</c:v>
                </c:pt>
                <c:pt idx="154">
                  <c:v>9404.1051821355904</c:v>
                </c:pt>
                <c:pt idx="155">
                  <c:v>9328.7860849361005</c:v>
                </c:pt>
                <c:pt idx="156">
                  <c:v>9353.0883784433609</c:v>
                </c:pt>
                <c:pt idx="157">
                  <c:v>9328.5328021207806</c:v>
                </c:pt>
                <c:pt idx="158">
                  <c:v>9364.7466324596098</c:v>
                </c:pt>
                <c:pt idx="159">
                  <c:v>9413.7835274057907</c:v>
                </c:pt>
                <c:pt idx="160">
                  <c:v>9424.1351502892903</c:v>
                </c:pt>
                <c:pt idx="161">
                  <c:v>9416.2491270338796</c:v>
                </c:pt>
                <c:pt idx="162">
                  <c:v>9351.8603400862794</c:v>
                </c:pt>
                <c:pt idx="163">
                  <c:v>9475.5244826236394</c:v>
                </c:pt>
                <c:pt idx="164">
                  <c:v>9409.8175465759796</c:v>
                </c:pt>
                <c:pt idx="165">
                  <c:v>9459.1026361714394</c:v>
                </c:pt>
                <c:pt idx="166">
                  <c:v>9310.8667743216902</c:v>
                </c:pt>
                <c:pt idx="167">
                  <c:v>9441.8171457303397</c:v>
                </c:pt>
                <c:pt idx="168">
                  <c:v>9345.4662207450492</c:v>
                </c:pt>
                <c:pt idx="169">
                  <c:v>9403.1493218029991</c:v>
                </c:pt>
                <c:pt idx="170">
                  <c:v>9297.0676146685601</c:v>
                </c:pt>
                <c:pt idx="171">
                  <c:v>9289.6606404089707</c:v>
                </c:pt>
                <c:pt idx="172">
                  <c:v>9215.8888190574307</c:v>
                </c:pt>
                <c:pt idx="173">
                  <c:v>9317.1781971152304</c:v>
                </c:pt>
                <c:pt idx="174">
                  <c:v>9249.6268736882503</c:v>
                </c:pt>
                <c:pt idx="175">
                  <c:v>9260.0623908963498</c:v>
                </c:pt>
                <c:pt idx="176">
                  <c:v>9214.1277976499405</c:v>
                </c:pt>
                <c:pt idx="177">
                  <c:v>9353.20655996192</c:v>
                </c:pt>
                <c:pt idx="178">
                  <c:v>9179.4750440498392</c:v>
                </c:pt>
                <c:pt idx="179">
                  <c:v>9285.5069516478998</c:v>
                </c:pt>
                <c:pt idx="180">
                  <c:v>9244.62876389142</c:v>
                </c:pt>
                <c:pt idx="181">
                  <c:v>9358.4709186287291</c:v>
                </c:pt>
                <c:pt idx="182">
                  <c:v>9279.11029586314</c:v>
                </c:pt>
                <c:pt idx="183">
                  <c:v>9318.8111065857793</c:v>
                </c:pt>
                <c:pt idx="184">
                  <c:v>9273.6164358467595</c:v>
                </c:pt>
                <c:pt idx="185">
                  <c:v>9245.4261596545493</c:v>
                </c:pt>
                <c:pt idx="186">
                  <c:v>9223.7655301226405</c:v>
                </c:pt>
                <c:pt idx="187">
                  <c:v>9247.3171756157499</c:v>
                </c:pt>
                <c:pt idx="188">
                  <c:v>9212.2006181139204</c:v>
                </c:pt>
                <c:pt idx="189">
                  <c:v>9195.9962137609491</c:v>
                </c:pt>
                <c:pt idx="190">
                  <c:v>9198.1897442305708</c:v>
                </c:pt>
                <c:pt idx="191">
                  <c:v>9196.8922934231305</c:v>
                </c:pt>
                <c:pt idx="192">
                  <c:v>9186.1123673941693</c:v>
                </c:pt>
                <c:pt idx="193">
                  <c:v>9211.5740436928809</c:v>
                </c:pt>
                <c:pt idx="194">
                  <c:v>9228.4152600134294</c:v>
                </c:pt>
                <c:pt idx="195">
                  <c:v>9211.8876548465796</c:v>
                </c:pt>
                <c:pt idx="196">
                  <c:v>9152.8839073755807</c:v>
                </c:pt>
                <c:pt idx="197">
                  <c:v>9186.6306738391595</c:v>
                </c:pt>
                <c:pt idx="198">
                  <c:v>9147.29480481254</c:v>
                </c:pt>
                <c:pt idx="199">
                  <c:v>9125.6765273107303</c:v>
                </c:pt>
                <c:pt idx="200">
                  <c:v>9165.45822880981</c:v>
                </c:pt>
                <c:pt idx="201">
                  <c:v>9172.9730768334193</c:v>
                </c:pt>
                <c:pt idx="202">
                  <c:v>9151.3342820013204</c:v>
                </c:pt>
                <c:pt idx="203">
                  <c:v>9123.3159556260198</c:v>
                </c:pt>
                <c:pt idx="204">
                  <c:v>9188.6376549626602</c:v>
                </c:pt>
                <c:pt idx="205">
                  <c:v>9090.3175975253107</c:v>
                </c:pt>
                <c:pt idx="206">
                  <c:v>9167.8599744772291</c:v>
                </c:pt>
                <c:pt idx="207">
                  <c:v>9092.6543201355107</c:v>
                </c:pt>
                <c:pt idx="208">
                  <c:v>9157.6218360886105</c:v>
                </c:pt>
                <c:pt idx="209">
                  <c:v>9086.5421566873592</c:v>
                </c:pt>
                <c:pt idx="210">
                  <c:v>9124.7554102712693</c:v>
                </c:pt>
                <c:pt idx="211">
                  <c:v>9043.28900365753</c:v>
                </c:pt>
                <c:pt idx="212">
                  <c:v>9093.2964037786205</c:v>
                </c:pt>
                <c:pt idx="213">
                  <c:v>9100.8419303077098</c:v>
                </c:pt>
                <c:pt idx="214">
                  <c:v>9085.0376323188993</c:v>
                </c:pt>
                <c:pt idx="215">
                  <c:v>9101.8921278620492</c:v>
                </c:pt>
                <c:pt idx="216">
                  <c:v>9097.41124646155</c:v>
                </c:pt>
                <c:pt idx="217">
                  <c:v>9106.5883769996399</c:v>
                </c:pt>
                <c:pt idx="218">
                  <c:v>9047.8935332593501</c:v>
                </c:pt>
                <c:pt idx="219">
                  <c:v>9136.7510649653796</c:v>
                </c:pt>
                <c:pt idx="220">
                  <c:v>9157.92848448738</c:v>
                </c:pt>
                <c:pt idx="221">
                  <c:v>9112.7829562943098</c:v>
                </c:pt>
                <c:pt idx="222">
                  <c:v>9165.5805463383695</c:v>
                </c:pt>
                <c:pt idx="223">
                  <c:v>9052.0907504511397</c:v>
                </c:pt>
                <c:pt idx="224">
                  <c:v>9149.3953430238998</c:v>
                </c:pt>
                <c:pt idx="225">
                  <c:v>9060.4909203697607</c:v>
                </c:pt>
                <c:pt idx="226">
                  <c:v>9086.9708863442193</c:v>
                </c:pt>
                <c:pt idx="227">
                  <c:v>9067.96382771756</c:v>
                </c:pt>
                <c:pt idx="228">
                  <c:v>9047.7284761405008</c:v>
                </c:pt>
                <c:pt idx="229">
                  <c:v>9065.52518072569</c:v>
                </c:pt>
                <c:pt idx="230">
                  <c:v>8977.4593835933902</c:v>
                </c:pt>
                <c:pt idx="231">
                  <c:v>9042.1395741656597</c:v>
                </c:pt>
                <c:pt idx="232">
                  <c:v>9047.6412018215797</c:v>
                </c:pt>
                <c:pt idx="233">
                  <c:v>9102.0215420765198</c:v>
                </c:pt>
                <c:pt idx="234">
                  <c:v>9010.0497520990102</c:v>
                </c:pt>
                <c:pt idx="235">
                  <c:v>9094.5451891660596</c:v>
                </c:pt>
                <c:pt idx="236">
                  <c:v>8965.6957021477901</c:v>
                </c:pt>
                <c:pt idx="237">
                  <c:v>9079.8445924527805</c:v>
                </c:pt>
                <c:pt idx="238">
                  <c:v>9040.5382502280208</c:v>
                </c:pt>
                <c:pt idx="239">
                  <c:v>9012.3902324231403</c:v>
                </c:pt>
                <c:pt idx="240">
                  <c:v>9006.1104462035892</c:v>
                </c:pt>
                <c:pt idx="241">
                  <c:v>8975.7964307495404</c:v>
                </c:pt>
                <c:pt idx="242">
                  <c:v>9030.4132980087707</c:v>
                </c:pt>
                <c:pt idx="243">
                  <c:v>9043.3714408850592</c:v>
                </c:pt>
                <c:pt idx="244">
                  <c:v>8910.6909563792397</c:v>
                </c:pt>
                <c:pt idx="245">
                  <c:v>8973.2626912944306</c:v>
                </c:pt>
                <c:pt idx="246">
                  <c:v>9039.8005228472102</c:v>
                </c:pt>
                <c:pt idx="247">
                  <c:v>8997.2445839807297</c:v>
                </c:pt>
                <c:pt idx="248">
                  <c:v>8882.0323872217505</c:v>
                </c:pt>
                <c:pt idx="249">
                  <c:v>8937.8249755627094</c:v>
                </c:pt>
                <c:pt idx="250">
                  <c:v>8933.1439230250398</c:v>
                </c:pt>
                <c:pt idx="251">
                  <c:v>8969.5825879170407</c:v>
                </c:pt>
                <c:pt idx="252">
                  <c:v>8922.3667269630496</c:v>
                </c:pt>
                <c:pt idx="253">
                  <c:v>8911.5390364730792</c:v>
                </c:pt>
                <c:pt idx="254">
                  <c:v>8887.2222338362899</c:v>
                </c:pt>
                <c:pt idx="255">
                  <c:v>8885.5462319638209</c:v>
                </c:pt>
                <c:pt idx="256">
                  <c:v>8920.1723304666903</c:v>
                </c:pt>
                <c:pt idx="257">
                  <c:v>8877.6319275383194</c:v>
                </c:pt>
                <c:pt idx="258">
                  <c:v>8936.0707303201798</c:v>
                </c:pt>
                <c:pt idx="259">
                  <c:v>8838.6765159449897</c:v>
                </c:pt>
                <c:pt idx="260">
                  <c:v>8906.1534031234805</c:v>
                </c:pt>
                <c:pt idx="261">
                  <c:v>8922.9512873530293</c:v>
                </c:pt>
                <c:pt idx="262">
                  <c:v>8793.2641952394097</c:v>
                </c:pt>
                <c:pt idx="263">
                  <c:v>8856.82389419629</c:v>
                </c:pt>
                <c:pt idx="264">
                  <c:v>8915.8329277507692</c:v>
                </c:pt>
                <c:pt idx="265">
                  <c:v>8866.0617456547297</c:v>
                </c:pt>
                <c:pt idx="266">
                  <c:v>8846.0148086581903</c:v>
                </c:pt>
                <c:pt idx="267">
                  <c:v>8858.6759916818792</c:v>
                </c:pt>
                <c:pt idx="268">
                  <c:v>8830.0268429097305</c:v>
                </c:pt>
                <c:pt idx="269">
                  <c:v>8819.2104649928206</c:v>
                </c:pt>
                <c:pt idx="270">
                  <c:v>8876.2611932640193</c:v>
                </c:pt>
                <c:pt idx="271">
                  <c:v>8834.3599801882901</c:v>
                </c:pt>
                <c:pt idx="272">
                  <c:v>8849.3826256511402</c:v>
                </c:pt>
                <c:pt idx="273">
                  <c:v>8810.5451961672807</c:v>
                </c:pt>
                <c:pt idx="274">
                  <c:v>8812.6374100606899</c:v>
                </c:pt>
                <c:pt idx="275">
                  <c:v>8841.2357165328594</c:v>
                </c:pt>
                <c:pt idx="276">
                  <c:v>8864.8028171720598</c:v>
                </c:pt>
                <c:pt idx="277">
                  <c:v>8773.0946482835006</c:v>
                </c:pt>
                <c:pt idx="278">
                  <c:v>8812.0848198394306</c:v>
                </c:pt>
                <c:pt idx="279">
                  <c:v>8776.8128531220009</c:v>
                </c:pt>
                <c:pt idx="280">
                  <c:v>8840.5698671206792</c:v>
                </c:pt>
                <c:pt idx="281">
                  <c:v>8817.2517153144909</c:v>
                </c:pt>
                <c:pt idx="282">
                  <c:v>8794.8001744667908</c:v>
                </c:pt>
                <c:pt idx="283">
                  <c:v>8856.2168296458403</c:v>
                </c:pt>
                <c:pt idx="284">
                  <c:v>8780.5633154416591</c:v>
                </c:pt>
                <c:pt idx="285">
                  <c:v>8778.1207288697606</c:v>
                </c:pt>
                <c:pt idx="286">
                  <c:v>8841.4600786126903</c:v>
                </c:pt>
                <c:pt idx="287">
                  <c:v>8779.4154986936701</c:v>
                </c:pt>
                <c:pt idx="288">
                  <c:v>8821.7979650555608</c:v>
                </c:pt>
                <c:pt idx="289">
                  <c:v>8796.5879428570606</c:v>
                </c:pt>
                <c:pt idx="290">
                  <c:v>8804.8995999959807</c:v>
                </c:pt>
                <c:pt idx="291">
                  <c:v>8826.2753511501105</c:v>
                </c:pt>
                <c:pt idx="292">
                  <c:v>8808.3374055538807</c:v>
                </c:pt>
                <c:pt idx="293">
                  <c:v>8753.0286081777904</c:v>
                </c:pt>
                <c:pt idx="294">
                  <c:v>8761.9685941180705</c:v>
                </c:pt>
                <c:pt idx="295">
                  <c:v>8770.3566496736603</c:v>
                </c:pt>
                <c:pt idx="296">
                  <c:v>8753.9462051217797</c:v>
                </c:pt>
                <c:pt idx="297">
                  <c:v>8762.3522796728303</c:v>
                </c:pt>
                <c:pt idx="298">
                  <c:v>8768.4610104114909</c:v>
                </c:pt>
                <c:pt idx="299">
                  <c:v>8764.6719735194602</c:v>
                </c:pt>
                <c:pt idx="300">
                  <c:v>8758.4194818452997</c:v>
                </c:pt>
                <c:pt idx="301">
                  <c:v>8749.1072630543204</c:v>
                </c:pt>
                <c:pt idx="302">
                  <c:v>8755.7462465352</c:v>
                </c:pt>
                <c:pt idx="303">
                  <c:v>8777.5480862039094</c:v>
                </c:pt>
                <c:pt idx="304">
                  <c:v>8718.4111426938798</c:v>
                </c:pt>
                <c:pt idx="305">
                  <c:v>8661.0491647825402</c:v>
                </c:pt>
                <c:pt idx="306">
                  <c:v>8749.36044539057</c:v>
                </c:pt>
                <c:pt idx="307">
                  <c:v>8723.0420894240597</c:v>
                </c:pt>
                <c:pt idx="308">
                  <c:v>8770.4014498517899</c:v>
                </c:pt>
                <c:pt idx="309">
                  <c:v>8684.9744846983394</c:v>
                </c:pt>
                <c:pt idx="310">
                  <c:v>8702.9393400516292</c:v>
                </c:pt>
                <c:pt idx="311">
                  <c:v>8712.3478030903898</c:v>
                </c:pt>
                <c:pt idx="312">
                  <c:v>8795.6234501027502</c:v>
                </c:pt>
                <c:pt idx="313">
                  <c:v>8775.9937195967505</c:v>
                </c:pt>
                <c:pt idx="314">
                  <c:v>8753.7186803853692</c:v>
                </c:pt>
                <c:pt idx="315">
                  <c:v>8699.3499575564001</c:v>
                </c:pt>
                <c:pt idx="316">
                  <c:v>8672.5321721269102</c:v>
                </c:pt>
                <c:pt idx="317">
                  <c:v>8687.9726558184502</c:v>
                </c:pt>
                <c:pt idx="318">
                  <c:v>8693.3885241840799</c:v>
                </c:pt>
                <c:pt idx="319">
                  <c:v>8663.4454145032705</c:v>
                </c:pt>
                <c:pt idx="320">
                  <c:v>8652.4381496368896</c:v>
                </c:pt>
                <c:pt idx="321">
                  <c:v>8659.6113062620207</c:v>
                </c:pt>
                <c:pt idx="322">
                  <c:v>8641.3566061686306</c:v>
                </c:pt>
                <c:pt idx="323">
                  <c:v>8645.1395453196292</c:v>
                </c:pt>
                <c:pt idx="324">
                  <c:v>8645.5783869049301</c:v>
                </c:pt>
                <c:pt idx="325">
                  <c:v>8564.9690441992607</c:v>
                </c:pt>
                <c:pt idx="326">
                  <c:v>8629.4743849058796</c:v>
                </c:pt>
                <c:pt idx="327">
                  <c:v>8649.3308216414698</c:v>
                </c:pt>
                <c:pt idx="328">
                  <c:v>8667.3352376618896</c:v>
                </c:pt>
                <c:pt idx="329">
                  <c:v>8605.6388409213705</c:v>
                </c:pt>
                <c:pt idx="330">
                  <c:v>8665.0102384244692</c:v>
                </c:pt>
                <c:pt idx="331">
                  <c:v>8638.2356359307196</c:v>
                </c:pt>
                <c:pt idx="332">
                  <c:v>8716.7459228262396</c:v>
                </c:pt>
                <c:pt idx="333">
                  <c:v>8604.6848516475893</c:v>
                </c:pt>
                <c:pt idx="334">
                  <c:v>8627.1513719356299</c:v>
                </c:pt>
                <c:pt idx="335">
                  <c:v>8613.1961078928398</c:v>
                </c:pt>
                <c:pt idx="336">
                  <c:v>8601.09113904269</c:v>
                </c:pt>
                <c:pt idx="337">
                  <c:v>8699.3923263459201</c:v>
                </c:pt>
                <c:pt idx="338">
                  <c:v>8585.9087637954508</c:v>
                </c:pt>
                <c:pt idx="339">
                  <c:v>8647.3507883185503</c:v>
                </c:pt>
                <c:pt idx="340">
                  <c:v>8613.7379939210605</c:v>
                </c:pt>
                <c:pt idx="341">
                  <c:v>8620.9109590680691</c:v>
                </c:pt>
                <c:pt idx="342">
                  <c:v>8600.3090306028098</c:v>
                </c:pt>
                <c:pt idx="343">
                  <c:v>8567.9202313948808</c:v>
                </c:pt>
                <c:pt idx="344">
                  <c:v>8547.9070649529694</c:v>
                </c:pt>
                <c:pt idx="345">
                  <c:v>8614.2413068883307</c:v>
                </c:pt>
                <c:pt idx="346">
                  <c:v>8620.0827275493994</c:v>
                </c:pt>
                <c:pt idx="347">
                  <c:v>8658.2091988393495</c:v>
                </c:pt>
                <c:pt idx="348">
                  <c:v>8671.9459719216793</c:v>
                </c:pt>
                <c:pt idx="349">
                  <c:v>8647.6869400940504</c:v>
                </c:pt>
                <c:pt idx="350">
                  <c:v>8562.48105834751</c:v>
                </c:pt>
                <c:pt idx="351">
                  <c:v>8592.6910825069408</c:v>
                </c:pt>
                <c:pt idx="352">
                  <c:v>8527.7247554303794</c:v>
                </c:pt>
                <c:pt idx="353">
                  <c:v>8638.1829853420695</c:v>
                </c:pt>
                <c:pt idx="354">
                  <c:v>8602.7059100035203</c:v>
                </c:pt>
                <c:pt idx="355">
                  <c:v>8620.1557503443</c:v>
                </c:pt>
                <c:pt idx="356">
                  <c:v>8560.2605176210709</c:v>
                </c:pt>
                <c:pt idx="357">
                  <c:v>8579.5242395154</c:v>
                </c:pt>
                <c:pt idx="358">
                  <c:v>8566.4218509962502</c:v>
                </c:pt>
                <c:pt idx="359">
                  <c:v>8577.8955089784904</c:v>
                </c:pt>
                <c:pt idx="360">
                  <c:v>8624.7944022352403</c:v>
                </c:pt>
                <c:pt idx="361">
                  <c:v>8591.0895723153608</c:v>
                </c:pt>
                <c:pt idx="362">
                  <c:v>8552.1860621458509</c:v>
                </c:pt>
                <c:pt idx="363">
                  <c:v>8575.6148303696991</c:v>
                </c:pt>
                <c:pt idx="364">
                  <c:v>8554.8553627925394</c:v>
                </c:pt>
                <c:pt idx="365">
                  <c:v>8545.8614945282898</c:v>
                </c:pt>
                <c:pt idx="366">
                  <c:v>8565.8526915779094</c:v>
                </c:pt>
                <c:pt idx="367">
                  <c:v>8591.4255282185404</c:v>
                </c:pt>
                <c:pt idx="368">
                  <c:v>8520.2399945689995</c:v>
                </c:pt>
                <c:pt idx="369">
                  <c:v>8561.2249813780709</c:v>
                </c:pt>
                <c:pt idx="370">
                  <c:v>8563.6700597716608</c:v>
                </c:pt>
                <c:pt idx="371">
                  <c:v>8545.2076352279491</c:v>
                </c:pt>
                <c:pt idx="372">
                  <c:v>8549.4471675388704</c:v>
                </c:pt>
                <c:pt idx="373">
                  <c:v>8516.6895542965194</c:v>
                </c:pt>
                <c:pt idx="374">
                  <c:v>8580.1509113576994</c:v>
                </c:pt>
                <c:pt idx="375">
                  <c:v>8585.2745888117806</c:v>
                </c:pt>
                <c:pt idx="376">
                  <c:v>8502.1361280701294</c:v>
                </c:pt>
                <c:pt idx="377">
                  <c:v>8500.6227900226804</c:v>
                </c:pt>
                <c:pt idx="378">
                  <c:v>8594.2358660486807</c:v>
                </c:pt>
                <c:pt idx="379">
                  <c:v>8531.21370609316</c:v>
                </c:pt>
                <c:pt idx="380">
                  <c:v>8543.8134237267495</c:v>
                </c:pt>
                <c:pt idx="381">
                  <c:v>8517.6616699471797</c:v>
                </c:pt>
                <c:pt idx="382">
                  <c:v>8552.0016547694395</c:v>
                </c:pt>
                <c:pt idx="383">
                  <c:v>8526.8285266971707</c:v>
                </c:pt>
                <c:pt idx="384">
                  <c:v>8532.2232342161806</c:v>
                </c:pt>
                <c:pt idx="385">
                  <c:v>8479.0134694327608</c:v>
                </c:pt>
                <c:pt idx="386">
                  <c:v>8492.4164036005805</c:v>
                </c:pt>
                <c:pt idx="387">
                  <c:v>8554.7280076536208</c:v>
                </c:pt>
                <c:pt idx="388">
                  <c:v>8505.4671470795693</c:v>
                </c:pt>
                <c:pt idx="389">
                  <c:v>8501.0201448846201</c:v>
                </c:pt>
                <c:pt idx="390">
                  <c:v>8519.6629793677803</c:v>
                </c:pt>
                <c:pt idx="391">
                  <c:v>8497.9799910913607</c:v>
                </c:pt>
                <c:pt idx="392">
                  <c:v>8462.6245846709407</c:v>
                </c:pt>
                <c:pt idx="393">
                  <c:v>8469.9310189222597</c:v>
                </c:pt>
                <c:pt idx="394">
                  <c:v>8534.5694616632809</c:v>
                </c:pt>
                <c:pt idx="395">
                  <c:v>8521.6102207827098</c:v>
                </c:pt>
                <c:pt idx="396">
                  <c:v>8496.7605586013997</c:v>
                </c:pt>
                <c:pt idx="397">
                  <c:v>8454.7892868118506</c:v>
                </c:pt>
                <c:pt idx="398">
                  <c:v>8486.0362254726806</c:v>
                </c:pt>
                <c:pt idx="399">
                  <c:v>8480.5941279807303</c:v>
                </c:pt>
                <c:pt idx="400">
                  <c:v>8475.5201158072196</c:v>
                </c:pt>
                <c:pt idx="401">
                  <c:v>8502.1484677325207</c:v>
                </c:pt>
                <c:pt idx="402">
                  <c:v>8459.9906402411507</c:v>
                </c:pt>
                <c:pt idx="403">
                  <c:v>8396.9423140975705</c:v>
                </c:pt>
                <c:pt idx="404">
                  <c:v>8500.8485433289807</c:v>
                </c:pt>
                <c:pt idx="405">
                  <c:v>8432.7403906808795</c:v>
                </c:pt>
                <c:pt idx="406">
                  <c:v>8432.8590750678995</c:v>
                </c:pt>
                <c:pt idx="407">
                  <c:v>8487.7446199905298</c:v>
                </c:pt>
                <c:pt idx="408">
                  <c:v>8448.9656850558003</c:v>
                </c:pt>
                <c:pt idx="409">
                  <c:v>8409.4982513916293</c:v>
                </c:pt>
                <c:pt idx="410">
                  <c:v>8375.6959687433391</c:v>
                </c:pt>
                <c:pt idx="411">
                  <c:v>8455.2692952122507</c:v>
                </c:pt>
                <c:pt idx="412">
                  <c:v>8381.7049769932</c:v>
                </c:pt>
                <c:pt idx="413">
                  <c:v>8394.0633035255996</c:v>
                </c:pt>
                <c:pt idx="414">
                  <c:v>8475.6917510165094</c:v>
                </c:pt>
                <c:pt idx="415">
                  <c:v>8422.7385206769904</c:v>
                </c:pt>
                <c:pt idx="416">
                  <c:v>8422.6067201879905</c:v>
                </c:pt>
                <c:pt idx="417">
                  <c:v>8378.0915615701506</c:v>
                </c:pt>
                <c:pt idx="418">
                  <c:v>8421.7603157997401</c:v>
                </c:pt>
                <c:pt idx="419">
                  <c:v>8410.3844400375201</c:v>
                </c:pt>
                <c:pt idx="420">
                  <c:v>8416.5532138609196</c:v>
                </c:pt>
                <c:pt idx="421">
                  <c:v>8401.4097020960398</c:v>
                </c:pt>
                <c:pt idx="422">
                  <c:v>8392.3469168869397</c:v>
                </c:pt>
                <c:pt idx="423">
                  <c:v>8407.4851493712795</c:v>
                </c:pt>
                <c:pt idx="424">
                  <c:v>8408.2781537395294</c:v>
                </c:pt>
                <c:pt idx="425">
                  <c:v>8412.3054174540302</c:v>
                </c:pt>
                <c:pt idx="426">
                  <c:v>8446.4445106959993</c:v>
                </c:pt>
                <c:pt idx="427">
                  <c:v>8335.8305888056002</c:v>
                </c:pt>
                <c:pt idx="428">
                  <c:v>8437.9815745897995</c:v>
                </c:pt>
                <c:pt idx="429">
                  <c:v>8312.8777696266097</c:v>
                </c:pt>
                <c:pt idx="430">
                  <c:v>8426.2313367718907</c:v>
                </c:pt>
                <c:pt idx="431">
                  <c:v>8384.4520050725205</c:v>
                </c:pt>
                <c:pt idx="432">
                  <c:v>8431.0947538985693</c:v>
                </c:pt>
                <c:pt idx="433">
                  <c:v>8392.9031734197706</c:v>
                </c:pt>
                <c:pt idx="434">
                  <c:v>8373.6437731410606</c:v>
                </c:pt>
                <c:pt idx="435">
                  <c:v>8329.9232321967502</c:v>
                </c:pt>
                <c:pt idx="436">
                  <c:v>8408.3625662834293</c:v>
                </c:pt>
                <c:pt idx="437">
                  <c:v>8352.5672039793099</c:v>
                </c:pt>
                <c:pt idx="438">
                  <c:v>8459.65361089012</c:v>
                </c:pt>
                <c:pt idx="439">
                  <c:v>8393.9018413827707</c:v>
                </c:pt>
                <c:pt idx="440">
                  <c:v>8407.5551007237991</c:v>
                </c:pt>
                <c:pt idx="441">
                  <c:v>8345.4692305845292</c:v>
                </c:pt>
                <c:pt idx="442">
                  <c:v>8377.6342593976897</c:v>
                </c:pt>
                <c:pt idx="443">
                  <c:v>8333.58375020522</c:v>
                </c:pt>
                <c:pt idx="444">
                  <c:v>8318.4933925696496</c:v>
                </c:pt>
                <c:pt idx="445">
                  <c:v>8352.0488184536607</c:v>
                </c:pt>
                <c:pt idx="446">
                  <c:v>8346.0100767556105</c:v>
                </c:pt>
                <c:pt idx="447">
                  <c:v>8324.5741682898897</c:v>
                </c:pt>
                <c:pt idx="448">
                  <c:v>8368.0240733564897</c:v>
                </c:pt>
                <c:pt idx="449">
                  <c:v>8336.2041639864401</c:v>
                </c:pt>
                <c:pt idx="450">
                  <c:v>8317.6940250136995</c:v>
                </c:pt>
                <c:pt idx="451">
                  <c:v>8335.6078616825707</c:v>
                </c:pt>
                <c:pt idx="452">
                  <c:v>8319.4711954039703</c:v>
                </c:pt>
                <c:pt idx="453">
                  <c:v>8325.4707122730997</c:v>
                </c:pt>
                <c:pt idx="454">
                  <c:v>8340.1487960442901</c:v>
                </c:pt>
                <c:pt idx="455">
                  <c:v>8341.8517090299501</c:v>
                </c:pt>
                <c:pt idx="456">
                  <c:v>8348.2676645941592</c:v>
                </c:pt>
                <c:pt idx="457">
                  <c:v>8290.7945730272604</c:v>
                </c:pt>
                <c:pt idx="458">
                  <c:v>8340.2183409707795</c:v>
                </c:pt>
                <c:pt idx="459">
                  <c:v>8345.1668894851991</c:v>
                </c:pt>
                <c:pt idx="460">
                  <c:v>8320.8873167072798</c:v>
                </c:pt>
                <c:pt idx="461">
                  <c:v>8305.9910005579895</c:v>
                </c:pt>
                <c:pt idx="462">
                  <c:v>8279.4066718054892</c:v>
                </c:pt>
                <c:pt idx="463">
                  <c:v>8341.3480730069605</c:v>
                </c:pt>
                <c:pt idx="464">
                  <c:v>8303.1758698170106</c:v>
                </c:pt>
                <c:pt idx="465">
                  <c:v>8327.2271899286097</c:v>
                </c:pt>
                <c:pt idx="466">
                  <c:v>8322.4365838900594</c:v>
                </c:pt>
                <c:pt idx="467">
                  <c:v>8292.2885598201901</c:v>
                </c:pt>
                <c:pt idx="468">
                  <c:v>8354.2816054551495</c:v>
                </c:pt>
                <c:pt idx="469">
                  <c:v>8256.9183457620293</c:v>
                </c:pt>
                <c:pt idx="470">
                  <c:v>8236.8534146903803</c:v>
                </c:pt>
                <c:pt idx="471">
                  <c:v>8208.5756928153405</c:v>
                </c:pt>
                <c:pt idx="472">
                  <c:v>8236.3742992417592</c:v>
                </c:pt>
                <c:pt idx="473">
                  <c:v>8317.6179486234105</c:v>
                </c:pt>
                <c:pt idx="474">
                  <c:v>8271.2405134697801</c:v>
                </c:pt>
                <c:pt idx="475">
                  <c:v>8304.16568213354</c:v>
                </c:pt>
                <c:pt idx="476">
                  <c:v>8206.0592260371595</c:v>
                </c:pt>
                <c:pt idx="477">
                  <c:v>8238.2818674195496</c:v>
                </c:pt>
                <c:pt idx="478">
                  <c:v>8231.6757995499702</c:v>
                </c:pt>
                <c:pt idx="479">
                  <c:v>8219.3105833559803</c:v>
                </c:pt>
                <c:pt idx="480">
                  <c:v>8199.8991314815303</c:v>
                </c:pt>
                <c:pt idx="481">
                  <c:v>8204.0483237640892</c:v>
                </c:pt>
                <c:pt idx="482">
                  <c:v>8207.5488318171392</c:v>
                </c:pt>
                <c:pt idx="483">
                  <c:v>8232.9867723246407</c:v>
                </c:pt>
                <c:pt idx="484">
                  <c:v>8156.3063904789497</c:v>
                </c:pt>
                <c:pt idx="485">
                  <c:v>8275.7069983305391</c:v>
                </c:pt>
                <c:pt idx="486">
                  <c:v>8207.8846325783306</c:v>
                </c:pt>
                <c:pt idx="487">
                  <c:v>8222.29478599912</c:v>
                </c:pt>
                <c:pt idx="488">
                  <c:v>8180.5911385152203</c:v>
                </c:pt>
                <c:pt idx="489">
                  <c:v>8248.1880200037995</c:v>
                </c:pt>
                <c:pt idx="490">
                  <c:v>8188.8786492132704</c:v>
                </c:pt>
                <c:pt idx="491">
                  <c:v>8230.4959669592608</c:v>
                </c:pt>
                <c:pt idx="492">
                  <c:v>8186.7492965232996</c:v>
                </c:pt>
                <c:pt idx="493">
                  <c:v>8190.2970313682399</c:v>
                </c:pt>
                <c:pt idx="494">
                  <c:v>8189.5977195527403</c:v>
                </c:pt>
                <c:pt idx="495">
                  <c:v>8219.8421944676793</c:v>
                </c:pt>
                <c:pt idx="496">
                  <c:v>8202.6342174935908</c:v>
                </c:pt>
                <c:pt idx="497">
                  <c:v>8176.5014592708203</c:v>
                </c:pt>
                <c:pt idx="498">
                  <c:v>8180.1187844240103</c:v>
                </c:pt>
                <c:pt idx="499">
                  <c:v>8187.2696257972102</c:v>
                </c:pt>
                <c:pt idx="500">
                  <c:v>8176.8390697147497</c:v>
                </c:pt>
                <c:pt idx="501">
                  <c:v>8211.4788677078395</c:v>
                </c:pt>
                <c:pt idx="502">
                  <c:v>8173.4920129087895</c:v>
                </c:pt>
                <c:pt idx="503">
                  <c:v>8177.3275973579503</c:v>
                </c:pt>
                <c:pt idx="504">
                  <c:v>8250.9463305868394</c:v>
                </c:pt>
                <c:pt idx="505">
                  <c:v>8180.8347804805398</c:v>
                </c:pt>
                <c:pt idx="506">
                  <c:v>8214.1884189406901</c:v>
                </c:pt>
                <c:pt idx="507">
                  <c:v>8175.6583993868398</c:v>
                </c:pt>
                <c:pt idx="508">
                  <c:v>8227.6303255449093</c:v>
                </c:pt>
                <c:pt idx="509">
                  <c:v>8131.1539913786501</c:v>
                </c:pt>
                <c:pt idx="510">
                  <c:v>8200.2138038982794</c:v>
                </c:pt>
                <c:pt idx="511">
                  <c:v>8146.8693884490403</c:v>
                </c:pt>
                <c:pt idx="512">
                  <c:v>8159.9643235631702</c:v>
                </c:pt>
                <c:pt idx="513">
                  <c:v>8179.2704665174097</c:v>
                </c:pt>
                <c:pt idx="514">
                  <c:v>8210.11982426139</c:v>
                </c:pt>
                <c:pt idx="515">
                  <c:v>8140.8314895632402</c:v>
                </c:pt>
                <c:pt idx="516">
                  <c:v>8168.3222966678504</c:v>
                </c:pt>
                <c:pt idx="517">
                  <c:v>8144.88674975301</c:v>
                </c:pt>
                <c:pt idx="518">
                  <c:v>8160.4729189540703</c:v>
                </c:pt>
                <c:pt idx="519">
                  <c:v>8117.6081447079096</c:v>
                </c:pt>
                <c:pt idx="520">
                  <c:v>8174.0414338800301</c:v>
                </c:pt>
                <c:pt idx="521">
                  <c:v>8160.1395314986403</c:v>
                </c:pt>
                <c:pt idx="522">
                  <c:v>8182.8468269690002</c:v>
                </c:pt>
                <c:pt idx="523">
                  <c:v>8102.4500107956701</c:v>
                </c:pt>
                <c:pt idx="524">
                  <c:v>8126.7081803697301</c:v>
                </c:pt>
                <c:pt idx="525">
                  <c:v>8096.6904353462596</c:v>
                </c:pt>
                <c:pt idx="526">
                  <c:v>8125.9485183454899</c:v>
                </c:pt>
                <c:pt idx="527">
                  <c:v>8100.1190024142797</c:v>
                </c:pt>
                <c:pt idx="528">
                  <c:v>8105.0765595388402</c:v>
                </c:pt>
                <c:pt idx="529">
                  <c:v>8148.3242059345303</c:v>
                </c:pt>
                <c:pt idx="530">
                  <c:v>8106.0554401343697</c:v>
                </c:pt>
                <c:pt idx="531">
                  <c:v>8120.1860457449902</c:v>
                </c:pt>
                <c:pt idx="532">
                  <c:v>8137.0054004670701</c:v>
                </c:pt>
                <c:pt idx="533">
                  <c:v>8060.0007382723697</c:v>
                </c:pt>
                <c:pt idx="534">
                  <c:v>8081.2092840918003</c:v>
                </c:pt>
                <c:pt idx="535">
                  <c:v>8077.11333815732</c:v>
                </c:pt>
                <c:pt idx="536">
                  <c:v>8078.6675955974997</c:v>
                </c:pt>
                <c:pt idx="537">
                  <c:v>8109.6779310011398</c:v>
                </c:pt>
                <c:pt idx="538">
                  <c:v>8134.2389291850895</c:v>
                </c:pt>
                <c:pt idx="539">
                  <c:v>8101.3535162990902</c:v>
                </c:pt>
                <c:pt idx="540">
                  <c:v>8084.76398436817</c:v>
                </c:pt>
                <c:pt idx="541">
                  <c:v>8123.6614618776202</c:v>
                </c:pt>
                <c:pt idx="542">
                  <c:v>8060.1105315913001</c:v>
                </c:pt>
                <c:pt idx="543">
                  <c:v>8076.0903309127398</c:v>
                </c:pt>
                <c:pt idx="544">
                  <c:v>8025.9719695777403</c:v>
                </c:pt>
                <c:pt idx="545">
                  <c:v>8095.1912069219497</c:v>
                </c:pt>
                <c:pt idx="546">
                  <c:v>8060.2375271442997</c:v>
                </c:pt>
                <c:pt idx="547">
                  <c:v>8091.9620529757603</c:v>
                </c:pt>
                <c:pt idx="548">
                  <c:v>8065.39873970388</c:v>
                </c:pt>
                <c:pt idx="549">
                  <c:v>8060.3815552085098</c:v>
                </c:pt>
                <c:pt idx="550">
                  <c:v>8043.1215330722498</c:v>
                </c:pt>
                <c:pt idx="551">
                  <c:v>8072.5452199645397</c:v>
                </c:pt>
                <c:pt idx="552">
                  <c:v>8065.6764689307802</c:v>
                </c:pt>
                <c:pt idx="553">
                  <c:v>8048.2825446238103</c:v>
                </c:pt>
                <c:pt idx="554">
                  <c:v>8103.92814541606</c:v>
                </c:pt>
                <c:pt idx="555">
                  <c:v>8061.7784381687297</c:v>
                </c:pt>
                <c:pt idx="556">
                  <c:v>8083.4884591011896</c:v>
                </c:pt>
                <c:pt idx="557">
                  <c:v>8052.2801960775996</c:v>
                </c:pt>
                <c:pt idx="558">
                  <c:v>8027.46244400864</c:v>
                </c:pt>
                <c:pt idx="559">
                  <c:v>8052.1259328988999</c:v>
                </c:pt>
                <c:pt idx="560">
                  <c:v>8024.7407490836604</c:v>
                </c:pt>
                <c:pt idx="561">
                  <c:v>8033.8435739813904</c:v>
                </c:pt>
                <c:pt idx="562">
                  <c:v>8040.8161322154701</c:v>
                </c:pt>
                <c:pt idx="563">
                  <c:v>8010.5898140435802</c:v>
                </c:pt>
                <c:pt idx="564">
                  <c:v>8035.0843528977903</c:v>
                </c:pt>
                <c:pt idx="565">
                  <c:v>7950.0039347761804</c:v>
                </c:pt>
                <c:pt idx="566">
                  <c:v>7994.6023103769503</c:v>
                </c:pt>
                <c:pt idx="567">
                  <c:v>7984.5124399241704</c:v>
                </c:pt>
                <c:pt idx="568">
                  <c:v>7995.0099860523997</c:v>
                </c:pt>
                <c:pt idx="569">
                  <c:v>7994.23799719617</c:v>
                </c:pt>
                <c:pt idx="570">
                  <c:v>8010.8621986620701</c:v>
                </c:pt>
                <c:pt idx="571">
                  <c:v>7965.65016863856</c:v>
                </c:pt>
                <c:pt idx="572">
                  <c:v>7970.8766077526698</c:v>
                </c:pt>
                <c:pt idx="573">
                  <c:v>7950.2489933696297</c:v>
                </c:pt>
                <c:pt idx="574">
                  <c:v>8059.0352397019697</c:v>
                </c:pt>
                <c:pt idx="575">
                  <c:v>8021.9645537062997</c:v>
                </c:pt>
                <c:pt idx="576">
                  <c:v>7990.9219538608504</c:v>
                </c:pt>
                <c:pt idx="577">
                  <c:v>7981.46070624605</c:v>
                </c:pt>
                <c:pt idx="578">
                  <c:v>7989.51699416681</c:v>
                </c:pt>
                <c:pt idx="579">
                  <c:v>7982.7592786084897</c:v>
                </c:pt>
                <c:pt idx="580">
                  <c:v>8027.2925815443996</c:v>
                </c:pt>
                <c:pt idx="581">
                  <c:v>7962.8274947529999</c:v>
                </c:pt>
                <c:pt idx="582">
                  <c:v>8006.6256656864798</c:v>
                </c:pt>
                <c:pt idx="583">
                  <c:v>7936.6108564789101</c:v>
                </c:pt>
                <c:pt idx="584">
                  <c:v>7954.4561792197301</c:v>
                </c:pt>
                <c:pt idx="585">
                  <c:v>7980.2104977362997</c:v>
                </c:pt>
                <c:pt idx="586">
                  <c:v>7949.3842968491499</c:v>
                </c:pt>
                <c:pt idx="587">
                  <c:v>7901.7059727325804</c:v>
                </c:pt>
                <c:pt idx="588">
                  <c:v>7927.8176932647903</c:v>
                </c:pt>
                <c:pt idx="589">
                  <c:v>7933.1788102125702</c:v>
                </c:pt>
                <c:pt idx="590">
                  <c:v>7927.9132956330604</c:v>
                </c:pt>
                <c:pt idx="591">
                  <c:v>7946.2801264674399</c:v>
                </c:pt>
                <c:pt idx="592">
                  <c:v>7923.4401988871396</c:v>
                </c:pt>
                <c:pt idx="593">
                  <c:v>7925.1549213773096</c:v>
                </c:pt>
                <c:pt idx="594">
                  <c:v>7909.0772528062998</c:v>
                </c:pt>
                <c:pt idx="595">
                  <c:v>7975.30055915088</c:v>
                </c:pt>
                <c:pt idx="596">
                  <c:v>7874.4257505812502</c:v>
                </c:pt>
                <c:pt idx="597">
                  <c:v>7917.8193280574596</c:v>
                </c:pt>
                <c:pt idx="598">
                  <c:v>7862.1420987868996</c:v>
                </c:pt>
                <c:pt idx="599">
                  <c:v>7888.8702714290403</c:v>
                </c:pt>
                <c:pt idx="600">
                  <c:v>7898.3663565976904</c:v>
                </c:pt>
                <c:pt idx="601">
                  <c:v>7940.0608097466402</c:v>
                </c:pt>
                <c:pt idx="602">
                  <c:v>7935.8119188724904</c:v>
                </c:pt>
                <c:pt idx="603">
                  <c:v>7892.3964107151696</c:v>
                </c:pt>
                <c:pt idx="604">
                  <c:v>7876.9313528145103</c:v>
                </c:pt>
                <c:pt idx="605">
                  <c:v>7883.1606746493499</c:v>
                </c:pt>
                <c:pt idx="606">
                  <c:v>7889.2241083976696</c:v>
                </c:pt>
                <c:pt idx="607">
                  <c:v>7914.9503447810603</c:v>
                </c:pt>
                <c:pt idx="608">
                  <c:v>7888.4248558399604</c:v>
                </c:pt>
                <c:pt idx="609">
                  <c:v>7899.0388028556499</c:v>
                </c:pt>
                <c:pt idx="610">
                  <c:v>7867.6359289883503</c:v>
                </c:pt>
                <c:pt idx="611">
                  <c:v>7906.0329075260797</c:v>
                </c:pt>
                <c:pt idx="612">
                  <c:v>7885.98764242588</c:v>
                </c:pt>
                <c:pt idx="613">
                  <c:v>7851.3143641458801</c:v>
                </c:pt>
                <c:pt idx="614">
                  <c:v>7900.9344035887698</c:v>
                </c:pt>
                <c:pt idx="615">
                  <c:v>7885.1578246372301</c:v>
                </c:pt>
                <c:pt idx="616">
                  <c:v>7870.7963620212104</c:v>
                </c:pt>
                <c:pt idx="617">
                  <c:v>7864.3361075761404</c:v>
                </c:pt>
                <c:pt idx="618">
                  <c:v>7876.0667309218397</c:v>
                </c:pt>
                <c:pt idx="619">
                  <c:v>7795.9904109338004</c:v>
                </c:pt>
                <c:pt idx="620">
                  <c:v>7921.5742052940705</c:v>
                </c:pt>
                <c:pt idx="621">
                  <c:v>7816.9858105744797</c:v>
                </c:pt>
                <c:pt idx="622">
                  <c:v>7871.1003000656401</c:v>
                </c:pt>
                <c:pt idx="623">
                  <c:v>7867.1717237568</c:v>
                </c:pt>
                <c:pt idx="624">
                  <c:v>7848.4653108025104</c:v>
                </c:pt>
                <c:pt idx="625">
                  <c:v>7866.97709865862</c:v>
                </c:pt>
                <c:pt idx="626">
                  <c:v>7857.2698732669396</c:v>
                </c:pt>
                <c:pt idx="627">
                  <c:v>7842.1945281939197</c:v>
                </c:pt>
                <c:pt idx="628">
                  <c:v>7894.8373417648299</c:v>
                </c:pt>
                <c:pt idx="629">
                  <c:v>7855.3876836249401</c:v>
                </c:pt>
                <c:pt idx="630">
                  <c:v>7851.4171885476799</c:v>
                </c:pt>
                <c:pt idx="631">
                  <c:v>7851.9197879813501</c:v>
                </c:pt>
                <c:pt idx="632">
                  <c:v>7865.0337267860496</c:v>
                </c:pt>
                <c:pt idx="633">
                  <c:v>7815.6606813895196</c:v>
                </c:pt>
                <c:pt idx="634">
                  <c:v>7764.5558111703003</c:v>
                </c:pt>
                <c:pt idx="635">
                  <c:v>7811.0980946828104</c:v>
                </c:pt>
                <c:pt idx="636">
                  <c:v>7815.0815297605004</c:v>
                </c:pt>
                <c:pt idx="637">
                  <c:v>7799.7132631866998</c:v>
                </c:pt>
                <c:pt idx="638">
                  <c:v>7806.4876591697903</c:v>
                </c:pt>
                <c:pt idx="639">
                  <c:v>7817.4115839240003</c:v>
                </c:pt>
                <c:pt idx="640">
                  <c:v>7830.9477224719203</c:v>
                </c:pt>
                <c:pt idx="641">
                  <c:v>7834.5086132016004</c:v>
                </c:pt>
                <c:pt idx="642">
                  <c:v>7789.4141036800102</c:v>
                </c:pt>
                <c:pt idx="643">
                  <c:v>7767.5692924190698</c:v>
                </c:pt>
                <c:pt idx="644">
                  <c:v>7847.41151681868</c:v>
                </c:pt>
                <c:pt idx="645">
                  <c:v>7821.9476697750397</c:v>
                </c:pt>
                <c:pt idx="646">
                  <c:v>7840.2368448983298</c:v>
                </c:pt>
                <c:pt idx="647">
                  <c:v>7820.9303658729305</c:v>
                </c:pt>
                <c:pt idx="648">
                  <c:v>7783.1541977164097</c:v>
                </c:pt>
                <c:pt idx="649">
                  <c:v>7831.7897816392097</c:v>
                </c:pt>
                <c:pt idx="650">
                  <c:v>7738.1480762784504</c:v>
                </c:pt>
                <c:pt idx="651">
                  <c:v>7818.0025624448299</c:v>
                </c:pt>
                <c:pt idx="652">
                  <c:v>7855.9165520794404</c:v>
                </c:pt>
                <c:pt idx="653">
                  <c:v>7784.6274250908</c:v>
                </c:pt>
                <c:pt idx="654">
                  <c:v>7790.9018351557897</c:v>
                </c:pt>
                <c:pt idx="655">
                  <c:v>7827.73178111383</c:v>
                </c:pt>
                <c:pt idx="656">
                  <c:v>7771.5942171734296</c:v>
                </c:pt>
                <c:pt idx="657">
                  <c:v>7754.0180928825703</c:v>
                </c:pt>
                <c:pt idx="658">
                  <c:v>7784.28858666204</c:v>
                </c:pt>
                <c:pt idx="659">
                  <c:v>7785.1298728841602</c:v>
                </c:pt>
                <c:pt idx="660">
                  <c:v>7779.2710223968797</c:v>
                </c:pt>
                <c:pt idx="661">
                  <c:v>7762.7810725586796</c:v>
                </c:pt>
                <c:pt idx="662">
                  <c:v>7721.2583626103296</c:v>
                </c:pt>
                <c:pt idx="663">
                  <c:v>7790.2990554870503</c:v>
                </c:pt>
                <c:pt idx="664">
                  <c:v>7733.0018351213703</c:v>
                </c:pt>
                <c:pt idx="665">
                  <c:v>7755.1930717794703</c:v>
                </c:pt>
                <c:pt idx="666">
                  <c:v>7746.4164002802599</c:v>
                </c:pt>
                <c:pt idx="667">
                  <c:v>7704.3113454078702</c:v>
                </c:pt>
                <c:pt idx="668">
                  <c:v>7724.5301677723101</c:v>
                </c:pt>
                <c:pt idx="669">
                  <c:v>7746.6730805145598</c:v>
                </c:pt>
                <c:pt idx="670">
                  <c:v>7806.3080183912598</c:v>
                </c:pt>
                <c:pt idx="671">
                  <c:v>7766.8697794906602</c:v>
                </c:pt>
                <c:pt idx="672">
                  <c:v>7773.3737855281297</c:v>
                </c:pt>
                <c:pt idx="673">
                  <c:v>7683.7255083688297</c:v>
                </c:pt>
                <c:pt idx="674">
                  <c:v>7759.2764763177702</c:v>
                </c:pt>
                <c:pt idx="675">
                  <c:v>7711.9787870441196</c:v>
                </c:pt>
                <c:pt idx="676">
                  <c:v>7772.6387131539504</c:v>
                </c:pt>
                <c:pt idx="677">
                  <c:v>7683.21039768015</c:v>
                </c:pt>
                <c:pt idx="678">
                  <c:v>7754.5648167364498</c:v>
                </c:pt>
                <c:pt idx="679">
                  <c:v>7731.7016017323604</c:v>
                </c:pt>
                <c:pt idx="680">
                  <c:v>7739.6841608541099</c:v>
                </c:pt>
                <c:pt idx="681">
                  <c:v>7688.1529781415102</c:v>
                </c:pt>
                <c:pt idx="682">
                  <c:v>7728.3864692264397</c:v>
                </c:pt>
                <c:pt idx="683">
                  <c:v>7806.8613372530999</c:v>
                </c:pt>
                <c:pt idx="684">
                  <c:v>7645.9374844561298</c:v>
                </c:pt>
                <c:pt idx="685">
                  <c:v>7759.7172617085598</c:v>
                </c:pt>
                <c:pt idx="686">
                  <c:v>7696.9374842201996</c:v>
                </c:pt>
                <c:pt idx="687">
                  <c:v>7749.0236921985997</c:v>
                </c:pt>
                <c:pt idx="688">
                  <c:v>7676.8102989777899</c:v>
                </c:pt>
                <c:pt idx="689">
                  <c:v>7752.1343434504497</c:v>
                </c:pt>
                <c:pt idx="690">
                  <c:v>7742.7421544266599</c:v>
                </c:pt>
                <c:pt idx="691">
                  <c:v>7745.5544245684696</c:v>
                </c:pt>
                <c:pt idx="692">
                  <c:v>7727.0155404607303</c:v>
                </c:pt>
                <c:pt idx="693">
                  <c:v>7729.9682298425896</c:v>
                </c:pt>
                <c:pt idx="694">
                  <c:v>7684.8381114037902</c:v>
                </c:pt>
                <c:pt idx="695">
                  <c:v>7737.44009614265</c:v>
                </c:pt>
                <c:pt idx="696">
                  <c:v>7723.7418370944897</c:v>
                </c:pt>
                <c:pt idx="697">
                  <c:v>7686.6058293188598</c:v>
                </c:pt>
                <c:pt idx="698">
                  <c:v>7721.9144612965902</c:v>
                </c:pt>
                <c:pt idx="699">
                  <c:v>7718.8577356774003</c:v>
                </c:pt>
                <c:pt idx="700">
                  <c:v>7642.6258580342001</c:v>
                </c:pt>
                <c:pt idx="701">
                  <c:v>7666.2730522823504</c:v>
                </c:pt>
                <c:pt idx="702">
                  <c:v>7658.9448945684298</c:v>
                </c:pt>
                <c:pt idx="703">
                  <c:v>7683.3356655933803</c:v>
                </c:pt>
                <c:pt idx="704">
                  <c:v>7730.2575732277901</c:v>
                </c:pt>
                <c:pt idx="705">
                  <c:v>7684.7683247356299</c:v>
                </c:pt>
                <c:pt idx="706">
                  <c:v>7722.7249508632103</c:v>
                </c:pt>
                <c:pt idx="707">
                  <c:v>7662.7628758588899</c:v>
                </c:pt>
                <c:pt idx="708">
                  <c:v>7691.8087306697498</c:v>
                </c:pt>
                <c:pt idx="709">
                  <c:v>7688.3608292647205</c:v>
                </c:pt>
                <c:pt idx="710">
                  <c:v>7631.5797951171098</c:v>
                </c:pt>
                <c:pt idx="711">
                  <c:v>7624.8298671976399</c:v>
                </c:pt>
                <c:pt idx="712">
                  <c:v>7649.8223339017704</c:v>
                </c:pt>
                <c:pt idx="713">
                  <c:v>7646.6896750074102</c:v>
                </c:pt>
                <c:pt idx="714">
                  <c:v>7663.5815651655403</c:v>
                </c:pt>
                <c:pt idx="715">
                  <c:v>7649.56095788534</c:v>
                </c:pt>
                <c:pt idx="716">
                  <c:v>7620.7426109140897</c:v>
                </c:pt>
                <c:pt idx="717">
                  <c:v>7692.4350987255402</c:v>
                </c:pt>
                <c:pt idx="718">
                  <c:v>7638.0258691245299</c:v>
                </c:pt>
                <c:pt idx="719">
                  <c:v>7706.3415176323597</c:v>
                </c:pt>
                <c:pt idx="720">
                  <c:v>7626.0446552737803</c:v>
                </c:pt>
                <c:pt idx="721">
                  <c:v>7668.4928234632498</c:v>
                </c:pt>
                <c:pt idx="722">
                  <c:v>7631.8915936052299</c:v>
                </c:pt>
                <c:pt idx="723">
                  <c:v>7660.8319903381198</c:v>
                </c:pt>
                <c:pt idx="724">
                  <c:v>7627.4917704951504</c:v>
                </c:pt>
                <c:pt idx="725">
                  <c:v>7609.4507769331003</c:v>
                </c:pt>
                <c:pt idx="726">
                  <c:v>7631.2209348693796</c:v>
                </c:pt>
                <c:pt idx="727">
                  <c:v>7657.0350187972699</c:v>
                </c:pt>
                <c:pt idx="728">
                  <c:v>7631.7781973408501</c:v>
                </c:pt>
                <c:pt idx="729">
                  <c:v>7604.6499489920398</c:v>
                </c:pt>
                <c:pt idx="730">
                  <c:v>7628.21948648331</c:v>
                </c:pt>
                <c:pt idx="731">
                  <c:v>7618.9954495502898</c:v>
                </c:pt>
                <c:pt idx="732">
                  <c:v>7583.5264876227602</c:v>
                </c:pt>
                <c:pt idx="733">
                  <c:v>7589.6232068483896</c:v>
                </c:pt>
                <c:pt idx="734">
                  <c:v>7597.7365890753399</c:v>
                </c:pt>
                <c:pt idx="735">
                  <c:v>7609.2185764741798</c:v>
                </c:pt>
                <c:pt idx="736">
                  <c:v>7638.5726926540201</c:v>
                </c:pt>
                <c:pt idx="737">
                  <c:v>7554.4113175996499</c:v>
                </c:pt>
                <c:pt idx="738">
                  <c:v>7595.35849221232</c:v>
                </c:pt>
                <c:pt idx="739">
                  <c:v>7564.3606719223799</c:v>
                </c:pt>
                <c:pt idx="740">
                  <c:v>7576.9736631146197</c:v>
                </c:pt>
                <c:pt idx="741">
                  <c:v>7567.2727039047804</c:v>
                </c:pt>
                <c:pt idx="742">
                  <c:v>7571.8914400006497</c:v>
                </c:pt>
                <c:pt idx="743">
                  <c:v>7536.7246583043498</c:v>
                </c:pt>
                <c:pt idx="744">
                  <c:v>7576.1050629178098</c:v>
                </c:pt>
                <c:pt idx="745">
                  <c:v>7560.0764716921303</c:v>
                </c:pt>
                <c:pt idx="746">
                  <c:v>7571.1217706500302</c:v>
                </c:pt>
                <c:pt idx="747">
                  <c:v>7572.0482439797997</c:v>
                </c:pt>
                <c:pt idx="748">
                  <c:v>7545.8611364763001</c:v>
                </c:pt>
                <c:pt idx="749">
                  <c:v>7604.7493400885496</c:v>
                </c:pt>
                <c:pt idx="750">
                  <c:v>7493.6032475739503</c:v>
                </c:pt>
                <c:pt idx="751">
                  <c:v>7581.2842627413002</c:v>
                </c:pt>
                <c:pt idx="752">
                  <c:v>7548.1259284615398</c:v>
                </c:pt>
                <c:pt idx="753">
                  <c:v>7587.8567666384297</c:v>
                </c:pt>
                <c:pt idx="754">
                  <c:v>7500.3527274985399</c:v>
                </c:pt>
                <c:pt idx="755">
                  <c:v>7594.7709862166002</c:v>
                </c:pt>
                <c:pt idx="756">
                  <c:v>7511.0635418894599</c:v>
                </c:pt>
                <c:pt idx="757">
                  <c:v>7607.0667980060498</c:v>
                </c:pt>
                <c:pt idx="758">
                  <c:v>7512.3694219360996</c:v>
                </c:pt>
                <c:pt idx="759">
                  <c:v>7548.6135500275104</c:v>
                </c:pt>
                <c:pt idx="760">
                  <c:v>7519.4778185115501</c:v>
                </c:pt>
                <c:pt idx="761">
                  <c:v>7589.1975614233997</c:v>
                </c:pt>
                <c:pt idx="762">
                  <c:v>7501.5247621130402</c:v>
                </c:pt>
                <c:pt idx="763">
                  <c:v>7565.1021544302102</c:v>
                </c:pt>
                <c:pt idx="764">
                  <c:v>7549.7871583210999</c:v>
                </c:pt>
                <c:pt idx="765">
                  <c:v>7524.4223124022001</c:v>
                </c:pt>
                <c:pt idx="766">
                  <c:v>7552.4819166282796</c:v>
                </c:pt>
                <c:pt idx="767">
                  <c:v>7536.9987710555397</c:v>
                </c:pt>
                <c:pt idx="768">
                  <c:v>7518.59001654037</c:v>
                </c:pt>
                <c:pt idx="769">
                  <c:v>7550.5599894356801</c:v>
                </c:pt>
                <c:pt idx="770">
                  <c:v>7529.4070513058396</c:v>
                </c:pt>
                <c:pt idx="771">
                  <c:v>7537.6833708521699</c:v>
                </c:pt>
                <c:pt idx="772">
                  <c:v>7522.5772873146998</c:v>
                </c:pt>
                <c:pt idx="773">
                  <c:v>7555.9014240351498</c:v>
                </c:pt>
                <c:pt idx="774">
                  <c:v>7545.4799750312504</c:v>
                </c:pt>
                <c:pt idx="775">
                  <c:v>7562.0540320992304</c:v>
                </c:pt>
                <c:pt idx="776">
                  <c:v>7535.6466077635396</c:v>
                </c:pt>
                <c:pt idx="777">
                  <c:v>7509.6567846062198</c:v>
                </c:pt>
                <c:pt idx="778">
                  <c:v>7500.1142630957802</c:v>
                </c:pt>
                <c:pt idx="779">
                  <c:v>7568.7087486845003</c:v>
                </c:pt>
                <c:pt idx="780">
                  <c:v>7504.0947752111197</c:v>
                </c:pt>
                <c:pt idx="781">
                  <c:v>7497.7977517546296</c:v>
                </c:pt>
                <c:pt idx="782">
                  <c:v>7521.60493042289</c:v>
                </c:pt>
                <c:pt idx="783">
                  <c:v>7529.5944940115696</c:v>
                </c:pt>
                <c:pt idx="784">
                  <c:v>7460.1249975608998</c:v>
                </c:pt>
                <c:pt idx="785">
                  <c:v>7554.3996349160097</c:v>
                </c:pt>
                <c:pt idx="786">
                  <c:v>7508.6806958315401</c:v>
                </c:pt>
                <c:pt idx="787">
                  <c:v>7515.2642057682897</c:v>
                </c:pt>
                <c:pt idx="788">
                  <c:v>7499.8076660065099</c:v>
                </c:pt>
                <c:pt idx="789">
                  <c:v>7544.9156346767404</c:v>
                </c:pt>
                <c:pt idx="790">
                  <c:v>7480.4327338671901</c:v>
                </c:pt>
                <c:pt idx="791">
                  <c:v>7512.9843838542001</c:v>
                </c:pt>
                <c:pt idx="792">
                  <c:v>7488.9819654037301</c:v>
                </c:pt>
                <c:pt idx="793">
                  <c:v>7508.4528902440097</c:v>
                </c:pt>
                <c:pt idx="794">
                  <c:v>7525.3749051331497</c:v>
                </c:pt>
                <c:pt idx="795">
                  <c:v>7461.2580445119302</c:v>
                </c:pt>
                <c:pt idx="796">
                  <c:v>7484.4658649897601</c:v>
                </c:pt>
                <c:pt idx="797">
                  <c:v>7461.7797297025099</c:v>
                </c:pt>
                <c:pt idx="798">
                  <c:v>7492.8719059128198</c:v>
                </c:pt>
                <c:pt idx="799">
                  <c:v>7430.2402759537899</c:v>
                </c:pt>
                <c:pt idx="800">
                  <c:v>7503.3570824129301</c:v>
                </c:pt>
                <c:pt idx="801">
                  <c:v>7418.1525768186202</c:v>
                </c:pt>
                <c:pt idx="802">
                  <c:v>7506.7538433300197</c:v>
                </c:pt>
                <c:pt idx="803">
                  <c:v>7404.2819596371701</c:v>
                </c:pt>
                <c:pt idx="804">
                  <c:v>7473.4626888745697</c:v>
                </c:pt>
                <c:pt idx="805">
                  <c:v>7458.8902588491501</c:v>
                </c:pt>
                <c:pt idx="806">
                  <c:v>7447.6233000706297</c:v>
                </c:pt>
                <c:pt idx="807">
                  <c:v>7432.1589727250303</c:v>
                </c:pt>
                <c:pt idx="808">
                  <c:v>7445.5712834617798</c:v>
                </c:pt>
                <c:pt idx="809">
                  <c:v>7440.9409320428404</c:v>
                </c:pt>
                <c:pt idx="810">
                  <c:v>7466.8255490436504</c:v>
                </c:pt>
                <c:pt idx="811">
                  <c:v>7445.2618804029698</c:v>
                </c:pt>
                <c:pt idx="812">
                  <c:v>7436.9506948831404</c:v>
                </c:pt>
                <c:pt idx="813">
                  <c:v>7439.0685704550497</c:v>
                </c:pt>
                <c:pt idx="814">
                  <c:v>7460.2850565287599</c:v>
                </c:pt>
                <c:pt idx="815">
                  <c:v>7458.87142850081</c:v>
                </c:pt>
                <c:pt idx="816">
                  <c:v>7430.3987163717502</c:v>
                </c:pt>
                <c:pt idx="817">
                  <c:v>7448.9603699201298</c:v>
                </c:pt>
                <c:pt idx="818">
                  <c:v>7412.9608903601202</c:v>
                </c:pt>
                <c:pt idx="819">
                  <c:v>7456.29984054134</c:v>
                </c:pt>
                <c:pt idx="820">
                  <c:v>7389.1160279802498</c:v>
                </c:pt>
                <c:pt idx="821">
                  <c:v>7427.1490263899304</c:v>
                </c:pt>
                <c:pt idx="822">
                  <c:v>7419.2096874091103</c:v>
                </c:pt>
                <c:pt idx="823">
                  <c:v>7431.3721881335096</c:v>
                </c:pt>
                <c:pt idx="824">
                  <c:v>7415.7181064894403</c:v>
                </c:pt>
                <c:pt idx="825">
                  <c:v>7448.65263331181</c:v>
                </c:pt>
                <c:pt idx="826">
                  <c:v>7384.5614995331798</c:v>
                </c:pt>
                <c:pt idx="827">
                  <c:v>7431.9550999986805</c:v>
                </c:pt>
                <c:pt idx="828">
                  <c:v>7374.7279773149203</c:v>
                </c:pt>
                <c:pt idx="829">
                  <c:v>7376.0000280147697</c:v>
                </c:pt>
                <c:pt idx="830">
                  <c:v>7393.8382339896098</c:v>
                </c:pt>
                <c:pt idx="831">
                  <c:v>7403.3935560077898</c:v>
                </c:pt>
                <c:pt idx="832">
                  <c:v>7397.7779835082601</c:v>
                </c:pt>
                <c:pt idx="833">
                  <c:v>7376.7431236221701</c:v>
                </c:pt>
                <c:pt idx="834">
                  <c:v>7417.8480084493203</c:v>
                </c:pt>
                <c:pt idx="835">
                  <c:v>7374.9614523865903</c:v>
                </c:pt>
                <c:pt idx="836">
                  <c:v>7442.6305959609499</c:v>
                </c:pt>
                <c:pt idx="837">
                  <c:v>7358.7164904929696</c:v>
                </c:pt>
                <c:pt idx="838">
                  <c:v>7401.6089396730604</c:v>
                </c:pt>
                <c:pt idx="839">
                  <c:v>7334.7725446922896</c:v>
                </c:pt>
                <c:pt idx="840">
                  <c:v>7365.6628999047298</c:v>
                </c:pt>
                <c:pt idx="841">
                  <c:v>7361.6241679544401</c:v>
                </c:pt>
                <c:pt idx="842">
                  <c:v>7375.4000357654404</c:v>
                </c:pt>
                <c:pt idx="843">
                  <c:v>7399.0971653573297</c:v>
                </c:pt>
                <c:pt idx="844">
                  <c:v>7367.8699636756901</c:v>
                </c:pt>
                <c:pt idx="845">
                  <c:v>7352.8185136695602</c:v>
                </c:pt>
                <c:pt idx="846">
                  <c:v>7332.7886730957498</c:v>
                </c:pt>
                <c:pt idx="847">
                  <c:v>7397.4005448252601</c:v>
                </c:pt>
                <c:pt idx="848">
                  <c:v>7342.4208213475104</c:v>
                </c:pt>
                <c:pt idx="849">
                  <c:v>7377.7821096343896</c:v>
                </c:pt>
                <c:pt idx="850">
                  <c:v>7314.0557255939702</c:v>
                </c:pt>
                <c:pt idx="851">
                  <c:v>7385.1063701419198</c:v>
                </c:pt>
                <c:pt idx="852">
                  <c:v>7335.2216754087403</c:v>
                </c:pt>
                <c:pt idx="853">
                  <c:v>7367.0341390924896</c:v>
                </c:pt>
                <c:pt idx="854">
                  <c:v>7339.8836242903299</c:v>
                </c:pt>
                <c:pt idx="855">
                  <c:v>7366.9343381445096</c:v>
                </c:pt>
                <c:pt idx="856">
                  <c:v>7348.6935840758197</c:v>
                </c:pt>
                <c:pt idx="857">
                  <c:v>7344.2411280425604</c:v>
                </c:pt>
                <c:pt idx="858">
                  <c:v>7327.35828448548</c:v>
                </c:pt>
                <c:pt idx="859">
                  <c:v>7320.2260047834998</c:v>
                </c:pt>
                <c:pt idx="860">
                  <c:v>7366.7664351295798</c:v>
                </c:pt>
                <c:pt idx="861">
                  <c:v>7306.6650271501103</c:v>
                </c:pt>
                <c:pt idx="862">
                  <c:v>7330.3259948180403</c:v>
                </c:pt>
                <c:pt idx="863">
                  <c:v>7335.5781190367697</c:v>
                </c:pt>
                <c:pt idx="864">
                  <c:v>7357.4167615821498</c:v>
                </c:pt>
                <c:pt idx="865">
                  <c:v>7309.80331285171</c:v>
                </c:pt>
                <c:pt idx="866">
                  <c:v>7346.1741124976998</c:v>
                </c:pt>
                <c:pt idx="867">
                  <c:v>7315.6876302357396</c:v>
                </c:pt>
                <c:pt idx="868">
                  <c:v>7336.1409033112004</c:v>
                </c:pt>
                <c:pt idx="869">
                  <c:v>7334.6525916356704</c:v>
                </c:pt>
                <c:pt idx="870">
                  <c:v>7308.78501460811</c:v>
                </c:pt>
                <c:pt idx="871">
                  <c:v>7346.6655552406201</c:v>
                </c:pt>
                <c:pt idx="872">
                  <c:v>7364.3270836309102</c:v>
                </c:pt>
                <c:pt idx="873">
                  <c:v>7303.3075697519198</c:v>
                </c:pt>
                <c:pt idx="874">
                  <c:v>7292.5498581617703</c:v>
                </c:pt>
                <c:pt idx="875">
                  <c:v>7317.72084518681</c:v>
                </c:pt>
                <c:pt idx="876">
                  <c:v>7273.3339311126501</c:v>
                </c:pt>
                <c:pt idx="877">
                  <c:v>7320.4062749056802</c:v>
                </c:pt>
                <c:pt idx="878">
                  <c:v>7345.9495732966197</c:v>
                </c:pt>
                <c:pt idx="879">
                  <c:v>7322.0683931283502</c:v>
                </c:pt>
                <c:pt idx="880">
                  <c:v>7308.6094695069796</c:v>
                </c:pt>
                <c:pt idx="881">
                  <c:v>7227.1791643950501</c:v>
                </c:pt>
                <c:pt idx="882">
                  <c:v>7323.0367516530096</c:v>
                </c:pt>
                <c:pt idx="883">
                  <c:v>7286.1201247492399</c:v>
                </c:pt>
                <c:pt idx="884">
                  <c:v>7301.0019747288998</c:v>
                </c:pt>
                <c:pt idx="885">
                  <c:v>7276.1907640653899</c:v>
                </c:pt>
                <c:pt idx="886">
                  <c:v>7298.6847198832302</c:v>
                </c:pt>
                <c:pt idx="887">
                  <c:v>7291.53905803831</c:v>
                </c:pt>
                <c:pt idx="888">
                  <c:v>7256.6638970592203</c:v>
                </c:pt>
                <c:pt idx="889">
                  <c:v>7288.8006585016801</c:v>
                </c:pt>
                <c:pt idx="890">
                  <c:v>7233.3115722761604</c:v>
                </c:pt>
                <c:pt idx="891">
                  <c:v>7263.4764366310501</c:v>
                </c:pt>
                <c:pt idx="892">
                  <c:v>7251.3318257979799</c:v>
                </c:pt>
                <c:pt idx="893">
                  <c:v>7261.2664354748104</c:v>
                </c:pt>
                <c:pt idx="894">
                  <c:v>7263.4413651760597</c:v>
                </c:pt>
                <c:pt idx="895">
                  <c:v>7313.4187773346002</c:v>
                </c:pt>
                <c:pt idx="896">
                  <c:v>7254.7318973766196</c:v>
                </c:pt>
                <c:pt idx="897">
                  <c:v>7312.7110113274002</c:v>
                </c:pt>
                <c:pt idx="898">
                  <c:v>7282.4746025086397</c:v>
                </c:pt>
                <c:pt idx="899">
                  <c:v>7231.9981471855399</c:v>
                </c:pt>
                <c:pt idx="900">
                  <c:v>7303.7268790775197</c:v>
                </c:pt>
                <c:pt idx="901">
                  <c:v>7320.8951680864202</c:v>
                </c:pt>
                <c:pt idx="902">
                  <c:v>7266.3831529357803</c:v>
                </c:pt>
                <c:pt idx="903">
                  <c:v>7279.0207702291</c:v>
                </c:pt>
                <c:pt idx="904">
                  <c:v>7288.1311010423797</c:v>
                </c:pt>
                <c:pt idx="905">
                  <c:v>7224.2181567854605</c:v>
                </c:pt>
                <c:pt idx="906">
                  <c:v>7281.9702036976496</c:v>
                </c:pt>
                <c:pt idx="907">
                  <c:v>7244.8603783757999</c:v>
                </c:pt>
                <c:pt idx="908">
                  <c:v>7288.8898394913103</c:v>
                </c:pt>
                <c:pt idx="909">
                  <c:v>7230.2042871636204</c:v>
                </c:pt>
                <c:pt idx="910">
                  <c:v>7297.5750594762403</c:v>
                </c:pt>
                <c:pt idx="911">
                  <c:v>7252.1737118237397</c:v>
                </c:pt>
                <c:pt idx="912">
                  <c:v>7244.6508153062196</c:v>
                </c:pt>
                <c:pt idx="913">
                  <c:v>7262.1509506385401</c:v>
                </c:pt>
                <c:pt idx="914">
                  <c:v>7244.7113624214298</c:v>
                </c:pt>
                <c:pt idx="915">
                  <c:v>7257.6303066361197</c:v>
                </c:pt>
                <c:pt idx="916">
                  <c:v>7278.6153027799601</c:v>
                </c:pt>
                <c:pt idx="917">
                  <c:v>7264.1630928084596</c:v>
                </c:pt>
                <c:pt idx="918">
                  <c:v>7256.4333232427398</c:v>
                </c:pt>
                <c:pt idx="919">
                  <c:v>7252.4803446481901</c:v>
                </c:pt>
                <c:pt idx="920">
                  <c:v>7240.6810436008</c:v>
                </c:pt>
                <c:pt idx="921">
                  <c:v>7253.3697385651603</c:v>
                </c:pt>
                <c:pt idx="922">
                  <c:v>7204.4769543616003</c:v>
                </c:pt>
                <c:pt idx="923">
                  <c:v>7226.7682680275802</c:v>
                </c:pt>
                <c:pt idx="924">
                  <c:v>7225.9290015290899</c:v>
                </c:pt>
                <c:pt idx="925">
                  <c:v>7275.9771986578598</c:v>
                </c:pt>
                <c:pt idx="926">
                  <c:v>7246.7865649094801</c:v>
                </c:pt>
                <c:pt idx="927">
                  <c:v>7277.8130253030804</c:v>
                </c:pt>
                <c:pt idx="928">
                  <c:v>7251.0210205347303</c:v>
                </c:pt>
                <c:pt idx="929">
                  <c:v>7171.4945816884101</c:v>
                </c:pt>
                <c:pt idx="930">
                  <c:v>7265.4825302969402</c:v>
                </c:pt>
                <c:pt idx="931">
                  <c:v>7191.6377774966004</c:v>
                </c:pt>
                <c:pt idx="932">
                  <c:v>7217.7646792308096</c:v>
                </c:pt>
                <c:pt idx="933">
                  <c:v>7171.1591049973504</c:v>
                </c:pt>
                <c:pt idx="934">
                  <c:v>7203.6234868381598</c:v>
                </c:pt>
                <c:pt idx="935">
                  <c:v>7215.9331376524697</c:v>
                </c:pt>
                <c:pt idx="936">
                  <c:v>7214.2239033196402</c:v>
                </c:pt>
                <c:pt idx="937">
                  <c:v>7214.4859326364203</c:v>
                </c:pt>
                <c:pt idx="938">
                  <c:v>7219.6722714162097</c:v>
                </c:pt>
                <c:pt idx="939">
                  <c:v>7208.12275660059</c:v>
                </c:pt>
                <c:pt idx="940">
                  <c:v>7197.2650599085</c:v>
                </c:pt>
                <c:pt idx="941">
                  <c:v>7246.9838780794598</c:v>
                </c:pt>
                <c:pt idx="942">
                  <c:v>7245.6444403691003</c:v>
                </c:pt>
                <c:pt idx="943">
                  <c:v>7236.8566181359301</c:v>
                </c:pt>
                <c:pt idx="944">
                  <c:v>7198.86654680416</c:v>
                </c:pt>
                <c:pt idx="945">
                  <c:v>7228.5074439718401</c:v>
                </c:pt>
                <c:pt idx="946">
                  <c:v>7209.1730404976597</c:v>
                </c:pt>
                <c:pt idx="947">
                  <c:v>7220.6370996916203</c:v>
                </c:pt>
                <c:pt idx="948">
                  <c:v>7205.0457386540502</c:v>
                </c:pt>
                <c:pt idx="949">
                  <c:v>7217.9103949051196</c:v>
                </c:pt>
                <c:pt idx="950">
                  <c:v>7217.2044867980403</c:v>
                </c:pt>
                <c:pt idx="951">
                  <c:v>7189.9556918820199</c:v>
                </c:pt>
                <c:pt idx="952">
                  <c:v>7185.5838050031098</c:v>
                </c:pt>
                <c:pt idx="953">
                  <c:v>7225.0518346172303</c:v>
                </c:pt>
                <c:pt idx="954">
                  <c:v>7211.1847703454196</c:v>
                </c:pt>
                <c:pt idx="955">
                  <c:v>7123.0285958135</c:v>
                </c:pt>
                <c:pt idx="956">
                  <c:v>7200.2225037193602</c:v>
                </c:pt>
                <c:pt idx="957">
                  <c:v>7195.1579152702698</c:v>
                </c:pt>
                <c:pt idx="958">
                  <c:v>7184.1671282138304</c:v>
                </c:pt>
                <c:pt idx="959">
                  <c:v>7135.6600471491502</c:v>
                </c:pt>
                <c:pt idx="960">
                  <c:v>7194.6554520122299</c:v>
                </c:pt>
                <c:pt idx="961">
                  <c:v>7182.1313756180298</c:v>
                </c:pt>
                <c:pt idx="962">
                  <c:v>7143.7911011769502</c:v>
                </c:pt>
                <c:pt idx="963">
                  <c:v>7158.3403193241102</c:v>
                </c:pt>
                <c:pt idx="964">
                  <c:v>7189.3571801094404</c:v>
                </c:pt>
                <c:pt idx="965">
                  <c:v>7160.5133692732797</c:v>
                </c:pt>
                <c:pt idx="966">
                  <c:v>7143.3911921547997</c:v>
                </c:pt>
                <c:pt idx="967">
                  <c:v>7126.0565425082495</c:v>
                </c:pt>
                <c:pt idx="968">
                  <c:v>7181.4216531633101</c:v>
                </c:pt>
                <c:pt idx="969">
                  <c:v>7148.5591642572799</c:v>
                </c:pt>
                <c:pt idx="970">
                  <c:v>7152.0348184547001</c:v>
                </c:pt>
                <c:pt idx="971">
                  <c:v>7172.4039689598003</c:v>
                </c:pt>
                <c:pt idx="972">
                  <c:v>7127.5253803922296</c:v>
                </c:pt>
                <c:pt idx="973">
                  <c:v>7190.5395824094503</c:v>
                </c:pt>
                <c:pt idx="974">
                  <c:v>7110.7934341587597</c:v>
                </c:pt>
                <c:pt idx="975">
                  <c:v>7141.8055287245097</c:v>
                </c:pt>
                <c:pt idx="976">
                  <c:v>7136.4575518052097</c:v>
                </c:pt>
                <c:pt idx="977">
                  <c:v>7140.6154060042099</c:v>
                </c:pt>
                <c:pt idx="978">
                  <c:v>7084.7947142232297</c:v>
                </c:pt>
                <c:pt idx="979">
                  <c:v>7147.7787297474297</c:v>
                </c:pt>
                <c:pt idx="980">
                  <c:v>7092.2869836683203</c:v>
                </c:pt>
                <c:pt idx="981">
                  <c:v>7155.3814780489702</c:v>
                </c:pt>
                <c:pt idx="982">
                  <c:v>7123.5929961260999</c:v>
                </c:pt>
                <c:pt idx="983">
                  <c:v>7169.9741130225502</c:v>
                </c:pt>
                <c:pt idx="984">
                  <c:v>7126.4589883409299</c:v>
                </c:pt>
                <c:pt idx="985">
                  <c:v>7130.9974967765002</c:v>
                </c:pt>
                <c:pt idx="986">
                  <c:v>7113.0299100718203</c:v>
                </c:pt>
                <c:pt idx="987">
                  <c:v>7130.42435044392</c:v>
                </c:pt>
                <c:pt idx="988">
                  <c:v>7148.0289406945403</c:v>
                </c:pt>
                <c:pt idx="989">
                  <c:v>7120.2400683615997</c:v>
                </c:pt>
                <c:pt idx="990">
                  <c:v>7104.0918524957196</c:v>
                </c:pt>
                <c:pt idx="991">
                  <c:v>7108.7982039114404</c:v>
                </c:pt>
                <c:pt idx="992">
                  <c:v>7130.4796672898201</c:v>
                </c:pt>
                <c:pt idx="993">
                  <c:v>7102.9383963589999</c:v>
                </c:pt>
                <c:pt idx="994">
                  <c:v>7086.4727704774396</c:v>
                </c:pt>
                <c:pt idx="995">
                  <c:v>7096.6689317293503</c:v>
                </c:pt>
                <c:pt idx="996">
                  <c:v>7107.8806392200004</c:v>
                </c:pt>
                <c:pt idx="997">
                  <c:v>7118.3798874239701</c:v>
                </c:pt>
                <c:pt idx="998">
                  <c:v>7081.1222002712602</c:v>
                </c:pt>
                <c:pt idx="999">
                  <c:v>7090.0558126247397</c:v>
                </c:pt>
                <c:pt idx="1000">
                  <c:v>7079.0151636328701</c:v>
                </c:pt>
                <c:pt idx="1001">
                  <c:v>7069.2661754963901</c:v>
                </c:pt>
                <c:pt idx="1002">
                  <c:v>7081.2602132116499</c:v>
                </c:pt>
                <c:pt idx="1003">
                  <c:v>7030.7651637622303</c:v>
                </c:pt>
                <c:pt idx="1004">
                  <c:v>7050.2044887110096</c:v>
                </c:pt>
                <c:pt idx="1005">
                  <c:v>7036.41448925034</c:v>
                </c:pt>
                <c:pt idx="1006">
                  <c:v>7007.43493082032</c:v>
                </c:pt>
                <c:pt idx="1007">
                  <c:v>7063.2756773697301</c:v>
                </c:pt>
                <c:pt idx="1008">
                  <c:v>7070.6522546547403</c:v>
                </c:pt>
                <c:pt idx="1009">
                  <c:v>7024.4858033562004</c:v>
                </c:pt>
                <c:pt idx="1010">
                  <c:v>7014.6316387052202</c:v>
                </c:pt>
                <c:pt idx="1011">
                  <c:v>6967.06090143848</c:v>
                </c:pt>
                <c:pt idx="1012">
                  <c:v>6992.4801665471196</c:v>
                </c:pt>
                <c:pt idx="1013">
                  <c:v>6987.0761692567203</c:v>
                </c:pt>
                <c:pt idx="1014">
                  <c:v>6994.1581539663803</c:v>
                </c:pt>
                <c:pt idx="1015">
                  <c:v>6977.0757831113497</c:v>
                </c:pt>
                <c:pt idx="1016">
                  <c:v>6966.2011998510498</c:v>
                </c:pt>
                <c:pt idx="1017">
                  <c:v>7000.8745496299498</c:v>
                </c:pt>
                <c:pt idx="1018">
                  <c:v>6979.6939487763602</c:v>
                </c:pt>
                <c:pt idx="1019">
                  <c:v>6946.1120155002</c:v>
                </c:pt>
                <c:pt idx="1020">
                  <c:v>6986.0023261513397</c:v>
                </c:pt>
                <c:pt idx="1021">
                  <c:v>6965.3485743238898</c:v>
                </c:pt>
                <c:pt idx="1022">
                  <c:v>6969.0718576033196</c:v>
                </c:pt>
                <c:pt idx="1023">
                  <c:v>6967.1432935089897</c:v>
                </c:pt>
                <c:pt idx="1024">
                  <c:v>6961.3890530948001</c:v>
                </c:pt>
                <c:pt idx="1025">
                  <c:v>6964.4997733659902</c:v>
                </c:pt>
                <c:pt idx="1026">
                  <c:v>6915.21243642435</c:v>
                </c:pt>
                <c:pt idx="1027">
                  <c:v>6959.6062125308299</c:v>
                </c:pt>
                <c:pt idx="1028">
                  <c:v>6936.7356424174004</c:v>
                </c:pt>
                <c:pt idx="1029">
                  <c:v>6971.8708131165704</c:v>
                </c:pt>
                <c:pt idx="1030">
                  <c:v>6954.51481407344</c:v>
                </c:pt>
                <c:pt idx="1031">
                  <c:v>6910.0173014315496</c:v>
                </c:pt>
                <c:pt idx="1032">
                  <c:v>6919.3102454229702</c:v>
                </c:pt>
                <c:pt idx="1033">
                  <c:v>6951.9128951551302</c:v>
                </c:pt>
                <c:pt idx="1034">
                  <c:v>6944.1972601504303</c:v>
                </c:pt>
                <c:pt idx="1035">
                  <c:v>6968.3774087464499</c:v>
                </c:pt>
                <c:pt idx="1036">
                  <c:v>6947.2008683526301</c:v>
                </c:pt>
                <c:pt idx="1037">
                  <c:v>6969.9369453990603</c:v>
                </c:pt>
                <c:pt idx="1038">
                  <c:v>6964.9167924154499</c:v>
                </c:pt>
                <c:pt idx="1039">
                  <c:v>6919.2479863213102</c:v>
                </c:pt>
                <c:pt idx="1040">
                  <c:v>6942.45751720916</c:v>
                </c:pt>
                <c:pt idx="1041">
                  <c:v>6898.7236854837201</c:v>
                </c:pt>
                <c:pt idx="1042">
                  <c:v>6942.2342535569596</c:v>
                </c:pt>
                <c:pt idx="1043">
                  <c:v>6900.4590167706101</c:v>
                </c:pt>
                <c:pt idx="1044">
                  <c:v>6904.5098984450497</c:v>
                </c:pt>
                <c:pt idx="1045">
                  <c:v>6906.8645360813298</c:v>
                </c:pt>
                <c:pt idx="1046">
                  <c:v>6938.2024729722498</c:v>
                </c:pt>
                <c:pt idx="1047">
                  <c:v>6944.7746966545001</c:v>
                </c:pt>
                <c:pt idx="1048">
                  <c:v>6907.4016075859399</c:v>
                </c:pt>
                <c:pt idx="1049">
                  <c:v>6913.27780678816</c:v>
                </c:pt>
                <c:pt idx="1050">
                  <c:v>6884.5026575495303</c:v>
                </c:pt>
                <c:pt idx="1051">
                  <c:v>6883.6282287753502</c:v>
                </c:pt>
                <c:pt idx="1052">
                  <c:v>6867.6356034276096</c:v>
                </c:pt>
                <c:pt idx="1053">
                  <c:v>6903.4784302370499</c:v>
                </c:pt>
                <c:pt idx="1054">
                  <c:v>6919.9719169681903</c:v>
                </c:pt>
                <c:pt idx="1055">
                  <c:v>6875.5048301767001</c:v>
                </c:pt>
                <c:pt idx="1056">
                  <c:v>6884.3915995626903</c:v>
                </c:pt>
                <c:pt idx="1057">
                  <c:v>6934.6287279124599</c:v>
                </c:pt>
                <c:pt idx="1058">
                  <c:v>6892.7951070804302</c:v>
                </c:pt>
                <c:pt idx="1059">
                  <c:v>6873.09404119587</c:v>
                </c:pt>
                <c:pt idx="1060">
                  <c:v>6914.4650483901996</c:v>
                </c:pt>
                <c:pt idx="1061">
                  <c:v>6913.4885003398804</c:v>
                </c:pt>
                <c:pt idx="1062">
                  <c:v>6886.5130651754998</c:v>
                </c:pt>
                <c:pt idx="1063">
                  <c:v>6887.8566896839902</c:v>
                </c:pt>
                <c:pt idx="1064">
                  <c:v>6887.9358722978504</c:v>
                </c:pt>
                <c:pt idx="1065">
                  <c:v>6852.70846766881</c:v>
                </c:pt>
                <c:pt idx="1066">
                  <c:v>6849.5297365862998</c:v>
                </c:pt>
                <c:pt idx="1067">
                  <c:v>6830.3943883089096</c:v>
                </c:pt>
                <c:pt idx="1068">
                  <c:v>6828.0783086008996</c:v>
                </c:pt>
                <c:pt idx="1069">
                  <c:v>6829.0735795054297</c:v>
                </c:pt>
                <c:pt idx="1070">
                  <c:v>6839.1016163287204</c:v>
                </c:pt>
                <c:pt idx="1071">
                  <c:v>6816.2647521448498</c:v>
                </c:pt>
                <c:pt idx="1072">
                  <c:v>6829.8176088761802</c:v>
                </c:pt>
                <c:pt idx="1073">
                  <c:v>6762.37360544287</c:v>
                </c:pt>
                <c:pt idx="1074">
                  <c:v>6775.3111490961201</c:v>
                </c:pt>
                <c:pt idx="1075">
                  <c:v>6786.2997564137604</c:v>
                </c:pt>
                <c:pt idx="1076">
                  <c:v>6767.7416468065403</c:v>
                </c:pt>
                <c:pt idx="1077">
                  <c:v>6773.8901805863497</c:v>
                </c:pt>
                <c:pt idx="1078">
                  <c:v>6803.71045581215</c:v>
                </c:pt>
                <c:pt idx="1079">
                  <c:v>6773.5906015910596</c:v>
                </c:pt>
                <c:pt idx="1080">
                  <c:v>6794.6881125219697</c:v>
                </c:pt>
                <c:pt idx="1081">
                  <c:v>6792.9975589278502</c:v>
                </c:pt>
                <c:pt idx="1082">
                  <c:v>6772.3942470323</c:v>
                </c:pt>
                <c:pt idx="1083">
                  <c:v>6771.2440144002003</c:v>
                </c:pt>
                <c:pt idx="1084">
                  <c:v>6776.3491102523803</c:v>
                </c:pt>
                <c:pt idx="1085">
                  <c:v>6734.6023725519299</c:v>
                </c:pt>
                <c:pt idx="1086">
                  <c:v>6706.52674793594</c:v>
                </c:pt>
                <c:pt idx="1087">
                  <c:v>6724.5009813840197</c:v>
                </c:pt>
                <c:pt idx="1088">
                  <c:v>6718.4041986912998</c:v>
                </c:pt>
                <c:pt idx="1089">
                  <c:v>6688.8037494145601</c:v>
                </c:pt>
                <c:pt idx="1090">
                  <c:v>6674.0382744073604</c:v>
                </c:pt>
                <c:pt idx="1091">
                  <c:v>6677.8748306626703</c:v>
                </c:pt>
                <c:pt idx="1092">
                  <c:v>6662.82814371731</c:v>
                </c:pt>
                <c:pt idx="1093">
                  <c:v>6664.45243104158</c:v>
                </c:pt>
                <c:pt idx="1094">
                  <c:v>6702.2924836722204</c:v>
                </c:pt>
                <c:pt idx="1095">
                  <c:v>6626.97977614504</c:v>
                </c:pt>
                <c:pt idx="1096">
                  <c:v>6646.50533919401</c:v>
                </c:pt>
                <c:pt idx="1097">
                  <c:v>6701.8658693912002</c:v>
                </c:pt>
                <c:pt idx="1098">
                  <c:v>6678.5470490673497</c:v>
                </c:pt>
                <c:pt idx="1099">
                  <c:v>6700.1898576485501</c:v>
                </c:pt>
                <c:pt idx="1100">
                  <c:v>6686.1732236853504</c:v>
                </c:pt>
                <c:pt idx="1101">
                  <c:v>6638.6069453960499</c:v>
                </c:pt>
                <c:pt idx="1102">
                  <c:v>6676.8672523134601</c:v>
                </c:pt>
                <c:pt idx="1103">
                  <c:v>6660.0998592226397</c:v>
                </c:pt>
                <c:pt idx="1104">
                  <c:v>6659.6336096265104</c:v>
                </c:pt>
                <c:pt idx="1105">
                  <c:v>6657.84992200137</c:v>
                </c:pt>
                <c:pt idx="1106">
                  <c:v>6639.0765040343204</c:v>
                </c:pt>
                <c:pt idx="1107">
                  <c:v>6637.7117271995303</c:v>
                </c:pt>
                <c:pt idx="1108">
                  <c:v>6593.23636261709</c:v>
                </c:pt>
                <c:pt idx="1109">
                  <c:v>6596.4516374145896</c:v>
                </c:pt>
                <c:pt idx="1110">
                  <c:v>6618.9309170902297</c:v>
                </c:pt>
                <c:pt idx="1111">
                  <c:v>6612.4856050962499</c:v>
                </c:pt>
                <c:pt idx="1112">
                  <c:v>6621.7058841813296</c:v>
                </c:pt>
                <c:pt idx="1113">
                  <c:v>6613.6027453904699</c:v>
                </c:pt>
                <c:pt idx="1114">
                  <c:v>6661.8930145653603</c:v>
                </c:pt>
                <c:pt idx="1115">
                  <c:v>6622.7457150131904</c:v>
                </c:pt>
                <c:pt idx="1116">
                  <c:v>6626.8786454895398</c:v>
                </c:pt>
                <c:pt idx="1117">
                  <c:v>6593.6382162317304</c:v>
                </c:pt>
                <c:pt idx="1118">
                  <c:v>6576.6985185367002</c:v>
                </c:pt>
                <c:pt idx="1119">
                  <c:v>6597.8111539604497</c:v>
                </c:pt>
                <c:pt idx="1120">
                  <c:v>6597.5597888686998</c:v>
                </c:pt>
                <c:pt idx="1121">
                  <c:v>6564.0904054592102</c:v>
                </c:pt>
                <c:pt idx="1122">
                  <c:v>6540.2230983132004</c:v>
                </c:pt>
                <c:pt idx="1123">
                  <c:v>6574.7237752372503</c:v>
                </c:pt>
                <c:pt idx="1124">
                  <c:v>6577.7492898875998</c:v>
                </c:pt>
                <c:pt idx="1125">
                  <c:v>6602.1760383253604</c:v>
                </c:pt>
                <c:pt idx="1126">
                  <c:v>6592.5802012692002</c:v>
                </c:pt>
                <c:pt idx="1127">
                  <c:v>6617.1772221969704</c:v>
                </c:pt>
                <c:pt idx="1128">
                  <c:v>6581.10718599337</c:v>
                </c:pt>
                <c:pt idx="1129">
                  <c:v>6581.4730236474597</c:v>
                </c:pt>
                <c:pt idx="1130">
                  <c:v>6594.5698505581604</c:v>
                </c:pt>
                <c:pt idx="1131">
                  <c:v>6595.1131551438602</c:v>
                </c:pt>
                <c:pt idx="1132">
                  <c:v>6586.9072254363</c:v>
                </c:pt>
                <c:pt idx="1133">
                  <c:v>6549.2243856614195</c:v>
                </c:pt>
                <c:pt idx="1134">
                  <c:v>6552.3605779387199</c:v>
                </c:pt>
                <c:pt idx="1135">
                  <c:v>6551.7014012659802</c:v>
                </c:pt>
                <c:pt idx="1136">
                  <c:v>6501.5445269606898</c:v>
                </c:pt>
                <c:pt idx="1137">
                  <c:v>6522.3126987680998</c:v>
                </c:pt>
                <c:pt idx="1138">
                  <c:v>6526.4072420156599</c:v>
                </c:pt>
                <c:pt idx="1139">
                  <c:v>6489.4856124273401</c:v>
                </c:pt>
                <c:pt idx="1140">
                  <c:v>6490.84636447505</c:v>
                </c:pt>
                <c:pt idx="1141">
                  <c:v>6492.6472703828103</c:v>
                </c:pt>
                <c:pt idx="1142">
                  <c:v>6488.4506574818597</c:v>
                </c:pt>
                <c:pt idx="1143">
                  <c:v>6458.8136338804297</c:v>
                </c:pt>
                <c:pt idx="1144">
                  <c:v>6498.9208335595704</c:v>
                </c:pt>
                <c:pt idx="1145">
                  <c:v>6481.5795661088196</c:v>
                </c:pt>
                <c:pt idx="1146">
                  <c:v>6464.80709406188</c:v>
                </c:pt>
                <c:pt idx="1147">
                  <c:v>6490.1073926048102</c:v>
                </c:pt>
                <c:pt idx="1148">
                  <c:v>6498.07085290123</c:v>
                </c:pt>
                <c:pt idx="1149">
                  <c:v>6494.7474600875703</c:v>
                </c:pt>
                <c:pt idx="1150">
                  <c:v>6470.9379386730898</c:v>
                </c:pt>
                <c:pt idx="1151">
                  <c:v>6483.0167762647898</c:v>
                </c:pt>
                <c:pt idx="1152">
                  <c:v>6449.2190883599396</c:v>
                </c:pt>
                <c:pt idx="1153">
                  <c:v>6485.4331982095</c:v>
                </c:pt>
                <c:pt idx="1154">
                  <c:v>6467.8598774943703</c:v>
                </c:pt>
                <c:pt idx="1155">
                  <c:v>6447.7053634675603</c:v>
                </c:pt>
                <c:pt idx="1156">
                  <c:v>6449.5275879995797</c:v>
                </c:pt>
                <c:pt idx="1157">
                  <c:v>6422.5044606290603</c:v>
                </c:pt>
                <c:pt idx="1158">
                  <c:v>6426.3519472354701</c:v>
                </c:pt>
                <c:pt idx="1159">
                  <c:v>6444.0939192607402</c:v>
                </c:pt>
                <c:pt idx="1160">
                  <c:v>6407.7695342180104</c:v>
                </c:pt>
                <c:pt idx="1161">
                  <c:v>6396.5550386840896</c:v>
                </c:pt>
                <c:pt idx="1162">
                  <c:v>6434.8419873781904</c:v>
                </c:pt>
                <c:pt idx="1163">
                  <c:v>6428.59991659558</c:v>
                </c:pt>
                <c:pt idx="1164">
                  <c:v>6399.4109323495704</c:v>
                </c:pt>
                <c:pt idx="1165">
                  <c:v>6421.7998191215102</c:v>
                </c:pt>
                <c:pt idx="1166">
                  <c:v>6413.7277770645796</c:v>
                </c:pt>
                <c:pt idx="1167">
                  <c:v>6416.2037872679002</c:v>
                </c:pt>
                <c:pt idx="1168">
                  <c:v>6420.1522472264996</c:v>
                </c:pt>
                <c:pt idx="1169">
                  <c:v>6408.8091937827303</c:v>
                </c:pt>
                <c:pt idx="1170">
                  <c:v>6386.2232541123203</c:v>
                </c:pt>
                <c:pt idx="1171">
                  <c:v>6412.6205668074199</c:v>
                </c:pt>
                <c:pt idx="1172">
                  <c:v>6389.2413082251396</c:v>
                </c:pt>
                <c:pt idx="1173">
                  <c:v>6389.9121429277702</c:v>
                </c:pt>
                <c:pt idx="1174">
                  <c:v>6416.1700897769697</c:v>
                </c:pt>
                <c:pt idx="1175">
                  <c:v>6405.1614561957804</c:v>
                </c:pt>
                <c:pt idx="1176">
                  <c:v>6361.3417218199302</c:v>
                </c:pt>
                <c:pt idx="1177">
                  <c:v>6389.8077139133902</c:v>
                </c:pt>
                <c:pt idx="1178">
                  <c:v>6372.4158905877102</c:v>
                </c:pt>
                <c:pt idx="1179">
                  <c:v>6349.8541988279503</c:v>
                </c:pt>
                <c:pt idx="1180">
                  <c:v>6386.8419191592802</c:v>
                </c:pt>
                <c:pt idx="1181">
                  <c:v>6339.2860314070904</c:v>
                </c:pt>
                <c:pt idx="1182">
                  <c:v>6329.3025452165202</c:v>
                </c:pt>
                <c:pt idx="1183">
                  <c:v>6367.5781207073196</c:v>
                </c:pt>
                <c:pt idx="1184">
                  <c:v>6301.8578293925002</c:v>
                </c:pt>
                <c:pt idx="1185">
                  <c:v>6296.3969281357604</c:v>
                </c:pt>
                <c:pt idx="1186">
                  <c:v>6332.6077094970196</c:v>
                </c:pt>
                <c:pt idx="1187">
                  <c:v>6331.0908925637696</c:v>
                </c:pt>
                <c:pt idx="1188">
                  <c:v>6276.4518217517898</c:v>
                </c:pt>
                <c:pt idx="1189">
                  <c:v>6312.3612119705303</c:v>
                </c:pt>
                <c:pt idx="1190">
                  <c:v>6320.4434367337199</c:v>
                </c:pt>
                <c:pt idx="1191">
                  <c:v>6254.4779803331603</c:v>
                </c:pt>
                <c:pt idx="1192">
                  <c:v>6265.4851223349397</c:v>
                </c:pt>
                <c:pt idx="1193">
                  <c:v>6285.8926164530203</c:v>
                </c:pt>
                <c:pt idx="1194">
                  <c:v>6255.8586242619303</c:v>
                </c:pt>
                <c:pt idx="1195">
                  <c:v>6273.6142166423697</c:v>
                </c:pt>
                <c:pt idx="1196">
                  <c:v>6273.4521553028899</c:v>
                </c:pt>
                <c:pt idx="1197">
                  <c:v>6265.2787495520697</c:v>
                </c:pt>
                <c:pt idx="1198">
                  <c:v>6251.7904942474297</c:v>
                </c:pt>
                <c:pt idx="1199">
                  <c:v>6236.8352773639199</c:v>
                </c:pt>
                <c:pt idx="1200">
                  <c:v>6211.7438599467696</c:v>
                </c:pt>
                <c:pt idx="1201">
                  <c:v>6253.0755380034097</c:v>
                </c:pt>
                <c:pt idx="1202">
                  <c:v>6228.8539385596396</c:v>
                </c:pt>
                <c:pt idx="1203">
                  <c:v>6244.6675660274004</c:v>
                </c:pt>
                <c:pt idx="1204">
                  <c:v>6253.8113361088699</c:v>
                </c:pt>
                <c:pt idx="1205">
                  <c:v>6217.7173431356896</c:v>
                </c:pt>
                <c:pt idx="1206">
                  <c:v>6191.8734349205097</c:v>
                </c:pt>
                <c:pt idx="1207">
                  <c:v>6189.1050922627901</c:v>
                </c:pt>
                <c:pt idx="1208">
                  <c:v>6177.4959367351403</c:v>
                </c:pt>
                <c:pt idx="1209">
                  <c:v>6151.0904536673097</c:v>
                </c:pt>
                <c:pt idx="1210">
                  <c:v>6222.6535064542904</c:v>
                </c:pt>
                <c:pt idx="1211">
                  <c:v>6180.8688147071798</c:v>
                </c:pt>
                <c:pt idx="1212">
                  <c:v>6149.2030405758696</c:v>
                </c:pt>
                <c:pt idx="1213">
                  <c:v>6197.5487367004198</c:v>
                </c:pt>
                <c:pt idx="1214">
                  <c:v>6154.92592651833</c:v>
                </c:pt>
                <c:pt idx="1215">
                  <c:v>6124.98736134919</c:v>
                </c:pt>
                <c:pt idx="1216">
                  <c:v>6174.13881054166</c:v>
                </c:pt>
                <c:pt idx="1217">
                  <c:v>6196.4266156839603</c:v>
                </c:pt>
                <c:pt idx="1218">
                  <c:v>6164.0696464905704</c:v>
                </c:pt>
                <c:pt idx="1219">
                  <c:v>6147.0192602400502</c:v>
                </c:pt>
                <c:pt idx="1220">
                  <c:v>6140.9325857158501</c:v>
                </c:pt>
                <c:pt idx="1221">
                  <c:v>6144.4276646650997</c:v>
                </c:pt>
                <c:pt idx="1222">
                  <c:v>6114.21522068793</c:v>
                </c:pt>
                <c:pt idx="1223">
                  <c:v>6142.9974729774704</c:v>
                </c:pt>
                <c:pt idx="1224">
                  <c:v>6152.0671007026303</c:v>
                </c:pt>
                <c:pt idx="1225">
                  <c:v>6156.2329680921102</c:v>
                </c:pt>
                <c:pt idx="1226">
                  <c:v>6125.0645097154102</c:v>
                </c:pt>
                <c:pt idx="1227">
                  <c:v>6169.7360986142103</c:v>
                </c:pt>
                <c:pt idx="1228">
                  <c:v>6129.6841806796301</c:v>
                </c:pt>
                <c:pt idx="1229">
                  <c:v>6153.7237791427196</c:v>
                </c:pt>
                <c:pt idx="1230">
                  <c:v>6107.4363362253498</c:v>
                </c:pt>
                <c:pt idx="1231">
                  <c:v>6116.8819799722996</c:v>
                </c:pt>
                <c:pt idx="1232">
                  <c:v>6125.6173076392397</c:v>
                </c:pt>
                <c:pt idx="1233">
                  <c:v>6085.1370131522199</c:v>
                </c:pt>
                <c:pt idx="1234">
                  <c:v>6020.4212226322597</c:v>
                </c:pt>
                <c:pt idx="1235">
                  <c:v>6040.2415635539001</c:v>
                </c:pt>
                <c:pt idx="1236">
                  <c:v>6081.23256001134</c:v>
                </c:pt>
                <c:pt idx="1237">
                  <c:v>6096.9205570005597</c:v>
                </c:pt>
                <c:pt idx="1238">
                  <c:v>6069.41084083433</c:v>
                </c:pt>
                <c:pt idx="1239">
                  <c:v>6071.7344069270302</c:v>
                </c:pt>
                <c:pt idx="1240">
                  <c:v>6063.87528285397</c:v>
                </c:pt>
                <c:pt idx="1241">
                  <c:v>6045.7407063211303</c:v>
                </c:pt>
                <c:pt idx="1242">
                  <c:v>6074.8374344715203</c:v>
                </c:pt>
                <c:pt idx="1243">
                  <c:v>6044.0312733186502</c:v>
                </c:pt>
                <c:pt idx="1244">
                  <c:v>6067.98496672085</c:v>
                </c:pt>
                <c:pt idx="1245">
                  <c:v>6057.4067754222397</c:v>
                </c:pt>
                <c:pt idx="1246">
                  <c:v>6059.7584335367801</c:v>
                </c:pt>
                <c:pt idx="1247">
                  <c:v>6059.0880274310503</c:v>
                </c:pt>
                <c:pt idx="1248">
                  <c:v>5998.54131795182</c:v>
                </c:pt>
                <c:pt idx="1249">
                  <c:v>6035.4364674540002</c:v>
                </c:pt>
                <c:pt idx="1250">
                  <c:v>5999.8713904940896</c:v>
                </c:pt>
                <c:pt idx="1251">
                  <c:v>6001.0521605803897</c:v>
                </c:pt>
                <c:pt idx="1252">
                  <c:v>5996.0052903361902</c:v>
                </c:pt>
                <c:pt idx="1253">
                  <c:v>5995.0582898540797</c:v>
                </c:pt>
                <c:pt idx="1254">
                  <c:v>5959.7033658155997</c:v>
                </c:pt>
                <c:pt idx="1255">
                  <c:v>5994.1167682532996</c:v>
                </c:pt>
                <c:pt idx="1256">
                  <c:v>5967.2350941405703</c:v>
                </c:pt>
                <c:pt idx="1257">
                  <c:v>5962.73214221953</c:v>
                </c:pt>
                <c:pt idx="1258">
                  <c:v>5961.6986944730097</c:v>
                </c:pt>
                <c:pt idx="1259">
                  <c:v>5977.6730414675503</c:v>
                </c:pt>
                <c:pt idx="1260">
                  <c:v>5973.8270235990603</c:v>
                </c:pt>
                <c:pt idx="1261">
                  <c:v>5971.0574817957604</c:v>
                </c:pt>
                <c:pt idx="1262">
                  <c:v>5967.4396400796104</c:v>
                </c:pt>
                <c:pt idx="1263">
                  <c:v>5967.2403573905403</c:v>
                </c:pt>
                <c:pt idx="1264">
                  <c:v>5972.4129778903998</c:v>
                </c:pt>
                <c:pt idx="1265">
                  <c:v>5970.3208411059504</c:v>
                </c:pt>
                <c:pt idx="1266">
                  <c:v>5954.4494974017498</c:v>
                </c:pt>
                <c:pt idx="1267">
                  <c:v>5957.7498817425203</c:v>
                </c:pt>
                <c:pt idx="1268">
                  <c:v>5934.1254880979704</c:v>
                </c:pt>
                <c:pt idx="1269">
                  <c:v>5922.1831211961799</c:v>
                </c:pt>
                <c:pt idx="1270">
                  <c:v>5902.44423106883</c:v>
                </c:pt>
                <c:pt idx="1271">
                  <c:v>5908.2406149056396</c:v>
                </c:pt>
                <c:pt idx="1272">
                  <c:v>5916.1934084284003</c:v>
                </c:pt>
                <c:pt idx="1273">
                  <c:v>5933.2091576131197</c:v>
                </c:pt>
                <c:pt idx="1274">
                  <c:v>5902.0455177100903</c:v>
                </c:pt>
                <c:pt idx="1275">
                  <c:v>5885.3342138443704</c:v>
                </c:pt>
                <c:pt idx="1276">
                  <c:v>5917.0255069164896</c:v>
                </c:pt>
                <c:pt idx="1277">
                  <c:v>5897.0218757452503</c:v>
                </c:pt>
                <c:pt idx="1278">
                  <c:v>5887.54344297845</c:v>
                </c:pt>
                <c:pt idx="1279">
                  <c:v>5906.9664169757398</c:v>
                </c:pt>
                <c:pt idx="1280">
                  <c:v>5877.8097158193004</c:v>
                </c:pt>
                <c:pt idx="1281">
                  <c:v>5887.4071179730399</c:v>
                </c:pt>
                <c:pt idx="1282">
                  <c:v>5862.1087074986599</c:v>
                </c:pt>
                <c:pt idx="1283">
                  <c:v>5846.0820239874502</c:v>
                </c:pt>
                <c:pt idx="1284">
                  <c:v>5870.2654388432302</c:v>
                </c:pt>
                <c:pt idx="1285">
                  <c:v>5831.8234235480304</c:v>
                </c:pt>
                <c:pt idx="1286">
                  <c:v>5839.4652371791599</c:v>
                </c:pt>
                <c:pt idx="1287">
                  <c:v>5809.9028959817797</c:v>
                </c:pt>
                <c:pt idx="1288">
                  <c:v>5846.5860811951297</c:v>
                </c:pt>
                <c:pt idx="1289">
                  <c:v>5828.0135079062902</c:v>
                </c:pt>
                <c:pt idx="1290">
                  <c:v>5816.9854311236104</c:v>
                </c:pt>
                <c:pt idx="1291">
                  <c:v>5810.4634216320501</c:v>
                </c:pt>
                <c:pt idx="1292">
                  <c:v>5802.2153870585198</c:v>
                </c:pt>
                <c:pt idx="1293">
                  <c:v>5834.01765539792</c:v>
                </c:pt>
                <c:pt idx="1294">
                  <c:v>5800.4452289974197</c:v>
                </c:pt>
                <c:pt idx="1295">
                  <c:v>5812.1821631420598</c:v>
                </c:pt>
                <c:pt idx="1296">
                  <c:v>5797.5835875061202</c:v>
                </c:pt>
                <c:pt idx="1297">
                  <c:v>5817.7149954954102</c:v>
                </c:pt>
                <c:pt idx="1298">
                  <c:v>5803.8905467164705</c:v>
                </c:pt>
                <c:pt idx="1299">
                  <c:v>5787.5767744726099</c:v>
                </c:pt>
                <c:pt idx="1300">
                  <c:v>5773.4475486361998</c:v>
                </c:pt>
                <c:pt idx="1301">
                  <c:v>5741.6706476740701</c:v>
                </c:pt>
                <c:pt idx="1302">
                  <c:v>5731.02542289333</c:v>
                </c:pt>
                <c:pt idx="1303">
                  <c:v>5744.6908736601799</c:v>
                </c:pt>
                <c:pt idx="1304">
                  <c:v>5733.83624453211</c:v>
                </c:pt>
                <c:pt idx="1305">
                  <c:v>5758.3715352958197</c:v>
                </c:pt>
                <c:pt idx="1306">
                  <c:v>5746.3777413412399</c:v>
                </c:pt>
                <c:pt idx="1307">
                  <c:v>5772.7594581551703</c:v>
                </c:pt>
                <c:pt idx="1308">
                  <c:v>5740.6758910099497</c:v>
                </c:pt>
                <c:pt idx="1309">
                  <c:v>5752.1717696186497</c:v>
                </c:pt>
                <c:pt idx="1310">
                  <c:v>5734.3636278681897</c:v>
                </c:pt>
                <c:pt idx="1311">
                  <c:v>5759.0997975937198</c:v>
                </c:pt>
                <c:pt idx="1312">
                  <c:v>5705.9527423458803</c:v>
                </c:pt>
                <c:pt idx="1313">
                  <c:v>5729.7446993981303</c:v>
                </c:pt>
                <c:pt idx="1314">
                  <c:v>5712.5261983630799</c:v>
                </c:pt>
                <c:pt idx="1315">
                  <c:v>5709.9837233758399</c:v>
                </c:pt>
                <c:pt idx="1316">
                  <c:v>5665.8721600896197</c:v>
                </c:pt>
                <c:pt idx="1317">
                  <c:v>5686.2009653443602</c:v>
                </c:pt>
                <c:pt idx="1318">
                  <c:v>5717.4240658155904</c:v>
                </c:pt>
                <c:pt idx="1319">
                  <c:v>5693.9487140990796</c:v>
                </c:pt>
                <c:pt idx="1320">
                  <c:v>5672.65774905951</c:v>
                </c:pt>
                <c:pt idx="1321">
                  <c:v>5660.4241183090598</c:v>
                </c:pt>
                <c:pt idx="1322">
                  <c:v>5667.2243224753502</c:v>
                </c:pt>
                <c:pt idx="1323">
                  <c:v>5690.5655911121003</c:v>
                </c:pt>
                <c:pt idx="1324">
                  <c:v>5661.8893972904298</c:v>
                </c:pt>
                <c:pt idx="1325">
                  <c:v>5664.6333832052496</c:v>
                </c:pt>
                <c:pt idx="1326">
                  <c:v>5644.4238246248096</c:v>
                </c:pt>
                <c:pt idx="1327">
                  <c:v>5654.0669060166101</c:v>
                </c:pt>
                <c:pt idx="1328">
                  <c:v>5655.1879139463199</c:v>
                </c:pt>
                <c:pt idx="1329">
                  <c:v>5624.6166851230601</c:v>
                </c:pt>
                <c:pt idx="1330">
                  <c:v>5668.3996919974497</c:v>
                </c:pt>
                <c:pt idx="1331">
                  <c:v>5618.1972165567104</c:v>
                </c:pt>
                <c:pt idx="1332">
                  <c:v>5647.3196179563502</c:v>
                </c:pt>
                <c:pt idx="1333">
                  <c:v>5643.6819046594701</c:v>
                </c:pt>
                <c:pt idx="1334">
                  <c:v>5610.0419216883402</c:v>
                </c:pt>
                <c:pt idx="1335">
                  <c:v>5621.9921100182901</c:v>
                </c:pt>
                <c:pt idx="1336">
                  <c:v>5589.8385371889799</c:v>
                </c:pt>
                <c:pt idx="1337">
                  <c:v>5569.0856487502297</c:v>
                </c:pt>
                <c:pt idx="1338">
                  <c:v>5588.0140840739296</c:v>
                </c:pt>
                <c:pt idx="1339">
                  <c:v>5549.64419922448</c:v>
                </c:pt>
                <c:pt idx="1340">
                  <c:v>5529.9560516461897</c:v>
                </c:pt>
                <c:pt idx="1341">
                  <c:v>5548.1185134617099</c:v>
                </c:pt>
                <c:pt idx="1342">
                  <c:v>5549.0973832804802</c:v>
                </c:pt>
                <c:pt idx="1343">
                  <c:v>5537.6137885642602</c:v>
                </c:pt>
                <c:pt idx="1344">
                  <c:v>5576.1101213848697</c:v>
                </c:pt>
                <c:pt idx="1345">
                  <c:v>5550.7558435108704</c:v>
                </c:pt>
                <c:pt idx="1346">
                  <c:v>5515.8949438032996</c:v>
                </c:pt>
                <c:pt idx="1347">
                  <c:v>5513.1043497590799</c:v>
                </c:pt>
                <c:pt idx="1348">
                  <c:v>5547.3783784711104</c:v>
                </c:pt>
                <c:pt idx="1349">
                  <c:v>5530.63585133375</c:v>
                </c:pt>
                <c:pt idx="1350">
                  <c:v>5511.2598169749899</c:v>
                </c:pt>
                <c:pt idx="1351">
                  <c:v>5515.2332350492998</c:v>
                </c:pt>
                <c:pt idx="1352">
                  <c:v>5520.9010924264803</c:v>
                </c:pt>
                <c:pt idx="1353">
                  <c:v>5494.3984386338498</c:v>
                </c:pt>
                <c:pt idx="1354">
                  <c:v>5501.5915044808899</c:v>
                </c:pt>
                <c:pt idx="1355">
                  <c:v>5521.16396589327</c:v>
                </c:pt>
                <c:pt idx="1356">
                  <c:v>5491.0707293976302</c:v>
                </c:pt>
                <c:pt idx="1357">
                  <c:v>5503.4731111575802</c:v>
                </c:pt>
                <c:pt idx="1358">
                  <c:v>5501.0606225154897</c:v>
                </c:pt>
                <c:pt idx="1359">
                  <c:v>5501.4524855657801</c:v>
                </c:pt>
                <c:pt idx="1360">
                  <c:v>5474.61129352223</c:v>
                </c:pt>
                <c:pt idx="1361">
                  <c:v>5476.3843297050398</c:v>
                </c:pt>
                <c:pt idx="1362">
                  <c:v>5449.2620322099301</c:v>
                </c:pt>
                <c:pt idx="1363">
                  <c:v>5470.9797166621802</c:v>
                </c:pt>
                <c:pt idx="1364">
                  <c:v>5466.87417810426</c:v>
                </c:pt>
                <c:pt idx="1365">
                  <c:v>5433.2410652239696</c:v>
                </c:pt>
                <c:pt idx="1366">
                  <c:v>5442.6336620757302</c:v>
                </c:pt>
                <c:pt idx="1367">
                  <c:v>5415.3128788295198</c:v>
                </c:pt>
                <c:pt idx="1368">
                  <c:v>5399.2048722869904</c:v>
                </c:pt>
                <c:pt idx="1369">
                  <c:v>5407.6796718736196</c:v>
                </c:pt>
                <c:pt idx="1370">
                  <c:v>5406.3572910536896</c:v>
                </c:pt>
                <c:pt idx="1371">
                  <c:v>5412.9122655769897</c:v>
                </c:pt>
                <c:pt idx="1372">
                  <c:v>5413.4822989691102</c:v>
                </c:pt>
                <c:pt idx="1373">
                  <c:v>5417.6975153552303</c:v>
                </c:pt>
                <c:pt idx="1374">
                  <c:v>5384.41954818867</c:v>
                </c:pt>
                <c:pt idx="1375">
                  <c:v>5392.6731327506204</c:v>
                </c:pt>
                <c:pt idx="1376">
                  <c:v>5394.2189439330596</c:v>
                </c:pt>
                <c:pt idx="1377">
                  <c:v>5372.7477421433896</c:v>
                </c:pt>
                <c:pt idx="1378">
                  <c:v>5376.1646967613196</c:v>
                </c:pt>
                <c:pt idx="1379">
                  <c:v>5353.8844874489296</c:v>
                </c:pt>
                <c:pt idx="1380">
                  <c:v>5363.8085418775199</c:v>
                </c:pt>
                <c:pt idx="1381">
                  <c:v>5327.4117990562499</c:v>
                </c:pt>
                <c:pt idx="1382">
                  <c:v>5367.0157427597896</c:v>
                </c:pt>
                <c:pt idx="1383">
                  <c:v>5337.8041655157704</c:v>
                </c:pt>
                <c:pt idx="1384">
                  <c:v>5334.0260776097202</c:v>
                </c:pt>
                <c:pt idx="1385">
                  <c:v>5329.1209418400504</c:v>
                </c:pt>
                <c:pt idx="1386">
                  <c:v>5321.8782190341499</c:v>
                </c:pt>
                <c:pt idx="1387">
                  <c:v>5332.1621253885796</c:v>
                </c:pt>
                <c:pt idx="1388">
                  <c:v>5327.3746842719702</c:v>
                </c:pt>
                <c:pt idx="1389">
                  <c:v>5340.4875613654604</c:v>
                </c:pt>
                <c:pt idx="1390">
                  <c:v>5297.1397267263601</c:v>
                </c:pt>
                <c:pt idx="1391">
                  <c:v>5304.2541544565702</c:v>
                </c:pt>
                <c:pt idx="1392">
                  <c:v>5289.3320239794903</c:v>
                </c:pt>
                <c:pt idx="1393">
                  <c:v>5295.5287914995397</c:v>
                </c:pt>
                <c:pt idx="1394">
                  <c:v>5293.7386568317297</c:v>
                </c:pt>
                <c:pt idx="1395">
                  <c:v>5261.1013802862899</c:v>
                </c:pt>
                <c:pt idx="1396">
                  <c:v>5267.6507441499398</c:v>
                </c:pt>
                <c:pt idx="1397">
                  <c:v>5273.5644005326203</c:v>
                </c:pt>
                <c:pt idx="1398">
                  <c:v>5285.1569637352504</c:v>
                </c:pt>
                <c:pt idx="1399">
                  <c:v>5287.1197738403998</c:v>
                </c:pt>
                <c:pt idx="1400">
                  <c:v>5264.2832591175802</c:v>
                </c:pt>
                <c:pt idx="1401">
                  <c:v>5284.4491881211898</c:v>
                </c:pt>
                <c:pt idx="1402">
                  <c:v>5245.1572793451096</c:v>
                </c:pt>
                <c:pt idx="1403">
                  <c:v>5228.5773744685503</c:v>
                </c:pt>
                <c:pt idx="1404">
                  <c:v>5243.9526521834396</c:v>
                </c:pt>
                <c:pt idx="1405">
                  <c:v>5219.56142582549</c:v>
                </c:pt>
                <c:pt idx="1406">
                  <c:v>5188.3387256393798</c:v>
                </c:pt>
                <c:pt idx="1407">
                  <c:v>5215.2623498911998</c:v>
                </c:pt>
                <c:pt idx="1408">
                  <c:v>5211.2817644844699</c:v>
                </c:pt>
                <c:pt idx="1409">
                  <c:v>5218.9078862052302</c:v>
                </c:pt>
                <c:pt idx="1410">
                  <c:v>5196.5849796497296</c:v>
                </c:pt>
                <c:pt idx="1411">
                  <c:v>5183.0142194548498</c:v>
                </c:pt>
                <c:pt idx="1412">
                  <c:v>5180.4799586120498</c:v>
                </c:pt>
                <c:pt idx="1413">
                  <c:v>5170.6367505422204</c:v>
                </c:pt>
                <c:pt idx="1414">
                  <c:v>5158.6002555426203</c:v>
                </c:pt>
                <c:pt idx="1415">
                  <c:v>5119.3040243833102</c:v>
                </c:pt>
                <c:pt idx="1416">
                  <c:v>5127.02604347753</c:v>
                </c:pt>
                <c:pt idx="1417">
                  <c:v>5151.10647766908</c:v>
                </c:pt>
                <c:pt idx="1418">
                  <c:v>5133.4100926106003</c:v>
                </c:pt>
                <c:pt idx="1419">
                  <c:v>5147.6326486195603</c:v>
                </c:pt>
                <c:pt idx="1420">
                  <c:v>5158.71775368202</c:v>
                </c:pt>
                <c:pt idx="1421">
                  <c:v>5148.0057448296302</c:v>
                </c:pt>
                <c:pt idx="1422">
                  <c:v>5146.10173677901</c:v>
                </c:pt>
                <c:pt idx="1423">
                  <c:v>5122.8799741887096</c:v>
                </c:pt>
                <c:pt idx="1424">
                  <c:v>5118.20431498378</c:v>
                </c:pt>
                <c:pt idx="1425">
                  <c:v>5113.9854720603298</c:v>
                </c:pt>
                <c:pt idx="1426">
                  <c:v>5111.4710650164598</c:v>
                </c:pt>
                <c:pt idx="1427">
                  <c:v>5086.4300959758102</c:v>
                </c:pt>
                <c:pt idx="1428">
                  <c:v>5111.8865548183603</c:v>
                </c:pt>
                <c:pt idx="1429">
                  <c:v>5082.0484917900103</c:v>
                </c:pt>
                <c:pt idx="1430">
                  <c:v>5091.1104387020296</c:v>
                </c:pt>
                <c:pt idx="1431">
                  <c:v>5089.2901825087902</c:v>
                </c:pt>
                <c:pt idx="1432">
                  <c:v>5076.9921671708898</c:v>
                </c:pt>
                <c:pt idx="1433">
                  <c:v>5066.3825349285198</c:v>
                </c:pt>
                <c:pt idx="1434">
                  <c:v>5016.8523692099998</c:v>
                </c:pt>
                <c:pt idx="1435">
                  <c:v>5048.3197718777601</c:v>
                </c:pt>
                <c:pt idx="1436">
                  <c:v>5024.11798877825</c:v>
                </c:pt>
                <c:pt idx="1437">
                  <c:v>5027.33757247621</c:v>
                </c:pt>
                <c:pt idx="1438">
                  <c:v>5017.6083694546296</c:v>
                </c:pt>
                <c:pt idx="1439">
                  <c:v>5018.9468938570499</c:v>
                </c:pt>
                <c:pt idx="1440">
                  <c:v>4987.3572558513897</c:v>
                </c:pt>
                <c:pt idx="1441">
                  <c:v>4999.9275090443498</c:v>
                </c:pt>
                <c:pt idx="1442">
                  <c:v>5033.9641844444895</c:v>
                </c:pt>
                <c:pt idx="1443">
                  <c:v>5009.0163478635804</c:v>
                </c:pt>
                <c:pt idx="1444">
                  <c:v>5005.8961196697501</c:v>
                </c:pt>
                <c:pt idx="1445">
                  <c:v>4993.2667969251697</c:v>
                </c:pt>
                <c:pt idx="1446">
                  <c:v>4975.8561684923397</c:v>
                </c:pt>
                <c:pt idx="1447">
                  <c:v>4985.4832894927104</c:v>
                </c:pt>
                <c:pt idx="1448">
                  <c:v>4984.6749576591601</c:v>
                </c:pt>
                <c:pt idx="1449">
                  <c:v>4961.8858223751404</c:v>
                </c:pt>
                <c:pt idx="1450">
                  <c:v>4953.6796946107697</c:v>
                </c:pt>
                <c:pt idx="1451">
                  <c:v>4956.3328437159198</c:v>
                </c:pt>
                <c:pt idx="1452">
                  <c:v>4913.1405265884696</c:v>
                </c:pt>
                <c:pt idx="1453">
                  <c:v>4945.0586184516496</c:v>
                </c:pt>
                <c:pt idx="1454">
                  <c:v>4923.1862635360903</c:v>
                </c:pt>
                <c:pt idx="1455">
                  <c:v>4931.80353222134</c:v>
                </c:pt>
                <c:pt idx="1456">
                  <c:v>4931.1405749819896</c:v>
                </c:pt>
                <c:pt idx="1457">
                  <c:v>4917.6583689294002</c:v>
                </c:pt>
                <c:pt idx="1458">
                  <c:v>4915.69371674587</c:v>
                </c:pt>
                <c:pt idx="1459">
                  <c:v>4864.8907948912001</c:v>
                </c:pt>
                <c:pt idx="1460">
                  <c:v>4875.9621705421696</c:v>
                </c:pt>
                <c:pt idx="1461">
                  <c:v>4861.3910327740396</c:v>
                </c:pt>
                <c:pt idx="1462">
                  <c:v>4833.3405929828896</c:v>
                </c:pt>
                <c:pt idx="1463">
                  <c:v>4855.5013156806099</c:v>
                </c:pt>
                <c:pt idx="1464">
                  <c:v>4834.4416460151797</c:v>
                </c:pt>
                <c:pt idx="1465">
                  <c:v>4828.2021294430397</c:v>
                </c:pt>
                <c:pt idx="1466">
                  <c:v>4831.4422601164297</c:v>
                </c:pt>
                <c:pt idx="1467">
                  <c:v>4840.1080373261102</c:v>
                </c:pt>
                <c:pt idx="1468">
                  <c:v>4821.0781293852797</c:v>
                </c:pt>
                <c:pt idx="1469">
                  <c:v>4817.2482148546997</c:v>
                </c:pt>
                <c:pt idx="1470">
                  <c:v>4813.3333756888296</c:v>
                </c:pt>
                <c:pt idx="1471">
                  <c:v>4783.8281833676701</c:v>
                </c:pt>
                <c:pt idx="1472">
                  <c:v>4801.9734965125799</c:v>
                </c:pt>
                <c:pt idx="1473">
                  <c:v>4783.3278803399198</c:v>
                </c:pt>
                <c:pt idx="1474">
                  <c:v>4778.8316112487701</c:v>
                </c:pt>
                <c:pt idx="1475">
                  <c:v>4778.82577060318</c:v>
                </c:pt>
                <c:pt idx="1476">
                  <c:v>4770.4967363081796</c:v>
                </c:pt>
                <c:pt idx="1477">
                  <c:v>4756.07412123414</c:v>
                </c:pt>
                <c:pt idx="1478">
                  <c:v>4764.5671505722403</c:v>
                </c:pt>
                <c:pt idx="1479">
                  <c:v>4738.46462785531</c:v>
                </c:pt>
                <c:pt idx="1480">
                  <c:v>4724.9725237134098</c:v>
                </c:pt>
                <c:pt idx="1481">
                  <c:v>4715.5934606382398</c:v>
                </c:pt>
                <c:pt idx="1482">
                  <c:v>4719.2577503038201</c:v>
                </c:pt>
                <c:pt idx="1483">
                  <c:v>4686.58156130917</c:v>
                </c:pt>
                <c:pt idx="1484">
                  <c:v>4688.02799037369</c:v>
                </c:pt>
                <c:pt idx="1485">
                  <c:v>4703.3317625506497</c:v>
                </c:pt>
                <c:pt idx="1486">
                  <c:v>4659.7349139077596</c:v>
                </c:pt>
                <c:pt idx="1487">
                  <c:v>4704.6847730170502</c:v>
                </c:pt>
                <c:pt idx="1488">
                  <c:v>4690.2632166801804</c:v>
                </c:pt>
                <c:pt idx="1489">
                  <c:v>4655.0633226256296</c:v>
                </c:pt>
                <c:pt idx="1490">
                  <c:v>4665.4965431393603</c:v>
                </c:pt>
                <c:pt idx="1491">
                  <c:v>4618.46210784699</c:v>
                </c:pt>
                <c:pt idx="1492">
                  <c:v>4629.7530150871698</c:v>
                </c:pt>
                <c:pt idx="1493">
                  <c:v>4648.9535243569399</c:v>
                </c:pt>
                <c:pt idx="1494">
                  <c:v>4639.2242738813902</c:v>
                </c:pt>
                <c:pt idx="1495">
                  <c:v>4619.5970888782203</c:v>
                </c:pt>
                <c:pt idx="1496">
                  <c:v>4666.6677124555999</c:v>
                </c:pt>
                <c:pt idx="1497">
                  <c:v>4630.9591389624302</c:v>
                </c:pt>
                <c:pt idx="1498">
                  <c:v>4603.83777215597</c:v>
                </c:pt>
                <c:pt idx="1499">
                  <c:v>4602.3411421271003</c:v>
                </c:pt>
                <c:pt idx="1500">
                  <c:v>4589.2966391053797</c:v>
                </c:pt>
                <c:pt idx="1501">
                  <c:v>4578.26450602772</c:v>
                </c:pt>
                <c:pt idx="1502">
                  <c:v>4595.2326411760896</c:v>
                </c:pt>
                <c:pt idx="1503">
                  <c:v>4555.8209565801799</c:v>
                </c:pt>
                <c:pt idx="1504">
                  <c:v>4562.4707292416897</c:v>
                </c:pt>
                <c:pt idx="1505">
                  <c:v>4564.9574421467496</c:v>
                </c:pt>
                <c:pt idx="1506">
                  <c:v>4548.4250986779998</c:v>
                </c:pt>
                <c:pt idx="1507">
                  <c:v>4535.7431448733596</c:v>
                </c:pt>
                <c:pt idx="1508">
                  <c:v>4542.5181214812301</c:v>
                </c:pt>
                <c:pt idx="1509">
                  <c:v>4522.0969254637203</c:v>
                </c:pt>
                <c:pt idx="1510">
                  <c:v>4490.6433466211502</c:v>
                </c:pt>
                <c:pt idx="1511">
                  <c:v>4524.0986171654304</c:v>
                </c:pt>
                <c:pt idx="1512">
                  <c:v>4510.77968799478</c:v>
                </c:pt>
                <c:pt idx="1513">
                  <c:v>4510.9186112855195</c:v>
                </c:pt>
                <c:pt idx="1514">
                  <c:v>4525.5892780333497</c:v>
                </c:pt>
                <c:pt idx="1515">
                  <c:v>4512.9202657221604</c:v>
                </c:pt>
                <c:pt idx="1516">
                  <c:v>4469.9011716854702</c:v>
                </c:pt>
                <c:pt idx="1517">
                  <c:v>4462.14896160015</c:v>
                </c:pt>
                <c:pt idx="1518">
                  <c:v>4470.4527626582503</c:v>
                </c:pt>
                <c:pt idx="1519">
                  <c:v>4440.7927921544397</c:v>
                </c:pt>
                <c:pt idx="1520">
                  <c:v>4441.2502068506001</c:v>
                </c:pt>
                <c:pt idx="1521">
                  <c:v>4453.60557103878</c:v>
                </c:pt>
                <c:pt idx="1522">
                  <c:v>4402.1955061424496</c:v>
                </c:pt>
                <c:pt idx="1523">
                  <c:v>4435.7219392983498</c:v>
                </c:pt>
                <c:pt idx="1524">
                  <c:v>4420.0439100537997</c:v>
                </c:pt>
                <c:pt idx="1525">
                  <c:v>4393.9297433371303</c:v>
                </c:pt>
                <c:pt idx="1526">
                  <c:v>4394.4860489177599</c:v>
                </c:pt>
                <c:pt idx="1527">
                  <c:v>4374.13120904479</c:v>
                </c:pt>
                <c:pt idx="1528">
                  <c:v>4392.95631735387</c:v>
                </c:pt>
                <c:pt idx="1529">
                  <c:v>4391.7323869503998</c:v>
                </c:pt>
                <c:pt idx="1530">
                  <c:v>4376.3492072374102</c:v>
                </c:pt>
                <c:pt idx="1531">
                  <c:v>4379.6652249154304</c:v>
                </c:pt>
                <c:pt idx="1532">
                  <c:v>4362.5926249637896</c:v>
                </c:pt>
                <c:pt idx="1533">
                  <c:v>4352.0619803924901</c:v>
                </c:pt>
                <c:pt idx="1534">
                  <c:v>4371.3814009447697</c:v>
                </c:pt>
                <c:pt idx="1535">
                  <c:v>4341.5995916195297</c:v>
                </c:pt>
                <c:pt idx="1536">
                  <c:v>4322.0177796303997</c:v>
                </c:pt>
                <c:pt idx="1537">
                  <c:v>4302.3049018083102</c:v>
                </c:pt>
                <c:pt idx="1538">
                  <c:v>4303.9510698617596</c:v>
                </c:pt>
                <c:pt idx="1539">
                  <c:v>4284.0929954191597</c:v>
                </c:pt>
                <c:pt idx="1540">
                  <c:v>4275.4737101609999</c:v>
                </c:pt>
                <c:pt idx="1541">
                  <c:v>4284.3505114884401</c:v>
                </c:pt>
                <c:pt idx="1542">
                  <c:v>4269.3955050384302</c:v>
                </c:pt>
                <c:pt idx="1543">
                  <c:v>4272.8712163088803</c:v>
                </c:pt>
                <c:pt idx="1544">
                  <c:v>4264.0880142187998</c:v>
                </c:pt>
                <c:pt idx="1545">
                  <c:v>4242.9616302636596</c:v>
                </c:pt>
                <c:pt idx="1546">
                  <c:v>4232.3463590136498</c:v>
                </c:pt>
                <c:pt idx="1547">
                  <c:v>4234.5065732045196</c:v>
                </c:pt>
                <c:pt idx="1548">
                  <c:v>4250.7803137729798</c:v>
                </c:pt>
                <c:pt idx="1549">
                  <c:v>4225.00766059746</c:v>
                </c:pt>
                <c:pt idx="1550">
                  <c:v>4222.8781433447502</c:v>
                </c:pt>
                <c:pt idx="1551">
                  <c:v>4219.3321192841004</c:v>
                </c:pt>
                <c:pt idx="1552">
                  <c:v>4208.1744460271202</c:v>
                </c:pt>
                <c:pt idx="1553">
                  <c:v>4212.1037417029002</c:v>
                </c:pt>
                <c:pt idx="1554">
                  <c:v>4178.1532983125098</c:v>
                </c:pt>
                <c:pt idx="1555">
                  <c:v>4180.3750476312398</c:v>
                </c:pt>
                <c:pt idx="1556">
                  <c:v>4142.4353854124702</c:v>
                </c:pt>
                <c:pt idx="1557">
                  <c:v>4128.2489878471397</c:v>
                </c:pt>
                <c:pt idx="1558">
                  <c:v>4138.9881370748399</c:v>
                </c:pt>
                <c:pt idx="1559">
                  <c:v>4149.9519275304501</c:v>
                </c:pt>
                <c:pt idx="1560">
                  <c:v>4131.1851537187804</c:v>
                </c:pt>
                <c:pt idx="1561">
                  <c:v>4114.5781407630402</c:v>
                </c:pt>
                <c:pt idx="1562">
                  <c:v>4107.3101789315897</c:v>
                </c:pt>
                <c:pt idx="1563">
                  <c:v>4114.0927153124103</c:v>
                </c:pt>
                <c:pt idx="1564">
                  <c:v>4107.6069734781604</c:v>
                </c:pt>
                <c:pt idx="1565">
                  <c:v>4094.7596852285501</c:v>
                </c:pt>
                <c:pt idx="1566">
                  <c:v>4081.8131519644799</c:v>
                </c:pt>
                <c:pt idx="1567">
                  <c:v>4080.2568274168402</c:v>
                </c:pt>
                <c:pt idx="1568">
                  <c:v>4072.9162476381498</c:v>
                </c:pt>
                <c:pt idx="1569">
                  <c:v>4074.4827634941498</c:v>
                </c:pt>
                <c:pt idx="1570">
                  <c:v>4054.2354711266998</c:v>
                </c:pt>
                <c:pt idx="1571">
                  <c:v>4051.8002508385998</c:v>
                </c:pt>
                <c:pt idx="1572">
                  <c:v>4040.4034148574001</c:v>
                </c:pt>
                <c:pt idx="1573">
                  <c:v>4024.6611655768302</c:v>
                </c:pt>
                <c:pt idx="1574">
                  <c:v>4017.5421038228701</c:v>
                </c:pt>
                <c:pt idx="1575">
                  <c:v>4003.5063090632102</c:v>
                </c:pt>
                <c:pt idx="1576">
                  <c:v>4010.3815044200101</c:v>
                </c:pt>
                <c:pt idx="1577">
                  <c:v>4003.6789012204499</c:v>
                </c:pt>
                <c:pt idx="1578">
                  <c:v>3975.0054292615901</c:v>
                </c:pt>
                <c:pt idx="1579">
                  <c:v>3979.2265716568199</c:v>
                </c:pt>
                <c:pt idx="1580">
                  <c:v>3965.9056117587302</c:v>
                </c:pt>
                <c:pt idx="1581">
                  <c:v>3949.5169604132898</c:v>
                </c:pt>
                <c:pt idx="1582">
                  <c:v>3951.5925398217901</c:v>
                </c:pt>
                <c:pt idx="1583">
                  <c:v>3921.28713979128</c:v>
                </c:pt>
                <c:pt idx="1584">
                  <c:v>3911.30237010155</c:v>
                </c:pt>
                <c:pt idx="1585">
                  <c:v>3920.2849945466801</c:v>
                </c:pt>
                <c:pt idx="1586">
                  <c:v>3909.7263425850001</c:v>
                </c:pt>
                <c:pt idx="1587">
                  <c:v>3887.6509842409801</c:v>
                </c:pt>
                <c:pt idx="1588">
                  <c:v>3884.2950630412702</c:v>
                </c:pt>
                <c:pt idx="1589">
                  <c:v>3878.41418792693</c:v>
                </c:pt>
                <c:pt idx="1590">
                  <c:v>3882.5965045376201</c:v>
                </c:pt>
                <c:pt idx="1591">
                  <c:v>3878.4420382969402</c:v>
                </c:pt>
                <c:pt idx="1592">
                  <c:v>3864.1121646910301</c:v>
                </c:pt>
                <c:pt idx="1593">
                  <c:v>3836.3837572347602</c:v>
                </c:pt>
                <c:pt idx="1594">
                  <c:v>3828.07579447744</c:v>
                </c:pt>
                <c:pt idx="1595">
                  <c:v>3806.2083316284602</c:v>
                </c:pt>
                <c:pt idx="1596">
                  <c:v>3811.2002944037099</c:v>
                </c:pt>
                <c:pt idx="1597">
                  <c:v>3820.7557373335799</c:v>
                </c:pt>
                <c:pt idx="1598">
                  <c:v>3809.9213846541602</c:v>
                </c:pt>
                <c:pt idx="1599">
                  <c:v>3776.7398995465001</c:v>
                </c:pt>
                <c:pt idx="1600">
                  <c:v>3769.58882115079</c:v>
                </c:pt>
                <c:pt idx="1601">
                  <c:v>3752.2679701768202</c:v>
                </c:pt>
                <c:pt idx="1602">
                  <c:v>3743.7063412532002</c:v>
                </c:pt>
                <c:pt idx="1603">
                  <c:v>3755.7717472055901</c:v>
                </c:pt>
                <c:pt idx="1604">
                  <c:v>3731.9986637023699</c:v>
                </c:pt>
                <c:pt idx="1605">
                  <c:v>3735.3242167554999</c:v>
                </c:pt>
                <c:pt idx="1606">
                  <c:v>3726.66549813543</c:v>
                </c:pt>
                <c:pt idx="1607">
                  <c:v>3719.9507837566998</c:v>
                </c:pt>
                <c:pt idx="1608">
                  <c:v>3709.5943619198802</c:v>
                </c:pt>
                <c:pt idx="1609">
                  <c:v>3697.5743057978302</c:v>
                </c:pt>
                <c:pt idx="1610">
                  <c:v>3684.0185913396699</c:v>
                </c:pt>
                <c:pt idx="1611">
                  <c:v>3678.32684564689</c:v>
                </c:pt>
                <c:pt idx="1612">
                  <c:v>3665.6315321619099</c:v>
                </c:pt>
                <c:pt idx="1613">
                  <c:v>3658.8338466884002</c:v>
                </c:pt>
                <c:pt idx="1614">
                  <c:v>3636.8908021106699</c:v>
                </c:pt>
                <c:pt idx="1615">
                  <c:v>3625.5729173061</c:v>
                </c:pt>
                <c:pt idx="1616">
                  <c:v>3621.0604985794998</c:v>
                </c:pt>
                <c:pt idx="1617">
                  <c:v>3606.6647519504399</c:v>
                </c:pt>
                <c:pt idx="1618">
                  <c:v>3605.67632140046</c:v>
                </c:pt>
                <c:pt idx="1619">
                  <c:v>3590.55288283341</c:v>
                </c:pt>
                <c:pt idx="1620">
                  <c:v>3579.52953877034</c:v>
                </c:pt>
                <c:pt idx="1621">
                  <c:v>3564.7593014029299</c:v>
                </c:pt>
                <c:pt idx="1622">
                  <c:v>3564.2018173460401</c:v>
                </c:pt>
                <c:pt idx="1623">
                  <c:v>3550.7027514164001</c:v>
                </c:pt>
                <c:pt idx="1624">
                  <c:v>3550.1607775277798</c:v>
                </c:pt>
                <c:pt idx="1625">
                  <c:v>3536.53775554813</c:v>
                </c:pt>
                <c:pt idx="1626">
                  <c:v>3528.4316342757002</c:v>
                </c:pt>
                <c:pt idx="1627">
                  <c:v>3518.8000014586701</c:v>
                </c:pt>
                <c:pt idx="1628">
                  <c:v>3489.2359866437801</c:v>
                </c:pt>
                <c:pt idx="1629">
                  <c:v>3498.41742519531</c:v>
                </c:pt>
                <c:pt idx="1630">
                  <c:v>3486.6248481265502</c:v>
                </c:pt>
                <c:pt idx="1631">
                  <c:v>3461.4511627339002</c:v>
                </c:pt>
                <c:pt idx="1632">
                  <c:v>3461.6966450284999</c:v>
                </c:pt>
                <c:pt idx="1633">
                  <c:v>3455.1953420987702</c:v>
                </c:pt>
                <c:pt idx="1634">
                  <c:v>3450.43829143434</c:v>
                </c:pt>
                <c:pt idx="1635">
                  <c:v>3444.2021064124001</c:v>
                </c:pt>
                <c:pt idx="1636">
                  <c:v>3431.12139725418</c:v>
                </c:pt>
                <c:pt idx="1637">
                  <c:v>3432.3016381042098</c:v>
                </c:pt>
                <c:pt idx="1638">
                  <c:v>3401.6331663513301</c:v>
                </c:pt>
                <c:pt idx="1639">
                  <c:v>3405.71462357787</c:v>
                </c:pt>
                <c:pt idx="1640">
                  <c:v>3395.5016304399701</c:v>
                </c:pt>
                <c:pt idx="1641">
                  <c:v>3400.9234320096698</c:v>
                </c:pt>
                <c:pt idx="1642">
                  <c:v>3362.5817472880899</c:v>
                </c:pt>
                <c:pt idx="1643">
                  <c:v>3347.96803832877</c:v>
                </c:pt>
                <c:pt idx="1644">
                  <c:v>3336.9639109678501</c:v>
                </c:pt>
                <c:pt idx="1645">
                  <c:v>3335.3153198936002</c:v>
                </c:pt>
                <c:pt idx="1646">
                  <c:v>3324.3112818168802</c:v>
                </c:pt>
                <c:pt idx="1647">
                  <c:v>3324.7984525285401</c:v>
                </c:pt>
                <c:pt idx="1648">
                  <c:v>3323.7671733652101</c:v>
                </c:pt>
                <c:pt idx="1649">
                  <c:v>3291.3589199548801</c:v>
                </c:pt>
                <c:pt idx="1650">
                  <c:v>3286.9275810743702</c:v>
                </c:pt>
                <c:pt idx="1651">
                  <c:v>3289.0954852498799</c:v>
                </c:pt>
                <c:pt idx="1652">
                  <c:v>3265.1577292148399</c:v>
                </c:pt>
                <c:pt idx="1653">
                  <c:v>3255.40136474259</c:v>
                </c:pt>
                <c:pt idx="1654">
                  <c:v>3247.02403463675</c:v>
                </c:pt>
                <c:pt idx="1655">
                  <c:v>3219.8352628338098</c:v>
                </c:pt>
                <c:pt idx="1656">
                  <c:v>3207.0778018876299</c:v>
                </c:pt>
                <c:pt idx="1657">
                  <c:v>3209.3055319724799</c:v>
                </c:pt>
                <c:pt idx="1658">
                  <c:v>3192.7861659464402</c:v>
                </c:pt>
                <c:pt idx="1659">
                  <c:v>3188.8323350776</c:v>
                </c:pt>
                <c:pt idx="1660">
                  <c:v>3153.469867711</c:v>
                </c:pt>
                <c:pt idx="1661">
                  <c:v>3177.14454409875</c:v>
                </c:pt>
                <c:pt idx="1662">
                  <c:v>3162.8770520274502</c:v>
                </c:pt>
                <c:pt idx="1663">
                  <c:v>3152.62090848242</c:v>
                </c:pt>
                <c:pt idx="1664">
                  <c:v>3143.8072199520898</c:v>
                </c:pt>
                <c:pt idx="1665">
                  <c:v>3132.1423910756998</c:v>
                </c:pt>
                <c:pt idx="1666">
                  <c:v>3109.4825054614998</c:v>
                </c:pt>
                <c:pt idx="1667">
                  <c:v>3098.0757900051599</c:v>
                </c:pt>
                <c:pt idx="1668">
                  <c:v>3078.90843564853</c:v>
                </c:pt>
                <c:pt idx="1669">
                  <c:v>3068.1457289974001</c:v>
                </c:pt>
                <c:pt idx="1670">
                  <c:v>3047.7268668116899</c:v>
                </c:pt>
                <c:pt idx="1671">
                  <c:v>3052.8171373041801</c:v>
                </c:pt>
                <c:pt idx="1672">
                  <c:v>3044.9549765072102</c:v>
                </c:pt>
                <c:pt idx="1673">
                  <c:v>3038.8540427925</c:v>
                </c:pt>
                <c:pt idx="1674">
                  <c:v>3043.2650436476201</c:v>
                </c:pt>
                <c:pt idx="1675">
                  <c:v>2990.9850051262201</c:v>
                </c:pt>
                <c:pt idx="1676">
                  <c:v>3004.4758259843302</c:v>
                </c:pt>
                <c:pt idx="1677">
                  <c:v>2991.1513093454901</c:v>
                </c:pt>
                <c:pt idx="1678">
                  <c:v>2995.3537071525998</c:v>
                </c:pt>
                <c:pt idx="1679">
                  <c:v>2963.4879621673599</c:v>
                </c:pt>
                <c:pt idx="1680">
                  <c:v>2940.39385728964</c:v>
                </c:pt>
                <c:pt idx="1681">
                  <c:v>2952.3629945927801</c:v>
                </c:pt>
                <c:pt idx="1682">
                  <c:v>2920.23115735684</c:v>
                </c:pt>
                <c:pt idx="1683">
                  <c:v>2924.00322385852</c:v>
                </c:pt>
                <c:pt idx="1684">
                  <c:v>2896.3424494793398</c:v>
                </c:pt>
                <c:pt idx="1685">
                  <c:v>2888.0432502592698</c:v>
                </c:pt>
                <c:pt idx="1686">
                  <c:v>2887.0557057321398</c:v>
                </c:pt>
                <c:pt idx="1687">
                  <c:v>2882.4202734507398</c:v>
                </c:pt>
                <c:pt idx="1688">
                  <c:v>2885.0527145471801</c:v>
                </c:pt>
                <c:pt idx="1689">
                  <c:v>2843.0938876341302</c:v>
                </c:pt>
                <c:pt idx="1690">
                  <c:v>2852.23867489334</c:v>
                </c:pt>
                <c:pt idx="1691">
                  <c:v>2811.52590398968</c:v>
                </c:pt>
                <c:pt idx="1692">
                  <c:v>2827.0995787701199</c:v>
                </c:pt>
                <c:pt idx="1693">
                  <c:v>2797.13817620583</c:v>
                </c:pt>
                <c:pt idx="1694">
                  <c:v>2794.5513791855901</c:v>
                </c:pt>
                <c:pt idx="1695">
                  <c:v>2783.27806707847</c:v>
                </c:pt>
                <c:pt idx="1696">
                  <c:v>2757.5258846598099</c:v>
                </c:pt>
                <c:pt idx="1697">
                  <c:v>2751.9033612759699</c:v>
                </c:pt>
                <c:pt idx="1698">
                  <c:v>2737.8059596523199</c:v>
                </c:pt>
                <c:pt idx="1699">
                  <c:v>2749.1052033793399</c:v>
                </c:pt>
                <c:pt idx="1700">
                  <c:v>2740.5806086878001</c:v>
                </c:pt>
                <c:pt idx="1701">
                  <c:v>2711.3930764320999</c:v>
                </c:pt>
                <c:pt idx="1702">
                  <c:v>2720.4436867966801</c:v>
                </c:pt>
                <c:pt idx="1703">
                  <c:v>2680.90681092254</c:v>
                </c:pt>
                <c:pt idx="1704">
                  <c:v>2698.1739240756601</c:v>
                </c:pt>
                <c:pt idx="1705">
                  <c:v>2656.6742556639401</c:v>
                </c:pt>
                <c:pt idx="1706">
                  <c:v>2639.4803993107598</c:v>
                </c:pt>
                <c:pt idx="1707">
                  <c:v>2650.0731026663898</c:v>
                </c:pt>
                <c:pt idx="1708">
                  <c:v>2650.10916749854</c:v>
                </c:pt>
                <c:pt idx="1709">
                  <c:v>2627.13681068816</c:v>
                </c:pt>
                <c:pt idx="1710">
                  <c:v>2625.6252321885299</c:v>
                </c:pt>
                <c:pt idx="1711">
                  <c:v>2624.7792201195002</c:v>
                </c:pt>
                <c:pt idx="1712">
                  <c:v>2587.2209119095101</c:v>
                </c:pt>
                <c:pt idx="1713">
                  <c:v>2578.6773956964498</c:v>
                </c:pt>
                <c:pt idx="1714">
                  <c:v>2561.3173334806302</c:v>
                </c:pt>
                <c:pt idx="1715">
                  <c:v>2555.5024772142901</c:v>
                </c:pt>
                <c:pt idx="1716">
                  <c:v>2563.4956564794602</c:v>
                </c:pt>
                <c:pt idx="1717">
                  <c:v>2549.4000167099998</c:v>
                </c:pt>
                <c:pt idx="1718">
                  <c:v>2549.5914774514799</c:v>
                </c:pt>
                <c:pt idx="1719">
                  <c:v>2532.5082321074801</c:v>
                </c:pt>
                <c:pt idx="1720">
                  <c:v>2518.2688240442299</c:v>
                </c:pt>
                <c:pt idx="1721">
                  <c:v>2514.2951026213</c:v>
                </c:pt>
                <c:pt idx="1722">
                  <c:v>2490.00210221609</c:v>
                </c:pt>
                <c:pt idx="1723">
                  <c:v>2492.3935275960898</c:v>
                </c:pt>
                <c:pt idx="1724">
                  <c:v>2467.5979934383699</c:v>
                </c:pt>
                <c:pt idx="1725">
                  <c:v>2461.9013222922899</c:v>
                </c:pt>
                <c:pt idx="1726">
                  <c:v>2436.6319105368102</c:v>
                </c:pt>
                <c:pt idx="1727">
                  <c:v>2434.6665021131298</c:v>
                </c:pt>
                <c:pt idx="1728">
                  <c:v>2427.7092914949799</c:v>
                </c:pt>
                <c:pt idx="1729">
                  <c:v>2422.0566499696101</c:v>
                </c:pt>
                <c:pt idx="1730">
                  <c:v>2391.6819904763302</c:v>
                </c:pt>
                <c:pt idx="1731">
                  <c:v>2410.97014633552</c:v>
                </c:pt>
                <c:pt idx="1732">
                  <c:v>2399.5472668014199</c:v>
                </c:pt>
                <c:pt idx="1733">
                  <c:v>2383.4152146359702</c:v>
                </c:pt>
                <c:pt idx="1734">
                  <c:v>2367.6158496419098</c:v>
                </c:pt>
                <c:pt idx="1735">
                  <c:v>2352.47057272754</c:v>
                </c:pt>
                <c:pt idx="1736">
                  <c:v>2334.5893019497098</c:v>
                </c:pt>
                <c:pt idx="1737">
                  <c:v>2328.67900141367</c:v>
                </c:pt>
                <c:pt idx="1738">
                  <c:v>2312.5127025300899</c:v>
                </c:pt>
                <c:pt idx="1739">
                  <c:v>2288.4617992681001</c:v>
                </c:pt>
                <c:pt idx="1740">
                  <c:v>2271.8717631774498</c:v>
                </c:pt>
                <c:pt idx="1741">
                  <c:v>2260.1836769360202</c:v>
                </c:pt>
                <c:pt idx="1742">
                  <c:v>2246.2399071694199</c:v>
                </c:pt>
                <c:pt idx="1743">
                  <c:v>2236.9525973708101</c:v>
                </c:pt>
                <c:pt idx="1744">
                  <c:v>2229.4057930946901</c:v>
                </c:pt>
                <c:pt idx="1745">
                  <c:v>2208.02805609195</c:v>
                </c:pt>
                <c:pt idx="1746">
                  <c:v>2204.8017874040202</c:v>
                </c:pt>
                <c:pt idx="1747">
                  <c:v>2204.1262701502001</c:v>
                </c:pt>
                <c:pt idx="1748">
                  <c:v>2181.37737636667</c:v>
                </c:pt>
                <c:pt idx="1749">
                  <c:v>2171.8988198578099</c:v>
                </c:pt>
                <c:pt idx="1750">
                  <c:v>2150.0083776174101</c:v>
                </c:pt>
                <c:pt idx="1751">
                  <c:v>2132.9160767696699</c:v>
                </c:pt>
                <c:pt idx="1752">
                  <c:v>2119.3572846391698</c:v>
                </c:pt>
                <c:pt idx="1753">
                  <c:v>2102.4917518890302</c:v>
                </c:pt>
                <c:pt idx="1754">
                  <c:v>2080.1149703341998</c:v>
                </c:pt>
                <c:pt idx="1755">
                  <c:v>2067.8685696843099</c:v>
                </c:pt>
                <c:pt idx="1756">
                  <c:v>2051.2366126379402</c:v>
                </c:pt>
                <c:pt idx="1757">
                  <c:v>2038.54150875347</c:v>
                </c:pt>
                <c:pt idx="1758">
                  <c:v>2030.6334514719899</c:v>
                </c:pt>
                <c:pt idx="1759">
                  <c:v>2016.26224837683</c:v>
                </c:pt>
                <c:pt idx="1760">
                  <c:v>2004.0505543665699</c:v>
                </c:pt>
                <c:pt idx="1761">
                  <c:v>1990.5465685285201</c:v>
                </c:pt>
                <c:pt idx="1762">
                  <c:v>1972.2543494306699</c:v>
                </c:pt>
                <c:pt idx="1763">
                  <c:v>1964.4320681762099</c:v>
                </c:pt>
                <c:pt idx="1764">
                  <c:v>1949.51717862641</c:v>
                </c:pt>
                <c:pt idx="1765">
                  <c:v>1937.4496945630401</c:v>
                </c:pt>
                <c:pt idx="1766">
                  <c:v>1923.1620643148101</c:v>
                </c:pt>
                <c:pt idx="1767">
                  <c:v>1905.2898680769599</c:v>
                </c:pt>
                <c:pt idx="1768">
                  <c:v>1895.5342058629799</c:v>
                </c:pt>
                <c:pt idx="1769">
                  <c:v>1882.01607245537</c:v>
                </c:pt>
                <c:pt idx="1770">
                  <c:v>1869.0040131502899</c:v>
                </c:pt>
                <c:pt idx="1771">
                  <c:v>1854.80377073657</c:v>
                </c:pt>
                <c:pt idx="1772">
                  <c:v>1835.0894794677199</c:v>
                </c:pt>
                <c:pt idx="1773">
                  <c:v>1826.4873096732999</c:v>
                </c:pt>
                <c:pt idx="1774">
                  <c:v>1816.20403159851</c:v>
                </c:pt>
                <c:pt idx="1775">
                  <c:v>1799.9083583275601</c:v>
                </c:pt>
                <c:pt idx="1776">
                  <c:v>1792.1449413732901</c:v>
                </c:pt>
                <c:pt idx="1777">
                  <c:v>1782.8209304857901</c:v>
                </c:pt>
                <c:pt idx="1778">
                  <c:v>1763.8078351272</c:v>
                </c:pt>
                <c:pt idx="1779">
                  <c:v>1754.0015876098701</c:v>
                </c:pt>
                <c:pt idx="1780">
                  <c:v>1745.6695517973301</c:v>
                </c:pt>
                <c:pt idx="1781">
                  <c:v>1728.41511283417</c:v>
                </c:pt>
                <c:pt idx="1782">
                  <c:v>1718.6407023378199</c:v>
                </c:pt>
                <c:pt idx="1783">
                  <c:v>1707.62386691302</c:v>
                </c:pt>
                <c:pt idx="1784">
                  <c:v>1693.72994184248</c:v>
                </c:pt>
                <c:pt idx="1785">
                  <c:v>1684.0489448611099</c:v>
                </c:pt>
                <c:pt idx="1786">
                  <c:v>1667.3684692418001</c:v>
                </c:pt>
                <c:pt idx="1787">
                  <c:v>1655.7075102031599</c:v>
                </c:pt>
                <c:pt idx="1788">
                  <c:v>1649.3329703182301</c:v>
                </c:pt>
                <c:pt idx="1789">
                  <c:v>1641.9280900496501</c:v>
                </c:pt>
                <c:pt idx="1790">
                  <c:v>1629.9005851352199</c:v>
                </c:pt>
                <c:pt idx="1791">
                  <c:v>1619.8762933872399</c:v>
                </c:pt>
                <c:pt idx="1792">
                  <c:v>1601.20113192912</c:v>
                </c:pt>
                <c:pt idx="1793">
                  <c:v>1593.0051787757</c:v>
                </c:pt>
                <c:pt idx="1794">
                  <c:v>1585.55013263099</c:v>
                </c:pt>
                <c:pt idx="1795">
                  <c:v>1569.49236562091</c:v>
                </c:pt>
                <c:pt idx="1796">
                  <c:v>1562.6866450551299</c:v>
                </c:pt>
                <c:pt idx="1797">
                  <c:v>1549.92003254934</c:v>
                </c:pt>
                <c:pt idx="1798">
                  <c:v>1541.0594263969799</c:v>
                </c:pt>
                <c:pt idx="1799">
                  <c:v>1531.44289019385</c:v>
                </c:pt>
                <c:pt idx="1800">
                  <c:v>1518.0736533194399</c:v>
                </c:pt>
                <c:pt idx="1801">
                  <c:v>1496.69949608037</c:v>
                </c:pt>
                <c:pt idx="1802">
                  <c:v>1481.1509403331199</c:v>
                </c:pt>
                <c:pt idx="1803">
                  <c:v>1473.3828534950201</c:v>
                </c:pt>
                <c:pt idx="1804">
                  <c:v>1467.99772373464</c:v>
                </c:pt>
                <c:pt idx="1805">
                  <c:v>1455.2531603710299</c:v>
                </c:pt>
                <c:pt idx="1806">
                  <c:v>1449.43020025124</c:v>
                </c:pt>
                <c:pt idx="1807">
                  <c:v>1432.9837245260401</c:v>
                </c:pt>
                <c:pt idx="1808">
                  <c:v>1429.4078099631099</c:v>
                </c:pt>
                <c:pt idx="1809">
                  <c:v>1411.87350729427</c:v>
                </c:pt>
                <c:pt idx="1810">
                  <c:v>1399.4034313372899</c:v>
                </c:pt>
                <c:pt idx="1811">
                  <c:v>1383.3943189034501</c:v>
                </c:pt>
                <c:pt idx="1812">
                  <c:v>1369.40205677016</c:v>
                </c:pt>
                <c:pt idx="1813">
                  <c:v>1354.17292247364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C0-4931-9F58-DB21CBA1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B7_PMB_20_E!$B$3</c:f>
              <c:strCache>
                <c:ptCount val="1"/>
                <c:pt idx="0">
                  <c:v>B7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B7_PMB_20_E!$A$18:$A$1831</c:f>
              <c:numCache>
                <c:formatCode>General</c:formatCode>
                <c:ptCount val="18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1002</c:v>
                </c:pt>
                <c:pt idx="1001">
                  <c:v>1004</c:v>
                </c:pt>
                <c:pt idx="1002">
                  <c:v>1006</c:v>
                </c:pt>
                <c:pt idx="1003">
                  <c:v>1008</c:v>
                </c:pt>
                <c:pt idx="1004">
                  <c:v>1010</c:v>
                </c:pt>
                <c:pt idx="1005">
                  <c:v>1012</c:v>
                </c:pt>
                <c:pt idx="1006">
                  <c:v>1014</c:v>
                </c:pt>
                <c:pt idx="1007">
                  <c:v>1016</c:v>
                </c:pt>
                <c:pt idx="1008">
                  <c:v>1018</c:v>
                </c:pt>
                <c:pt idx="1009">
                  <c:v>1020</c:v>
                </c:pt>
                <c:pt idx="1010">
                  <c:v>1022</c:v>
                </c:pt>
                <c:pt idx="1011">
                  <c:v>1024</c:v>
                </c:pt>
                <c:pt idx="1012">
                  <c:v>1026</c:v>
                </c:pt>
                <c:pt idx="1013">
                  <c:v>1028</c:v>
                </c:pt>
                <c:pt idx="1014">
                  <c:v>1030</c:v>
                </c:pt>
                <c:pt idx="1015">
                  <c:v>1032</c:v>
                </c:pt>
                <c:pt idx="1016">
                  <c:v>1034</c:v>
                </c:pt>
                <c:pt idx="1017">
                  <c:v>1036</c:v>
                </c:pt>
                <c:pt idx="1018">
                  <c:v>1038</c:v>
                </c:pt>
                <c:pt idx="1019">
                  <c:v>1040</c:v>
                </c:pt>
                <c:pt idx="1020">
                  <c:v>1042</c:v>
                </c:pt>
                <c:pt idx="1021">
                  <c:v>1044</c:v>
                </c:pt>
                <c:pt idx="1022">
                  <c:v>1046</c:v>
                </c:pt>
                <c:pt idx="1023">
                  <c:v>1048</c:v>
                </c:pt>
                <c:pt idx="1024">
                  <c:v>1050</c:v>
                </c:pt>
                <c:pt idx="1025">
                  <c:v>1052</c:v>
                </c:pt>
                <c:pt idx="1026">
                  <c:v>1054</c:v>
                </c:pt>
                <c:pt idx="1027">
                  <c:v>1056</c:v>
                </c:pt>
                <c:pt idx="1028">
                  <c:v>1058</c:v>
                </c:pt>
                <c:pt idx="1029">
                  <c:v>1060</c:v>
                </c:pt>
                <c:pt idx="1030">
                  <c:v>1062</c:v>
                </c:pt>
                <c:pt idx="1031">
                  <c:v>1064</c:v>
                </c:pt>
                <c:pt idx="1032">
                  <c:v>1066</c:v>
                </c:pt>
                <c:pt idx="1033">
                  <c:v>1068</c:v>
                </c:pt>
                <c:pt idx="1034">
                  <c:v>1070</c:v>
                </c:pt>
                <c:pt idx="1035">
                  <c:v>1072</c:v>
                </c:pt>
                <c:pt idx="1036">
                  <c:v>1074</c:v>
                </c:pt>
                <c:pt idx="1037">
                  <c:v>1076</c:v>
                </c:pt>
                <c:pt idx="1038">
                  <c:v>1078</c:v>
                </c:pt>
                <c:pt idx="1039">
                  <c:v>1080</c:v>
                </c:pt>
                <c:pt idx="1040">
                  <c:v>1082</c:v>
                </c:pt>
                <c:pt idx="1041">
                  <c:v>1084</c:v>
                </c:pt>
                <c:pt idx="1042">
                  <c:v>1086</c:v>
                </c:pt>
                <c:pt idx="1043">
                  <c:v>1088</c:v>
                </c:pt>
                <c:pt idx="1044">
                  <c:v>1090</c:v>
                </c:pt>
                <c:pt idx="1045">
                  <c:v>1092</c:v>
                </c:pt>
                <c:pt idx="1046">
                  <c:v>1094</c:v>
                </c:pt>
                <c:pt idx="1047">
                  <c:v>1096</c:v>
                </c:pt>
                <c:pt idx="1048">
                  <c:v>1098</c:v>
                </c:pt>
                <c:pt idx="1049">
                  <c:v>1100</c:v>
                </c:pt>
                <c:pt idx="1050">
                  <c:v>1102</c:v>
                </c:pt>
                <c:pt idx="1051">
                  <c:v>1104</c:v>
                </c:pt>
                <c:pt idx="1052">
                  <c:v>1106</c:v>
                </c:pt>
                <c:pt idx="1053">
                  <c:v>1108</c:v>
                </c:pt>
                <c:pt idx="1054">
                  <c:v>1110</c:v>
                </c:pt>
                <c:pt idx="1055">
                  <c:v>1112</c:v>
                </c:pt>
                <c:pt idx="1056">
                  <c:v>1114</c:v>
                </c:pt>
                <c:pt idx="1057">
                  <c:v>1116</c:v>
                </c:pt>
                <c:pt idx="1058">
                  <c:v>1118</c:v>
                </c:pt>
                <c:pt idx="1059">
                  <c:v>1120</c:v>
                </c:pt>
                <c:pt idx="1060">
                  <c:v>1122</c:v>
                </c:pt>
                <c:pt idx="1061">
                  <c:v>1124</c:v>
                </c:pt>
                <c:pt idx="1062">
                  <c:v>1126</c:v>
                </c:pt>
                <c:pt idx="1063">
                  <c:v>1128</c:v>
                </c:pt>
                <c:pt idx="1064">
                  <c:v>1130</c:v>
                </c:pt>
                <c:pt idx="1065">
                  <c:v>1132</c:v>
                </c:pt>
                <c:pt idx="1066">
                  <c:v>1134</c:v>
                </c:pt>
                <c:pt idx="1067">
                  <c:v>1136</c:v>
                </c:pt>
                <c:pt idx="1068">
                  <c:v>1138</c:v>
                </c:pt>
                <c:pt idx="1069">
                  <c:v>1140</c:v>
                </c:pt>
                <c:pt idx="1070">
                  <c:v>1142</c:v>
                </c:pt>
                <c:pt idx="1071">
                  <c:v>1144</c:v>
                </c:pt>
                <c:pt idx="1072">
                  <c:v>1146</c:v>
                </c:pt>
                <c:pt idx="1073">
                  <c:v>1148</c:v>
                </c:pt>
                <c:pt idx="1074">
                  <c:v>1150</c:v>
                </c:pt>
                <c:pt idx="1075">
                  <c:v>1152</c:v>
                </c:pt>
                <c:pt idx="1076">
                  <c:v>1154</c:v>
                </c:pt>
                <c:pt idx="1077">
                  <c:v>1156</c:v>
                </c:pt>
                <c:pt idx="1078">
                  <c:v>1158</c:v>
                </c:pt>
                <c:pt idx="1079">
                  <c:v>1160</c:v>
                </c:pt>
                <c:pt idx="1080">
                  <c:v>1162</c:v>
                </c:pt>
                <c:pt idx="1081">
                  <c:v>1164</c:v>
                </c:pt>
                <c:pt idx="1082">
                  <c:v>1166</c:v>
                </c:pt>
                <c:pt idx="1083">
                  <c:v>1168</c:v>
                </c:pt>
                <c:pt idx="1084">
                  <c:v>1170</c:v>
                </c:pt>
                <c:pt idx="1085">
                  <c:v>1172</c:v>
                </c:pt>
                <c:pt idx="1086">
                  <c:v>1174</c:v>
                </c:pt>
                <c:pt idx="1087">
                  <c:v>1176</c:v>
                </c:pt>
                <c:pt idx="1088">
                  <c:v>1178</c:v>
                </c:pt>
                <c:pt idx="1089">
                  <c:v>1180</c:v>
                </c:pt>
                <c:pt idx="1090">
                  <c:v>1182</c:v>
                </c:pt>
                <c:pt idx="1091">
                  <c:v>1184</c:v>
                </c:pt>
                <c:pt idx="1092">
                  <c:v>1186</c:v>
                </c:pt>
                <c:pt idx="1093">
                  <c:v>1188</c:v>
                </c:pt>
                <c:pt idx="1094">
                  <c:v>1190</c:v>
                </c:pt>
                <c:pt idx="1095">
                  <c:v>1192</c:v>
                </c:pt>
                <c:pt idx="1096">
                  <c:v>1194</c:v>
                </c:pt>
                <c:pt idx="1097">
                  <c:v>1196</c:v>
                </c:pt>
                <c:pt idx="1098">
                  <c:v>1198</c:v>
                </c:pt>
                <c:pt idx="1099">
                  <c:v>1200</c:v>
                </c:pt>
                <c:pt idx="1100">
                  <c:v>1202</c:v>
                </c:pt>
                <c:pt idx="1101">
                  <c:v>1204</c:v>
                </c:pt>
                <c:pt idx="1102">
                  <c:v>1206</c:v>
                </c:pt>
                <c:pt idx="1103">
                  <c:v>1208</c:v>
                </c:pt>
                <c:pt idx="1104">
                  <c:v>1210</c:v>
                </c:pt>
                <c:pt idx="1105">
                  <c:v>1212</c:v>
                </c:pt>
                <c:pt idx="1106">
                  <c:v>1214</c:v>
                </c:pt>
                <c:pt idx="1107">
                  <c:v>1216</c:v>
                </c:pt>
                <c:pt idx="1108">
                  <c:v>1218</c:v>
                </c:pt>
                <c:pt idx="1109">
                  <c:v>1220</c:v>
                </c:pt>
                <c:pt idx="1110">
                  <c:v>1222</c:v>
                </c:pt>
                <c:pt idx="1111">
                  <c:v>1224</c:v>
                </c:pt>
                <c:pt idx="1112">
                  <c:v>1226</c:v>
                </c:pt>
                <c:pt idx="1113">
                  <c:v>1228</c:v>
                </c:pt>
                <c:pt idx="1114">
                  <c:v>1230</c:v>
                </c:pt>
                <c:pt idx="1115">
                  <c:v>1232</c:v>
                </c:pt>
                <c:pt idx="1116">
                  <c:v>1234</c:v>
                </c:pt>
                <c:pt idx="1117">
                  <c:v>1236</c:v>
                </c:pt>
                <c:pt idx="1118">
                  <c:v>1238</c:v>
                </c:pt>
                <c:pt idx="1119">
                  <c:v>1240</c:v>
                </c:pt>
                <c:pt idx="1120">
                  <c:v>1242</c:v>
                </c:pt>
                <c:pt idx="1121">
                  <c:v>1244</c:v>
                </c:pt>
                <c:pt idx="1122">
                  <c:v>1246</c:v>
                </c:pt>
                <c:pt idx="1123">
                  <c:v>1248</c:v>
                </c:pt>
                <c:pt idx="1124">
                  <c:v>1250</c:v>
                </c:pt>
                <c:pt idx="1125">
                  <c:v>1252</c:v>
                </c:pt>
                <c:pt idx="1126">
                  <c:v>1254</c:v>
                </c:pt>
                <c:pt idx="1127">
                  <c:v>1256</c:v>
                </c:pt>
                <c:pt idx="1128">
                  <c:v>1258</c:v>
                </c:pt>
                <c:pt idx="1129">
                  <c:v>1260</c:v>
                </c:pt>
                <c:pt idx="1130">
                  <c:v>1262</c:v>
                </c:pt>
                <c:pt idx="1131">
                  <c:v>1264</c:v>
                </c:pt>
                <c:pt idx="1132">
                  <c:v>1266</c:v>
                </c:pt>
                <c:pt idx="1133">
                  <c:v>1268</c:v>
                </c:pt>
                <c:pt idx="1134">
                  <c:v>1270</c:v>
                </c:pt>
                <c:pt idx="1135">
                  <c:v>1272</c:v>
                </c:pt>
                <c:pt idx="1136">
                  <c:v>1274</c:v>
                </c:pt>
                <c:pt idx="1137">
                  <c:v>1276</c:v>
                </c:pt>
                <c:pt idx="1138">
                  <c:v>1278</c:v>
                </c:pt>
                <c:pt idx="1139">
                  <c:v>1280</c:v>
                </c:pt>
                <c:pt idx="1140">
                  <c:v>1282</c:v>
                </c:pt>
                <c:pt idx="1141">
                  <c:v>1284</c:v>
                </c:pt>
                <c:pt idx="1142">
                  <c:v>1286</c:v>
                </c:pt>
                <c:pt idx="1143">
                  <c:v>1288</c:v>
                </c:pt>
                <c:pt idx="1144">
                  <c:v>1290</c:v>
                </c:pt>
                <c:pt idx="1145">
                  <c:v>1292</c:v>
                </c:pt>
                <c:pt idx="1146">
                  <c:v>1294</c:v>
                </c:pt>
                <c:pt idx="1147">
                  <c:v>1296</c:v>
                </c:pt>
                <c:pt idx="1148">
                  <c:v>1298</c:v>
                </c:pt>
                <c:pt idx="1149">
                  <c:v>1300</c:v>
                </c:pt>
                <c:pt idx="1150">
                  <c:v>1302</c:v>
                </c:pt>
                <c:pt idx="1151">
                  <c:v>1304</c:v>
                </c:pt>
                <c:pt idx="1152">
                  <c:v>1306</c:v>
                </c:pt>
                <c:pt idx="1153">
                  <c:v>1308</c:v>
                </c:pt>
                <c:pt idx="1154">
                  <c:v>1310</c:v>
                </c:pt>
                <c:pt idx="1155">
                  <c:v>1312</c:v>
                </c:pt>
                <c:pt idx="1156">
                  <c:v>1314</c:v>
                </c:pt>
                <c:pt idx="1157">
                  <c:v>1316</c:v>
                </c:pt>
                <c:pt idx="1158">
                  <c:v>1318</c:v>
                </c:pt>
                <c:pt idx="1159">
                  <c:v>1320</c:v>
                </c:pt>
                <c:pt idx="1160">
                  <c:v>1322</c:v>
                </c:pt>
                <c:pt idx="1161">
                  <c:v>1324</c:v>
                </c:pt>
                <c:pt idx="1162">
                  <c:v>1326</c:v>
                </c:pt>
                <c:pt idx="1163">
                  <c:v>1328</c:v>
                </c:pt>
                <c:pt idx="1164">
                  <c:v>1330</c:v>
                </c:pt>
                <c:pt idx="1165">
                  <c:v>1332</c:v>
                </c:pt>
                <c:pt idx="1166">
                  <c:v>1334</c:v>
                </c:pt>
                <c:pt idx="1167">
                  <c:v>1336</c:v>
                </c:pt>
                <c:pt idx="1168">
                  <c:v>1338</c:v>
                </c:pt>
                <c:pt idx="1169">
                  <c:v>1340</c:v>
                </c:pt>
                <c:pt idx="1170">
                  <c:v>1342</c:v>
                </c:pt>
                <c:pt idx="1171">
                  <c:v>1344</c:v>
                </c:pt>
                <c:pt idx="1172">
                  <c:v>1346</c:v>
                </c:pt>
                <c:pt idx="1173">
                  <c:v>1348</c:v>
                </c:pt>
                <c:pt idx="1174">
                  <c:v>1350</c:v>
                </c:pt>
                <c:pt idx="1175">
                  <c:v>1352</c:v>
                </c:pt>
                <c:pt idx="1176">
                  <c:v>1354</c:v>
                </c:pt>
                <c:pt idx="1177">
                  <c:v>1356</c:v>
                </c:pt>
                <c:pt idx="1178">
                  <c:v>1358</c:v>
                </c:pt>
                <c:pt idx="1179">
                  <c:v>1360</c:v>
                </c:pt>
                <c:pt idx="1180">
                  <c:v>1362</c:v>
                </c:pt>
                <c:pt idx="1181">
                  <c:v>1364</c:v>
                </c:pt>
                <c:pt idx="1182">
                  <c:v>1366</c:v>
                </c:pt>
                <c:pt idx="1183">
                  <c:v>1368</c:v>
                </c:pt>
                <c:pt idx="1184">
                  <c:v>1370</c:v>
                </c:pt>
                <c:pt idx="1185">
                  <c:v>1372</c:v>
                </c:pt>
                <c:pt idx="1186">
                  <c:v>1374</c:v>
                </c:pt>
                <c:pt idx="1187">
                  <c:v>1376</c:v>
                </c:pt>
                <c:pt idx="1188">
                  <c:v>1378</c:v>
                </c:pt>
                <c:pt idx="1189">
                  <c:v>1380</c:v>
                </c:pt>
                <c:pt idx="1190">
                  <c:v>1382</c:v>
                </c:pt>
                <c:pt idx="1191">
                  <c:v>1384</c:v>
                </c:pt>
                <c:pt idx="1192">
                  <c:v>1386</c:v>
                </c:pt>
                <c:pt idx="1193">
                  <c:v>1388</c:v>
                </c:pt>
                <c:pt idx="1194">
                  <c:v>1390</c:v>
                </c:pt>
                <c:pt idx="1195">
                  <c:v>1392</c:v>
                </c:pt>
                <c:pt idx="1196">
                  <c:v>1394</c:v>
                </c:pt>
                <c:pt idx="1197">
                  <c:v>1396</c:v>
                </c:pt>
                <c:pt idx="1198">
                  <c:v>1398</c:v>
                </c:pt>
                <c:pt idx="1199">
                  <c:v>1400</c:v>
                </c:pt>
                <c:pt idx="1200">
                  <c:v>1402</c:v>
                </c:pt>
                <c:pt idx="1201">
                  <c:v>1404</c:v>
                </c:pt>
                <c:pt idx="1202">
                  <c:v>1406</c:v>
                </c:pt>
                <c:pt idx="1203">
                  <c:v>1408</c:v>
                </c:pt>
                <c:pt idx="1204">
                  <c:v>1410</c:v>
                </c:pt>
                <c:pt idx="1205">
                  <c:v>1412</c:v>
                </c:pt>
                <c:pt idx="1206">
                  <c:v>1414</c:v>
                </c:pt>
                <c:pt idx="1207">
                  <c:v>1416</c:v>
                </c:pt>
                <c:pt idx="1208">
                  <c:v>1418</c:v>
                </c:pt>
                <c:pt idx="1209">
                  <c:v>1420</c:v>
                </c:pt>
                <c:pt idx="1210">
                  <c:v>1422</c:v>
                </c:pt>
                <c:pt idx="1211">
                  <c:v>1424</c:v>
                </c:pt>
                <c:pt idx="1212">
                  <c:v>1426</c:v>
                </c:pt>
                <c:pt idx="1213">
                  <c:v>1428</c:v>
                </c:pt>
                <c:pt idx="1214">
                  <c:v>1430</c:v>
                </c:pt>
                <c:pt idx="1215">
                  <c:v>1432</c:v>
                </c:pt>
                <c:pt idx="1216">
                  <c:v>1434</c:v>
                </c:pt>
                <c:pt idx="1217">
                  <c:v>1436</c:v>
                </c:pt>
                <c:pt idx="1218">
                  <c:v>1438</c:v>
                </c:pt>
                <c:pt idx="1219">
                  <c:v>1440</c:v>
                </c:pt>
                <c:pt idx="1220">
                  <c:v>1442</c:v>
                </c:pt>
                <c:pt idx="1221">
                  <c:v>1444</c:v>
                </c:pt>
                <c:pt idx="1222">
                  <c:v>1446</c:v>
                </c:pt>
                <c:pt idx="1223">
                  <c:v>1448</c:v>
                </c:pt>
                <c:pt idx="1224">
                  <c:v>1450</c:v>
                </c:pt>
                <c:pt idx="1225">
                  <c:v>1452</c:v>
                </c:pt>
                <c:pt idx="1226">
                  <c:v>1454</c:v>
                </c:pt>
                <c:pt idx="1227">
                  <c:v>1456</c:v>
                </c:pt>
                <c:pt idx="1228">
                  <c:v>1458</c:v>
                </c:pt>
                <c:pt idx="1229">
                  <c:v>1460</c:v>
                </c:pt>
                <c:pt idx="1230">
                  <c:v>1462</c:v>
                </c:pt>
                <c:pt idx="1231">
                  <c:v>1464</c:v>
                </c:pt>
                <c:pt idx="1232">
                  <c:v>1466</c:v>
                </c:pt>
                <c:pt idx="1233">
                  <c:v>1468</c:v>
                </c:pt>
                <c:pt idx="1234">
                  <c:v>1470</c:v>
                </c:pt>
                <c:pt idx="1235">
                  <c:v>1472</c:v>
                </c:pt>
                <c:pt idx="1236">
                  <c:v>1474</c:v>
                </c:pt>
                <c:pt idx="1237">
                  <c:v>1476</c:v>
                </c:pt>
                <c:pt idx="1238">
                  <c:v>1478</c:v>
                </c:pt>
                <c:pt idx="1239">
                  <c:v>1480</c:v>
                </c:pt>
                <c:pt idx="1240">
                  <c:v>1482</c:v>
                </c:pt>
                <c:pt idx="1241">
                  <c:v>1484</c:v>
                </c:pt>
                <c:pt idx="1242">
                  <c:v>1486</c:v>
                </c:pt>
                <c:pt idx="1243">
                  <c:v>1488</c:v>
                </c:pt>
                <c:pt idx="1244">
                  <c:v>1490</c:v>
                </c:pt>
                <c:pt idx="1245">
                  <c:v>1492</c:v>
                </c:pt>
                <c:pt idx="1246">
                  <c:v>1494</c:v>
                </c:pt>
                <c:pt idx="1247">
                  <c:v>1496</c:v>
                </c:pt>
                <c:pt idx="1248">
                  <c:v>1498</c:v>
                </c:pt>
                <c:pt idx="1249">
                  <c:v>1500</c:v>
                </c:pt>
                <c:pt idx="1250">
                  <c:v>1502</c:v>
                </c:pt>
                <c:pt idx="1251">
                  <c:v>1504</c:v>
                </c:pt>
                <c:pt idx="1252">
                  <c:v>1506</c:v>
                </c:pt>
                <c:pt idx="1253">
                  <c:v>1508</c:v>
                </c:pt>
                <c:pt idx="1254">
                  <c:v>1510</c:v>
                </c:pt>
                <c:pt idx="1255">
                  <c:v>1512</c:v>
                </c:pt>
                <c:pt idx="1256">
                  <c:v>1514</c:v>
                </c:pt>
                <c:pt idx="1257">
                  <c:v>1516</c:v>
                </c:pt>
                <c:pt idx="1258">
                  <c:v>1518</c:v>
                </c:pt>
                <c:pt idx="1259">
                  <c:v>1520</c:v>
                </c:pt>
                <c:pt idx="1260">
                  <c:v>1522</c:v>
                </c:pt>
                <c:pt idx="1261">
                  <c:v>1524</c:v>
                </c:pt>
                <c:pt idx="1262">
                  <c:v>1526</c:v>
                </c:pt>
                <c:pt idx="1263">
                  <c:v>1528</c:v>
                </c:pt>
                <c:pt idx="1264">
                  <c:v>1530</c:v>
                </c:pt>
                <c:pt idx="1265">
                  <c:v>1532</c:v>
                </c:pt>
                <c:pt idx="1266">
                  <c:v>1534</c:v>
                </c:pt>
                <c:pt idx="1267">
                  <c:v>1536</c:v>
                </c:pt>
                <c:pt idx="1268">
                  <c:v>1538</c:v>
                </c:pt>
                <c:pt idx="1269">
                  <c:v>1540</c:v>
                </c:pt>
                <c:pt idx="1270">
                  <c:v>1542</c:v>
                </c:pt>
                <c:pt idx="1271">
                  <c:v>1544</c:v>
                </c:pt>
                <c:pt idx="1272">
                  <c:v>1546</c:v>
                </c:pt>
                <c:pt idx="1273">
                  <c:v>1548</c:v>
                </c:pt>
                <c:pt idx="1274">
                  <c:v>1550</c:v>
                </c:pt>
                <c:pt idx="1275">
                  <c:v>1552</c:v>
                </c:pt>
                <c:pt idx="1276">
                  <c:v>1554</c:v>
                </c:pt>
                <c:pt idx="1277">
                  <c:v>1556</c:v>
                </c:pt>
                <c:pt idx="1278">
                  <c:v>1558</c:v>
                </c:pt>
                <c:pt idx="1279">
                  <c:v>1560</c:v>
                </c:pt>
                <c:pt idx="1280">
                  <c:v>1562</c:v>
                </c:pt>
                <c:pt idx="1281">
                  <c:v>1564</c:v>
                </c:pt>
                <c:pt idx="1282">
                  <c:v>1566</c:v>
                </c:pt>
                <c:pt idx="1283">
                  <c:v>1568</c:v>
                </c:pt>
                <c:pt idx="1284">
                  <c:v>1570</c:v>
                </c:pt>
                <c:pt idx="1285">
                  <c:v>1572</c:v>
                </c:pt>
                <c:pt idx="1286">
                  <c:v>1574</c:v>
                </c:pt>
                <c:pt idx="1287">
                  <c:v>1576</c:v>
                </c:pt>
                <c:pt idx="1288">
                  <c:v>1578</c:v>
                </c:pt>
                <c:pt idx="1289">
                  <c:v>1580</c:v>
                </c:pt>
                <c:pt idx="1290">
                  <c:v>1582</c:v>
                </c:pt>
                <c:pt idx="1291">
                  <c:v>1584</c:v>
                </c:pt>
                <c:pt idx="1292">
                  <c:v>1586</c:v>
                </c:pt>
                <c:pt idx="1293">
                  <c:v>1588</c:v>
                </c:pt>
                <c:pt idx="1294">
                  <c:v>1590</c:v>
                </c:pt>
                <c:pt idx="1295">
                  <c:v>1592</c:v>
                </c:pt>
                <c:pt idx="1296">
                  <c:v>1594</c:v>
                </c:pt>
                <c:pt idx="1297">
                  <c:v>1596</c:v>
                </c:pt>
                <c:pt idx="1298">
                  <c:v>1598</c:v>
                </c:pt>
                <c:pt idx="1299">
                  <c:v>1600</c:v>
                </c:pt>
                <c:pt idx="1300">
                  <c:v>1602</c:v>
                </c:pt>
                <c:pt idx="1301">
                  <c:v>1604</c:v>
                </c:pt>
                <c:pt idx="1302">
                  <c:v>1606</c:v>
                </c:pt>
                <c:pt idx="1303">
                  <c:v>1608</c:v>
                </c:pt>
                <c:pt idx="1304">
                  <c:v>1610</c:v>
                </c:pt>
                <c:pt idx="1305">
                  <c:v>1612</c:v>
                </c:pt>
                <c:pt idx="1306">
                  <c:v>1614</c:v>
                </c:pt>
                <c:pt idx="1307">
                  <c:v>1616</c:v>
                </c:pt>
                <c:pt idx="1308">
                  <c:v>1618</c:v>
                </c:pt>
                <c:pt idx="1309">
                  <c:v>1620</c:v>
                </c:pt>
                <c:pt idx="1310">
                  <c:v>1622</c:v>
                </c:pt>
                <c:pt idx="1311">
                  <c:v>1624</c:v>
                </c:pt>
                <c:pt idx="1312">
                  <c:v>1626</c:v>
                </c:pt>
                <c:pt idx="1313">
                  <c:v>1628</c:v>
                </c:pt>
                <c:pt idx="1314">
                  <c:v>1630</c:v>
                </c:pt>
                <c:pt idx="1315">
                  <c:v>1632</c:v>
                </c:pt>
                <c:pt idx="1316">
                  <c:v>1634</c:v>
                </c:pt>
                <c:pt idx="1317">
                  <c:v>1636</c:v>
                </c:pt>
                <c:pt idx="1318">
                  <c:v>1638</c:v>
                </c:pt>
                <c:pt idx="1319">
                  <c:v>1640</c:v>
                </c:pt>
                <c:pt idx="1320">
                  <c:v>1642</c:v>
                </c:pt>
                <c:pt idx="1321">
                  <c:v>1644</c:v>
                </c:pt>
                <c:pt idx="1322">
                  <c:v>1646</c:v>
                </c:pt>
                <c:pt idx="1323">
                  <c:v>1648</c:v>
                </c:pt>
                <c:pt idx="1324">
                  <c:v>1650</c:v>
                </c:pt>
                <c:pt idx="1325">
                  <c:v>1652</c:v>
                </c:pt>
                <c:pt idx="1326">
                  <c:v>1654</c:v>
                </c:pt>
                <c:pt idx="1327">
                  <c:v>1656</c:v>
                </c:pt>
                <c:pt idx="1328">
                  <c:v>1658</c:v>
                </c:pt>
                <c:pt idx="1329">
                  <c:v>1660</c:v>
                </c:pt>
                <c:pt idx="1330">
                  <c:v>1662</c:v>
                </c:pt>
                <c:pt idx="1331">
                  <c:v>1664</c:v>
                </c:pt>
                <c:pt idx="1332">
                  <c:v>1666</c:v>
                </c:pt>
                <c:pt idx="1333">
                  <c:v>1668</c:v>
                </c:pt>
                <c:pt idx="1334">
                  <c:v>1670</c:v>
                </c:pt>
                <c:pt idx="1335">
                  <c:v>1672</c:v>
                </c:pt>
                <c:pt idx="1336">
                  <c:v>1674</c:v>
                </c:pt>
                <c:pt idx="1337">
                  <c:v>1676</c:v>
                </c:pt>
                <c:pt idx="1338">
                  <c:v>1678</c:v>
                </c:pt>
                <c:pt idx="1339">
                  <c:v>1680</c:v>
                </c:pt>
                <c:pt idx="1340">
                  <c:v>1682</c:v>
                </c:pt>
                <c:pt idx="1341">
                  <c:v>1684</c:v>
                </c:pt>
                <c:pt idx="1342">
                  <c:v>1686</c:v>
                </c:pt>
                <c:pt idx="1343">
                  <c:v>1688</c:v>
                </c:pt>
                <c:pt idx="1344">
                  <c:v>1690</c:v>
                </c:pt>
                <c:pt idx="1345">
                  <c:v>1692</c:v>
                </c:pt>
                <c:pt idx="1346">
                  <c:v>1694</c:v>
                </c:pt>
                <c:pt idx="1347">
                  <c:v>1696</c:v>
                </c:pt>
                <c:pt idx="1348">
                  <c:v>1698</c:v>
                </c:pt>
                <c:pt idx="1349">
                  <c:v>1700</c:v>
                </c:pt>
                <c:pt idx="1350">
                  <c:v>1702</c:v>
                </c:pt>
                <c:pt idx="1351">
                  <c:v>1704</c:v>
                </c:pt>
                <c:pt idx="1352">
                  <c:v>1706</c:v>
                </c:pt>
                <c:pt idx="1353">
                  <c:v>1708</c:v>
                </c:pt>
                <c:pt idx="1354">
                  <c:v>1710</c:v>
                </c:pt>
                <c:pt idx="1355">
                  <c:v>1712</c:v>
                </c:pt>
                <c:pt idx="1356">
                  <c:v>1714</c:v>
                </c:pt>
                <c:pt idx="1357">
                  <c:v>1716</c:v>
                </c:pt>
                <c:pt idx="1358">
                  <c:v>1718</c:v>
                </c:pt>
                <c:pt idx="1359">
                  <c:v>1720</c:v>
                </c:pt>
                <c:pt idx="1360">
                  <c:v>1722</c:v>
                </c:pt>
                <c:pt idx="1361">
                  <c:v>1724</c:v>
                </c:pt>
                <c:pt idx="1362">
                  <c:v>1726</c:v>
                </c:pt>
                <c:pt idx="1363">
                  <c:v>1728</c:v>
                </c:pt>
                <c:pt idx="1364">
                  <c:v>1730</c:v>
                </c:pt>
                <c:pt idx="1365">
                  <c:v>1732</c:v>
                </c:pt>
                <c:pt idx="1366">
                  <c:v>1734</c:v>
                </c:pt>
                <c:pt idx="1367">
                  <c:v>1736</c:v>
                </c:pt>
                <c:pt idx="1368">
                  <c:v>1738</c:v>
                </c:pt>
                <c:pt idx="1369">
                  <c:v>1740</c:v>
                </c:pt>
                <c:pt idx="1370">
                  <c:v>1742</c:v>
                </c:pt>
                <c:pt idx="1371">
                  <c:v>1744</c:v>
                </c:pt>
                <c:pt idx="1372">
                  <c:v>1746</c:v>
                </c:pt>
                <c:pt idx="1373">
                  <c:v>1748</c:v>
                </c:pt>
                <c:pt idx="1374">
                  <c:v>1750</c:v>
                </c:pt>
                <c:pt idx="1375">
                  <c:v>1752</c:v>
                </c:pt>
                <c:pt idx="1376">
                  <c:v>1754</c:v>
                </c:pt>
                <c:pt idx="1377">
                  <c:v>1756</c:v>
                </c:pt>
                <c:pt idx="1378">
                  <c:v>1758</c:v>
                </c:pt>
                <c:pt idx="1379">
                  <c:v>1760</c:v>
                </c:pt>
                <c:pt idx="1380">
                  <c:v>1762</c:v>
                </c:pt>
                <c:pt idx="1381">
                  <c:v>1764</c:v>
                </c:pt>
                <c:pt idx="1382">
                  <c:v>1766</c:v>
                </c:pt>
                <c:pt idx="1383">
                  <c:v>1768</c:v>
                </c:pt>
                <c:pt idx="1384">
                  <c:v>1770</c:v>
                </c:pt>
                <c:pt idx="1385">
                  <c:v>1772</c:v>
                </c:pt>
                <c:pt idx="1386">
                  <c:v>1774</c:v>
                </c:pt>
                <c:pt idx="1387">
                  <c:v>1776</c:v>
                </c:pt>
                <c:pt idx="1388">
                  <c:v>1778</c:v>
                </c:pt>
                <c:pt idx="1389">
                  <c:v>1780</c:v>
                </c:pt>
                <c:pt idx="1390">
                  <c:v>1782</c:v>
                </c:pt>
                <c:pt idx="1391">
                  <c:v>1784</c:v>
                </c:pt>
                <c:pt idx="1392">
                  <c:v>1786</c:v>
                </c:pt>
                <c:pt idx="1393">
                  <c:v>1788</c:v>
                </c:pt>
                <c:pt idx="1394">
                  <c:v>1790</c:v>
                </c:pt>
                <c:pt idx="1395">
                  <c:v>1792</c:v>
                </c:pt>
                <c:pt idx="1396">
                  <c:v>1794</c:v>
                </c:pt>
                <c:pt idx="1397">
                  <c:v>1796</c:v>
                </c:pt>
                <c:pt idx="1398">
                  <c:v>1798</c:v>
                </c:pt>
                <c:pt idx="1399">
                  <c:v>1800</c:v>
                </c:pt>
                <c:pt idx="1400">
                  <c:v>1802</c:v>
                </c:pt>
                <c:pt idx="1401">
                  <c:v>1804</c:v>
                </c:pt>
                <c:pt idx="1402">
                  <c:v>1806</c:v>
                </c:pt>
                <c:pt idx="1403">
                  <c:v>1808</c:v>
                </c:pt>
                <c:pt idx="1404">
                  <c:v>1810</c:v>
                </c:pt>
                <c:pt idx="1405">
                  <c:v>1812</c:v>
                </c:pt>
                <c:pt idx="1406">
                  <c:v>1814</c:v>
                </c:pt>
                <c:pt idx="1407">
                  <c:v>1816</c:v>
                </c:pt>
                <c:pt idx="1408">
                  <c:v>1818</c:v>
                </c:pt>
                <c:pt idx="1409">
                  <c:v>1820</c:v>
                </c:pt>
                <c:pt idx="1410">
                  <c:v>1822</c:v>
                </c:pt>
                <c:pt idx="1411">
                  <c:v>1824</c:v>
                </c:pt>
                <c:pt idx="1412">
                  <c:v>1826</c:v>
                </c:pt>
                <c:pt idx="1413">
                  <c:v>1828</c:v>
                </c:pt>
                <c:pt idx="1414">
                  <c:v>1830</c:v>
                </c:pt>
                <c:pt idx="1415">
                  <c:v>1832</c:v>
                </c:pt>
                <c:pt idx="1416">
                  <c:v>1834</c:v>
                </c:pt>
                <c:pt idx="1417">
                  <c:v>1836</c:v>
                </c:pt>
                <c:pt idx="1418">
                  <c:v>1838</c:v>
                </c:pt>
                <c:pt idx="1419">
                  <c:v>1840</c:v>
                </c:pt>
                <c:pt idx="1420">
                  <c:v>1842</c:v>
                </c:pt>
                <c:pt idx="1421">
                  <c:v>1844</c:v>
                </c:pt>
                <c:pt idx="1422">
                  <c:v>1846</c:v>
                </c:pt>
                <c:pt idx="1423">
                  <c:v>1848</c:v>
                </c:pt>
                <c:pt idx="1424">
                  <c:v>1850</c:v>
                </c:pt>
                <c:pt idx="1425">
                  <c:v>1852</c:v>
                </c:pt>
                <c:pt idx="1426">
                  <c:v>1854</c:v>
                </c:pt>
                <c:pt idx="1427">
                  <c:v>1856</c:v>
                </c:pt>
                <c:pt idx="1428">
                  <c:v>1858</c:v>
                </c:pt>
                <c:pt idx="1429">
                  <c:v>1860</c:v>
                </c:pt>
                <c:pt idx="1430">
                  <c:v>1862</c:v>
                </c:pt>
                <c:pt idx="1431">
                  <c:v>1864</c:v>
                </c:pt>
                <c:pt idx="1432">
                  <c:v>1866</c:v>
                </c:pt>
                <c:pt idx="1433">
                  <c:v>1868</c:v>
                </c:pt>
                <c:pt idx="1434">
                  <c:v>1870</c:v>
                </c:pt>
                <c:pt idx="1435">
                  <c:v>1872</c:v>
                </c:pt>
                <c:pt idx="1436">
                  <c:v>1874</c:v>
                </c:pt>
                <c:pt idx="1437">
                  <c:v>1876</c:v>
                </c:pt>
                <c:pt idx="1438">
                  <c:v>1878</c:v>
                </c:pt>
                <c:pt idx="1439">
                  <c:v>1880</c:v>
                </c:pt>
                <c:pt idx="1440">
                  <c:v>1882</c:v>
                </c:pt>
                <c:pt idx="1441">
                  <c:v>1884</c:v>
                </c:pt>
                <c:pt idx="1442">
                  <c:v>1886</c:v>
                </c:pt>
                <c:pt idx="1443">
                  <c:v>1888</c:v>
                </c:pt>
                <c:pt idx="1444">
                  <c:v>1890</c:v>
                </c:pt>
                <c:pt idx="1445">
                  <c:v>1892</c:v>
                </c:pt>
                <c:pt idx="1446">
                  <c:v>1894</c:v>
                </c:pt>
                <c:pt idx="1447">
                  <c:v>1896</c:v>
                </c:pt>
                <c:pt idx="1448">
                  <c:v>1898</c:v>
                </c:pt>
                <c:pt idx="1449">
                  <c:v>1900</c:v>
                </c:pt>
                <c:pt idx="1450">
                  <c:v>1902</c:v>
                </c:pt>
                <c:pt idx="1451">
                  <c:v>1904</c:v>
                </c:pt>
                <c:pt idx="1452">
                  <c:v>1906</c:v>
                </c:pt>
                <c:pt idx="1453">
                  <c:v>1908</c:v>
                </c:pt>
                <c:pt idx="1454">
                  <c:v>1910</c:v>
                </c:pt>
                <c:pt idx="1455">
                  <c:v>1912</c:v>
                </c:pt>
                <c:pt idx="1456">
                  <c:v>1914</c:v>
                </c:pt>
                <c:pt idx="1457">
                  <c:v>1916</c:v>
                </c:pt>
                <c:pt idx="1458">
                  <c:v>1918</c:v>
                </c:pt>
                <c:pt idx="1459">
                  <c:v>1920</c:v>
                </c:pt>
                <c:pt idx="1460">
                  <c:v>1922</c:v>
                </c:pt>
                <c:pt idx="1461">
                  <c:v>1924</c:v>
                </c:pt>
                <c:pt idx="1462">
                  <c:v>1926</c:v>
                </c:pt>
                <c:pt idx="1463">
                  <c:v>1928</c:v>
                </c:pt>
                <c:pt idx="1464">
                  <c:v>1930</c:v>
                </c:pt>
                <c:pt idx="1465">
                  <c:v>1932</c:v>
                </c:pt>
                <c:pt idx="1466">
                  <c:v>1934</c:v>
                </c:pt>
                <c:pt idx="1467">
                  <c:v>1936</c:v>
                </c:pt>
                <c:pt idx="1468">
                  <c:v>1938</c:v>
                </c:pt>
                <c:pt idx="1469">
                  <c:v>1940</c:v>
                </c:pt>
                <c:pt idx="1470">
                  <c:v>1942</c:v>
                </c:pt>
                <c:pt idx="1471">
                  <c:v>1944</c:v>
                </c:pt>
                <c:pt idx="1472">
                  <c:v>1946</c:v>
                </c:pt>
                <c:pt idx="1473">
                  <c:v>1948</c:v>
                </c:pt>
                <c:pt idx="1474">
                  <c:v>1950</c:v>
                </c:pt>
                <c:pt idx="1475">
                  <c:v>1952</c:v>
                </c:pt>
                <c:pt idx="1476">
                  <c:v>1954</c:v>
                </c:pt>
                <c:pt idx="1477">
                  <c:v>1956</c:v>
                </c:pt>
                <c:pt idx="1478">
                  <c:v>1958</c:v>
                </c:pt>
                <c:pt idx="1479">
                  <c:v>1960</c:v>
                </c:pt>
                <c:pt idx="1480">
                  <c:v>1962</c:v>
                </c:pt>
                <c:pt idx="1481">
                  <c:v>1964</c:v>
                </c:pt>
                <c:pt idx="1482">
                  <c:v>1966</c:v>
                </c:pt>
                <c:pt idx="1483">
                  <c:v>1968</c:v>
                </c:pt>
                <c:pt idx="1484">
                  <c:v>1970</c:v>
                </c:pt>
                <c:pt idx="1485">
                  <c:v>1972</c:v>
                </c:pt>
                <c:pt idx="1486">
                  <c:v>1974</c:v>
                </c:pt>
                <c:pt idx="1487">
                  <c:v>1976</c:v>
                </c:pt>
                <c:pt idx="1488">
                  <c:v>1978</c:v>
                </c:pt>
                <c:pt idx="1489">
                  <c:v>1980</c:v>
                </c:pt>
                <c:pt idx="1490">
                  <c:v>1982</c:v>
                </c:pt>
                <c:pt idx="1491">
                  <c:v>1984</c:v>
                </c:pt>
                <c:pt idx="1492">
                  <c:v>1986</c:v>
                </c:pt>
                <c:pt idx="1493">
                  <c:v>1988</c:v>
                </c:pt>
                <c:pt idx="1494">
                  <c:v>1990</c:v>
                </c:pt>
                <c:pt idx="1495">
                  <c:v>1992</c:v>
                </c:pt>
                <c:pt idx="1496">
                  <c:v>1994</c:v>
                </c:pt>
                <c:pt idx="1497">
                  <c:v>1996</c:v>
                </c:pt>
                <c:pt idx="1498">
                  <c:v>1998</c:v>
                </c:pt>
                <c:pt idx="1499">
                  <c:v>2000</c:v>
                </c:pt>
                <c:pt idx="1500">
                  <c:v>2002</c:v>
                </c:pt>
                <c:pt idx="1501">
                  <c:v>2004</c:v>
                </c:pt>
                <c:pt idx="1502">
                  <c:v>2006</c:v>
                </c:pt>
                <c:pt idx="1503">
                  <c:v>2008</c:v>
                </c:pt>
                <c:pt idx="1504">
                  <c:v>2010</c:v>
                </c:pt>
                <c:pt idx="1505">
                  <c:v>2012</c:v>
                </c:pt>
                <c:pt idx="1506">
                  <c:v>2014</c:v>
                </c:pt>
                <c:pt idx="1507">
                  <c:v>2016</c:v>
                </c:pt>
                <c:pt idx="1508">
                  <c:v>2018</c:v>
                </c:pt>
                <c:pt idx="1509">
                  <c:v>2020</c:v>
                </c:pt>
                <c:pt idx="1510">
                  <c:v>2022</c:v>
                </c:pt>
                <c:pt idx="1511">
                  <c:v>2024</c:v>
                </c:pt>
                <c:pt idx="1512">
                  <c:v>2026</c:v>
                </c:pt>
                <c:pt idx="1513">
                  <c:v>2028</c:v>
                </c:pt>
                <c:pt idx="1514">
                  <c:v>2030</c:v>
                </c:pt>
                <c:pt idx="1515">
                  <c:v>2032</c:v>
                </c:pt>
                <c:pt idx="1516">
                  <c:v>2034</c:v>
                </c:pt>
                <c:pt idx="1517">
                  <c:v>2036</c:v>
                </c:pt>
                <c:pt idx="1518">
                  <c:v>2038</c:v>
                </c:pt>
                <c:pt idx="1519">
                  <c:v>2040</c:v>
                </c:pt>
                <c:pt idx="1520">
                  <c:v>2042</c:v>
                </c:pt>
                <c:pt idx="1521">
                  <c:v>2044</c:v>
                </c:pt>
                <c:pt idx="1522">
                  <c:v>2046</c:v>
                </c:pt>
                <c:pt idx="1523">
                  <c:v>2048</c:v>
                </c:pt>
                <c:pt idx="1524">
                  <c:v>2050</c:v>
                </c:pt>
                <c:pt idx="1525">
                  <c:v>2052</c:v>
                </c:pt>
                <c:pt idx="1526">
                  <c:v>2054</c:v>
                </c:pt>
                <c:pt idx="1527">
                  <c:v>2056</c:v>
                </c:pt>
                <c:pt idx="1528">
                  <c:v>2058</c:v>
                </c:pt>
                <c:pt idx="1529">
                  <c:v>2060</c:v>
                </c:pt>
                <c:pt idx="1530">
                  <c:v>2062</c:v>
                </c:pt>
                <c:pt idx="1531">
                  <c:v>2064</c:v>
                </c:pt>
                <c:pt idx="1532">
                  <c:v>2066</c:v>
                </c:pt>
                <c:pt idx="1533">
                  <c:v>2068</c:v>
                </c:pt>
                <c:pt idx="1534">
                  <c:v>2070</c:v>
                </c:pt>
                <c:pt idx="1535">
                  <c:v>2072</c:v>
                </c:pt>
                <c:pt idx="1536">
                  <c:v>2074</c:v>
                </c:pt>
                <c:pt idx="1537">
                  <c:v>2076</c:v>
                </c:pt>
                <c:pt idx="1538">
                  <c:v>2078</c:v>
                </c:pt>
                <c:pt idx="1539">
                  <c:v>2080</c:v>
                </c:pt>
                <c:pt idx="1540">
                  <c:v>2082</c:v>
                </c:pt>
                <c:pt idx="1541">
                  <c:v>2084</c:v>
                </c:pt>
                <c:pt idx="1542">
                  <c:v>2086</c:v>
                </c:pt>
                <c:pt idx="1543">
                  <c:v>2088</c:v>
                </c:pt>
                <c:pt idx="1544">
                  <c:v>2090</c:v>
                </c:pt>
                <c:pt idx="1545">
                  <c:v>2092</c:v>
                </c:pt>
                <c:pt idx="1546">
                  <c:v>2094</c:v>
                </c:pt>
                <c:pt idx="1547">
                  <c:v>2096</c:v>
                </c:pt>
                <c:pt idx="1548">
                  <c:v>2098</c:v>
                </c:pt>
                <c:pt idx="1549">
                  <c:v>2100</c:v>
                </c:pt>
                <c:pt idx="1550">
                  <c:v>2102</c:v>
                </c:pt>
                <c:pt idx="1551">
                  <c:v>2104</c:v>
                </c:pt>
                <c:pt idx="1552">
                  <c:v>2106</c:v>
                </c:pt>
                <c:pt idx="1553">
                  <c:v>2108</c:v>
                </c:pt>
                <c:pt idx="1554">
                  <c:v>2110</c:v>
                </c:pt>
                <c:pt idx="1555">
                  <c:v>2112</c:v>
                </c:pt>
                <c:pt idx="1556">
                  <c:v>2114</c:v>
                </c:pt>
                <c:pt idx="1557">
                  <c:v>2116</c:v>
                </c:pt>
                <c:pt idx="1558">
                  <c:v>2118</c:v>
                </c:pt>
                <c:pt idx="1559">
                  <c:v>2120</c:v>
                </c:pt>
                <c:pt idx="1560">
                  <c:v>2122</c:v>
                </c:pt>
                <c:pt idx="1561">
                  <c:v>2124</c:v>
                </c:pt>
                <c:pt idx="1562">
                  <c:v>2126</c:v>
                </c:pt>
                <c:pt idx="1563">
                  <c:v>2128</c:v>
                </c:pt>
                <c:pt idx="1564">
                  <c:v>2130</c:v>
                </c:pt>
                <c:pt idx="1565">
                  <c:v>2132</c:v>
                </c:pt>
                <c:pt idx="1566">
                  <c:v>2134</c:v>
                </c:pt>
                <c:pt idx="1567">
                  <c:v>2136</c:v>
                </c:pt>
                <c:pt idx="1568">
                  <c:v>2138</c:v>
                </c:pt>
                <c:pt idx="1569">
                  <c:v>2140</c:v>
                </c:pt>
                <c:pt idx="1570">
                  <c:v>2142</c:v>
                </c:pt>
                <c:pt idx="1571">
                  <c:v>2144</c:v>
                </c:pt>
                <c:pt idx="1572">
                  <c:v>2146</c:v>
                </c:pt>
                <c:pt idx="1573">
                  <c:v>2148</c:v>
                </c:pt>
                <c:pt idx="1574">
                  <c:v>2150</c:v>
                </c:pt>
                <c:pt idx="1575">
                  <c:v>2152</c:v>
                </c:pt>
                <c:pt idx="1576">
                  <c:v>2154</c:v>
                </c:pt>
                <c:pt idx="1577">
                  <c:v>2156</c:v>
                </c:pt>
                <c:pt idx="1578">
                  <c:v>2158</c:v>
                </c:pt>
                <c:pt idx="1579">
                  <c:v>2160</c:v>
                </c:pt>
                <c:pt idx="1580">
                  <c:v>2162</c:v>
                </c:pt>
                <c:pt idx="1581">
                  <c:v>2164</c:v>
                </c:pt>
                <c:pt idx="1582">
                  <c:v>2166</c:v>
                </c:pt>
                <c:pt idx="1583">
                  <c:v>2168</c:v>
                </c:pt>
                <c:pt idx="1584">
                  <c:v>2170</c:v>
                </c:pt>
                <c:pt idx="1585">
                  <c:v>2172</c:v>
                </c:pt>
                <c:pt idx="1586">
                  <c:v>2174</c:v>
                </c:pt>
                <c:pt idx="1587">
                  <c:v>2176</c:v>
                </c:pt>
                <c:pt idx="1588">
                  <c:v>2178</c:v>
                </c:pt>
                <c:pt idx="1589">
                  <c:v>2180</c:v>
                </c:pt>
                <c:pt idx="1590">
                  <c:v>2182</c:v>
                </c:pt>
                <c:pt idx="1591">
                  <c:v>2184</c:v>
                </c:pt>
                <c:pt idx="1592">
                  <c:v>2186</c:v>
                </c:pt>
                <c:pt idx="1593">
                  <c:v>2188</c:v>
                </c:pt>
                <c:pt idx="1594">
                  <c:v>2190</c:v>
                </c:pt>
                <c:pt idx="1595">
                  <c:v>2192</c:v>
                </c:pt>
                <c:pt idx="1596">
                  <c:v>2194</c:v>
                </c:pt>
                <c:pt idx="1597">
                  <c:v>2196</c:v>
                </c:pt>
                <c:pt idx="1598">
                  <c:v>2198</c:v>
                </c:pt>
                <c:pt idx="1599">
                  <c:v>2200</c:v>
                </c:pt>
                <c:pt idx="1600">
                  <c:v>2202</c:v>
                </c:pt>
                <c:pt idx="1601">
                  <c:v>2204</c:v>
                </c:pt>
                <c:pt idx="1602">
                  <c:v>2206</c:v>
                </c:pt>
                <c:pt idx="1603">
                  <c:v>2208</c:v>
                </c:pt>
                <c:pt idx="1604">
                  <c:v>2210</c:v>
                </c:pt>
                <c:pt idx="1605">
                  <c:v>2212</c:v>
                </c:pt>
                <c:pt idx="1606">
                  <c:v>2214</c:v>
                </c:pt>
                <c:pt idx="1607">
                  <c:v>2216</c:v>
                </c:pt>
                <c:pt idx="1608">
                  <c:v>2218</c:v>
                </c:pt>
                <c:pt idx="1609">
                  <c:v>2220</c:v>
                </c:pt>
                <c:pt idx="1610">
                  <c:v>2222</c:v>
                </c:pt>
                <c:pt idx="1611">
                  <c:v>2224</c:v>
                </c:pt>
                <c:pt idx="1612">
                  <c:v>2226</c:v>
                </c:pt>
                <c:pt idx="1613">
                  <c:v>2228</c:v>
                </c:pt>
                <c:pt idx="1614">
                  <c:v>2230</c:v>
                </c:pt>
                <c:pt idx="1615">
                  <c:v>2232</c:v>
                </c:pt>
                <c:pt idx="1616">
                  <c:v>2234</c:v>
                </c:pt>
                <c:pt idx="1617">
                  <c:v>2236</c:v>
                </c:pt>
                <c:pt idx="1618">
                  <c:v>2238</c:v>
                </c:pt>
                <c:pt idx="1619">
                  <c:v>2240</c:v>
                </c:pt>
                <c:pt idx="1620">
                  <c:v>2242</c:v>
                </c:pt>
                <c:pt idx="1621">
                  <c:v>2244</c:v>
                </c:pt>
                <c:pt idx="1622">
                  <c:v>2246</c:v>
                </c:pt>
                <c:pt idx="1623">
                  <c:v>2248</c:v>
                </c:pt>
                <c:pt idx="1624">
                  <c:v>2250</c:v>
                </c:pt>
                <c:pt idx="1625">
                  <c:v>2252</c:v>
                </c:pt>
                <c:pt idx="1626">
                  <c:v>2254</c:v>
                </c:pt>
                <c:pt idx="1627">
                  <c:v>2256</c:v>
                </c:pt>
                <c:pt idx="1628">
                  <c:v>2258</c:v>
                </c:pt>
                <c:pt idx="1629">
                  <c:v>2260</c:v>
                </c:pt>
                <c:pt idx="1630">
                  <c:v>2262</c:v>
                </c:pt>
                <c:pt idx="1631">
                  <c:v>2264</c:v>
                </c:pt>
                <c:pt idx="1632">
                  <c:v>2266</c:v>
                </c:pt>
                <c:pt idx="1633">
                  <c:v>2268</c:v>
                </c:pt>
                <c:pt idx="1634">
                  <c:v>2270</c:v>
                </c:pt>
                <c:pt idx="1635">
                  <c:v>2272</c:v>
                </c:pt>
                <c:pt idx="1636">
                  <c:v>2274</c:v>
                </c:pt>
                <c:pt idx="1637">
                  <c:v>2276</c:v>
                </c:pt>
                <c:pt idx="1638">
                  <c:v>2278</c:v>
                </c:pt>
                <c:pt idx="1639">
                  <c:v>2280</c:v>
                </c:pt>
                <c:pt idx="1640">
                  <c:v>2282</c:v>
                </c:pt>
                <c:pt idx="1641">
                  <c:v>2284</c:v>
                </c:pt>
                <c:pt idx="1642">
                  <c:v>2286</c:v>
                </c:pt>
                <c:pt idx="1643">
                  <c:v>2288</c:v>
                </c:pt>
                <c:pt idx="1644">
                  <c:v>2290</c:v>
                </c:pt>
                <c:pt idx="1645">
                  <c:v>2292</c:v>
                </c:pt>
                <c:pt idx="1646">
                  <c:v>2294</c:v>
                </c:pt>
                <c:pt idx="1647">
                  <c:v>2296</c:v>
                </c:pt>
                <c:pt idx="1648">
                  <c:v>2298</c:v>
                </c:pt>
                <c:pt idx="1649">
                  <c:v>2300</c:v>
                </c:pt>
                <c:pt idx="1650">
                  <c:v>2302</c:v>
                </c:pt>
                <c:pt idx="1651">
                  <c:v>2304</c:v>
                </c:pt>
                <c:pt idx="1652">
                  <c:v>2306</c:v>
                </c:pt>
                <c:pt idx="1653">
                  <c:v>2308</c:v>
                </c:pt>
                <c:pt idx="1654">
                  <c:v>2310</c:v>
                </c:pt>
                <c:pt idx="1655">
                  <c:v>2312</c:v>
                </c:pt>
                <c:pt idx="1656">
                  <c:v>2314</c:v>
                </c:pt>
                <c:pt idx="1657">
                  <c:v>2316</c:v>
                </c:pt>
                <c:pt idx="1658">
                  <c:v>2318</c:v>
                </c:pt>
                <c:pt idx="1659">
                  <c:v>2320</c:v>
                </c:pt>
                <c:pt idx="1660">
                  <c:v>2322</c:v>
                </c:pt>
                <c:pt idx="1661">
                  <c:v>2324</c:v>
                </c:pt>
                <c:pt idx="1662">
                  <c:v>2326</c:v>
                </c:pt>
                <c:pt idx="1663">
                  <c:v>2328</c:v>
                </c:pt>
                <c:pt idx="1664">
                  <c:v>2330</c:v>
                </c:pt>
                <c:pt idx="1665">
                  <c:v>2332</c:v>
                </c:pt>
                <c:pt idx="1666">
                  <c:v>2334</c:v>
                </c:pt>
                <c:pt idx="1667">
                  <c:v>2336</c:v>
                </c:pt>
                <c:pt idx="1668">
                  <c:v>2338</c:v>
                </c:pt>
                <c:pt idx="1669">
                  <c:v>2340</c:v>
                </c:pt>
                <c:pt idx="1670">
                  <c:v>2342</c:v>
                </c:pt>
                <c:pt idx="1671">
                  <c:v>2344</c:v>
                </c:pt>
                <c:pt idx="1672">
                  <c:v>2346</c:v>
                </c:pt>
                <c:pt idx="1673">
                  <c:v>2348</c:v>
                </c:pt>
                <c:pt idx="1674">
                  <c:v>2350</c:v>
                </c:pt>
                <c:pt idx="1675">
                  <c:v>2352</c:v>
                </c:pt>
                <c:pt idx="1676">
                  <c:v>2354</c:v>
                </c:pt>
                <c:pt idx="1677">
                  <c:v>2356</c:v>
                </c:pt>
                <c:pt idx="1678">
                  <c:v>2358</c:v>
                </c:pt>
                <c:pt idx="1679">
                  <c:v>2360</c:v>
                </c:pt>
                <c:pt idx="1680">
                  <c:v>2362</c:v>
                </c:pt>
                <c:pt idx="1681">
                  <c:v>2364</c:v>
                </c:pt>
                <c:pt idx="1682">
                  <c:v>2366</c:v>
                </c:pt>
                <c:pt idx="1683">
                  <c:v>2368</c:v>
                </c:pt>
                <c:pt idx="1684">
                  <c:v>2370</c:v>
                </c:pt>
                <c:pt idx="1685">
                  <c:v>2372</c:v>
                </c:pt>
                <c:pt idx="1686">
                  <c:v>2374</c:v>
                </c:pt>
                <c:pt idx="1687">
                  <c:v>2376</c:v>
                </c:pt>
                <c:pt idx="1688">
                  <c:v>2378</c:v>
                </c:pt>
                <c:pt idx="1689">
                  <c:v>2380</c:v>
                </c:pt>
                <c:pt idx="1690">
                  <c:v>2382</c:v>
                </c:pt>
                <c:pt idx="1691">
                  <c:v>2384</c:v>
                </c:pt>
                <c:pt idx="1692">
                  <c:v>2386</c:v>
                </c:pt>
                <c:pt idx="1693">
                  <c:v>2388</c:v>
                </c:pt>
                <c:pt idx="1694">
                  <c:v>2390</c:v>
                </c:pt>
                <c:pt idx="1695">
                  <c:v>2392</c:v>
                </c:pt>
                <c:pt idx="1696">
                  <c:v>2394</c:v>
                </c:pt>
                <c:pt idx="1697">
                  <c:v>2396</c:v>
                </c:pt>
                <c:pt idx="1698">
                  <c:v>2398</c:v>
                </c:pt>
                <c:pt idx="1699">
                  <c:v>2400</c:v>
                </c:pt>
                <c:pt idx="1700">
                  <c:v>2402</c:v>
                </c:pt>
                <c:pt idx="1701">
                  <c:v>2404</c:v>
                </c:pt>
                <c:pt idx="1702">
                  <c:v>2406</c:v>
                </c:pt>
                <c:pt idx="1703">
                  <c:v>2408</c:v>
                </c:pt>
                <c:pt idx="1704">
                  <c:v>2410</c:v>
                </c:pt>
                <c:pt idx="1705">
                  <c:v>2412</c:v>
                </c:pt>
                <c:pt idx="1706">
                  <c:v>2414</c:v>
                </c:pt>
                <c:pt idx="1707">
                  <c:v>2416</c:v>
                </c:pt>
                <c:pt idx="1708">
                  <c:v>2418</c:v>
                </c:pt>
                <c:pt idx="1709">
                  <c:v>2420</c:v>
                </c:pt>
                <c:pt idx="1710">
                  <c:v>2422</c:v>
                </c:pt>
                <c:pt idx="1711">
                  <c:v>2424</c:v>
                </c:pt>
                <c:pt idx="1712">
                  <c:v>2426</c:v>
                </c:pt>
                <c:pt idx="1713">
                  <c:v>2428</c:v>
                </c:pt>
                <c:pt idx="1714">
                  <c:v>2430</c:v>
                </c:pt>
                <c:pt idx="1715">
                  <c:v>2432</c:v>
                </c:pt>
                <c:pt idx="1716">
                  <c:v>2434</c:v>
                </c:pt>
                <c:pt idx="1717">
                  <c:v>2436</c:v>
                </c:pt>
                <c:pt idx="1718">
                  <c:v>2438</c:v>
                </c:pt>
                <c:pt idx="1719">
                  <c:v>2440</c:v>
                </c:pt>
                <c:pt idx="1720">
                  <c:v>2442</c:v>
                </c:pt>
                <c:pt idx="1721">
                  <c:v>2444</c:v>
                </c:pt>
                <c:pt idx="1722">
                  <c:v>2446</c:v>
                </c:pt>
                <c:pt idx="1723">
                  <c:v>2448</c:v>
                </c:pt>
                <c:pt idx="1724">
                  <c:v>2450</c:v>
                </c:pt>
                <c:pt idx="1725">
                  <c:v>2452</c:v>
                </c:pt>
                <c:pt idx="1726">
                  <c:v>2454</c:v>
                </c:pt>
                <c:pt idx="1727">
                  <c:v>2456</c:v>
                </c:pt>
                <c:pt idx="1728">
                  <c:v>2458</c:v>
                </c:pt>
                <c:pt idx="1729">
                  <c:v>2460</c:v>
                </c:pt>
                <c:pt idx="1730">
                  <c:v>2462</c:v>
                </c:pt>
                <c:pt idx="1731">
                  <c:v>2464</c:v>
                </c:pt>
                <c:pt idx="1732">
                  <c:v>2466</c:v>
                </c:pt>
                <c:pt idx="1733">
                  <c:v>2468</c:v>
                </c:pt>
                <c:pt idx="1734">
                  <c:v>2470</c:v>
                </c:pt>
                <c:pt idx="1735">
                  <c:v>2472</c:v>
                </c:pt>
                <c:pt idx="1736">
                  <c:v>2474</c:v>
                </c:pt>
                <c:pt idx="1737">
                  <c:v>2476</c:v>
                </c:pt>
                <c:pt idx="1738">
                  <c:v>2478</c:v>
                </c:pt>
                <c:pt idx="1739">
                  <c:v>2480</c:v>
                </c:pt>
                <c:pt idx="1740">
                  <c:v>2482</c:v>
                </c:pt>
                <c:pt idx="1741">
                  <c:v>2484</c:v>
                </c:pt>
                <c:pt idx="1742">
                  <c:v>2486</c:v>
                </c:pt>
                <c:pt idx="1743">
                  <c:v>2488</c:v>
                </c:pt>
                <c:pt idx="1744">
                  <c:v>2490</c:v>
                </c:pt>
                <c:pt idx="1745">
                  <c:v>2492</c:v>
                </c:pt>
                <c:pt idx="1746">
                  <c:v>2494</c:v>
                </c:pt>
                <c:pt idx="1747">
                  <c:v>2496</c:v>
                </c:pt>
                <c:pt idx="1748">
                  <c:v>2498</c:v>
                </c:pt>
                <c:pt idx="1749">
                  <c:v>2500</c:v>
                </c:pt>
                <c:pt idx="1750">
                  <c:v>2502</c:v>
                </c:pt>
                <c:pt idx="1751">
                  <c:v>2504</c:v>
                </c:pt>
                <c:pt idx="1752">
                  <c:v>2506</c:v>
                </c:pt>
                <c:pt idx="1753">
                  <c:v>2508</c:v>
                </c:pt>
                <c:pt idx="1754">
                  <c:v>2510</c:v>
                </c:pt>
                <c:pt idx="1755">
                  <c:v>2512</c:v>
                </c:pt>
                <c:pt idx="1756">
                  <c:v>2514</c:v>
                </c:pt>
                <c:pt idx="1757">
                  <c:v>2516</c:v>
                </c:pt>
                <c:pt idx="1758">
                  <c:v>2518</c:v>
                </c:pt>
                <c:pt idx="1759">
                  <c:v>2520</c:v>
                </c:pt>
                <c:pt idx="1760">
                  <c:v>2522</c:v>
                </c:pt>
                <c:pt idx="1761">
                  <c:v>2524</c:v>
                </c:pt>
                <c:pt idx="1762">
                  <c:v>2526</c:v>
                </c:pt>
                <c:pt idx="1763">
                  <c:v>2528</c:v>
                </c:pt>
                <c:pt idx="1764">
                  <c:v>2530</c:v>
                </c:pt>
                <c:pt idx="1765">
                  <c:v>2532</c:v>
                </c:pt>
                <c:pt idx="1766">
                  <c:v>2534</c:v>
                </c:pt>
                <c:pt idx="1767">
                  <c:v>2536</c:v>
                </c:pt>
                <c:pt idx="1768">
                  <c:v>2538</c:v>
                </c:pt>
                <c:pt idx="1769">
                  <c:v>2540</c:v>
                </c:pt>
                <c:pt idx="1770">
                  <c:v>2542</c:v>
                </c:pt>
                <c:pt idx="1771">
                  <c:v>2544</c:v>
                </c:pt>
                <c:pt idx="1772">
                  <c:v>2546</c:v>
                </c:pt>
                <c:pt idx="1773">
                  <c:v>2548</c:v>
                </c:pt>
                <c:pt idx="1774">
                  <c:v>2550</c:v>
                </c:pt>
                <c:pt idx="1775">
                  <c:v>2552</c:v>
                </c:pt>
                <c:pt idx="1776">
                  <c:v>2554</c:v>
                </c:pt>
                <c:pt idx="1777">
                  <c:v>2556</c:v>
                </c:pt>
                <c:pt idx="1778">
                  <c:v>2558</c:v>
                </c:pt>
                <c:pt idx="1779">
                  <c:v>2560</c:v>
                </c:pt>
                <c:pt idx="1780">
                  <c:v>2562</c:v>
                </c:pt>
                <c:pt idx="1781">
                  <c:v>2564</c:v>
                </c:pt>
                <c:pt idx="1782">
                  <c:v>2566</c:v>
                </c:pt>
                <c:pt idx="1783">
                  <c:v>2568</c:v>
                </c:pt>
                <c:pt idx="1784">
                  <c:v>2570</c:v>
                </c:pt>
                <c:pt idx="1785">
                  <c:v>2572</c:v>
                </c:pt>
                <c:pt idx="1786">
                  <c:v>2574</c:v>
                </c:pt>
                <c:pt idx="1787">
                  <c:v>2576</c:v>
                </c:pt>
                <c:pt idx="1788">
                  <c:v>2578</c:v>
                </c:pt>
                <c:pt idx="1789">
                  <c:v>2580</c:v>
                </c:pt>
                <c:pt idx="1790">
                  <c:v>2582</c:v>
                </c:pt>
                <c:pt idx="1791">
                  <c:v>2584</c:v>
                </c:pt>
                <c:pt idx="1792">
                  <c:v>2586</c:v>
                </c:pt>
                <c:pt idx="1793">
                  <c:v>2588</c:v>
                </c:pt>
                <c:pt idx="1794">
                  <c:v>2590</c:v>
                </c:pt>
                <c:pt idx="1795">
                  <c:v>2592</c:v>
                </c:pt>
                <c:pt idx="1796">
                  <c:v>2594</c:v>
                </c:pt>
                <c:pt idx="1797">
                  <c:v>2596</c:v>
                </c:pt>
                <c:pt idx="1798">
                  <c:v>2598</c:v>
                </c:pt>
                <c:pt idx="1799">
                  <c:v>2600</c:v>
                </c:pt>
                <c:pt idx="1800">
                  <c:v>2602</c:v>
                </c:pt>
                <c:pt idx="1801">
                  <c:v>2604</c:v>
                </c:pt>
                <c:pt idx="1802">
                  <c:v>2606</c:v>
                </c:pt>
                <c:pt idx="1803">
                  <c:v>2608</c:v>
                </c:pt>
                <c:pt idx="1804">
                  <c:v>2610</c:v>
                </c:pt>
                <c:pt idx="1805">
                  <c:v>2612</c:v>
                </c:pt>
                <c:pt idx="1806">
                  <c:v>2614</c:v>
                </c:pt>
                <c:pt idx="1807">
                  <c:v>2616</c:v>
                </c:pt>
                <c:pt idx="1808">
                  <c:v>2618</c:v>
                </c:pt>
                <c:pt idx="1809">
                  <c:v>2620</c:v>
                </c:pt>
                <c:pt idx="1810">
                  <c:v>2622</c:v>
                </c:pt>
                <c:pt idx="1811">
                  <c:v>2624</c:v>
                </c:pt>
                <c:pt idx="1812">
                  <c:v>2626</c:v>
                </c:pt>
                <c:pt idx="1813">
                  <c:v>2628</c:v>
                </c:pt>
              </c:numCache>
            </c:numRef>
          </c:xVal>
          <c:yVal>
            <c:numRef>
              <c:f>B7_PMB_20_E!$H$18:$H$1831</c:f>
              <c:numCache>
                <c:formatCode>0.0</c:formatCode>
                <c:ptCount val="1814"/>
                <c:pt idx="0">
                  <c:v>6917.9637151616416</c:v>
                </c:pt>
                <c:pt idx="1">
                  <c:v>12999.702409351718</c:v>
                </c:pt>
                <c:pt idx="2">
                  <c:v>18924.590427994273</c:v>
                </c:pt>
                <c:pt idx="3">
                  <c:v>25384.888429428938</c:v>
                </c:pt>
                <c:pt idx="4">
                  <c:v>31094.81125818428</c:v>
                </c:pt>
                <c:pt idx="5">
                  <c:v>37482.745938269843</c:v>
                </c:pt>
                <c:pt idx="6">
                  <c:v>42573.13608292181</c:v>
                </c:pt>
                <c:pt idx="7">
                  <c:v>48907.804602420249</c:v>
                </c:pt>
                <c:pt idx="8">
                  <c:v>54637.21661350799</c:v>
                </c:pt>
                <c:pt idx="9">
                  <c:v>60460.305523318362</c:v>
                </c:pt>
                <c:pt idx="10">
                  <c:v>65282.958880370374</c:v>
                </c:pt>
                <c:pt idx="11">
                  <c:v>71059.652157690813</c:v>
                </c:pt>
                <c:pt idx="12">
                  <c:v>77405.208236663151</c:v>
                </c:pt>
                <c:pt idx="13">
                  <c:v>83347.05034329147</c:v>
                </c:pt>
                <c:pt idx="14">
                  <c:v>87965.224636718951</c:v>
                </c:pt>
                <c:pt idx="15">
                  <c:v>93981.110943544059</c:v>
                </c:pt>
                <c:pt idx="16">
                  <c:v>99781.679988447446</c:v>
                </c:pt>
                <c:pt idx="17">
                  <c:v>104622.76841000137</c:v>
                </c:pt>
                <c:pt idx="18">
                  <c:v>110773.11266843733</c:v>
                </c:pt>
                <c:pt idx="19">
                  <c:v>116163.13636695687</c:v>
                </c:pt>
                <c:pt idx="20">
                  <c:v>121372.18541756365</c:v>
                </c:pt>
                <c:pt idx="21">
                  <c:v>126913.46094090214</c:v>
                </c:pt>
                <c:pt idx="22">
                  <c:v>132243.6671155412</c:v>
                </c:pt>
                <c:pt idx="23">
                  <c:v>137224.24181145048</c:v>
                </c:pt>
                <c:pt idx="24">
                  <c:v>142473.5903304129</c:v>
                </c:pt>
                <c:pt idx="25">
                  <c:v>148553.44020055386</c:v>
                </c:pt>
                <c:pt idx="26">
                  <c:v>152287.85738743245</c:v>
                </c:pt>
                <c:pt idx="27">
                  <c:v>158823.8134997641</c:v>
                </c:pt>
                <c:pt idx="28">
                  <c:v>164893.53905324239</c:v>
                </c:pt>
                <c:pt idx="29">
                  <c:v>169999.64942541081</c:v>
                </c:pt>
                <c:pt idx="30">
                  <c:v>175095.87873897786</c:v>
                </c:pt>
                <c:pt idx="31">
                  <c:v>178700.54344960247</c:v>
                </c:pt>
                <c:pt idx="32">
                  <c:v>186077.1356501386</c:v>
                </c:pt>
                <c:pt idx="33">
                  <c:v>189975.3996651551</c:v>
                </c:pt>
                <c:pt idx="34">
                  <c:v>196413.30421760396</c:v>
                </c:pt>
                <c:pt idx="35">
                  <c:v>201403.58410461046</c:v>
                </c:pt>
                <c:pt idx="36">
                  <c:v>208485.01606997906</c:v>
                </c:pt>
                <c:pt idx="37">
                  <c:v>211410.12352407616</c:v>
                </c:pt>
                <c:pt idx="38">
                  <c:v>217700.12312354046</c:v>
                </c:pt>
                <c:pt idx="39">
                  <c:v>223719.19007286386</c:v>
                </c:pt>
                <c:pt idx="40">
                  <c:v>227152.74210718405</c:v>
                </c:pt>
                <c:pt idx="41">
                  <c:v>232983.43523582304</c:v>
                </c:pt>
                <c:pt idx="42">
                  <c:v>236010.85458712271</c:v>
                </c:pt>
                <c:pt idx="43">
                  <c:v>244722.60576259115</c:v>
                </c:pt>
                <c:pt idx="44">
                  <c:v>250319.28356717003</c:v>
                </c:pt>
                <c:pt idx="45">
                  <c:v>252754.13701138218</c:v>
                </c:pt>
                <c:pt idx="46">
                  <c:v>259210.01595597633</c:v>
                </c:pt>
                <c:pt idx="47">
                  <c:v>263056.99176841514</c:v>
                </c:pt>
                <c:pt idx="48">
                  <c:v>268647.74894809106</c:v>
                </c:pt>
                <c:pt idx="49">
                  <c:v>272858.98352734867</c:v>
                </c:pt>
                <c:pt idx="50">
                  <c:v>280188.93056904274</c:v>
                </c:pt>
                <c:pt idx="51">
                  <c:v>284861.34144441399</c:v>
                </c:pt>
                <c:pt idx="52">
                  <c:v>286882.55455734406</c:v>
                </c:pt>
                <c:pt idx="53">
                  <c:v>294647.51021523582</c:v>
                </c:pt>
                <c:pt idx="54">
                  <c:v>298273.29931718728</c:v>
                </c:pt>
                <c:pt idx="55">
                  <c:v>305393.77225022775</c:v>
                </c:pt>
                <c:pt idx="56">
                  <c:v>309245.36172937957</c:v>
                </c:pt>
                <c:pt idx="57">
                  <c:v>315098.02845698368</c:v>
                </c:pt>
                <c:pt idx="58">
                  <c:v>318497.97135636484</c:v>
                </c:pt>
                <c:pt idx="59">
                  <c:v>327475.45018919447</c:v>
                </c:pt>
                <c:pt idx="60">
                  <c:v>327834.7170945158</c:v>
                </c:pt>
                <c:pt idx="61">
                  <c:v>335416.93282168359</c:v>
                </c:pt>
                <c:pt idx="62">
                  <c:v>339587.01190799405</c:v>
                </c:pt>
                <c:pt idx="63">
                  <c:v>343680.72302629653</c:v>
                </c:pt>
                <c:pt idx="64">
                  <c:v>351266.7797799129</c:v>
                </c:pt>
                <c:pt idx="65">
                  <c:v>355279.13816946547</c:v>
                </c:pt>
                <c:pt idx="66">
                  <c:v>358491.52588474652</c:v>
                </c:pt>
                <c:pt idx="67">
                  <c:v>368125.53764614777</c:v>
                </c:pt>
                <c:pt idx="68">
                  <c:v>371978.75048778008</c:v>
                </c:pt>
                <c:pt idx="69">
                  <c:v>377115.66005044349</c:v>
                </c:pt>
                <c:pt idx="70">
                  <c:v>380300.90717624372</c:v>
                </c:pt>
                <c:pt idx="71">
                  <c:v>388151.73963942268</c:v>
                </c:pt>
                <c:pt idx="72">
                  <c:v>390647.49117561983</c:v>
                </c:pt>
                <c:pt idx="73">
                  <c:v>395839.98237648071</c:v>
                </c:pt>
                <c:pt idx="74">
                  <c:v>400065.84164779843</c:v>
                </c:pt>
                <c:pt idx="75">
                  <c:v>404698.57533918152</c:v>
                </c:pt>
                <c:pt idx="76">
                  <c:v>408826.40752329852</c:v>
                </c:pt>
                <c:pt idx="77">
                  <c:v>415735.88660442585</c:v>
                </c:pt>
                <c:pt idx="78">
                  <c:v>420281.9347097869</c:v>
                </c:pt>
                <c:pt idx="79">
                  <c:v>420292.41407516494</c:v>
                </c:pt>
                <c:pt idx="80">
                  <c:v>430921.98368978151</c:v>
                </c:pt>
                <c:pt idx="81">
                  <c:v>433647.04580461874</c:v>
                </c:pt>
                <c:pt idx="82">
                  <c:v>440449.19560641167</c:v>
                </c:pt>
                <c:pt idx="83">
                  <c:v>444047.710074195</c:v>
                </c:pt>
                <c:pt idx="84">
                  <c:v>451661.52928759152</c:v>
                </c:pt>
                <c:pt idx="85">
                  <c:v>456611.31229874893</c:v>
                </c:pt>
                <c:pt idx="86">
                  <c:v>464200.16302158672</c:v>
                </c:pt>
                <c:pt idx="87">
                  <c:v>462503.86317664693</c:v>
                </c:pt>
                <c:pt idx="88">
                  <c:v>472226.25870894053</c:v>
                </c:pt>
                <c:pt idx="89">
                  <c:v>474386.37349541398</c:v>
                </c:pt>
                <c:pt idx="90">
                  <c:v>479152.29784087627</c:v>
                </c:pt>
                <c:pt idx="91">
                  <c:v>486659.49268276471</c:v>
                </c:pt>
                <c:pt idx="92">
                  <c:v>490328.45642125938</c:v>
                </c:pt>
                <c:pt idx="93">
                  <c:v>497897.38004624844</c:v>
                </c:pt>
                <c:pt idx="94">
                  <c:v>502794.747407605</c:v>
                </c:pt>
                <c:pt idx="95">
                  <c:v>512016.00850804662</c:v>
                </c:pt>
                <c:pt idx="96">
                  <c:v>512837.14338359353</c:v>
                </c:pt>
                <c:pt idx="97">
                  <c:v>512837.83494420256</c:v>
                </c:pt>
                <c:pt idx="98">
                  <c:v>521893.77155267069</c:v>
                </c:pt>
                <c:pt idx="99">
                  <c:v>527652.12562357995</c:v>
                </c:pt>
                <c:pt idx="100">
                  <c:v>532858.36748552776</c:v>
                </c:pt>
                <c:pt idx="101">
                  <c:v>532863.8789249874</c:v>
                </c:pt>
                <c:pt idx="102">
                  <c:v>540275.09754455567</c:v>
                </c:pt>
                <c:pt idx="103">
                  <c:v>548758.21064852329</c:v>
                </c:pt>
                <c:pt idx="104">
                  <c:v>549828.70907092816</c:v>
                </c:pt>
                <c:pt idx="105">
                  <c:v>559754.21349876875</c:v>
                </c:pt>
                <c:pt idx="106">
                  <c:v>563992.68848899205</c:v>
                </c:pt>
                <c:pt idx="107">
                  <c:v>566056.7391322176</c:v>
                </c:pt>
                <c:pt idx="108">
                  <c:v>568764.53292826575</c:v>
                </c:pt>
                <c:pt idx="109">
                  <c:v>576237.29974149272</c:v>
                </c:pt>
                <c:pt idx="110">
                  <c:v>574926.31308785034</c:v>
                </c:pt>
                <c:pt idx="111">
                  <c:v>587791.87018960272</c:v>
                </c:pt>
                <c:pt idx="112">
                  <c:v>586880.95685059542</c:v>
                </c:pt>
                <c:pt idx="113">
                  <c:v>595398.24997191865</c:v>
                </c:pt>
                <c:pt idx="114">
                  <c:v>592881.0797615567</c:v>
                </c:pt>
                <c:pt idx="115">
                  <c:v>611753.72569397115</c:v>
                </c:pt>
                <c:pt idx="116">
                  <c:v>612666.27582189138</c:v>
                </c:pt>
                <c:pt idx="117">
                  <c:v>617256.39793985861</c:v>
                </c:pt>
                <c:pt idx="118">
                  <c:v>618123.02202139574</c:v>
                </c:pt>
                <c:pt idx="119">
                  <c:v>628540.20683078945</c:v>
                </c:pt>
                <c:pt idx="120">
                  <c:v>627940.93707852706</c:v>
                </c:pt>
                <c:pt idx="121">
                  <c:v>631247.18935632997</c:v>
                </c:pt>
                <c:pt idx="122">
                  <c:v>634861.28915854951</c:v>
                </c:pt>
                <c:pt idx="123">
                  <c:v>637965.07670173806</c:v>
                </c:pt>
                <c:pt idx="124">
                  <c:v>649795.09103397606</c:v>
                </c:pt>
                <c:pt idx="125">
                  <c:v>652281.26355619275</c:v>
                </c:pt>
                <c:pt idx="126">
                  <c:v>655253.57092172408</c:v>
                </c:pt>
                <c:pt idx="127">
                  <c:v>662377.80016709736</c:v>
                </c:pt>
                <c:pt idx="128">
                  <c:v>663604.13491791266</c:v>
                </c:pt>
                <c:pt idx="129">
                  <c:v>676490.106844611</c:v>
                </c:pt>
                <c:pt idx="130">
                  <c:v>685169.63336203038</c:v>
                </c:pt>
                <c:pt idx="131">
                  <c:v>681138.79914239084</c:v>
                </c:pt>
                <c:pt idx="132">
                  <c:v>688786.49759426573</c:v>
                </c:pt>
                <c:pt idx="133">
                  <c:v>693426.75954992999</c:v>
                </c:pt>
                <c:pt idx="134">
                  <c:v>701505.24253088597</c:v>
                </c:pt>
                <c:pt idx="135">
                  <c:v>705144.56277994311</c:v>
                </c:pt>
                <c:pt idx="136">
                  <c:v>705029.8469995925</c:v>
                </c:pt>
                <c:pt idx="137">
                  <c:v>709810.82730002794</c:v>
                </c:pt>
                <c:pt idx="138">
                  <c:v>712389.85381813883</c:v>
                </c:pt>
                <c:pt idx="139">
                  <c:v>720375.79203461891</c:v>
                </c:pt>
                <c:pt idx="140">
                  <c:v>723567.00451949181</c:v>
                </c:pt>
                <c:pt idx="141">
                  <c:v>722581.39804105309</c:v>
                </c:pt>
                <c:pt idx="142">
                  <c:v>739426.33263067284</c:v>
                </c:pt>
                <c:pt idx="143">
                  <c:v>736129.32784670522</c:v>
                </c:pt>
                <c:pt idx="144">
                  <c:v>744475.70635178033</c:v>
                </c:pt>
                <c:pt idx="145">
                  <c:v>745305.76598926331</c:v>
                </c:pt>
                <c:pt idx="146">
                  <c:v>757173.66708158271</c:v>
                </c:pt>
                <c:pt idx="147">
                  <c:v>753400.49069696199</c:v>
                </c:pt>
                <c:pt idx="148">
                  <c:v>765012.96721665689</c:v>
                </c:pt>
                <c:pt idx="149">
                  <c:v>765529.73908878153</c:v>
                </c:pt>
                <c:pt idx="150">
                  <c:v>776178.10726991517</c:v>
                </c:pt>
                <c:pt idx="151">
                  <c:v>772386.73860619101</c:v>
                </c:pt>
                <c:pt idx="152">
                  <c:v>780442.09833116189</c:v>
                </c:pt>
                <c:pt idx="153">
                  <c:v>784642.6338991446</c:v>
                </c:pt>
                <c:pt idx="154">
                  <c:v>790643.95582568692</c:v>
                </c:pt>
                <c:pt idx="155">
                  <c:v>789403.88688409445</c:v>
                </c:pt>
                <c:pt idx="156">
                  <c:v>796277.09354341123</c:v>
                </c:pt>
                <c:pt idx="157">
                  <c:v>798817.1740218919</c:v>
                </c:pt>
                <c:pt idx="158">
                  <c:v>807546.89376666327</c:v>
                </c:pt>
                <c:pt idx="159">
                  <c:v>816773.44218001468</c:v>
                </c:pt>
                <c:pt idx="160">
                  <c:v>823559.65356470773</c:v>
                </c:pt>
                <c:pt idx="161">
                  <c:v>827616.73281756486</c:v>
                </c:pt>
                <c:pt idx="162">
                  <c:v>826603.27276702935</c:v>
                </c:pt>
                <c:pt idx="163">
                  <c:v>842243.8771532618</c:v>
                </c:pt>
                <c:pt idx="164">
                  <c:v>842512.62121106521</c:v>
                </c:pt>
                <c:pt idx="165">
                  <c:v>852077.62013773108</c:v>
                </c:pt>
                <c:pt idx="166">
                  <c:v>843999.43854449457</c:v>
                </c:pt>
                <c:pt idx="167">
                  <c:v>860466.79550416081</c:v>
                </c:pt>
                <c:pt idx="168">
                  <c:v>856596.06282120605</c:v>
                </c:pt>
                <c:pt idx="169">
                  <c:v>866605.41641342442</c:v>
                </c:pt>
                <c:pt idx="170">
                  <c:v>862471.74636628362</c:v>
                </c:pt>
                <c:pt idx="171">
                  <c:v>866859.72239129827</c:v>
                </c:pt>
                <c:pt idx="172">
                  <c:v>865466.93266311218</c:v>
                </c:pt>
                <c:pt idx="173">
                  <c:v>879265.58603912021</c:v>
                </c:pt>
                <c:pt idx="174">
                  <c:v>877887.42681334913</c:v>
                </c:pt>
                <c:pt idx="175">
                  <c:v>884012.4059009729</c:v>
                </c:pt>
                <c:pt idx="176">
                  <c:v>885035.04526509589</c:v>
                </c:pt>
                <c:pt idx="177">
                  <c:v>903128.97670651076</c:v>
                </c:pt>
                <c:pt idx="178">
                  <c:v>891803.05921489105</c:v>
                </c:pt>
                <c:pt idx="179">
                  <c:v>906950.2707380848</c:v>
                </c:pt>
                <c:pt idx="180">
                  <c:v>907417.5105044028</c:v>
                </c:pt>
                <c:pt idx="181">
                  <c:v>923541.13622398721</c:v>
                </c:pt>
                <c:pt idx="182">
                  <c:v>921138.00983325287</c:v>
                </c:pt>
                <c:pt idx="183">
                  <c:v>930738.58721956017</c:v>
                </c:pt>
                <c:pt idx="184">
                  <c:v>930970.82647601026</c:v>
                </c:pt>
                <c:pt idx="185">
                  <c:v>932484.29256253538</c:v>
                </c:pt>
                <c:pt idx="186">
                  <c:v>935738.74156520946</c:v>
                </c:pt>
                <c:pt idx="187">
                  <c:v>943101.92137662636</c:v>
                </c:pt>
                <c:pt idx="188">
                  <c:v>944329.26278798236</c:v>
                </c:pt>
                <c:pt idx="189">
                  <c:v>947668.74346193147</c:v>
                </c:pt>
                <c:pt idx="190">
                  <c:v>952537.71820904675</c:v>
                </c:pt>
                <c:pt idx="191">
                  <c:v>957763.6109273968</c:v>
                </c:pt>
                <c:pt idx="192">
                  <c:v>961313.58862083196</c:v>
                </c:pt>
                <c:pt idx="193">
                  <c:v>969795.99249872135</c:v>
                </c:pt>
                <c:pt idx="194">
                  <c:v>975770.34548243752</c:v>
                </c:pt>
                <c:pt idx="195">
                  <c:v>979671.47629895923</c:v>
                </c:pt>
                <c:pt idx="196">
                  <c:v>978313.93749523663</c:v>
                </c:pt>
                <c:pt idx="197">
                  <c:v>986340.88714063412</c:v>
                </c:pt>
                <c:pt idx="198">
                  <c:v>986898.50611022906</c:v>
                </c:pt>
                <c:pt idx="199">
                  <c:v>990016.93058104219</c:v>
                </c:pt>
                <c:pt idx="200">
                  <c:v>998674.04584211844</c:v>
                </c:pt>
                <c:pt idx="201">
                  <c:v>1005140.5474235764</c:v>
                </c:pt>
                <c:pt idx="202">
                  <c:v>1007235.0967940384</c:v>
                </c:pt>
                <c:pt idx="203">
                  <c:v>1009317.7305979604</c:v>
                </c:pt>
                <c:pt idx="204">
                  <c:v>1020957.2704817462</c:v>
                </c:pt>
                <c:pt idx="205">
                  <c:v>1015946.2941253239</c:v>
                </c:pt>
                <c:pt idx="206">
                  <c:v>1029764.103719153</c:v>
                </c:pt>
                <c:pt idx="207">
                  <c:v>1026315.923319467</c:v>
                </c:pt>
                <c:pt idx="208">
                  <c:v>1037520.29909902</c:v>
                </c:pt>
                <c:pt idx="209">
                  <c:v>1034270.9189466677</c:v>
                </c:pt>
                <c:pt idx="210">
                  <c:v>1043822.0920945414</c:v>
                </c:pt>
                <c:pt idx="211">
                  <c:v>1039641.559565249</c:v>
                </c:pt>
                <c:pt idx="212">
                  <c:v>1050598.2526319937</c:v>
                </c:pt>
                <c:pt idx="213">
                  <c:v>1056833.6021803345</c:v>
                </c:pt>
                <c:pt idx="214">
                  <c:v>1059418.1051148754</c:v>
                </c:pt>
                <c:pt idx="215">
                  <c:v>1065526.7792345809</c:v>
                </c:pt>
                <c:pt idx="216">
                  <c:v>1070855.8978360938</c:v>
                </c:pt>
                <c:pt idx="217">
                  <c:v>1076587.5012865092</c:v>
                </c:pt>
                <c:pt idx="218">
                  <c:v>1075287.4241638158</c:v>
                </c:pt>
                <c:pt idx="219">
                  <c:v>1090097.6611656635</c:v>
                </c:pt>
                <c:pt idx="220">
                  <c:v>1097635.6425097894</c:v>
                </c:pt>
                <c:pt idx="221">
                  <c:v>1096883.0041473536</c:v>
                </c:pt>
                <c:pt idx="222">
                  <c:v>1109083.5739365837</c:v>
                </c:pt>
                <c:pt idx="223">
                  <c:v>1100377.5605243938</c:v>
                </c:pt>
                <c:pt idx="224">
                  <c:v>1116532.0561988889</c:v>
                </c:pt>
                <c:pt idx="225">
                  <c:v>1110884.3864406226</c:v>
                </c:pt>
                <c:pt idx="226">
                  <c:v>1118410.6656902733</c:v>
                </c:pt>
                <c:pt idx="227">
                  <c:v>1121817.8808965485</c:v>
                </c:pt>
                <c:pt idx="228">
                  <c:v>1124249.3279831412</c:v>
                </c:pt>
                <c:pt idx="229">
                  <c:v>1131241.007855834</c:v>
                </c:pt>
                <c:pt idx="230">
                  <c:v>1124683.0889697117</c:v>
                </c:pt>
                <c:pt idx="231">
                  <c:v>1137581.5083011331</c:v>
                </c:pt>
                <c:pt idx="232">
                  <c:v>1142765.0006612344</c:v>
                </c:pt>
                <c:pt idx="233">
                  <c:v>1156031.2045639006</c:v>
                </c:pt>
                <c:pt idx="234">
                  <c:v>1149052.4662335962</c:v>
                </c:pt>
                <c:pt idx="235">
                  <c:v>1165192.3809561916</c:v>
                </c:pt>
                <c:pt idx="236">
                  <c:v>1153053.6844281701</c:v>
                </c:pt>
                <c:pt idx="237">
                  <c:v>1171596.7800193955</c:v>
                </c:pt>
                <c:pt idx="238">
                  <c:v>1172192.425570966</c:v>
                </c:pt>
                <c:pt idx="239">
                  <c:v>1173213.6118703755</c:v>
                </c:pt>
                <c:pt idx="240">
                  <c:v>1177382.6820993924</c:v>
                </c:pt>
                <c:pt idx="241">
                  <c:v>1178096.0535260097</c:v>
                </c:pt>
                <c:pt idx="242">
                  <c:v>1190205.6748336835</c:v>
                </c:pt>
                <c:pt idx="243">
                  <c:v>1197008.772066989</c:v>
                </c:pt>
                <c:pt idx="244">
                  <c:v>1184484.9692291303</c:v>
                </c:pt>
                <c:pt idx="245">
                  <c:v>1196986.0988246016</c:v>
                </c:pt>
                <c:pt idx="246">
                  <c:v>1210835.2271413573</c:v>
                </c:pt>
                <c:pt idx="247">
                  <c:v>1210250.4114253949</c:v>
                </c:pt>
                <c:pt idx="248">
                  <c:v>1199619.3951144288</c:v>
                </c:pt>
                <c:pt idx="249">
                  <c:v>1211733.225247758</c:v>
                </c:pt>
                <c:pt idx="250">
                  <c:v>1215843.6403147799</c:v>
                </c:pt>
                <c:pt idx="251">
                  <c:v>1225733.6424953814</c:v>
                </c:pt>
                <c:pt idx="252">
                  <c:v>1224197.604461699</c:v>
                </c:pt>
                <c:pt idx="253">
                  <c:v>1227255.1180983172</c:v>
                </c:pt>
                <c:pt idx="254">
                  <c:v>1229266.051574748</c:v>
                </c:pt>
                <c:pt idx="255">
                  <c:v>1233938.0176124901</c:v>
                </c:pt>
                <c:pt idx="256">
                  <c:v>1242800.9344069194</c:v>
                </c:pt>
                <c:pt idx="257">
                  <c:v>1240887.0779650435</c:v>
                </c:pt>
                <c:pt idx="258">
                  <c:v>1253078.4010978346</c:v>
                </c:pt>
                <c:pt idx="259">
                  <c:v>1245713.9979452442</c:v>
                </c:pt>
                <c:pt idx="260">
                  <c:v>1260011.8821054129</c:v>
                </c:pt>
                <c:pt idx="261">
                  <c:v>1269281.3091756226</c:v>
                </c:pt>
                <c:pt idx="262">
                  <c:v>1254080.0518876133</c:v>
                </c:pt>
                <c:pt idx="263">
                  <c:v>1266395.4699642507</c:v>
                </c:pt>
                <c:pt idx="264">
                  <c:v>1278705.1988501612</c:v>
                </c:pt>
                <c:pt idx="265">
                  <c:v>1278595.625114918</c:v>
                </c:pt>
                <c:pt idx="266">
                  <c:v>1281093.544254764</c:v>
                </c:pt>
                <c:pt idx="267">
                  <c:v>1288363.921672791</c:v>
                </c:pt>
                <c:pt idx="268">
                  <c:v>1287293.1986035639</c:v>
                </c:pt>
                <c:pt idx="269">
                  <c:v>1289302.6646563117</c:v>
                </c:pt>
                <c:pt idx="270">
                  <c:v>1301534.7309310113</c:v>
                </c:pt>
                <c:pt idx="271">
                  <c:v>1303364.5817247683</c:v>
                </c:pt>
                <c:pt idx="272">
                  <c:v>1310196.4343791907</c:v>
                </c:pt>
                <c:pt idx="273">
                  <c:v>1309028.4286063635</c:v>
                </c:pt>
                <c:pt idx="274">
                  <c:v>1313962.8144409989</c:v>
                </c:pt>
                <c:pt idx="275">
                  <c:v>1321107.5890738468</c:v>
                </c:pt>
                <c:pt idx="276">
                  <c:v>1330350.9980364949</c:v>
                </c:pt>
                <c:pt idx="277">
                  <c:v>1321353.2609966467</c:v>
                </c:pt>
                <c:pt idx="278">
                  <c:v>1334190.4114240461</c:v>
                </c:pt>
                <c:pt idx="279">
                  <c:v>1331967.1303375</c:v>
                </c:pt>
                <c:pt idx="280">
                  <c:v>1346006.9624405096</c:v>
                </c:pt>
                <c:pt idx="281">
                  <c:v>1346605.0053077033</c:v>
                </c:pt>
                <c:pt idx="282">
                  <c:v>1349125.7529352612</c:v>
                </c:pt>
                <c:pt idx="283">
                  <c:v>1364133.7378793948</c:v>
                </c:pt>
                <c:pt idx="284">
                  <c:v>1357366.2484478918</c:v>
                </c:pt>
                <c:pt idx="285">
                  <c:v>1361156.682265887</c:v>
                </c:pt>
                <c:pt idx="286">
                  <c:v>1374418.2014953145</c:v>
                </c:pt>
                <c:pt idx="287">
                  <c:v>1369534.7960842226</c:v>
                </c:pt>
                <c:pt idx="288">
                  <c:v>1381350.397087381</c:v>
                </c:pt>
                <c:pt idx="289">
                  <c:v>1382990.7507195307</c:v>
                </c:pt>
                <c:pt idx="290">
                  <c:v>1389581.7607962471</c:v>
                </c:pt>
                <c:pt idx="291">
                  <c:v>1397526.328043516</c:v>
                </c:pt>
                <c:pt idx="292">
                  <c:v>1399132.1509048122</c:v>
                </c:pt>
                <c:pt idx="293">
                  <c:v>1394585.6941481235</c:v>
                </c:pt>
                <c:pt idx="294">
                  <c:v>1400491.5543621806</c:v>
                </c:pt>
                <c:pt idx="295">
                  <c:v>1407075.6787992904</c:v>
                </c:pt>
                <c:pt idx="296">
                  <c:v>1410153.7499334905</c:v>
                </c:pt>
                <c:pt idx="297">
                  <c:v>1415405.6845665944</c:v>
                </c:pt>
                <c:pt idx="298">
                  <c:v>1421674.4313369624</c:v>
                </c:pt>
                <c:pt idx="299">
                  <c:v>1425243.4686419596</c:v>
                </c:pt>
                <c:pt idx="300">
                  <c:v>1428637.066508333</c:v>
                </c:pt>
                <c:pt idx="301">
                  <c:v>1432873.3892034569</c:v>
                </c:pt>
                <c:pt idx="302">
                  <c:v>1438983.2623371684</c:v>
                </c:pt>
                <c:pt idx="303">
                  <c:v>1447340.424383322</c:v>
                </c:pt>
                <c:pt idx="304">
                  <c:v>1442658.8047124413</c:v>
                </c:pt>
                <c:pt idx="305">
                  <c:v>1437193.5612142049</c:v>
                </c:pt>
                <c:pt idx="306">
                  <c:v>1457114.881787569</c:v>
                </c:pt>
                <c:pt idx="307">
                  <c:v>1456676.6665979708</c:v>
                </c:pt>
                <c:pt idx="308">
                  <c:v>1469920.8688367412</c:v>
                </c:pt>
                <c:pt idx="309">
                  <c:v>1459750.5992327898</c:v>
                </c:pt>
                <c:pt idx="310">
                  <c:v>1467741.8515095543</c:v>
                </c:pt>
                <c:pt idx="311">
                  <c:v>1474200.3377124472</c:v>
                </c:pt>
                <c:pt idx="312">
                  <c:v>1493922.7921231356</c:v>
                </c:pt>
                <c:pt idx="313">
                  <c:v>1494950.3067643524</c:v>
                </c:pt>
                <c:pt idx="314">
                  <c:v>1495972.6984693336</c:v>
                </c:pt>
                <c:pt idx="315">
                  <c:v>1490284.1678734468</c:v>
                </c:pt>
                <c:pt idx="316">
                  <c:v>1490432.1518668768</c:v>
                </c:pt>
                <c:pt idx="317">
                  <c:v>1497245.3529951752</c:v>
                </c:pt>
                <c:pt idx="318">
                  <c:v>1504432.4352899669</c:v>
                </c:pt>
                <c:pt idx="319">
                  <c:v>1504360.3916250973</c:v>
                </c:pt>
                <c:pt idx="320">
                  <c:v>1506583.0029205009</c:v>
                </c:pt>
                <c:pt idx="321">
                  <c:v>1511808.4850439033</c:v>
                </c:pt>
                <c:pt idx="322">
                  <c:v>1512421.1944316335</c:v>
                </c:pt>
                <c:pt idx="323">
                  <c:v>1518525.4533023236</c:v>
                </c:pt>
                <c:pt idx="324">
                  <c:v>1523033.8354871129</c:v>
                </c:pt>
                <c:pt idx="325">
                  <c:v>1513888.1529562683</c:v>
                </c:pt>
                <c:pt idx="326">
                  <c:v>1529718.5479283226</c:v>
                </c:pt>
                <c:pt idx="327">
                  <c:v>1537452.7950846835</c:v>
                </c:pt>
                <c:pt idx="328">
                  <c:v>1545399.3413423211</c:v>
                </c:pt>
                <c:pt idx="329">
                  <c:v>1537639.5031885998</c:v>
                </c:pt>
                <c:pt idx="330">
                  <c:v>1554976.4394718327</c:v>
                </c:pt>
                <c:pt idx="331">
                  <c:v>1555108.9969215493</c:v>
                </c:pt>
                <c:pt idx="332">
                  <c:v>1574727.2490392097</c:v>
                </c:pt>
                <c:pt idx="333">
                  <c:v>1557728.9707433551</c:v>
                </c:pt>
                <c:pt idx="334">
                  <c:v>1565861.1631266742</c:v>
                </c:pt>
                <c:pt idx="335">
                  <c:v>1567056.6891310399</c:v>
                </c:pt>
                <c:pt idx="336">
                  <c:v>1571171.059728561</c:v>
                </c:pt>
                <c:pt idx="337">
                  <c:v>1593474.5990685306</c:v>
                </c:pt>
                <c:pt idx="338">
                  <c:v>1578472.0707472526</c:v>
                </c:pt>
                <c:pt idx="339">
                  <c:v>1593141.0887825207</c:v>
                </c:pt>
                <c:pt idx="340">
                  <c:v>1591117.9379741019</c:v>
                </c:pt>
                <c:pt idx="341">
                  <c:v>1598207.1935935894</c:v>
                </c:pt>
                <c:pt idx="342">
                  <c:v>1598585.5508526904</c:v>
                </c:pt>
                <c:pt idx="343">
                  <c:v>1598404.7564093263</c:v>
                </c:pt>
                <c:pt idx="344">
                  <c:v>1598965.6553346957</c:v>
                </c:pt>
                <c:pt idx="345">
                  <c:v>1615201.6477262357</c:v>
                </c:pt>
                <c:pt idx="346">
                  <c:v>1620247.9814634183</c:v>
                </c:pt>
                <c:pt idx="347">
                  <c:v>1632156.0714353318</c:v>
                </c:pt>
                <c:pt idx="348">
                  <c:v>1640693.0521161216</c:v>
                </c:pt>
                <c:pt idx="349">
                  <c:v>1641536.2787424314</c:v>
                </c:pt>
                <c:pt idx="350">
                  <c:v>1629983.8702075158</c:v>
                </c:pt>
                <c:pt idx="351">
                  <c:v>1639003.4480915426</c:v>
                </c:pt>
                <c:pt idx="352">
                  <c:v>1631884.0085702862</c:v>
                </c:pt>
                <c:pt idx="353">
                  <c:v>1656606.7135725867</c:v>
                </c:pt>
                <c:pt idx="354">
                  <c:v>1655477.0227878378</c:v>
                </c:pt>
                <c:pt idx="355">
                  <c:v>1664603.0811900005</c:v>
                </c:pt>
                <c:pt idx="356">
                  <c:v>1657462.0571923393</c:v>
                </c:pt>
                <c:pt idx="357">
                  <c:v>1664809.616528092</c:v>
                </c:pt>
                <c:pt idx="358">
                  <c:v>1665587.8134240992</c:v>
                </c:pt>
                <c:pt idx="359">
                  <c:v>1673526.644122794</c:v>
                </c:pt>
                <c:pt idx="360">
                  <c:v>1688377.0029793652</c:v>
                </c:pt>
                <c:pt idx="361">
                  <c:v>1686743.9398614336</c:v>
                </c:pt>
                <c:pt idx="362">
                  <c:v>1683950.6089767057</c:v>
                </c:pt>
                <c:pt idx="363">
                  <c:v>1691924.7863343633</c:v>
                </c:pt>
                <c:pt idx="364">
                  <c:v>1692051.3580700627</c:v>
                </c:pt>
                <c:pt idx="365">
                  <c:v>1693743.1815279806</c:v>
                </c:pt>
                <c:pt idx="366">
                  <c:v>1704878.8189124707</c:v>
                </c:pt>
                <c:pt idx="367">
                  <c:v>1715500.2298577288</c:v>
                </c:pt>
                <c:pt idx="368">
                  <c:v>1703881.527793607</c:v>
                </c:pt>
                <c:pt idx="369">
                  <c:v>1718815.1580316459</c:v>
                </c:pt>
                <c:pt idx="370">
                  <c:v>1720264.5717586186</c:v>
                </c:pt>
                <c:pt idx="371">
                  <c:v>1723104.007097157</c:v>
                </c:pt>
                <c:pt idx="372">
                  <c:v>1730139.8137348273</c:v>
                </c:pt>
                <c:pt idx="373">
                  <c:v>1727966.563994413</c:v>
                </c:pt>
                <c:pt idx="374">
                  <c:v>1744878.9325183115</c:v>
                </c:pt>
                <c:pt idx="375">
                  <c:v>1750346.2469114743</c:v>
                </c:pt>
                <c:pt idx="376">
                  <c:v>1737012.8101027333</c:v>
                </c:pt>
                <c:pt idx="377">
                  <c:v>1742021.5199040158</c:v>
                </c:pt>
                <c:pt idx="378">
                  <c:v>1766161.3743100227</c:v>
                </c:pt>
                <c:pt idx="379">
                  <c:v>1759345.2126624577</c:v>
                </c:pt>
                <c:pt idx="380">
                  <c:v>1765609.7030906</c:v>
                </c:pt>
                <c:pt idx="381">
                  <c:v>1764520.857977822</c:v>
                </c:pt>
                <c:pt idx="382">
                  <c:v>1775289.275299578</c:v>
                </c:pt>
                <c:pt idx="383">
                  <c:v>1776014.8345983145</c:v>
                </c:pt>
                <c:pt idx="384">
                  <c:v>1782082.0205299379</c:v>
                </c:pt>
                <c:pt idx="385">
                  <c:v>1776229.7547279745</c:v>
                </c:pt>
                <c:pt idx="386">
                  <c:v>1783087.420450286</c:v>
                </c:pt>
                <c:pt idx="387">
                  <c:v>1799716.4818474881</c:v>
                </c:pt>
                <c:pt idx="388">
                  <c:v>1794575.788756842</c:v>
                </c:pt>
                <c:pt idx="389">
                  <c:v>1798566.896168778</c:v>
                </c:pt>
                <c:pt idx="390">
                  <c:v>1806927.8512682135</c:v>
                </c:pt>
                <c:pt idx="391">
                  <c:v>1807373.6305858782</c:v>
                </c:pt>
                <c:pt idx="392">
                  <c:v>1803462.672259514</c:v>
                </c:pt>
                <c:pt idx="393">
                  <c:v>1810335.8402346694</c:v>
                </c:pt>
                <c:pt idx="394">
                  <c:v>1827735.4551339447</c:v>
                </c:pt>
                <c:pt idx="395">
                  <c:v>1830668.7461581682</c:v>
                </c:pt>
                <c:pt idx="396">
                  <c:v>1828951.3949122077</c:v>
                </c:pt>
                <c:pt idx="397">
                  <c:v>1824733.038916155</c:v>
                </c:pt>
                <c:pt idx="398">
                  <c:v>1834995.6410791057</c:v>
                </c:pt>
                <c:pt idx="399">
                  <c:v>1840017.6688412055</c:v>
                </c:pt>
                <c:pt idx="400">
                  <c:v>1842710.8029033709</c:v>
                </c:pt>
                <c:pt idx="401">
                  <c:v>1853480.100753885</c:v>
                </c:pt>
                <c:pt idx="402">
                  <c:v>1848080.4010094351</c:v>
                </c:pt>
                <c:pt idx="403">
                  <c:v>1840011.3846278545</c:v>
                </c:pt>
                <c:pt idx="404">
                  <c:v>1865806.8386383983</c:v>
                </c:pt>
                <c:pt idx="405">
                  <c:v>1856093.3802880421</c:v>
                </c:pt>
                <c:pt idx="406">
                  <c:v>1859602.530272434</c:v>
                </c:pt>
                <c:pt idx="407">
                  <c:v>1877249.7227406723</c:v>
                </c:pt>
                <c:pt idx="408">
                  <c:v>1872590.1720525275</c:v>
                </c:pt>
                <c:pt idx="409">
                  <c:v>1869892.7847195296</c:v>
                </c:pt>
                <c:pt idx="410">
                  <c:v>1865944.8583436809</c:v>
                </c:pt>
                <c:pt idx="411">
                  <c:v>1888486.7868800806</c:v>
                </c:pt>
                <c:pt idx="412">
                  <c:v>1875876.391922578</c:v>
                </c:pt>
                <c:pt idx="413">
                  <c:v>1883840.5191331781</c:v>
                </c:pt>
                <c:pt idx="414">
                  <c:v>1905950.2271132653</c:v>
                </c:pt>
                <c:pt idx="415">
                  <c:v>1899856.0516607831</c:v>
                </c:pt>
                <c:pt idx="416">
                  <c:v>1903771.0369409071</c:v>
                </c:pt>
                <c:pt idx="417">
                  <c:v>1898155.7526535781</c:v>
                </c:pt>
                <c:pt idx="418">
                  <c:v>1912683.5651577711</c:v>
                </c:pt>
                <c:pt idx="419">
                  <c:v>1913972.5879038114</c:v>
                </c:pt>
                <c:pt idx="420">
                  <c:v>1921374.849802912</c:v>
                </c:pt>
                <c:pt idx="421">
                  <c:v>1922429.8015870021</c:v>
                </c:pt>
                <c:pt idx="422">
                  <c:v>1924574.6732289202</c:v>
                </c:pt>
                <c:pt idx="423">
                  <c:v>1932200.8982648</c:v>
                </c:pt>
                <c:pt idx="424">
                  <c:v>1936316.8511594825</c:v>
                </c:pt>
                <c:pt idx="425">
                  <c:v>1941978.6752730405</c:v>
                </c:pt>
                <c:pt idx="426">
                  <c:v>1955226.2147603347</c:v>
                </c:pt>
                <c:pt idx="427">
                  <c:v>1935000.3415669303</c:v>
                </c:pt>
                <c:pt idx="428">
                  <c:v>1963485.2541689177</c:v>
                </c:pt>
                <c:pt idx="429">
                  <c:v>1937255.7647359618</c:v>
                </c:pt>
                <c:pt idx="430">
                  <c:v>1967462.0920835307</c:v>
                </c:pt>
                <c:pt idx="431">
                  <c:v>1963736.4344034703</c:v>
                </c:pt>
                <c:pt idx="432">
                  <c:v>1979528.1617357691</c:v>
                </c:pt>
                <c:pt idx="433">
                  <c:v>1976870.9470015366</c:v>
                </c:pt>
                <c:pt idx="434">
                  <c:v>1975129.2829053751</c:v>
                </c:pt>
                <c:pt idx="435">
                  <c:v>1967832.8853614582</c:v>
                </c:pt>
                <c:pt idx="436">
                  <c:v>1991442.9069380134</c:v>
                </c:pt>
                <c:pt idx="437">
                  <c:v>1983124.0226543171</c:v>
                </c:pt>
                <c:pt idx="438">
                  <c:v>2012477.4204581545</c:v>
                </c:pt>
                <c:pt idx="439">
                  <c:v>2004885.7667999016</c:v>
                </c:pt>
                <c:pt idx="440">
                  <c:v>2011504.2317487074</c:v>
                </c:pt>
                <c:pt idx="441">
                  <c:v>1999198.4398906347</c:v>
                </c:pt>
                <c:pt idx="442">
                  <c:v>2011225.2366088822</c:v>
                </c:pt>
                <c:pt idx="443">
                  <c:v>2004166.0125422806</c:v>
                </c:pt>
                <c:pt idx="444">
                  <c:v>2007773.7626397908</c:v>
                </c:pt>
                <c:pt idx="445">
                  <c:v>2021862.4971662131</c:v>
                </c:pt>
                <c:pt idx="446">
                  <c:v>2023873.146407488</c:v>
                </c:pt>
                <c:pt idx="447">
                  <c:v>2022906.2873387616</c:v>
                </c:pt>
                <c:pt idx="448">
                  <c:v>2036154.6463371264</c:v>
                </c:pt>
                <c:pt idx="449">
                  <c:v>2032625.36684554</c:v>
                </c:pt>
                <c:pt idx="450">
                  <c:v>2035074.3805905406</c:v>
                </c:pt>
                <c:pt idx="451">
                  <c:v>2045354.1502635963</c:v>
                </c:pt>
                <c:pt idx="452">
                  <c:v>2045483.3664385243</c:v>
                </c:pt>
                <c:pt idx="453">
                  <c:v>2050461.6404165775</c:v>
                </c:pt>
                <c:pt idx="454">
                  <c:v>2056835.6830479994</c:v>
                </c:pt>
                <c:pt idx="455">
                  <c:v>2061356.2010327203</c:v>
                </c:pt>
                <c:pt idx="456">
                  <c:v>2070555.9414840767</c:v>
                </c:pt>
                <c:pt idx="457">
                  <c:v>2062009.4021459762</c:v>
                </c:pt>
                <c:pt idx="458">
                  <c:v>2077735.0228144361</c:v>
                </c:pt>
                <c:pt idx="459">
                  <c:v>2083440.361802194</c:v>
                </c:pt>
                <c:pt idx="460">
                  <c:v>2080902.0986080884</c:v>
                </c:pt>
                <c:pt idx="461">
                  <c:v>2080954.9520522687</c:v>
                </c:pt>
                <c:pt idx="462">
                  <c:v>2079605.7559552139</c:v>
                </c:pt>
                <c:pt idx="463">
                  <c:v>2100843.7134968108</c:v>
                </c:pt>
                <c:pt idx="464">
                  <c:v>2096355.8301355282</c:v>
                </c:pt>
                <c:pt idx="465">
                  <c:v>2105609.6928831469</c:v>
                </c:pt>
                <c:pt idx="466">
                  <c:v>2107985.4231019029</c:v>
                </c:pt>
                <c:pt idx="467">
                  <c:v>2104426.3672155794</c:v>
                </c:pt>
                <c:pt idx="468">
                  <c:v>2126851.9579779785</c:v>
                </c:pt>
                <c:pt idx="469">
                  <c:v>2106317.3022792093</c:v>
                </c:pt>
                <c:pt idx="470">
                  <c:v>2103729.0545507791</c:v>
                </c:pt>
                <c:pt idx="471">
                  <c:v>2101625.7902922751</c:v>
                </c:pt>
                <c:pt idx="472">
                  <c:v>2113133.9262915491</c:v>
                </c:pt>
                <c:pt idx="473">
                  <c:v>2137412.1837359816</c:v>
                </c:pt>
                <c:pt idx="474">
                  <c:v>2132068.6052137786</c:v>
                </c:pt>
                <c:pt idx="475">
                  <c:v>2144497.0791030647</c:v>
                </c:pt>
                <c:pt idx="476">
                  <c:v>2122707.5246496084</c:v>
                </c:pt>
                <c:pt idx="477">
                  <c:v>2134279.8248621463</c:v>
                </c:pt>
                <c:pt idx="478">
                  <c:v>2138028.9874963216</c:v>
                </c:pt>
                <c:pt idx="479">
                  <c:v>2137246.5663989238</c:v>
                </c:pt>
                <c:pt idx="480">
                  <c:v>2138367.261168919</c:v>
                </c:pt>
                <c:pt idx="481">
                  <c:v>2143527.5197225255</c:v>
                </c:pt>
                <c:pt idx="482">
                  <c:v>2148930.1770005263</c:v>
                </c:pt>
                <c:pt idx="483">
                  <c:v>2159142.1427022102</c:v>
                </c:pt>
                <c:pt idx="484">
                  <c:v>2144473.1785939713</c:v>
                </c:pt>
                <c:pt idx="485">
                  <c:v>2180708.8272861182</c:v>
                </c:pt>
                <c:pt idx="486">
                  <c:v>2167208.730617105</c:v>
                </c:pt>
                <c:pt idx="487">
                  <c:v>2175530.7635850925</c:v>
                </c:pt>
                <c:pt idx="488">
                  <c:v>2168390.5626886874</c:v>
                </c:pt>
                <c:pt idx="489">
                  <c:v>2189815.2637111438</c:v>
                </c:pt>
                <c:pt idx="490">
                  <c:v>2178466.5437403694</c:v>
                </c:pt>
                <c:pt idx="491">
                  <c:v>2195809.8403694383</c:v>
                </c:pt>
                <c:pt idx="492">
                  <c:v>2188796.581204806</c:v>
                </c:pt>
                <c:pt idx="493">
                  <c:v>2193479.7533186674</c:v>
                </c:pt>
                <c:pt idx="494">
                  <c:v>2196944.6595924101</c:v>
                </c:pt>
                <c:pt idx="495">
                  <c:v>2209963.8874853379</c:v>
                </c:pt>
                <c:pt idx="496">
                  <c:v>2209743.5352184498</c:v>
                </c:pt>
                <c:pt idx="497">
                  <c:v>2208789.2365920632</c:v>
                </c:pt>
                <c:pt idx="498">
                  <c:v>2213469.9521260774</c:v>
                </c:pt>
                <c:pt idx="499">
                  <c:v>2219874.82880812</c:v>
                </c:pt>
                <c:pt idx="500">
                  <c:v>2220372.0689658448</c:v>
                </c:pt>
                <c:pt idx="501">
                  <c:v>2233712.0732643143</c:v>
                </c:pt>
                <c:pt idx="502">
                  <c:v>2228495.2198099983</c:v>
                </c:pt>
                <c:pt idx="503">
                  <c:v>2236144.8840023344</c:v>
                </c:pt>
                <c:pt idx="504">
                  <c:v>2259121.6597577836</c:v>
                </c:pt>
                <c:pt idx="505">
                  <c:v>2245267.4786356068</c:v>
                </c:pt>
                <c:pt idx="506">
                  <c:v>2258220.6826478895</c:v>
                </c:pt>
                <c:pt idx="507">
                  <c:v>2250896.5284868991</c:v>
                </c:pt>
                <c:pt idx="508">
                  <c:v>2270921.3047700394</c:v>
                </c:pt>
                <c:pt idx="509">
                  <c:v>2248303.9034752348</c:v>
                </c:pt>
                <c:pt idx="510">
                  <c:v>2272494.9431083207</c:v>
                </c:pt>
                <c:pt idx="511">
                  <c:v>2262355.9854613729</c:v>
                </c:pt>
                <c:pt idx="512">
                  <c:v>2269531.977942287</c:v>
                </c:pt>
                <c:pt idx="513">
                  <c:v>2279501.6362594902</c:v>
                </c:pt>
                <c:pt idx="514">
                  <c:v>2291812.1073260969</c:v>
                </c:pt>
                <c:pt idx="515">
                  <c:v>2279023.783288409</c:v>
                </c:pt>
                <c:pt idx="516">
                  <c:v>2290267.3029776514</c:v>
                </c:pt>
                <c:pt idx="517">
                  <c:v>2287604.65805894</c:v>
                </c:pt>
                <c:pt idx="518">
                  <c:v>2296584.1368787428</c:v>
                </c:pt>
                <c:pt idx="519">
                  <c:v>2288102.0419803634</c:v>
                </c:pt>
                <c:pt idx="520">
                  <c:v>2308753.9155793367</c:v>
                </c:pt>
                <c:pt idx="521">
                  <c:v>2309859.1896930705</c:v>
                </c:pt>
                <c:pt idx="522">
                  <c:v>2321989.0709332936</c:v>
                </c:pt>
                <c:pt idx="523">
                  <c:v>2302410.7745573423</c:v>
                </c:pt>
                <c:pt idx="524">
                  <c:v>2314940.6686332398</c:v>
                </c:pt>
                <c:pt idx="525">
                  <c:v>2308916.3123408128</c:v>
                </c:pt>
                <c:pt idx="526">
                  <c:v>2322223.7972066347</c:v>
                </c:pt>
                <c:pt idx="527">
                  <c:v>2319476.9341170304</c:v>
                </c:pt>
                <c:pt idx="528">
                  <c:v>2326168.7209462044</c:v>
                </c:pt>
                <c:pt idx="529">
                  <c:v>2342150.6249125521</c:v>
                </c:pt>
                <c:pt idx="530">
                  <c:v>2334450.1309338543</c:v>
                </c:pt>
                <c:pt idx="531">
                  <c:v>2341934.7244347422</c:v>
                </c:pt>
                <c:pt idx="532">
                  <c:v>2352809.153682848</c:v>
                </c:pt>
                <c:pt idx="533">
                  <c:v>2334555.3430217886</c:v>
                </c:pt>
                <c:pt idx="534">
                  <c:v>2345848.5892324811</c:v>
                </c:pt>
                <c:pt idx="535">
                  <c:v>2348946.1181205017</c:v>
                </c:pt>
                <c:pt idx="536">
                  <c:v>2354102.0925363568</c:v>
                </c:pt>
                <c:pt idx="537">
                  <c:v>2365744.3702628701</c:v>
                </c:pt>
                <c:pt idx="538">
                  <c:v>2378507.485640456</c:v>
                </c:pt>
                <c:pt idx="539">
                  <c:v>2372974.0168037247</c:v>
                </c:pt>
                <c:pt idx="540">
                  <c:v>2373718.1435781838</c:v>
                </c:pt>
                <c:pt idx="541">
                  <c:v>2388321.2487400305</c:v>
                </c:pt>
                <c:pt idx="542">
                  <c:v>2373901.7813873244</c:v>
                </c:pt>
                <c:pt idx="543">
                  <c:v>2384266.1903637368</c:v>
                </c:pt>
                <c:pt idx="544">
                  <c:v>2373825.6254550936</c:v>
                </c:pt>
                <c:pt idx="545">
                  <c:v>2398550.0114164748</c:v>
                </c:pt>
                <c:pt idx="546">
                  <c:v>2393219.765762751</c:v>
                </c:pt>
                <c:pt idx="547">
                  <c:v>2406014.9387949277</c:v>
                </c:pt>
                <c:pt idx="548">
                  <c:v>2401707.4583339668</c:v>
                </c:pt>
                <c:pt idx="549">
                  <c:v>2406082.1531578903</c:v>
                </c:pt>
                <c:pt idx="550">
                  <c:v>2405459.1744646076</c:v>
                </c:pt>
                <c:pt idx="551">
                  <c:v>2417739.7042871169</c:v>
                </c:pt>
                <c:pt idx="552">
                  <c:v>2421059.4269121601</c:v>
                </c:pt>
                <c:pt idx="553">
                  <c:v>2420404.8954120427</c:v>
                </c:pt>
                <c:pt idx="554">
                  <c:v>2440230.1584188174</c:v>
                </c:pt>
                <c:pt idx="555">
                  <c:v>2432862.3860458974</c:v>
                </c:pt>
                <c:pt idx="556">
                  <c:v>2444456.7112530074</c:v>
                </c:pt>
                <c:pt idx="557">
                  <c:v>2439745.7884095227</c:v>
                </c:pt>
                <c:pt idx="558">
                  <c:v>2435865.43384293</c:v>
                </c:pt>
                <c:pt idx="559">
                  <c:v>2447153.1548090312</c:v>
                </c:pt>
                <c:pt idx="560">
                  <c:v>2441920.7612274475</c:v>
                </c:pt>
                <c:pt idx="561">
                  <c:v>2450539.5423004166</c:v>
                </c:pt>
                <c:pt idx="562">
                  <c:v>2455435.1776704486</c:v>
                </c:pt>
                <c:pt idx="563">
                  <c:v>2452844.1644674251</c:v>
                </c:pt>
                <c:pt idx="564">
                  <c:v>2463889.258022733</c:v>
                </c:pt>
                <c:pt idx="565">
                  <c:v>2442425.4813143606</c:v>
                </c:pt>
                <c:pt idx="566">
                  <c:v>2457875.5251305928</c:v>
                </c:pt>
                <c:pt idx="567">
                  <c:v>2460610.6990357311</c:v>
                </c:pt>
                <c:pt idx="568">
                  <c:v>2468149.8850438804</c:v>
                </c:pt>
                <c:pt idx="569">
                  <c:v>2473023.8557558348</c:v>
                </c:pt>
                <c:pt idx="570">
                  <c:v>2481668.6103301747</c:v>
                </c:pt>
                <c:pt idx="571">
                  <c:v>2473118.5715177888</c:v>
                </c:pt>
                <c:pt idx="572">
                  <c:v>2476906.8315957668</c:v>
                </c:pt>
                <c:pt idx="573">
                  <c:v>2476146.1408867347</c:v>
                </c:pt>
                <c:pt idx="574">
                  <c:v>2512153.0954186362</c:v>
                </c:pt>
                <c:pt idx="575">
                  <c:v>2508304.3952229405</c:v>
                </c:pt>
                <c:pt idx="576">
                  <c:v>2502037.6179360496</c:v>
                </c:pt>
                <c:pt idx="577">
                  <c:v>2500952.373701354</c:v>
                </c:pt>
                <c:pt idx="578">
                  <c:v>2508263.3710240992</c:v>
                </c:pt>
                <c:pt idx="579">
                  <c:v>2511507.6107341</c:v>
                </c:pt>
                <c:pt idx="580">
                  <c:v>2528701.6318251784</c:v>
                </c:pt>
                <c:pt idx="581">
                  <c:v>2513909.7369792601</c:v>
                </c:pt>
                <c:pt idx="582">
                  <c:v>2532172.2471031072</c:v>
                </c:pt>
                <c:pt idx="583">
                  <c:v>2513592.8082013372</c:v>
                </c:pt>
                <c:pt idx="584">
                  <c:v>2524142.7670832849</c:v>
                </c:pt>
                <c:pt idx="585">
                  <c:v>2536390.6005150974</c:v>
                </c:pt>
                <c:pt idx="586">
                  <c:v>2531134.3936975352</c:v>
                </c:pt>
                <c:pt idx="587">
                  <c:v>2519964.8086653007</c:v>
                </c:pt>
                <c:pt idx="588">
                  <c:v>2532661.0138709522</c:v>
                </c:pt>
                <c:pt idx="589">
                  <c:v>2536143.1886988464</c:v>
                </c:pt>
                <c:pt idx="590">
                  <c:v>2540714.7261320474</c:v>
                </c:pt>
                <c:pt idx="591">
                  <c:v>2549671.4205565415</c:v>
                </c:pt>
                <c:pt idx="592">
                  <c:v>2547943.7664820664</c:v>
                </c:pt>
                <c:pt idx="593">
                  <c:v>2551692.3648533495</c:v>
                </c:pt>
                <c:pt idx="594">
                  <c:v>2551057.5048809373</c:v>
                </c:pt>
                <c:pt idx="595">
                  <c:v>2577442.888575153</c:v>
                </c:pt>
                <c:pt idx="596">
                  <c:v>2549795.1047692536</c:v>
                </c:pt>
                <c:pt idx="597">
                  <c:v>2565019.5486799981</c:v>
                </c:pt>
                <c:pt idx="598">
                  <c:v>2553430.3585192505</c:v>
                </c:pt>
                <c:pt idx="599">
                  <c:v>2565072.7184086274</c:v>
                </c:pt>
                <c:pt idx="600">
                  <c:v>2573748.3497144771</c:v>
                </c:pt>
                <c:pt idx="601">
                  <c:v>2589395.0830230545</c:v>
                </c:pt>
                <c:pt idx="602">
                  <c:v>2593696.4037589729</c:v>
                </c:pt>
                <c:pt idx="603">
                  <c:v>2584382.5492542265</c:v>
                </c:pt>
                <c:pt idx="604">
                  <c:v>2585067.1173439943</c:v>
                </c:pt>
                <c:pt idx="605">
                  <c:v>2590446.6293254178</c:v>
                </c:pt>
                <c:pt idx="606">
                  <c:v>2594444.0799168083</c:v>
                </c:pt>
                <c:pt idx="607">
                  <c:v>2607074.2949824431</c:v>
                </c:pt>
                <c:pt idx="608">
                  <c:v>2603827.0552902622</c:v>
                </c:pt>
                <c:pt idx="609">
                  <c:v>2613129.4935770165</c:v>
                </c:pt>
                <c:pt idx="610">
                  <c:v>2606250.445109332</c:v>
                </c:pt>
                <c:pt idx="611">
                  <c:v>2623101.5115540316</c:v>
                </c:pt>
                <c:pt idx="612">
                  <c:v>2620369.2801592099</c:v>
                </c:pt>
                <c:pt idx="613">
                  <c:v>2612084.504165763</c:v>
                </c:pt>
                <c:pt idx="614">
                  <c:v>2632575.3543055402</c:v>
                </c:pt>
                <c:pt idx="615">
                  <c:v>2635164.2264226321</c:v>
                </c:pt>
                <c:pt idx="616">
                  <c:v>2633247.5389021887</c:v>
                </c:pt>
                <c:pt idx="617">
                  <c:v>2634704.7116191406</c:v>
                </c:pt>
                <c:pt idx="618">
                  <c:v>2642065.0376612307</c:v>
                </c:pt>
                <c:pt idx="619">
                  <c:v>2618121.4040704528</c:v>
                </c:pt>
                <c:pt idx="620">
                  <c:v>2665674.760335661</c:v>
                </c:pt>
                <c:pt idx="621">
                  <c:v>2636306.3195776171</c:v>
                </c:pt>
                <c:pt idx="622">
                  <c:v>2659705.6807873109</c:v>
                </c:pt>
                <c:pt idx="623">
                  <c:v>2661702.5822393177</c:v>
                </c:pt>
                <c:pt idx="624">
                  <c:v>2658880.806357658</c:v>
                </c:pt>
                <c:pt idx="625">
                  <c:v>2668810.9214782882</c:v>
                </c:pt>
                <c:pt idx="626">
                  <c:v>2669376.2127611907</c:v>
                </c:pt>
                <c:pt idx="627">
                  <c:v>2670223.7066087518</c:v>
                </c:pt>
                <c:pt idx="628">
                  <c:v>2691927.8390721637</c:v>
                </c:pt>
                <c:pt idx="629">
                  <c:v>2684147.8193622283</c:v>
                </c:pt>
                <c:pt idx="630">
                  <c:v>2684977.0908292024</c:v>
                </c:pt>
                <c:pt idx="631">
                  <c:v>2688660.2713888637</c:v>
                </c:pt>
                <c:pt idx="632">
                  <c:v>2697791.3898269539</c:v>
                </c:pt>
                <c:pt idx="633">
                  <c:v>2686029.2661728798</c:v>
                </c:pt>
                <c:pt idx="634">
                  <c:v>2674969.0370259187</c:v>
                </c:pt>
                <c:pt idx="635">
                  <c:v>2693931.9776389617</c:v>
                </c:pt>
                <c:pt idx="636">
                  <c:v>2699310.8900502869</c:v>
                </c:pt>
                <c:pt idx="637">
                  <c:v>2696408.2714060443</c:v>
                </c:pt>
                <c:pt idx="638">
                  <c:v>2702918.9343724214</c:v>
                </c:pt>
                <c:pt idx="639">
                  <c:v>2712598.142330667</c:v>
                </c:pt>
                <c:pt idx="640">
                  <c:v>2721738.5321188606</c:v>
                </c:pt>
                <c:pt idx="641">
                  <c:v>2726852.8542083693</c:v>
                </c:pt>
                <c:pt idx="642">
                  <c:v>2714099.3477477757</c:v>
                </c:pt>
                <c:pt idx="643">
                  <c:v>2710598.6535631996</c:v>
                </c:pt>
                <c:pt idx="644">
                  <c:v>2742215.3864275203</c:v>
                </c:pt>
                <c:pt idx="645">
                  <c:v>2740351.3275843286</c:v>
                </c:pt>
                <c:pt idx="646">
                  <c:v>2751010.7295793984</c:v>
                </c:pt>
                <c:pt idx="647">
                  <c:v>2749126.8864026936</c:v>
                </c:pt>
                <c:pt idx="648">
                  <c:v>2736826.5123792663</c:v>
                </c:pt>
                <c:pt idx="649">
                  <c:v>2758196.8293494773</c:v>
                </c:pt>
                <c:pt idx="650">
                  <c:v>2729150.8216778394</c:v>
                </c:pt>
                <c:pt idx="651">
                  <c:v>2763166.618160645</c:v>
                </c:pt>
                <c:pt idx="652">
                  <c:v>2783326.1729811681</c:v>
                </c:pt>
                <c:pt idx="653">
                  <c:v>2758783.8510930096</c:v>
                </c:pt>
                <c:pt idx="654">
                  <c:v>2767086.8667297508</c:v>
                </c:pt>
                <c:pt idx="655">
                  <c:v>2781886.7089353041</c:v>
                </c:pt>
                <c:pt idx="656">
                  <c:v>2767062.4061754285</c:v>
                </c:pt>
                <c:pt idx="657">
                  <c:v>2764580.1701769764</c:v>
                </c:pt>
                <c:pt idx="658">
                  <c:v>2783985.107137261</c:v>
                </c:pt>
                <c:pt idx="659">
                  <c:v>2785562.3534924188</c:v>
                </c:pt>
                <c:pt idx="660">
                  <c:v>2787430.3924232586</c:v>
                </c:pt>
                <c:pt idx="661">
                  <c:v>2784895.7641518652</c:v>
                </c:pt>
                <c:pt idx="662">
                  <c:v>2772774.9635426635</c:v>
                </c:pt>
                <c:pt idx="663">
                  <c:v>2803923.5682302914</c:v>
                </c:pt>
                <c:pt idx="664">
                  <c:v>2789011.266335954</c:v>
                </c:pt>
                <c:pt idx="665">
                  <c:v>2800839.3833431522</c:v>
                </c:pt>
                <c:pt idx="666">
                  <c:v>2802099.300420892</c:v>
                </c:pt>
                <c:pt idx="667">
                  <c:v>2789603.154704907</c:v>
                </c:pt>
                <c:pt idx="668">
                  <c:v>2799916.8120344938</c:v>
                </c:pt>
                <c:pt idx="669">
                  <c:v>2810865.2884230823</c:v>
                </c:pt>
                <c:pt idx="670">
                  <c:v>2839176.94072631</c:v>
                </c:pt>
                <c:pt idx="671">
                  <c:v>2830237.3469556901</c:v>
                </c:pt>
                <c:pt idx="672">
                  <c:v>2836539.3113039192</c:v>
                </c:pt>
                <c:pt idx="673">
                  <c:v>2808795.5965689202</c:v>
                </c:pt>
                <c:pt idx="674">
                  <c:v>2836899.2868186128</c:v>
                </c:pt>
                <c:pt idx="675">
                  <c:v>2826552.1420768392</c:v>
                </c:pt>
                <c:pt idx="676">
                  <c:v>2852196.4489844083</c:v>
                </c:pt>
                <c:pt idx="677">
                  <c:v>2824288.2198792961</c:v>
                </c:pt>
                <c:pt idx="678">
                  <c:v>2855810.6232007546</c:v>
                </c:pt>
                <c:pt idx="679">
                  <c:v>2848338.104078135</c:v>
                </c:pt>
                <c:pt idx="680">
                  <c:v>2857013.8230091329</c:v>
                </c:pt>
                <c:pt idx="681">
                  <c:v>2842726.6514252899</c:v>
                </c:pt>
                <c:pt idx="682">
                  <c:v>2862702.6699365806</c:v>
                </c:pt>
                <c:pt idx="683">
                  <c:v>2894795.6805997533</c:v>
                </c:pt>
                <c:pt idx="684">
                  <c:v>2841023.2379094125</c:v>
                </c:pt>
                <c:pt idx="685">
                  <c:v>2885858.7525803312</c:v>
                </c:pt>
                <c:pt idx="686">
                  <c:v>2867750.7638985487</c:v>
                </c:pt>
                <c:pt idx="687">
                  <c:v>2890624.8587868689</c:v>
                </c:pt>
                <c:pt idx="688">
                  <c:v>2868318.0530211544</c:v>
                </c:pt>
                <c:pt idx="689">
                  <c:v>2899941.4931923593</c:v>
                </c:pt>
                <c:pt idx="690">
                  <c:v>2901705.6426853035</c:v>
                </c:pt>
                <c:pt idx="691">
                  <c:v>2905904.9272622718</c:v>
                </c:pt>
                <c:pt idx="692">
                  <c:v>2904312.049674463</c:v>
                </c:pt>
                <c:pt idx="693">
                  <c:v>2909112.4696518513</c:v>
                </c:pt>
                <c:pt idx="694">
                  <c:v>2896913.5230800244</c:v>
                </c:pt>
                <c:pt idx="695">
                  <c:v>2920249.8771564579</c:v>
                </c:pt>
                <c:pt idx="696">
                  <c:v>2919546.5566800884</c:v>
                </c:pt>
                <c:pt idx="697">
                  <c:v>2911541.6272564214</c:v>
                </c:pt>
                <c:pt idx="698">
                  <c:v>2927311.0364473127</c:v>
                </c:pt>
                <c:pt idx="699">
                  <c:v>2930271.9384059827</c:v>
                </c:pt>
                <c:pt idx="700">
                  <c:v>2904672.7601771802</c:v>
                </c:pt>
                <c:pt idx="701">
                  <c:v>2917882.8138883514</c:v>
                </c:pt>
                <c:pt idx="702">
                  <c:v>2921128.8603905514</c:v>
                </c:pt>
                <c:pt idx="703">
                  <c:v>2934733.2762326738</c:v>
                </c:pt>
                <c:pt idx="704">
                  <c:v>2956151.5392694473</c:v>
                </c:pt>
                <c:pt idx="705">
                  <c:v>2942763.9529417227</c:v>
                </c:pt>
                <c:pt idx="706">
                  <c:v>2961433.8817400611</c:v>
                </c:pt>
                <c:pt idx="707">
                  <c:v>2942516.2672620188</c:v>
                </c:pt>
                <c:pt idx="708">
                  <c:v>2957425.5210957057</c:v>
                </c:pt>
                <c:pt idx="709">
                  <c:v>2959745.2075642021</c:v>
                </c:pt>
                <c:pt idx="710">
                  <c:v>2942451.7783343876</c:v>
                </c:pt>
                <c:pt idx="711">
                  <c:v>2945066.9897976941</c:v>
                </c:pt>
                <c:pt idx="712">
                  <c:v>2959300.1877257098</c:v>
                </c:pt>
                <c:pt idx="713">
                  <c:v>2961914.2569113313</c:v>
                </c:pt>
                <c:pt idx="714">
                  <c:v>2972844.2816272741</c:v>
                </c:pt>
                <c:pt idx="715">
                  <c:v>2970827.034016008</c:v>
                </c:pt>
                <c:pt idx="716">
                  <c:v>2963297.6080730618</c:v>
                </c:pt>
                <c:pt idx="717">
                  <c:v>2995591.555982064</c:v>
                </c:pt>
                <c:pt idx="718">
                  <c:v>2978640.780208827</c:v>
                </c:pt>
                <c:pt idx="719">
                  <c:v>3008956.5025218311</c:v>
                </c:pt>
                <c:pt idx="720">
                  <c:v>2983527.8426568364</c:v>
                </c:pt>
                <c:pt idx="721">
                  <c:v>3001637.0951856025</c:v>
                </c:pt>
                <c:pt idx="722">
                  <c:v>2992113.4117239979</c:v>
                </c:pt>
                <c:pt idx="723">
                  <c:v>3007763.9600519934</c:v>
                </c:pt>
                <c:pt idx="724">
                  <c:v>3000390.3506222661</c:v>
                </c:pt>
                <c:pt idx="725">
                  <c:v>2996469.6279407931</c:v>
                </c:pt>
                <c:pt idx="726">
                  <c:v>3007733.8870522128</c:v>
                </c:pt>
                <c:pt idx="727">
                  <c:v>3022498.2640057867</c:v>
                </c:pt>
                <c:pt idx="728">
                  <c:v>3018817.9128583437</c:v>
                </c:pt>
                <c:pt idx="729">
                  <c:v>3010804.7876586909</c:v>
                </c:pt>
                <c:pt idx="730">
                  <c:v>3022407.2989307712</c:v>
                </c:pt>
                <c:pt idx="731">
                  <c:v>3024666.350817895</c:v>
                </c:pt>
                <c:pt idx="732">
                  <c:v>3016026.5548476437</c:v>
                </c:pt>
                <c:pt idx="733">
                  <c:v>3020141.1886196053</c:v>
                </c:pt>
                <c:pt idx="734">
                  <c:v>3027681.1533271489</c:v>
                </c:pt>
                <c:pt idx="735">
                  <c:v>3037429.9510293007</c:v>
                </c:pt>
                <c:pt idx="736">
                  <c:v>3051946.2301462269</c:v>
                </c:pt>
                <c:pt idx="737">
                  <c:v>3024158.4670293531</c:v>
                </c:pt>
                <c:pt idx="738">
                  <c:v>3045098.9491989217</c:v>
                </c:pt>
                <c:pt idx="739">
                  <c:v>3036085.763710089</c:v>
                </c:pt>
                <c:pt idx="740">
                  <c:v>3045811.0414159913</c:v>
                </c:pt>
                <c:pt idx="741">
                  <c:v>3045228.2981397803</c:v>
                </c:pt>
                <c:pt idx="742">
                  <c:v>3050584.1578850071</c:v>
                </c:pt>
                <c:pt idx="743">
                  <c:v>3041579.666727596</c:v>
                </c:pt>
                <c:pt idx="744">
                  <c:v>3061623.5441973358</c:v>
                </c:pt>
                <c:pt idx="745">
                  <c:v>3057567.0307269464</c:v>
                </c:pt>
                <c:pt idx="746">
                  <c:v>3067322.0128390118</c:v>
                </c:pt>
                <c:pt idx="747">
                  <c:v>3069852.7857258162</c:v>
                </c:pt>
                <c:pt idx="748">
                  <c:v>3066721.066361702</c:v>
                </c:pt>
                <c:pt idx="749">
                  <c:v>3092336.1974219275</c:v>
                </c:pt>
                <c:pt idx="750">
                  <c:v>3052727.5663228673</c:v>
                </c:pt>
                <c:pt idx="751">
                  <c:v>3091660.8048416916</c:v>
                </c:pt>
                <c:pt idx="752">
                  <c:v>3083729.9494399861</c:v>
                </c:pt>
                <c:pt idx="753">
                  <c:v>3100839.2742849514</c:v>
                </c:pt>
                <c:pt idx="754">
                  <c:v>3072421.0196733656</c:v>
                </c:pt>
                <c:pt idx="755">
                  <c:v>3114186.3291364959</c:v>
                </c:pt>
                <c:pt idx="756">
                  <c:v>3085267.3403360113</c:v>
                </c:pt>
                <c:pt idx="757">
                  <c:v>3126287.7110209423</c:v>
                </c:pt>
                <c:pt idx="758">
                  <c:v>3092158.5927767688</c:v>
                </c:pt>
                <c:pt idx="759">
                  <c:v>3110168.1633830564</c:v>
                </c:pt>
                <c:pt idx="760">
                  <c:v>3104099.7705340064</c:v>
                </c:pt>
                <c:pt idx="761">
                  <c:v>3136641.3348659566</c:v>
                </c:pt>
                <c:pt idx="762">
                  <c:v>3103713.6469473424</c:v>
                </c:pt>
                <c:pt idx="763">
                  <c:v>3134874.9027581359</c:v>
                </c:pt>
                <c:pt idx="764">
                  <c:v>3132552.3936598306</c:v>
                </c:pt>
                <c:pt idx="765">
                  <c:v>3126407.20977569</c:v>
                </c:pt>
                <c:pt idx="766">
                  <c:v>3144604.432710208</c:v>
                </c:pt>
                <c:pt idx="767">
                  <c:v>3140336.9417979219</c:v>
                </c:pt>
                <c:pt idx="768">
                  <c:v>3136731.5683845612</c:v>
                </c:pt>
                <c:pt idx="769">
                  <c:v>3153349.3506889632</c:v>
                </c:pt>
                <c:pt idx="770">
                  <c:v>3148741.9754027426</c:v>
                </c:pt>
                <c:pt idx="771">
                  <c:v>3156692.8633697857</c:v>
                </c:pt>
                <c:pt idx="772">
                  <c:v>3154977.5106483139</c:v>
                </c:pt>
                <c:pt idx="773">
                  <c:v>3171353.5583305624</c:v>
                </c:pt>
                <c:pt idx="774">
                  <c:v>3171877.5169006982</c:v>
                </c:pt>
                <c:pt idx="775">
                  <c:v>3183134.349622603</c:v>
                </c:pt>
                <c:pt idx="776">
                  <c:v>3176163.8802527795</c:v>
                </c:pt>
                <c:pt idx="777">
                  <c:v>3167628.9924891922</c:v>
                </c:pt>
                <c:pt idx="778">
                  <c:v>3170087.3832126511</c:v>
                </c:pt>
                <c:pt idx="779">
                  <c:v>3202168.8710649898</c:v>
                </c:pt>
                <c:pt idx="780">
                  <c:v>3180490.8624483966</c:v>
                </c:pt>
                <c:pt idx="781">
                  <c:v>3182295.6786550619</c:v>
                </c:pt>
                <c:pt idx="782">
                  <c:v>3195466.2247294411</c:v>
                </c:pt>
                <c:pt idx="783">
                  <c:v>3202160.4885336859</c:v>
                </c:pt>
                <c:pt idx="784">
                  <c:v>3177052.9660447421</c:v>
                </c:pt>
                <c:pt idx="785">
                  <c:v>3218873.4930409417</c:v>
                </c:pt>
                <c:pt idx="786">
                  <c:v>3206883.4526055995</c:v>
                </c:pt>
                <c:pt idx="787">
                  <c:v>3210958.2727486822</c:v>
                </c:pt>
                <c:pt idx="788">
                  <c:v>3210781.7013540203</c:v>
                </c:pt>
                <c:pt idx="789">
                  <c:v>3233599.4976648311</c:v>
                </c:pt>
                <c:pt idx="790">
                  <c:v>3209453.1515558683</c:v>
                </c:pt>
                <c:pt idx="791">
                  <c:v>3228901.9319785684</c:v>
                </c:pt>
                <c:pt idx="792">
                  <c:v>3221815.9076541481</c:v>
                </c:pt>
                <c:pt idx="793">
                  <c:v>3234089.5771569195</c:v>
                </c:pt>
                <c:pt idx="794">
                  <c:v>3246094.5510308133</c:v>
                </c:pt>
                <c:pt idx="795">
                  <c:v>3220920.5011798092</c:v>
                </c:pt>
                <c:pt idx="796">
                  <c:v>3235438.6178923952</c:v>
                </c:pt>
                <c:pt idx="797">
                  <c:v>3230647.051557818</c:v>
                </c:pt>
                <c:pt idx="798">
                  <c:v>3246522.5215985286</c:v>
                </c:pt>
                <c:pt idx="799">
                  <c:v>3225362.0207421053</c:v>
                </c:pt>
                <c:pt idx="800">
                  <c:v>3258951.8881306467</c:v>
                </c:pt>
                <c:pt idx="801">
                  <c:v>3226596.993177128</c:v>
                </c:pt>
                <c:pt idx="802">
                  <c:v>3270082.1543483515</c:v>
                </c:pt>
                <c:pt idx="803">
                  <c:v>3229122.9463390191</c:v>
                </c:pt>
                <c:pt idx="804">
                  <c:v>3263940.433024005</c:v>
                </c:pt>
                <c:pt idx="805">
                  <c:v>3259076.8988086185</c:v>
                </c:pt>
                <c:pt idx="806">
                  <c:v>3259167.5167552307</c:v>
                </c:pt>
                <c:pt idx="807">
                  <c:v>3255647.0948879132</c:v>
                </c:pt>
                <c:pt idx="808">
                  <c:v>3266255.5847519371</c:v>
                </c:pt>
                <c:pt idx="809">
                  <c:v>3270292.9834969947</c:v>
                </c:pt>
                <c:pt idx="810">
                  <c:v>3284273.6873809518</c:v>
                </c:pt>
                <c:pt idx="811">
                  <c:v>3276714.3778294595</c:v>
                </c:pt>
                <c:pt idx="812">
                  <c:v>3279095.9699532231</c:v>
                </c:pt>
                <c:pt idx="813">
                  <c:v>3281144.535025768</c:v>
                </c:pt>
                <c:pt idx="814">
                  <c:v>3298135.3524474637</c:v>
                </c:pt>
                <c:pt idx="815">
                  <c:v>3302516.2041942794</c:v>
                </c:pt>
                <c:pt idx="816">
                  <c:v>3291578.9791163215</c:v>
                </c:pt>
                <c:pt idx="817">
                  <c:v>3301592.5995550686</c:v>
                </c:pt>
                <c:pt idx="818">
                  <c:v>3289698.0352364164</c:v>
                </c:pt>
                <c:pt idx="819">
                  <c:v>3315016.0686256564</c:v>
                </c:pt>
                <c:pt idx="820">
                  <c:v>3291782.4813874802</c:v>
                </c:pt>
                <c:pt idx="821">
                  <c:v>3311056.4018776761</c:v>
                </c:pt>
                <c:pt idx="822">
                  <c:v>3309752.5902305748</c:v>
                </c:pt>
                <c:pt idx="823">
                  <c:v>3317776.3035203959</c:v>
                </c:pt>
                <c:pt idx="824">
                  <c:v>3316128.9998938306</c:v>
                </c:pt>
                <c:pt idx="825">
                  <c:v>3337923.0828392114</c:v>
                </c:pt>
                <c:pt idx="826">
                  <c:v>3311193.4651994542</c:v>
                </c:pt>
                <c:pt idx="827">
                  <c:v>3337913.3099997691</c:v>
                </c:pt>
                <c:pt idx="828">
                  <c:v>3312901.6354612396</c:v>
                </c:pt>
                <c:pt idx="829">
                  <c:v>3317229.2564203092</c:v>
                </c:pt>
                <c:pt idx="830">
                  <c:v>3330542.1199090462</c:v>
                </c:pt>
                <c:pt idx="831">
                  <c:v>3340238.637741779</c:v>
                </c:pt>
                <c:pt idx="832">
                  <c:v>3343917.7813828578</c:v>
                </c:pt>
                <c:pt idx="833">
                  <c:v>3335881.9429540453</c:v>
                </c:pt>
                <c:pt idx="834">
                  <c:v>3356999.073217886</c:v>
                </c:pt>
                <c:pt idx="835">
                  <c:v>3340541.7860323498</c:v>
                </c:pt>
                <c:pt idx="836">
                  <c:v>3376236.2316919528</c:v>
                </c:pt>
                <c:pt idx="837">
                  <c:v>3344191.2748214938</c:v>
                </c:pt>
                <c:pt idx="838">
                  <c:v>3368003.6237457595</c:v>
                </c:pt>
                <c:pt idx="839">
                  <c:v>3341174.2591384961</c:v>
                </c:pt>
                <c:pt idx="840">
                  <c:v>3359514.456573125</c:v>
                </c:pt>
                <c:pt idx="841">
                  <c:v>3359483.7804672085</c:v>
                </c:pt>
                <c:pt idx="842">
                  <c:v>3370195.9079553667</c:v>
                </c:pt>
                <c:pt idx="843">
                  <c:v>3385357.63335414</c:v>
                </c:pt>
                <c:pt idx="844">
                  <c:v>3375830.1996443989</c:v>
                </c:pt>
                <c:pt idx="845">
                  <c:v>3372752.3869859162</c:v>
                </c:pt>
                <c:pt idx="846">
                  <c:v>3367678.074693745</c:v>
                </c:pt>
                <c:pt idx="847">
                  <c:v>3399357.0512758768</c:v>
                </c:pt>
                <c:pt idx="848">
                  <c:v>3378316.0887107784</c:v>
                </c:pt>
                <c:pt idx="849">
                  <c:v>3400219.6320430846</c:v>
                </c:pt>
                <c:pt idx="850">
                  <c:v>3374861.530950401</c:v>
                </c:pt>
                <c:pt idx="851">
                  <c:v>3412997.8680677349</c:v>
                </c:pt>
                <c:pt idx="852">
                  <c:v>3391197.0876038261</c:v>
                </c:pt>
                <c:pt idx="853">
                  <c:v>3410763.9888910754</c:v>
                </c:pt>
                <c:pt idx="854">
                  <c:v>3402868.032320607</c:v>
                </c:pt>
                <c:pt idx="855">
                  <c:v>3417046.1030783914</c:v>
                </c:pt>
                <c:pt idx="856">
                  <c:v>3414224.5199378957</c:v>
                </c:pt>
                <c:pt idx="857">
                  <c:v>3415827.3672386515</c:v>
                </c:pt>
                <c:pt idx="858">
                  <c:v>3413015.7709351396</c:v>
                </c:pt>
                <c:pt idx="859">
                  <c:v>3413260.1569157359</c:v>
                </c:pt>
                <c:pt idx="860">
                  <c:v>3439407.7849101792</c:v>
                </c:pt>
                <c:pt idx="861">
                  <c:v>3414085.2935392782</c:v>
                </c:pt>
                <c:pt idx="862">
                  <c:v>3428227.7960684095</c:v>
                </c:pt>
                <c:pt idx="863">
                  <c:v>3435953.1529194638</c:v>
                </c:pt>
                <c:pt idx="864">
                  <c:v>3450906.990679557</c:v>
                </c:pt>
                <c:pt idx="865">
                  <c:v>3430607.1776115717</c:v>
                </c:pt>
                <c:pt idx="866">
                  <c:v>3451657.7242376585</c:v>
                </c:pt>
                <c:pt idx="867">
                  <c:v>3441938.2550330912</c:v>
                </c:pt>
                <c:pt idx="868">
                  <c:v>3456180.6978023406</c:v>
                </c:pt>
                <c:pt idx="869">
                  <c:v>3459126.2396500097</c:v>
                </c:pt>
                <c:pt idx="870">
                  <c:v>3451781.5559706129</c:v>
                </c:pt>
                <c:pt idx="871">
                  <c:v>3472945.8826966751</c:v>
                </c:pt>
                <c:pt idx="872">
                  <c:v>3485603.5904044705</c:v>
                </c:pt>
                <c:pt idx="873">
                  <c:v>3458531.6083103479</c:v>
                </c:pt>
                <c:pt idx="874">
                  <c:v>3459067.3067373871</c:v>
                </c:pt>
                <c:pt idx="875">
                  <c:v>3475383.5510062594</c:v>
                </c:pt>
                <c:pt idx="876">
                  <c:v>3458089.3270758898</c:v>
                </c:pt>
                <c:pt idx="877">
                  <c:v>3483663.6811144222</c:v>
                </c:pt>
                <c:pt idx="878">
                  <c:v>3498039.1406387566</c:v>
                </c:pt>
                <c:pt idx="879">
                  <c:v>3494024.8178846953</c:v>
                </c:pt>
                <c:pt idx="880">
                  <c:v>3490028.7799951439</c:v>
                </c:pt>
                <c:pt idx="881">
                  <c:v>3455327.7745138835</c:v>
                </c:pt>
                <c:pt idx="882">
                  <c:v>3505588.3514439501</c:v>
                </c:pt>
                <c:pt idx="883">
                  <c:v>3492230.7101476714</c:v>
                </c:pt>
                <c:pt idx="884">
                  <c:v>3501367.3838835149</c:v>
                </c:pt>
                <c:pt idx="885">
                  <c:v>3492888.605636077</c:v>
                </c:pt>
                <c:pt idx="886">
                  <c:v>3507545.7303706282</c:v>
                </c:pt>
                <c:pt idx="887">
                  <c:v>3509765.5343138319</c:v>
                </c:pt>
                <c:pt idx="888">
                  <c:v>3499198.477222485</c:v>
                </c:pt>
                <c:pt idx="889">
                  <c:v>3517322.9187646075</c:v>
                </c:pt>
                <c:pt idx="890">
                  <c:v>3492296.119410092</c:v>
                </c:pt>
                <c:pt idx="891">
                  <c:v>3512389.0821834314</c:v>
                </c:pt>
                <c:pt idx="892">
                  <c:v>3510797.9224791997</c:v>
                </c:pt>
                <c:pt idx="893">
                  <c:v>3519225.2527121208</c:v>
                </c:pt>
                <c:pt idx="894">
                  <c:v>3523161.7462833873</c:v>
                </c:pt>
                <c:pt idx="895">
                  <c:v>3551560.4291729634</c:v>
                </c:pt>
                <c:pt idx="896">
                  <c:v>3528257.3980736877</c:v>
                </c:pt>
                <c:pt idx="897">
                  <c:v>3560193.4971729629</c:v>
                </c:pt>
                <c:pt idx="898">
                  <c:v>3550436.245225769</c:v>
                </c:pt>
                <c:pt idx="899">
                  <c:v>3529300.7006765185</c:v>
                </c:pt>
                <c:pt idx="900">
                  <c:v>3567844.4355603857</c:v>
                </c:pt>
                <c:pt idx="901">
                  <c:v>3579599.1386401663</c:v>
                </c:pt>
                <c:pt idx="902">
                  <c:v>3557804.3628911069</c:v>
                </c:pt>
                <c:pt idx="903">
                  <c:v>3569478.0976076829</c:v>
                </c:pt>
                <c:pt idx="904">
                  <c:v>3576956.9916148847</c:v>
                </c:pt>
                <c:pt idx="905">
                  <c:v>3550393.3052493511</c:v>
                </c:pt>
                <c:pt idx="906">
                  <c:v>3582384.4246673235</c:v>
                </c:pt>
                <c:pt idx="907">
                  <c:v>3569419.1236730064</c:v>
                </c:pt>
                <c:pt idx="908">
                  <c:v>3597386.9824695759</c:v>
                </c:pt>
                <c:pt idx="909">
                  <c:v>3569914.8450627215</c:v>
                </c:pt>
                <c:pt idx="910">
                  <c:v>3606729.1612186534</c:v>
                </c:pt>
                <c:pt idx="911">
                  <c:v>3587963.8861519569</c:v>
                </c:pt>
                <c:pt idx="912">
                  <c:v>3589427.2152558896</c:v>
                </c:pt>
                <c:pt idx="913">
                  <c:v>3601498.8601013217</c:v>
                </c:pt>
                <c:pt idx="914">
                  <c:v>3595523.4761588718</c:v>
                </c:pt>
                <c:pt idx="915">
                  <c:v>3605118.6517401235</c:v>
                </c:pt>
                <c:pt idx="916">
                  <c:v>3621166.4869315191</c:v>
                </c:pt>
                <c:pt idx="917">
                  <c:v>3617260.343077695</c:v>
                </c:pt>
                <c:pt idx="918">
                  <c:v>3619418.275982732</c:v>
                </c:pt>
                <c:pt idx="919">
                  <c:v>3620149.250673491</c:v>
                </c:pt>
                <c:pt idx="920">
                  <c:v>3620523.1419634791</c:v>
                </c:pt>
                <c:pt idx="921">
                  <c:v>3628019.140348868</c:v>
                </c:pt>
                <c:pt idx="922">
                  <c:v>3608881.6638088222</c:v>
                </c:pt>
                <c:pt idx="923">
                  <c:v>3621995.2741776011</c:v>
                </c:pt>
                <c:pt idx="924">
                  <c:v>3625559.9443931933</c:v>
                </c:pt>
                <c:pt idx="925">
                  <c:v>3653821.5737830256</c:v>
                </c:pt>
                <c:pt idx="926">
                  <c:v>3641604.8233258938</c:v>
                </c:pt>
                <c:pt idx="927">
                  <c:v>3664966.4466846646</c:v>
                </c:pt>
                <c:pt idx="928">
                  <c:v>3654844.791924526</c:v>
                </c:pt>
                <c:pt idx="929">
                  <c:v>3618568.6902592233</c:v>
                </c:pt>
                <c:pt idx="930">
                  <c:v>3668485.1627509086</c:v>
                </c:pt>
                <c:pt idx="931">
                  <c:v>3634126.3588279588</c:v>
                </c:pt>
                <c:pt idx="932">
                  <c:v>3651192.7052469598</c:v>
                </c:pt>
                <c:pt idx="933">
                  <c:v>3631307.0563561032</c:v>
                </c:pt>
                <c:pt idx="934">
                  <c:v>3652944.9408270582</c:v>
                </c:pt>
                <c:pt idx="935">
                  <c:v>3663649.6211949796</c:v>
                </c:pt>
                <c:pt idx="936">
                  <c:v>3666129.0329974266</c:v>
                </c:pt>
                <c:pt idx="937">
                  <c:v>3670041.6573656206</c:v>
                </c:pt>
                <c:pt idx="938">
                  <c:v>3676111.413125386</c:v>
                </c:pt>
                <c:pt idx="939">
                  <c:v>3673555.6427559936</c:v>
                </c:pt>
                <c:pt idx="940">
                  <c:v>3673157.9372678082</c:v>
                </c:pt>
                <c:pt idx="941">
                  <c:v>3700530.4677162804</c:v>
                </c:pt>
                <c:pt idx="942">
                  <c:v>3705186.4925739011</c:v>
                </c:pt>
                <c:pt idx="943">
                  <c:v>3701844.2904873709</c:v>
                </c:pt>
                <c:pt idx="944">
                  <c:v>3688052.0959630273</c:v>
                </c:pt>
                <c:pt idx="945">
                  <c:v>3708233.2568961154</c:v>
                </c:pt>
                <c:pt idx="946">
                  <c:v>3702358.5658210251</c:v>
                </c:pt>
                <c:pt idx="947">
                  <c:v>3710982.562447289</c:v>
                </c:pt>
                <c:pt idx="948">
                  <c:v>3707279.4036106002</c:v>
                </c:pt>
                <c:pt idx="949">
                  <c:v>3717356.7054519635</c:v>
                </c:pt>
                <c:pt idx="950">
                  <c:v>3720905.7741521378</c:v>
                </c:pt>
                <c:pt idx="951">
                  <c:v>3712473.7425548793</c:v>
                </c:pt>
                <c:pt idx="952">
                  <c:v>3711670.0456615179</c:v>
                </c:pt>
                <c:pt idx="953">
                  <c:v>3735566.3397474699</c:v>
                </c:pt>
                <c:pt idx="954">
                  <c:v>3733270.2635689606</c:v>
                </c:pt>
                <c:pt idx="955">
                  <c:v>3691727.264626408</c:v>
                </c:pt>
                <c:pt idx="956">
                  <c:v>3733063.6745021786</c:v>
                </c:pt>
                <c:pt idx="957">
                  <c:v>3739151.9638887011</c:v>
                </c:pt>
                <c:pt idx="958">
                  <c:v>3734674.799379339</c:v>
                </c:pt>
                <c:pt idx="959">
                  <c:v>3715062.9520399175</c:v>
                </c:pt>
                <c:pt idx="960">
                  <c:v>3748301.3924493915</c:v>
                </c:pt>
                <c:pt idx="961">
                  <c:v>3745993.1834259541</c:v>
                </c:pt>
                <c:pt idx="962">
                  <c:v>3727754.2864714991</c:v>
                </c:pt>
                <c:pt idx="963">
                  <c:v>3740311.0401365315</c:v>
                </c:pt>
                <c:pt idx="964">
                  <c:v>3761336.0988905518</c:v>
                </c:pt>
                <c:pt idx="965">
                  <c:v>3749889.4142419323</c:v>
                </c:pt>
                <c:pt idx="966">
                  <c:v>3743962.7298308485</c:v>
                </c:pt>
                <c:pt idx="967">
                  <c:v>3740233.0955675878</c:v>
                </c:pt>
                <c:pt idx="968">
                  <c:v>3771782.4533636621</c:v>
                </c:pt>
                <c:pt idx="969">
                  <c:v>3759215.9875846687</c:v>
                </c:pt>
                <c:pt idx="970">
                  <c:v>3765279.9480470261</c:v>
                </c:pt>
                <c:pt idx="971">
                  <c:v>3780149.6848610928</c:v>
                </c:pt>
                <c:pt idx="972">
                  <c:v>3761368.8658160917</c:v>
                </c:pt>
                <c:pt idx="973">
                  <c:v>3793459.2072133459</c:v>
                </c:pt>
                <c:pt idx="974">
                  <c:v>3759654.8974130456</c:v>
                </c:pt>
                <c:pt idx="975">
                  <c:v>3775519.8360882984</c:v>
                </c:pt>
                <c:pt idx="976">
                  <c:v>3781582.1138728741</c:v>
                </c:pt>
                <c:pt idx="977">
                  <c:v>3785818.9949835157</c:v>
                </c:pt>
                <c:pt idx="978">
                  <c:v>3762386.7336522122</c:v>
                </c:pt>
                <c:pt idx="979">
                  <c:v>3795764.5930374935</c:v>
                </c:pt>
                <c:pt idx="980">
                  <c:v>3771884.5810330715</c:v>
                </c:pt>
                <c:pt idx="981">
                  <c:v>3809042.6265090057</c:v>
                </c:pt>
                <c:pt idx="982">
                  <c:v>3795258.8529220764</c:v>
                </c:pt>
                <c:pt idx="983">
                  <c:v>3825330.7567917067</c:v>
                </c:pt>
                <c:pt idx="984">
                  <c:v>3805183.9901803974</c:v>
                </c:pt>
                <c:pt idx="985">
                  <c:v>3811991.8811821518</c:v>
                </c:pt>
                <c:pt idx="986">
                  <c:v>3804827.3820232973</c:v>
                </c:pt>
                <c:pt idx="987">
                  <c:v>3820093.278709047</c:v>
                </c:pt>
                <c:pt idx="988">
                  <c:v>3832478.8588693636</c:v>
                </c:pt>
                <c:pt idx="989">
                  <c:v>3822654.0221148604</c:v>
                </c:pt>
                <c:pt idx="990">
                  <c:v>3815100.5492010084</c:v>
                </c:pt>
                <c:pt idx="991">
                  <c:v>3822260.5693404283</c:v>
                </c:pt>
                <c:pt idx="992">
                  <c:v>3839054.7038680296</c:v>
                </c:pt>
                <c:pt idx="993">
                  <c:v>3827018.0598394061</c:v>
                </c:pt>
                <c:pt idx="994">
                  <c:v>3824243.5626819152</c:v>
                </c:pt>
                <c:pt idx="995">
                  <c:v>3831768.2304183729</c:v>
                </c:pt>
                <c:pt idx="996">
                  <c:v>3840786.1735469876</c:v>
                </c:pt>
                <c:pt idx="997">
                  <c:v>3849828.4636438391</c:v>
                </c:pt>
                <c:pt idx="998">
                  <c:v>3833724.4681645152</c:v>
                </c:pt>
                <c:pt idx="999">
                  <c:v>3846417.0911239218</c:v>
                </c:pt>
                <c:pt idx="1000">
                  <c:v>3846344.0158423856</c:v>
                </c:pt>
                <c:pt idx="1001">
                  <c:v>3845902.9587743133</c:v>
                </c:pt>
                <c:pt idx="1002">
                  <c:v>3863923.163380235</c:v>
                </c:pt>
                <c:pt idx="1003">
                  <c:v>3842095.7353370977</c:v>
                </c:pt>
                <c:pt idx="1004">
                  <c:v>3858541.8264350249</c:v>
                </c:pt>
                <c:pt idx="1005">
                  <c:v>3859180.5523550967</c:v>
                </c:pt>
                <c:pt idx="1006">
                  <c:v>3851388.6208190285</c:v>
                </c:pt>
                <c:pt idx="1007">
                  <c:v>3888519.0386890168</c:v>
                </c:pt>
                <c:pt idx="1008">
                  <c:v>3900277.9812053195</c:v>
                </c:pt>
                <c:pt idx="1009">
                  <c:v>3884873.9383163904</c:v>
                </c:pt>
                <c:pt idx="1010">
                  <c:v>3886201.7884616475</c:v>
                </c:pt>
                <c:pt idx="1011">
                  <c:v>3866610.8716125055</c:v>
                </c:pt>
                <c:pt idx="1012">
                  <c:v>3888844.6568511822</c:v>
                </c:pt>
                <c:pt idx="1013">
                  <c:v>3894580.3524047127</c:v>
                </c:pt>
                <c:pt idx="1014">
                  <c:v>3904375.7522951658</c:v>
                </c:pt>
                <c:pt idx="1015">
                  <c:v>3901606.0156919956</c:v>
                </c:pt>
                <c:pt idx="1016">
                  <c:v>3906583.0603817501</c:v>
                </c:pt>
                <c:pt idx="1017">
                  <c:v>3932335.9767278815</c:v>
                </c:pt>
                <c:pt idx="1018">
                  <c:v>3927258.7822055556</c:v>
                </c:pt>
                <c:pt idx="1019">
                  <c:v>3916675.8478180319</c:v>
                </c:pt>
                <c:pt idx="1020">
                  <c:v>3947245.5922451131</c:v>
                </c:pt>
                <c:pt idx="1021">
                  <c:v>3936928.4445310649</c:v>
                </c:pt>
                <c:pt idx="1022">
                  <c:v>3950428.3051411076</c:v>
                </c:pt>
                <c:pt idx="1023">
                  <c:v>3957981.7053421424</c:v>
                </c:pt>
                <c:pt idx="1024">
                  <c:v>3960301.0627905014</c:v>
                </c:pt>
                <c:pt idx="1025">
                  <c:v>3974214.0265673618</c:v>
                </c:pt>
                <c:pt idx="1026">
                  <c:v>3951545.2825112878</c:v>
                </c:pt>
                <c:pt idx="1027">
                  <c:v>3980304.5862076157</c:v>
                </c:pt>
                <c:pt idx="1028">
                  <c:v>3981091.6145915147</c:v>
                </c:pt>
                <c:pt idx="1029">
                  <c:v>4010495.4808650184</c:v>
                </c:pt>
                <c:pt idx="1030">
                  <c:v>4000281.7421143195</c:v>
                </c:pt>
                <c:pt idx="1031">
                  <c:v>3987541.5036370768</c:v>
                </c:pt>
                <c:pt idx="1032">
                  <c:v>4002535.7784754052</c:v>
                </c:pt>
                <c:pt idx="1033">
                  <c:v>4022124.8129515946</c:v>
                </c:pt>
                <c:pt idx="1034">
                  <c:v>4029277.5843669525</c:v>
                </c:pt>
                <c:pt idx="1035">
                  <c:v>4050534.3997585992</c:v>
                </c:pt>
                <c:pt idx="1036">
                  <c:v>4042437.8015780994</c:v>
                </c:pt>
                <c:pt idx="1037">
                  <c:v>4069107.1520279022</c:v>
                </c:pt>
                <c:pt idx="1038">
                  <c:v>4073974.8469329868</c:v>
                </c:pt>
                <c:pt idx="1039">
                  <c:v>4053960.4895817423</c:v>
                </c:pt>
                <c:pt idx="1040">
                  <c:v>4073315.5233171852</c:v>
                </c:pt>
                <c:pt idx="1041">
                  <c:v>4054898.2921572039</c:v>
                </c:pt>
                <c:pt idx="1042">
                  <c:v>4089913.4333945988</c:v>
                </c:pt>
                <c:pt idx="1043">
                  <c:v>4071383.74064918</c:v>
                </c:pt>
                <c:pt idx="1044">
                  <c:v>4081540.316324417</c:v>
                </c:pt>
                <c:pt idx="1045">
                  <c:v>4090943.8999849847</c:v>
                </c:pt>
                <c:pt idx="1046">
                  <c:v>4115779.8642344545</c:v>
                </c:pt>
                <c:pt idx="1047">
                  <c:v>4125243.7900648015</c:v>
                </c:pt>
                <c:pt idx="1048">
                  <c:v>4112266.3745486019</c:v>
                </c:pt>
                <c:pt idx="1049">
                  <c:v>4123617.1834012172</c:v>
                </c:pt>
                <c:pt idx="1050">
                  <c:v>4111083.154568024</c:v>
                </c:pt>
                <c:pt idx="1051">
                  <c:v>4118544.285520053</c:v>
                </c:pt>
                <c:pt idx="1052">
                  <c:v>4119858.6672482761</c:v>
                </c:pt>
                <c:pt idx="1053">
                  <c:v>4145837.5658975085</c:v>
                </c:pt>
                <c:pt idx="1054">
                  <c:v>4163055.0691764895</c:v>
                </c:pt>
                <c:pt idx="1055">
                  <c:v>4146842.0573485554</c:v>
                </c:pt>
                <c:pt idx="1056">
                  <c:v>4155462.4484442691</c:v>
                </c:pt>
                <c:pt idx="1057">
                  <c:v>4193814.383608344</c:v>
                </c:pt>
                <c:pt idx="1058">
                  <c:v>4180517.907862775</c:v>
                </c:pt>
                <c:pt idx="1059">
                  <c:v>4172785.8320500567</c:v>
                </c:pt>
                <c:pt idx="1060">
                  <c:v>4202938.8982100189</c:v>
                </c:pt>
                <c:pt idx="1061">
                  <c:v>4212797.5080768811</c:v>
                </c:pt>
                <c:pt idx="1062">
                  <c:v>4202968.2561617875</c:v>
                </c:pt>
                <c:pt idx="1063">
                  <c:v>4210433.5638991967</c:v>
                </c:pt>
                <c:pt idx="1064">
                  <c:v>4221049.4963773424</c:v>
                </c:pt>
                <c:pt idx="1065">
                  <c:v>4203402.011744095</c:v>
                </c:pt>
                <c:pt idx="1066">
                  <c:v>4208875.2614213219</c:v>
                </c:pt>
                <c:pt idx="1067">
                  <c:v>4206541.9854859188</c:v>
                </c:pt>
                <c:pt idx="1068">
                  <c:v>4211219.385766306</c:v>
                </c:pt>
                <c:pt idx="1069">
                  <c:v>4221744.5105849337</c:v>
                </c:pt>
                <c:pt idx="1070">
                  <c:v>4234246.4426486166</c:v>
                </c:pt>
                <c:pt idx="1071">
                  <c:v>4226385.8421376124</c:v>
                </c:pt>
                <c:pt idx="1072">
                  <c:v>4243964.2185353804</c:v>
                </c:pt>
                <c:pt idx="1073">
                  <c:v>4209675.4006569348</c:v>
                </c:pt>
                <c:pt idx="1074">
                  <c:v>4222815.217025863</c:v>
                </c:pt>
                <c:pt idx="1075">
                  <c:v>4236770.0825359691</c:v>
                </c:pt>
                <c:pt idx="1076">
                  <c:v>4235170.913325022</c:v>
                </c:pt>
                <c:pt idx="1077">
                  <c:v>4244457.7179226708</c:v>
                </c:pt>
                <c:pt idx="1078">
                  <c:v>4269433.6432416542</c:v>
                </c:pt>
                <c:pt idx="1079">
                  <c:v>4263056.9200022593</c:v>
                </c:pt>
                <c:pt idx="1080">
                  <c:v>4278267.1451752475</c:v>
                </c:pt>
                <c:pt idx="1081">
                  <c:v>4284447.8763275044</c:v>
                </c:pt>
                <c:pt idx="1082">
                  <c:v>4283533.2540067295</c:v>
                </c:pt>
                <c:pt idx="1083">
                  <c:v>4286550.8030880634</c:v>
                </c:pt>
                <c:pt idx="1084">
                  <c:v>4295861.185094744</c:v>
                </c:pt>
                <c:pt idx="1085">
                  <c:v>4280810.4301216118</c:v>
                </c:pt>
                <c:pt idx="1086">
                  <c:v>4269405.491269106</c:v>
                </c:pt>
                <c:pt idx="1087">
                  <c:v>4283687.7881982364</c:v>
                </c:pt>
                <c:pt idx="1088">
                  <c:v>4291363.699336241</c:v>
                </c:pt>
                <c:pt idx="1089">
                  <c:v>4279554.8286139257</c:v>
                </c:pt>
                <c:pt idx="1090">
                  <c:v>4272477.6366795944</c:v>
                </c:pt>
                <c:pt idx="1091">
                  <c:v>4287454.3493029876</c:v>
                </c:pt>
                <c:pt idx="1092">
                  <c:v>4285000.3449317124</c:v>
                </c:pt>
                <c:pt idx="1093">
                  <c:v>4289514.6198338009</c:v>
                </c:pt>
                <c:pt idx="1094">
                  <c:v>4324839.6762434626</c:v>
                </c:pt>
                <c:pt idx="1095">
                  <c:v>4283467.9174002949</c:v>
                </c:pt>
                <c:pt idx="1096">
                  <c:v>4297990.0569324354</c:v>
                </c:pt>
                <c:pt idx="1097">
                  <c:v>4345856.0091804359</c:v>
                </c:pt>
                <c:pt idx="1098">
                  <c:v>4336972.928188052</c:v>
                </c:pt>
                <c:pt idx="1099">
                  <c:v>4354063.2140155854</c:v>
                </c:pt>
                <c:pt idx="1100">
                  <c:v>4355394.8162363321</c:v>
                </c:pt>
                <c:pt idx="1101">
                  <c:v>4332037.7133190818</c:v>
                </c:pt>
                <c:pt idx="1102">
                  <c:v>4362381.600607994</c:v>
                </c:pt>
                <c:pt idx="1103">
                  <c:v>4361728.6706727538</c:v>
                </c:pt>
                <c:pt idx="1104">
                  <c:v>4366979.4171748897</c:v>
                </c:pt>
                <c:pt idx="1105">
                  <c:v>4371043.0007854756</c:v>
                </c:pt>
                <c:pt idx="1106">
                  <c:v>4371163.0974748321</c:v>
                </c:pt>
                <c:pt idx="1107">
                  <c:v>4376788.6949502649</c:v>
                </c:pt>
                <c:pt idx="1108">
                  <c:v>4350327.6058121389</c:v>
                </c:pt>
                <c:pt idx="1109">
                  <c:v>4364484.7251212839</c:v>
                </c:pt>
                <c:pt idx="1110">
                  <c:v>4382219.9578129137</c:v>
                </c:pt>
                <c:pt idx="1111">
                  <c:v>4385853.9200797519</c:v>
                </c:pt>
                <c:pt idx="1112">
                  <c:v>4404460.5052101361</c:v>
                </c:pt>
                <c:pt idx="1113">
                  <c:v>4401369.4099937035</c:v>
                </c:pt>
                <c:pt idx="1114">
                  <c:v>4439961.9708273122</c:v>
                </c:pt>
                <c:pt idx="1115">
                  <c:v>4423235.3666884033</c:v>
                </c:pt>
                <c:pt idx="1116">
                  <c:v>4433200.8673974788</c:v>
                </c:pt>
                <c:pt idx="1117">
                  <c:v>4416589.6773551125</c:v>
                </c:pt>
                <c:pt idx="1118">
                  <c:v>4414273.7251334749</c:v>
                </c:pt>
                <c:pt idx="1119">
                  <c:v>4432862.511332944</c:v>
                </c:pt>
                <c:pt idx="1120">
                  <c:v>4439218.9343926283</c:v>
                </c:pt>
                <c:pt idx="1121">
                  <c:v>4428168.938605411</c:v>
                </c:pt>
                <c:pt idx="1122">
                  <c:v>4415252.7785044936</c:v>
                </c:pt>
                <c:pt idx="1123">
                  <c:v>4447948.0657145083</c:v>
                </c:pt>
                <c:pt idx="1124">
                  <c:v>4459048.6139968541</c:v>
                </c:pt>
                <c:pt idx="1125">
                  <c:v>4477361.5244752225</c:v>
                </c:pt>
                <c:pt idx="1126">
                  <c:v>4480108.639277908</c:v>
                </c:pt>
                <c:pt idx="1127">
                  <c:v>4508188.5619023358</c:v>
                </c:pt>
                <c:pt idx="1128">
                  <c:v>4484787.2820614036</c:v>
                </c:pt>
                <c:pt idx="1129">
                  <c:v>4493919.590587737</c:v>
                </c:pt>
                <c:pt idx="1130">
                  <c:v>4511913.2453934038</c:v>
                </c:pt>
                <c:pt idx="1131">
                  <c:v>4516238.4910495328</c:v>
                </c:pt>
                <c:pt idx="1132">
                  <c:v>4517735.7552949265</c:v>
                </c:pt>
                <c:pt idx="1133">
                  <c:v>4499986.5804081289</c:v>
                </c:pt>
                <c:pt idx="1134">
                  <c:v>4507484.1988352062</c:v>
                </c:pt>
                <c:pt idx="1135">
                  <c:v>4516586.0528623443</c:v>
                </c:pt>
                <c:pt idx="1136">
                  <c:v>4493378.1385814734</c:v>
                </c:pt>
                <c:pt idx="1137">
                  <c:v>4509974.5025407746</c:v>
                </c:pt>
                <c:pt idx="1138">
                  <c:v>4520637.8923597336</c:v>
                </c:pt>
                <c:pt idx="1139">
                  <c:v>4504611.869362968</c:v>
                </c:pt>
                <c:pt idx="1140">
                  <c:v>4507685.0851861248</c:v>
                </c:pt>
                <c:pt idx="1141">
                  <c:v>4521074.9927457683</c:v>
                </c:pt>
                <c:pt idx="1142">
                  <c:v>4527718.6690052748</c:v>
                </c:pt>
                <c:pt idx="1143">
                  <c:v>4506207.2937679514</c:v>
                </c:pt>
                <c:pt idx="1144">
                  <c:v>4545001.6356288856</c:v>
                </c:pt>
                <c:pt idx="1145">
                  <c:v>4539654.5530384304</c:v>
                </c:pt>
                <c:pt idx="1146">
                  <c:v>4531954.8200319633</c:v>
                </c:pt>
                <c:pt idx="1147">
                  <c:v>4558914.3653877322</c:v>
                </c:pt>
                <c:pt idx="1148">
                  <c:v>4570370.2029470466</c:v>
                </c:pt>
                <c:pt idx="1149">
                  <c:v>4574594.0200733375</c:v>
                </c:pt>
                <c:pt idx="1150">
                  <c:v>4567570.3772837082</c:v>
                </c:pt>
                <c:pt idx="1151">
                  <c:v>4585040.0554467291</c:v>
                </c:pt>
                <c:pt idx="1152">
                  <c:v>4563594.9794045361</c:v>
                </c:pt>
                <c:pt idx="1153">
                  <c:v>4600317.5461566737</c:v>
                </c:pt>
                <c:pt idx="1154">
                  <c:v>4592011.3253186401</c:v>
                </c:pt>
                <c:pt idx="1155">
                  <c:v>4584961.4276896641</c:v>
                </c:pt>
                <c:pt idx="1156">
                  <c:v>4593957.1434519449</c:v>
                </c:pt>
                <c:pt idx="1157">
                  <c:v>4582129.2220061217</c:v>
                </c:pt>
                <c:pt idx="1158">
                  <c:v>4589092.9442280168</c:v>
                </c:pt>
                <c:pt idx="1159">
                  <c:v>4610502.1038510073</c:v>
                </c:pt>
                <c:pt idx="1160">
                  <c:v>4595421.3455416607</c:v>
                </c:pt>
                <c:pt idx="1161">
                  <c:v>4588817.2428457439</c:v>
                </c:pt>
                <c:pt idx="1162">
                  <c:v>4624998.3088489966</c:v>
                </c:pt>
                <c:pt idx="1163">
                  <c:v>4630359.4013271369</c:v>
                </c:pt>
                <c:pt idx="1164">
                  <c:v>4611210.411574428</c:v>
                </c:pt>
                <c:pt idx="1165">
                  <c:v>4637435.3935677297</c:v>
                </c:pt>
                <c:pt idx="1166">
                  <c:v>4639150.1456724927</c:v>
                </c:pt>
                <c:pt idx="1167">
                  <c:v>4643683.4443219677</c:v>
                </c:pt>
                <c:pt idx="1168">
                  <c:v>4654679.0967369964</c:v>
                </c:pt>
                <c:pt idx="1169">
                  <c:v>4657182.0676574511</c:v>
                </c:pt>
                <c:pt idx="1170">
                  <c:v>4644764.7676386014</c:v>
                </c:pt>
                <c:pt idx="1171">
                  <c:v>4671084.1036803089</c:v>
                </c:pt>
                <c:pt idx="1172">
                  <c:v>4664662.3601692459</c:v>
                </c:pt>
                <c:pt idx="1173">
                  <c:v>4667146.2963326033</c:v>
                </c:pt>
                <c:pt idx="1174">
                  <c:v>4691937.157714596</c:v>
                </c:pt>
                <c:pt idx="1175">
                  <c:v>4697663.8692706572</c:v>
                </c:pt>
                <c:pt idx="1176">
                  <c:v>4669331.5196200237</c:v>
                </c:pt>
                <c:pt idx="1177">
                  <c:v>4696876.8941507787</c:v>
                </c:pt>
                <c:pt idx="1178">
                  <c:v>4692023.602709298</c:v>
                </c:pt>
                <c:pt idx="1179">
                  <c:v>4679132.6508514443</c:v>
                </c:pt>
                <c:pt idx="1180">
                  <c:v>4716026.2794209979</c:v>
                </c:pt>
                <c:pt idx="1181">
                  <c:v>4692491.2546873894</c:v>
                </c:pt>
                <c:pt idx="1182">
                  <c:v>4686073.9126298577</c:v>
                </c:pt>
                <c:pt idx="1183">
                  <c:v>4718424.6174169267</c:v>
                </c:pt>
                <c:pt idx="1184">
                  <c:v>4683731.0122840824</c:v>
                </c:pt>
                <c:pt idx="1185">
                  <c:v>4682166.1242069434</c:v>
                </c:pt>
                <c:pt idx="1186">
                  <c:v>4713113.8336969549</c:v>
                </c:pt>
                <c:pt idx="1187">
                  <c:v>4727676.0400839215</c:v>
                </c:pt>
                <c:pt idx="1188">
                  <c:v>4687447.7492616763</c:v>
                </c:pt>
                <c:pt idx="1189">
                  <c:v>4717918.8298919955</c:v>
                </c:pt>
                <c:pt idx="1190">
                  <c:v>4739336.4748607641</c:v>
                </c:pt>
                <c:pt idx="1191">
                  <c:v>4692695.3541872557</c:v>
                </c:pt>
                <c:pt idx="1192">
                  <c:v>4703862.0336261308</c:v>
                </c:pt>
                <c:pt idx="1193">
                  <c:v>4732731.5111833643</c:v>
                </c:pt>
                <c:pt idx="1194">
                  <c:v>4712240.6566429967</c:v>
                </c:pt>
                <c:pt idx="1195">
                  <c:v>4727032.0989197576</c:v>
                </c:pt>
                <c:pt idx="1196">
                  <c:v>4743890.636755961</c:v>
                </c:pt>
                <c:pt idx="1197">
                  <c:v>4745046.0062899422</c:v>
                </c:pt>
                <c:pt idx="1198">
                  <c:v>4730142.4782106075</c:v>
                </c:pt>
                <c:pt idx="1199">
                  <c:v>4736909.4917702796</c:v>
                </c:pt>
                <c:pt idx="1200">
                  <c:v>4719726.607120608</c:v>
                </c:pt>
                <c:pt idx="1201">
                  <c:v>4753659.7975076865</c:v>
                </c:pt>
                <c:pt idx="1202">
                  <c:v>4751985.9200541098</c:v>
                </c:pt>
                <c:pt idx="1203">
                  <c:v>4766799.5687577352</c:v>
                </c:pt>
                <c:pt idx="1204">
                  <c:v>4771551.6555861691</c:v>
                </c:pt>
                <c:pt idx="1205">
                  <c:v>4765420.6884316904</c:v>
                </c:pt>
                <c:pt idx="1206">
                  <c:v>4746145.6505578272</c:v>
                </c:pt>
                <c:pt idx="1207">
                  <c:v>4743307.6427470669</c:v>
                </c:pt>
                <c:pt idx="1208">
                  <c:v>4753589.4373770542</c:v>
                </c:pt>
                <c:pt idx="1209">
                  <c:v>4733323.5722369077</c:v>
                </c:pt>
                <c:pt idx="1210">
                  <c:v>4792701.1526804483</c:v>
                </c:pt>
                <c:pt idx="1211">
                  <c:v>4776505.060002231</c:v>
                </c:pt>
                <c:pt idx="1212">
                  <c:v>4753719.6082806513</c:v>
                </c:pt>
                <c:pt idx="1213">
                  <c:v>4791529.1610589353</c:v>
                </c:pt>
                <c:pt idx="1214">
                  <c:v>4776606.4419834092</c:v>
                </c:pt>
                <c:pt idx="1215">
                  <c:v>4750761.1347512109</c:v>
                </c:pt>
                <c:pt idx="1216">
                  <c:v>4795573.1582625117</c:v>
                </c:pt>
                <c:pt idx="1217">
                  <c:v>4828902.6528220428</c:v>
                </c:pt>
                <c:pt idx="1218">
                  <c:v>4803328.7157847146</c:v>
                </c:pt>
                <c:pt idx="1219">
                  <c:v>4795594.8719955971</c:v>
                </c:pt>
                <c:pt idx="1220">
                  <c:v>4803055.0633263262</c:v>
                </c:pt>
                <c:pt idx="1221">
                  <c:v>4810117.1968311528</c:v>
                </c:pt>
                <c:pt idx="1222">
                  <c:v>4789660.5979691772</c:v>
                </c:pt>
                <c:pt idx="1223">
                  <c:v>4825450.5514869876</c:v>
                </c:pt>
                <c:pt idx="1224">
                  <c:v>4833323.3660165612</c:v>
                </c:pt>
                <c:pt idx="1225">
                  <c:v>4842410.8208786603</c:v>
                </c:pt>
                <c:pt idx="1226">
                  <c:v>4831761.2239878587</c:v>
                </c:pt>
                <c:pt idx="1227">
                  <c:v>4867924.6652113833</c:v>
                </c:pt>
                <c:pt idx="1228">
                  <c:v>4839827.3906612173</c:v>
                </c:pt>
                <c:pt idx="1229">
                  <c:v>4870308.7534877462</c:v>
                </c:pt>
                <c:pt idx="1230">
                  <c:v>4841856.4610023247</c:v>
                </c:pt>
                <c:pt idx="1231">
                  <c:v>4854105.6868255958</c:v>
                </c:pt>
                <c:pt idx="1232">
                  <c:v>4872852.4747064933</c:v>
                </c:pt>
                <c:pt idx="1233">
                  <c:v>4839692.2582527185</c:v>
                </c:pt>
                <c:pt idx="1234">
                  <c:v>4794527.8593042847</c:v>
                </c:pt>
                <c:pt idx="1235">
                  <c:v>4822280.6985388044</c:v>
                </c:pt>
                <c:pt idx="1236">
                  <c:v>4858271.9606924951</c:v>
                </c:pt>
                <c:pt idx="1237">
                  <c:v>4879738.7180576073</c:v>
                </c:pt>
                <c:pt idx="1238">
                  <c:v>4863442.292773854</c:v>
                </c:pt>
                <c:pt idx="1239">
                  <c:v>4868021.422664972</c:v>
                </c:pt>
                <c:pt idx="1240">
                  <c:v>4872997.2657354837</c:v>
                </c:pt>
                <c:pt idx="1241">
                  <c:v>4865577.0283997124</c:v>
                </c:pt>
                <c:pt idx="1242">
                  <c:v>4889766.7436143085</c:v>
                </c:pt>
                <c:pt idx="1243">
                  <c:v>4876294.0069784019</c:v>
                </c:pt>
                <c:pt idx="1244">
                  <c:v>4903735.6371768666</c:v>
                </c:pt>
                <c:pt idx="1245">
                  <c:v>4896622.1143438416</c:v>
                </c:pt>
                <c:pt idx="1246">
                  <c:v>4910033.4134708932</c:v>
                </c:pt>
                <c:pt idx="1247">
                  <c:v>4914991.3698374638</c:v>
                </c:pt>
                <c:pt idx="1248">
                  <c:v>4869575.2887657592</c:v>
                </c:pt>
                <c:pt idx="1249">
                  <c:v>4909988.2381909396</c:v>
                </c:pt>
                <c:pt idx="1250">
                  <c:v>4892516.6435026415</c:v>
                </c:pt>
                <c:pt idx="1251">
                  <c:v>4892657.5527588939</c:v>
                </c:pt>
                <c:pt idx="1252">
                  <c:v>4896376.7372741625</c:v>
                </c:pt>
                <c:pt idx="1253">
                  <c:v>4906068.872122312</c:v>
                </c:pt>
                <c:pt idx="1254">
                  <c:v>4876095.0915180845</c:v>
                </c:pt>
                <c:pt idx="1255">
                  <c:v>4913488.3646452073</c:v>
                </c:pt>
                <c:pt idx="1256">
                  <c:v>4902862.9128603367</c:v>
                </c:pt>
                <c:pt idx="1257">
                  <c:v>4899424.9611282237</c:v>
                </c:pt>
                <c:pt idx="1258">
                  <c:v>4906284.9218077157</c:v>
                </c:pt>
                <c:pt idx="1259">
                  <c:v>4927478.1565890536</c:v>
                </c:pt>
                <c:pt idx="1260">
                  <c:v>4928370.7890566606</c:v>
                </c:pt>
                <c:pt idx="1261">
                  <c:v>4935246.4195502987</c:v>
                </c:pt>
                <c:pt idx="1262">
                  <c:v>4940523.3823301811</c:v>
                </c:pt>
                <c:pt idx="1263">
                  <c:v>4939004.6540990146</c:v>
                </c:pt>
                <c:pt idx="1264">
                  <c:v>4952271.3407858619</c:v>
                </c:pt>
                <c:pt idx="1265">
                  <c:v>4961554.8401556462</c:v>
                </c:pt>
                <c:pt idx="1266">
                  <c:v>4948802.5246973941</c:v>
                </c:pt>
                <c:pt idx="1267">
                  <c:v>4962457.6659211768</c:v>
                </c:pt>
                <c:pt idx="1268">
                  <c:v>4949732.6398062371</c:v>
                </c:pt>
                <c:pt idx="1269">
                  <c:v>4941461.3100546086</c:v>
                </c:pt>
                <c:pt idx="1270">
                  <c:v>4934028.0558338407</c:v>
                </c:pt>
                <c:pt idx="1271">
                  <c:v>4949929.1570174005</c:v>
                </c:pt>
                <c:pt idx="1272">
                  <c:v>4957135.4587440528</c:v>
                </c:pt>
                <c:pt idx="1273">
                  <c:v>4979111.7773821568</c:v>
                </c:pt>
                <c:pt idx="1274">
                  <c:v>4961610.2940797545</c:v>
                </c:pt>
                <c:pt idx="1275">
                  <c:v>4953743.3081010338</c:v>
                </c:pt>
                <c:pt idx="1276">
                  <c:v>4982786.8712084461</c:v>
                </c:pt>
                <c:pt idx="1277">
                  <c:v>4977232.3467176352</c:v>
                </c:pt>
                <c:pt idx="1278">
                  <c:v>4971307.8743601106</c:v>
                </c:pt>
                <c:pt idx="1279">
                  <c:v>4994020.2686290024</c:v>
                </c:pt>
                <c:pt idx="1280">
                  <c:v>4980893.0707306126</c:v>
                </c:pt>
                <c:pt idx="1281">
                  <c:v>4992443.7591730468</c:v>
                </c:pt>
                <c:pt idx="1282">
                  <c:v>4974615.753695827</c:v>
                </c:pt>
                <c:pt idx="1283">
                  <c:v>4969132.1269308403</c:v>
                </c:pt>
                <c:pt idx="1284">
                  <c:v>4997639.8105270732</c:v>
                </c:pt>
                <c:pt idx="1285">
                  <c:v>4968034.6241436005</c:v>
                </c:pt>
                <c:pt idx="1286">
                  <c:v>4981438.4522872716</c:v>
                </c:pt>
                <c:pt idx="1287">
                  <c:v>4965378.5354932332</c:v>
                </c:pt>
                <c:pt idx="1288">
                  <c:v>5000823.0205974905</c:v>
                </c:pt>
                <c:pt idx="1289">
                  <c:v>4991345.7817713227</c:v>
                </c:pt>
                <c:pt idx="1290">
                  <c:v>4990177.099162803</c:v>
                </c:pt>
                <c:pt idx="1291">
                  <c:v>4988619.1700394629</c:v>
                </c:pt>
                <c:pt idx="1292">
                  <c:v>4987850.2071645986</c:v>
                </c:pt>
                <c:pt idx="1293">
                  <c:v>5021376.5138847968</c:v>
                </c:pt>
                <c:pt idx="1294">
                  <c:v>4997679.8257385176</c:v>
                </c:pt>
                <c:pt idx="1295">
                  <c:v>5017368.9924633307</c:v>
                </c:pt>
                <c:pt idx="1296">
                  <c:v>5011827.6610074826</c:v>
                </c:pt>
                <c:pt idx="1297">
                  <c:v>5033941.0538464766</c:v>
                </c:pt>
                <c:pt idx="1298">
                  <c:v>5029938.7486481778</c:v>
                </c:pt>
                <c:pt idx="1299">
                  <c:v>5022009.6236974457</c:v>
                </c:pt>
                <c:pt idx="1300">
                  <c:v>5018836.9484712137</c:v>
                </c:pt>
                <c:pt idx="1301">
                  <c:v>4998875.2045109272</c:v>
                </c:pt>
                <c:pt idx="1302">
                  <c:v>4994603.0914673787</c:v>
                </c:pt>
                <c:pt idx="1303">
                  <c:v>5013293.9009480933</c:v>
                </c:pt>
                <c:pt idx="1304">
                  <c:v>5010158.7200758941</c:v>
                </c:pt>
                <c:pt idx="1305">
                  <c:v>5040298.0596815217</c:v>
                </c:pt>
                <c:pt idx="1306">
                  <c:v>5033569.2892075591</c:v>
                </c:pt>
                <c:pt idx="1307">
                  <c:v>5062300.525431389</c:v>
                </c:pt>
                <c:pt idx="1308">
                  <c:v>5039365.7593315504</c:v>
                </c:pt>
                <c:pt idx="1309">
                  <c:v>5056617.4882533643</c:v>
                </c:pt>
                <c:pt idx="1310">
                  <c:v>5048286.8768689027</c:v>
                </c:pt>
                <c:pt idx="1311">
                  <c:v>5075438.8472465128</c:v>
                </c:pt>
                <c:pt idx="1312">
                  <c:v>5035274.0809607515</c:v>
                </c:pt>
                <c:pt idx="1313">
                  <c:v>5058696.6229329463</c:v>
                </c:pt>
                <c:pt idx="1314">
                  <c:v>5051571.1665187934</c:v>
                </c:pt>
                <c:pt idx="1315">
                  <c:v>5057769.4133488778</c:v>
                </c:pt>
                <c:pt idx="1316">
                  <c:v>5022724.4352862202</c:v>
                </c:pt>
                <c:pt idx="1317">
                  <c:v>5046709.2060744651</c:v>
                </c:pt>
                <c:pt idx="1318">
                  <c:v>5080693.5076685892</c:v>
                </c:pt>
                <c:pt idx="1319">
                  <c:v>5065297.4623823836</c:v>
                </c:pt>
                <c:pt idx="1320">
                  <c:v>5055472.6180212833</c:v>
                </c:pt>
                <c:pt idx="1321">
                  <c:v>5048420.6606461462</c:v>
                </c:pt>
                <c:pt idx="1322">
                  <c:v>5056891.2252516998</c:v>
                </c:pt>
                <c:pt idx="1323">
                  <c:v>5082942.7726125401</c:v>
                </c:pt>
                <c:pt idx="1324">
                  <c:v>5066845.5535682123</c:v>
                </c:pt>
                <c:pt idx="1325">
                  <c:v>5074155.6268880172</c:v>
                </c:pt>
                <c:pt idx="1326">
                  <c:v>5061645.3919181386</c:v>
                </c:pt>
                <c:pt idx="1327">
                  <c:v>5076308.5876082554</c:v>
                </c:pt>
                <c:pt idx="1328">
                  <c:v>5080103.8940955112</c:v>
                </c:pt>
                <c:pt idx="1329">
                  <c:v>5063352.3721816596</c:v>
                </c:pt>
                <c:pt idx="1330">
                  <c:v>5107615.8305318858</c:v>
                </c:pt>
                <c:pt idx="1331">
                  <c:v>5069369.1783577241</c:v>
                </c:pt>
                <c:pt idx="1332">
                  <c:v>5101099.7412003158</c:v>
                </c:pt>
                <c:pt idx="1333">
                  <c:v>5101757.0632150518</c:v>
                </c:pt>
                <c:pt idx="1334">
                  <c:v>5077980.9648994794</c:v>
                </c:pt>
                <c:pt idx="1335">
                  <c:v>5099566.114470684</c:v>
                </c:pt>
                <c:pt idx="1336">
                  <c:v>5073562.2645334443</c:v>
                </c:pt>
                <c:pt idx="1337">
                  <c:v>5058928.2526158942</c:v>
                </c:pt>
                <c:pt idx="1338">
                  <c:v>5080681.7701128144</c:v>
                </c:pt>
                <c:pt idx="1339">
                  <c:v>5055363.7756171627</c:v>
                </c:pt>
                <c:pt idx="1340">
                  <c:v>5043174.2910259748</c:v>
                </c:pt>
                <c:pt idx="1341">
                  <c:v>5067019.2338665184</c:v>
                </c:pt>
                <c:pt idx="1342">
                  <c:v>5072274.093985484</c:v>
                </c:pt>
                <c:pt idx="1343">
                  <c:v>5067620.7466718052</c:v>
                </c:pt>
                <c:pt idx="1344">
                  <c:v>5108895.8167204242</c:v>
                </c:pt>
                <c:pt idx="1345">
                  <c:v>5089559.4290832719</c:v>
                </c:pt>
                <c:pt idx="1346">
                  <c:v>5062838.30682333</c:v>
                </c:pt>
                <c:pt idx="1347">
                  <c:v>5069194.3775470098</c:v>
                </c:pt>
                <c:pt idx="1348">
                  <c:v>5106839.5663656639</c:v>
                </c:pt>
                <c:pt idx="1349">
                  <c:v>5099437.1357970843</c:v>
                </c:pt>
                <c:pt idx="1350">
                  <c:v>5089028.8675975669</c:v>
                </c:pt>
                <c:pt idx="1351">
                  <c:v>5098057.0906958515</c:v>
                </c:pt>
                <c:pt idx="1352">
                  <c:v>5109007.6042454112</c:v>
                </c:pt>
                <c:pt idx="1353">
                  <c:v>5091367.6889534397</c:v>
                </c:pt>
                <c:pt idx="1354">
                  <c:v>5106461.067535528</c:v>
                </c:pt>
                <c:pt idx="1355">
                  <c:v>5127359.7911441233</c:v>
                </c:pt>
                <c:pt idx="1356">
                  <c:v>5105068.8846361442</c:v>
                </c:pt>
                <c:pt idx="1357">
                  <c:v>5122848.9237192869</c:v>
                </c:pt>
                <c:pt idx="1358">
                  <c:v>5123849.0826816577</c:v>
                </c:pt>
                <c:pt idx="1359">
                  <c:v>5134024.0814311309</c:v>
                </c:pt>
                <c:pt idx="1360">
                  <c:v>5115566.7878332976</c:v>
                </c:pt>
                <c:pt idx="1361">
                  <c:v>5120747.7244101595</c:v>
                </c:pt>
                <c:pt idx="1362">
                  <c:v>5099052.1539218724</c:v>
                </c:pt>
                <c:pt idx="1363">
                  <c:v>5128820.9389969204</c:v>
                </c:pt>
                <c:pt idx="1364">
                  <c:v>5130950.4488894138</c:v>
                </c:pt>
                <c:pt idx="1365">
                  <c:v>5103587.226441686</c:v>
                </c:pt>
                <c:pt idx="1366">
                  <c:v>5116640.8719374817</c:v>
                </c:pt>
                <c:pt idx="1367">
                  <c:v>5098101.0137310317</c:v>
                </c:pt>
                <c:pt idx="1368">
                  <c:v>5087914.7723099142</c:v>
                </c:pt>
                <c:pt idx="1369">
                  <c:v>5103479.2116361465</c:v>
                </c:pt>
                <c:pt idx="1370">
                  <c:v>5104480.3057970162</c:v>
                </c:pt>
                <c:pt idx="1371">
                  <c:v>5120091.2000716329</c:v>
                </c:pt>
                <c:pt idx="1372">
                  <c:v>5121828.4170483639</c:v>
                </c:pt>
                <c:pt idx="1373">
                  <c:v>5133341.3433190351</c:v>
                </c:pt>
                <c:pt idx="1374">
                  <c:v>5111822.5969892498</c:v>
                </c:pt>
                <c:pt idx="1375">
                  <c:v>5123275.7442215048</c:v>
                </c:pt>
                <c:pt idx="1376">
                  <c:v>5126126.716708581</c:v>
                </c:pt>
                <c:pt idx="1377">
                  <c:v>5117765.1193526257</c:v>
                </c:pt>
                <c:pt idx="1378">
                  <c:v>5123967.2855663067</c:v>
                </c:pt>
                <c:pt idx="1379">
                  <c:v>5106729.6293887794</c:v>
                </c:pt>
                <c:pt idx="1380">
                  <c:v>5125916.3247776357</c:v>
                </c:pt>
                <c:pt idx="1381">
                  <c:v>5093952.2496514935</c:v>
                </c:pt>
                <c:pt idx="1382">
                  <c:v>5133073.7892328734</c:v>
                </c:pt>
                <c:pt idx="1383">
                  <c:v>5118063.733960256</c:v>
                </c:pt>
                <c:pt idx="1384">
                  <c:v>5118298.0825197119</c:v>
                </c:pt>
                <c:pt idx="1385">
                  <c:v>5114100.9334864952</c:v>
                </c:pt>
                <c:pt idx="1386">
                  <c:v>5119134.4711713446</c:v>
                </c:pt>
                <c:pt idx="1387">
                  <c:v>5135648.2455113046</c:v>
                </c:pt>
                <c:pt idx="1388">
                  <c:v>5132528.0788641796</c:v>
                </c:pt>
                <c:pt idx="1389">
                  <c:v>5154666.6531529585</c:v>
                </c:pt>
                <c:pt idx="1390">
                  <c:v>5118223.3456556611</c:v>
                </c:pt>
                <c:pt idx="1391">
                  <c:v>5128754.3942201193</c:v>
                </c:pt>
                <c:pt idx="1392">
                  <c:v>5125664.2265636083</c:v>
                </c:pt>
                <c:pt idx="1393">
                  <c:v>5135456.4208935583</c:v>
                </c:pt>
                <c:pt idx="1394">
                  <c:v>5138249.6702989163</c:v>
                </c:pt>
                <c:pt idx="1395">
                  <c:v>5116457.2383161159</c:v>
                </c:pt>
                <c:pt idx="1396">
                  <c:v>5126191.8428408755</c:v>
                </c:pt>
                <c:pt idx="1397">
                  <c:v>5134473.7144450853</c:v>
                </c:pt>
                <c:pt idx="1398">
                  <c:v>5159733.0412649214</c:v>
                </c:pt>
                <c:pt idx="1399">
                  <c:v>5162509.9646285465</c:v>
                </c:pt>
                <c:pt idx="1400">
                  <c:v>5143540.5725551695</c:v>
                </c:pt>
                <c:pt idx="1401">
                  <c:v>5171016.5388882132</c:v>
                </c:pt>
                <c:pt idx="1402">
                  <c:v>5138094.9368220987</c:v>
                </c:pt>
                <c:pt idx="1403">
                  <c:v>5127013.3378169741</c:v>
                </c:pt>
                <c:pt idx="1404">
                  <c:v>5145815.6152822198</c:v>
                </c:pt>
                <c:pt idx="1405">
                  <c:v>5128541.2456017695</c:v>
                </c:pt>
                <c:pt idx="1406">
                  <c:v>5102077.0300134066</c:v>
                </c:pt>
                <c:pt idx="1407">
                  <c:v>5132600.2715111487</c:v>
                </c:pt>
                <c:pt idx="1408">
                  <c:v>5136801.3285945272</c:v>
                </c:pt>
                <c:pt idx="1409">
                  <c:v>5150819.4100098675</c:v>
                </c:pt>
                <c:pt idx="1410">
                  <c:v>5129626.7662370857</c:v>
                </c:pt>
                <c:pt idx="1411">
                  <c:v>5124798.7580980705</c:v>
                </c:pt>
                <c:pt idx="1412">
                  <c:v>5127537.213791539</c:v>
                </c:pt>
                <c:pt idx="1413">
                  <c:v>5122725.9633803256</c:v>
                </c:pt>
                <c:pt idx="1414">
                  <c:v>5119365.7101983931</c:v>
                </c:pt>
                <c:pt idx="1415">
                  <c:v>5082667.2808513697</c:v>
                </c:pt>
                <c:pt idx="1416">
                  <c:v>5095636.8746583918</c:v>
                </c:pt>
                <c:pt idx="1417">
                  <c:v>5128619.5033190697</c:v>
                </c:pt>
                <c:pt idx="1418">
                  <c:v>5119193.9358720062</c:v>
                </c:pt>
                <c:pt idx="1419">
                  <c:v>5134415.4888187945</c:v>
                </c:pt>
                <c:pt idx="1420">
                  <c:v>5154737.5511698807</c:v>
                </c:pt>
                <c:pt idx="1421">
                  <c:v>5148450.0802466394</c:v>
                </c:pt>
                <c:pt idx="1422">
                  <c:v>5152595.713959652</c:v>
                </c:pt>
                <c:pt idx="1423">
                  <c:v>5140246.647883838</c:v>
                </c:pt>
                <c:pt idx="1424">
                  <c:v>5139734.7711696252</c:v>
                </c:pt>
                <c:pt idx="1425">
                  <c:v>5138154.9149217987</c:v>
                </c:pt>
                <c:pt idx="1426">
                  <c:v>5143346.9968450069</c:v>
                </c:pt>
                <c:pt idx="1427">
                  <c:v>5121902.4770525964</c:v>
                </c:pt>
                <c:pt idx="1428">
                  <c:v>5151585.9295974085</c:v>
                </c:pt>
                <c:pt idx="1429">
                  <c:v>5125516.3622048786</c:v>
                </c:pt>
                <c:pt idx="1430">
                  <c:v>5137751.5494047897</c:v>
                </c:pt>
                <c:pt idx="1431">
                  <c:v>5143624.8367464254</c:v>
                </c:pt>
                <c:pt idx="1432">
                  <c:v>5134976.341414175</c:v>
                </c:pt>
                <c:pt idx="1433">
                  <c:v>5133417.998338284</c:v>
                </c:pt>
                <c:pt idx="1434">
                  <c:v>5087196.5448210565</c:v>
                </c:pt>
                <c:pt idx="1435">
                  <c:v>5119792.5592335081</c:v>
                </c:pt>
                <c:pt idx="1436">
                  <c:v>5106759.6706489613</c:v>
                </c:pt>
                <c:pt idx="1437">
                  <c:v>5116391.8394660084</c:v>
                </c:pt>
                <c:pt idx="1438">
                  <c:v>5105141.337328027</c:v>
                </c:pt>
                <c:pt idx="1439">
                  <c:v>5115096.4519713065</c:v>
                </c:pt>
                <c:pt idx="1440">
                  <c:v>5088355.1664604852</c:v>
                </c:pt>
                <c:pt idx="1441">
                  <c:v>5106531.474691404</c:v>
                </c:pt>
                <c:pt idx="1442">
                  <c:v>5146471.4367897734</c:v>
                </c:pt>
                <c:pt idx="1443">
                  <c:v>5128840.2867593067</c:v>
                </c:pt>
                <c:pt idx="1444">
                  <c:v>5129049.2518948633</c:v>
                </c:pt>
                <c:pt idx="1445">
                  <c:v>5122662.23874956</c:v>
                </c:pt>
                <c:pt idx="1446">
                  <c:v>5116304.5515255192</c:v>
                </c:pt>
                <c:pt idx="1447">
                  <c:v>5128633.1018541306</c:v>
                </c:pt>
                <c:pt idx="1448">
                  <c:v>5136126.6737521822</c:v>
                </c:pt>
                <c:pt idx="1449">
                  <c:v>5115242.928201993</c:v>
                </c:pt>
                <c:pt idx="1450">
                  <c:v>5109281.0771108167</c:v>
                </c:pt>
                <c:pt idx="1451">
                  <c:v>5121531.3823533095</c:v>
                </c:pt>
                <c:pt idx="1452">
                  <c:v>5080455.0215251101</c:v>
                </c:pt>
                <c:pt idx="1453">
                  <c:v>5117152.4157940606</c:v>
                </c:pt>
                <c:pt idx="1454">
                  <c:v>5099951.66219912</c:v>
                </c:pt>
                <c:pt idx="1455">
                  <c:v>5112115.8138781711</c:v>
                </c:pt>
                <c:pt idx="1456">
                  <c:v>5115753.747420405</c:v>
                </c:pt>
                <c:pt idx="1457">
                  <c:v>5109833.6950682029</c:v>
                </c:pt>
                <c:pt idx="1458">
                  <c:v>5115167.5506997984</c:v>
                </c:pt>
                <c:pt idx="1459">
                  <c:v>5061788.5730726486</c:v>
                </c:pt>
                <c:pt idx="1460">
                  <c:v>5076427.9900116697</c:v>
                </c:pt>
                <c:pt idx="1461">
                  <c:v>5070663.2366954247</c:v>
                </c:pt>
                <c:pt idx="1462">
                  <c:v>5048662.1085942928</c:v>
                </c:pt>
                <c:pt idx="1463">
                  <c:v>5073851.7477763081</c:v>
                </c:pt>
                <c:pt idx="1464">
                  <c:v>5060805.3639657367</c:v>
                </c:pt>
                <c:pt idx="1465">
                  <c:v>5057100.2752129389</c:v>
                </c:pt>
                <c:pt idx="1466">
                  <c:v>5060679.8204385089</c:v>
                </c:pt>
                <c:pt idx="1467">
                  <c:v>5082534.7426349446</c:v>
                </c:pt>
                <c:pt idx="1468">
                  <c:v>5066838.3290643878</c:v>
                </c:pt>
                <c:pt idx="1469">
                  <c:v>5067761.8857115805</c:v>
                </c:pt>
                <c:pt idx="1470">
                  <c:v>5075637.7113740537</c:v>
                </c:pt>
                <c:pt idx="1471">
                  <c:v>5046577.0953430636</c:v>
                </c:pt>
                <c:pt idx="1472">
                  <c:v>5072174.9159333957</c:v>
                </c:pt>
                <c:pt idx="1473">
                  <c:v>5059259.0205784999</c:v>
                </c:pt>
                <c:pt idx="1474">
                  <c:v>5054936.7667544018</c:v>
                </c:pt>
                <c:pt idx="1475">
                  <c:v>5059793.4618148357</c:v>
                </c:pt>
                <c:pt idx="1476">
                  <c:v>5055805.5528379232</c:v>
                </c:pt>
                <c:pt idx="1477">
                  <c:v>5043366.7585917301</c:v>
                </c:pt>
                <c:pt idx="1478">
                  <c:v>5059283.8464534599</c:v>
                </c:pt>
                <c:pt idx="1479">
                  <c:v>5038742.1258815303</c:v>
                </c:pt>
                <c:pt idx="1480">
                  <c:v>5023225.2739855498</c:v>
                </c:pt>
                <c:pt idx="1481">
                  <c:v>5021918.1451890366</c:v>
                </c:pt>
                <c:pt idx="1482">
                  <c:v>5031212.4651670931</c:v>
                </c:pt>
                <c:pt idx="1483">
                  <c:v>4999870.3014089502</c:v>
                </c:pt>
                <c:pt idx="1484">
                  <c:v>5003362.7986678686</c:v>
                </c:pt>
                <c:pt idx="1485">
                  <c:v>5028874.5520745683</c:v>
                </c:pt>
                <c:pt idx="1486">
                  <c:v>4986928.3367817346</c:v>
                </c:pt>
                <c:pt idx="1487">
                  <c:v>5034902.8921473157</c:v>
                </c:pt>
                <c:pt idx="1488">
                  <c:v>5032626.7793140765</c:v>
                </c:pt>
                <c:pt idx="1489">
                  <c:v>4998614.0371214813</c:v>
                </c:pt>
                <c:pt idx="1490">
                  <c:v>5018865.1063101338</c:v>
                </c:pt>
                <c:pt idx="1491">
                  <c:v>4972626.4241901487</c:v>
                </c:pt>
                <c:pt idx="1492">
                  <c:v>4989830.8202758832</c:v>
                </c:pt>
                <c:pt idx="1493">
                  <c:v>5013748.3023124561</c:v>
                </c:pt>
                <c:pt idx="1494">
                  <c:v>5007743.268833302</c:v>
                </c:pt>
                <c:pt idx="1495">
                  <c:v>4987989.9640884763</c:v>
                </c:pt>
                <c:pt idx="1496">
                  <c:v>5043186.8014016384</c:v>
                </c:pt>
                <c:pt idx="1497">
                  <c:v>5014326.0278116511</c:v>
                </c:pt>
                <c:pt idx="1498">
                  <c:v>4985539.5223121177</c:v>
                </c:pt>
                <c:pt idx="1499">
                  <c:v>4986486.8708438119</c:v>
                </c:pt>
                <c:pt idx="1500">
                  <c:v>4983088.5023262221</c:v>
                </c:pt>
                <c:pt idx="1501">
                  <c:v>4977228.3751067007</c:v>
                </c:pt>
                <c:pt idx="1502">
                  <c:v>4994287.6242795726</c:v>
                </c:pt>
                <c:pt idx="1503">
                  <c:v>4961903.7061691089</c:v>
                </c:pt>
                <c:pt idx="1504">
                  <c:v>4972989.1262342334</c:v>
                </c:pt>
                <c:pt idx="1505">
                  <c:v>4974553.3242405895</c:v>
                </c:pt>
                <c:pt idx="1506">
                  <c:v>4969057.077265908</c:v>
                </c:pt>
                <c:pt idx="1507">
                  <c:v>4963278.3800736032</c:v>
                </c:pt>
                <c:pt idx="1508">
                  <c:v>4962095.073418919</c:v>
                </c:pt>
                <c:pt idx="1509">
                  <c:v>4957871.1664328333</c:v>
                </c:pt>
                <c:pt idx="1510">
                  <c:v>4925911.1667997073</c:v>
                </c:pt>
                <c:pt idx="1511">
                  <c:v>4964947.3511260217</c:v>
                </c:pt>
                <c:pt idx="1512">
                  <c:v>4961031.9205437656</c:v>
                </c:pt>
                <c:pt idx="1513">
                  <c:v>4963195.2459884752</c:v>
                </c:pt>
                <c:pt idx="1514">
                  <c:v>4981803.8188261036</c:v>
                </c:pt>
                <c:pt idx="1515">
                  <c:v>4976637.8342719711</c:v>
                </c:pt>
                <c:pt idx="1516">
                  <c:v>4930824.2253627963</c:v>
                </c:pt>
                <c:pt idx="1517">
                  <c:v>4925524.90533299</c:v>
                </c:pt>
                <c:pt idx="1518">
                  <c:v>4944116.0953138834</c:v>
                </c:pt>
                <c:pt idx="1519">
                  <c:v>4911737.5840244917</c:v>
                </c:pt>
                <c:pt idx="1520">
                  <c:v>4915073.9946140712</c:v>
                </c:pt>
                <c:pt idx="1521">
                  <c:v>4938010.7507735612</c:v>
                </c:pt>
                <c:pt idx="1522">
                  <c:v>4883567.2812564699</c:v>
                </c:pt>
                <c:pt idx="1523">
                  <c:v>4921816.8059992343</c:v>
                </c:pt>
                <c:pt idx="1524">
                  <c:v>4912752.9374505039</c:v>
                </c:pt>
                <c:pt idx="1525">
                  <c:v>4886518.4944123933</c:v>
                </c:pt>
                <c:pt idx="1526">
                  <c:v>4888662.2567944415</c:v>
                </c:pt>
                <c:pt idx="1527">
                  <c:v>4880936.2118910225</c:v>
                </c:pt>
                <c:pt idx="1528">
                  <c:v>4903725.4443786144</c:v>
                </c:pt>
                <c:pt idx="1529">
                  <c:v>4904985.3219525423</c:v>
                </c:pt>
                <c:pt idx="1530">
                  <c:v>4897795.9121163776</c:v>
                </c:pt>
                <c:pt idx="1531">
                  <c:v>4901673.3774252376</c:v>
                </c:pt>
                <c:pt idx="1532">
                  <c:v>4886986.5124126524</c:v>
                </c:pt>
                <c:pt idx="1533">
                  <c:v>4880751.3452164857</c:v>
                </c:pt>
                <c:pt idx="1534">
                  <c:v>4906602.0394059857</c:v>
                </c:pt>
                <c:pt idx="1535">
                  <c:v>4878679.4414351033</c:v>
                </c:pt>
                <c:pt idx="1536">
                  <c:v>4863637.4887311468</c:v>
                </c:pt>
                <c:pt idx="1537">
                  <c:v>4842779.5175558589</c:v>
                </c:pt>
                <c:pt idx="1538">
                  <c:v>4846879.7746275896</c:v>
                </c:pt>
                <c:pt idx="1539">
                  <c:v>4831264.2279808428</c:v>
                </c:pt>
                <c:pt idx="1540">
                  <c:v>4826662.1215200517</c:v>
                </c:pt>
                <c:pt idx="1541">
                  <c:v>4838869.4950319985</c:v>
                </c:pt>
                <c:pt idx="1542">
                  <c:v>4828380.8474734249</c:v>
                </c:pt>
                <c:pt idx="1543">
                  <c:v>4837208.1612172285</c:v>
                </c:pt>
                <c:pt idx="1544">
                  <c:v>4832327.3943472244</c:v>
                </c:pt>
                <c:pt idx="1545">
                  <c:v>4818017.0440803403</c:v>
                </c:pt>
                <c:pt idx="1546">
                  <c:v>4809333.90212119</c:v>
                </c:pt>
                <c:pt idx="1547">
                  <c:v>4813650.9993902706</c:v>
                </c:pt>
                <c:pt idx="1548">
                  <c:v>4837683.7796949949</c:v>
                </c:pt>
                <c:pt idx="1549">
                  <c:v>4810686.3688752707</c:v>
                </c:pt>
                <c:pt idx="1550">
                  <c:v>4813889.7426508246</c:v>
                </c:pt>
                <c:pt idx="1551">
                  <c:v>4811584.1478619501</c:v>
                </c:pt>
                <c:pt idx="1552">
                  <c:v>4802158.2360231671</c:v>
                </c:pt>
                <c:pt idx="1553">
                  <c:v>4813302.8605305525</c:v>
                </c:pt>
                <c:pt idx="1554">
                  <c:v>4780490.0094962977</c:v>
                </c:pt>
                <c:pt idx="1555">
                  <c:v>4782854.395789369</c:v>
                </c:pt>
                <c:pt idx="1556">
                  <c:v>4750009.487466705</c:v>
                </c:pt>
                <c:pt idx="1557">
                  <c:v>4736414.2613256862</c:v>
                </c:pt>
                <c:pt idx="1558">
                  <c:v>4749128.1953258477</c:v>
                </c:pt>
                <c:pt idx="1559">
                  <c:v>4769384.1550544528</c:v>
                </c:pt>
                <c:pt idx="1560">
                  <c:v>4753568.0383931175</c:v>
                </c:pt>
                <c:pt idx="1561">
                  <c:v>4737093.5871330379</c:v>
                </c:pt>
                <c:pt idx="1562">
                  <c:v>4736273.4120905371</c:v>
                </c:pt>
                <c:pt idx="1563">
                  <c:v>4746014.667334795</c:v>
                </c:pt>
                <c:pt idx="1564">
                  <c:v>4748092.9554232527</c:v>
                </c:pt>
                <c:pt idx="1565">
                  <c:v>4738031.1876075249</c:v>
                </c:pt>
                <c:pt idx="1566">
                  <c:v>4723060.9984310763</c:v>
                </c:pt>
                <c:pt idx="1567">
                  <c:v>4727487.4848401025</c:v>
                </c:pt>
                <c:pt idx="1568">
                  <c:v>4725117.4977515945</c:v>
                </c:pt>
                <c:pt idx="1569">
                  <c:v>4727448.3772848547</c:v>
                </c:pt>
                <c:pt idx="1570">
                  <c:v>4710019.9670747733</c:v>
                </c:pt>
                <c:pt idx="1571">
                  <c:v>4713640.514880918</c:v>
                </c:pt>
                <c:pt idx="1572">
                  <c:v>4700987.2210270772</c:v>
                </c:pt>
                <c:pt idx="1573">
                  <c:v>4683825.3003731901</c:v>
                </c:pt>
                <c:pt idx="1574">
                  <c:v>4688186.4040048383</c:v>
                </c:pt>
                <c:pt idx="1575">
                  <c:v>4669894.1810916783</c:v>
                </c:pt>
                <c:pt idx="1576">
                  <c:v>4679564.6098797526</c:v>
                </c:pt>
                <c:pt idx="1577">
                  <c:v>4681367.4604757344</c:v>
                </c:pt>
                <c:pt idx="1578">
                  <c:v>4648121.4938944103</c:v>
                </c:pt>
                <c:pt idx="1579">
                  <c:v>4656440.4459491586</c:v>
                </c:pt>
                <c:pt idx="1580">
                  <c:v>4651478.0835845126</c:v>
                </c:pt>
                <c:pt idx="1581">
                  <c:v>4632859.6421353621</c:v>
                </c:pt>
                <c:pt idx="1582">
                  <c:v>4633669.9267907105</c:v>
                </c:pt>
                <c:pt idx="1583">
                  <c:v>4611072.5395663287</c:v>
                </c:pt>
                <c:pt idx="1584">
                  <c:v>4606021.2031818964</c:v>
                </c:pt>
                <c:pt idx="1585">
                  <c:v>4611489.7206337471</c:v>
                </c:pt>
                <c:pt idx="1586">
                  <c:v>4613532.4620322129</c:v>
                </c:pt>
                <c:pt idx="1587">
                  <c:v>4587118.0916092806</c:v>
                </c:pt>
                <c:pt idx="1588">
                  <c:v>4587225.0755930794</c:v>
                </c:pt>
                <c:pt idx="1589">
                  <c:v>4588297.2158680633</c:v>
                </c:pt>
                <c:pt idx="1590">
                  <c:v>4593473.3028599061</c:v>
                </c:pt>
                <c:pt idx="1591">
                  <c:v>4596957.9531687824</c:v>
                </c:pt>
                <c:pt idx="1592">
                  <c:v>4583563.5735958526</c:v>
                </c:pt>
                <c:pt idx="1593">
                  <c:v>4551734.4991180068</c:v>
                </c:pt>
                <c:pt idx="1594">
                  <c:v>4547618.5674695205</c:v>
                </c:pt>
                <c:pt idx="1595">
                  <c:v>4527332.6014040979</c:v>
                </c:pt>
                <c:pt idx="1596">
                  <c:v>4530060.1598641165</c:v>
                </c:pt>
                <c:pt idx="1597">
                  <c:v>4546155.6960339835</c:v>
                </c:pt>
                <c:pt idx="1598">
                  <c:v>4540193.7213024674</c:v>
                </c:pt>
                <c:pt idx="1599">
                  <c:v>4504093.1969968649</c:v>
                </c:pt>
                <c:pt idx="1600">
                  <c:v>4498059.654370456</c:v>
                </c:pt>
                <c:pt idx="1601">
                  <c:v>4484285.7905291496</c:v>
                </c:pt>
                <c:pt idx="1602">
                  <c:v>4478561.0812698854</c:v>
                </c:pt>
                <c:pt idx="1603">
                  <c:v>4491053.8327232683</c:v>
                </c:pt>
                <c:pt idx="1604">
                  <c:v>4475779.6397774424</c:v>
                </c:pt>
                <c:pt idx="1605">
                  <c:v>4480056.9114814438</c:v>
                </c:pt>
                <c:pt idx="1606">
                  <c:v>4477533.9875049386</c:v>
                </c:pt>
                <c:pt idx="1607">
                  <c:v>4471858.2854553396</c:v>
                </c:pt>
                <c:pt idx="1608">
                  <c:v>4463960.3419600464</c:v>
                </c:pt>
                <c:pt idx="1609">
                  <c:v>4454539.9160302579</c:v>
                </c:pt>
                <c:pt idx="1610">
                  <c:v>4438517.5761004919</c:v>
                </c:pt>
                <c:pt idx="1611">
                  <c:v>4434320.6171178902</c:v>
                </c:pt>
                <c:pt idx="1612">
                  <c:v>4424636.3765489059</c:v>
                </c:pt>
                <c:pt idx="1613">
                  <c:v>4421362.5753536513</c:v>
                </c:pt>
                <c:pt idx="1614">
                  <c:v>4395678.0985149266</c:v>
                </c:pt>
                <c:pt idx="1615">
                  <c:v>4387083.4163205558</c:v>
                </c:pt>
                <c:pt idx="1616">
                  <c:v>4386704.0848197853</c:v>
                </c:pt>
                <c:pt idx="1617">
                  <c:v>4370894.2730600908</c:v>
                </c:pt>
                <c:pt idx="1618">
                  <c:v>4376086.7722765002</c:v>
                </c:pt>
                <c:pt idx="1619">
                  <c:v>4364638.0542132678</c:v>
                </c:pt>
                <c:pt idx="1620">
                  <c:v>4350735.4335194156</c:v>
                </c:pt>
                <c:pt idx="1621">
                  <c:v>4341139.9838378057</c:v>
                </c:pt>
                <c:pt idx="1622">
                  <c:v>4342909.0398306223</c:v>
                </c:pt>
                <c:pt idx="1623">
                  <c:v>4331493.5800426295</c:v>
                </c:pt>
                <c:pt idx="1624">
                  <c:v>4335138.4304929031</c:v>
                </c:pt>
                <c:pt idx="1625">
                  <c:v>4319437.5078667318</c:v>
                </c:pt>
                <c:pt idx="1626">
                  <c:v>4312522.2719949186</c:v>
                </c:pt>
                <c:pt idx="1627">
                  <c:v>4305641.3450884195</c:v>
                </c:pt>
                <c:pt idx="1628">
                  <c:v>4271758.0292274486</c:v>
                </c:pt>
                <c:pt idx="1629">
                  <c:v>4285877.9016117956</c:v>
                </c:pt>
                <c:pt idx="1630">
                  <c:v>4277909.3022942282</c:v>
                </c:pt>
                <c:pt idx="1631">
                  <c:v>4245765.0845667077</c:v>
                </c:pt>
                <c:pt idx="1632">
                  <c:v>4247524.7021220578</c:v>
                </c:pt>
                <c:pt idx="1633">
                  <c:v>4251074.4417972546</c:v>
                </c:pt>
                <c:pt idx="1634">
                  <c:v>4249447.6652496457</c:v>
                </c:pt>
                <c:pt idx="1635">
                  <c:v>4246237.4671764839</c:v>
                </c:pt>
                <c:pt idx="1636">
                  <c:v>4232969.1229624692</c:v>
                </c:pt>
                <c:pt idx="1637">
                  <c:v>4238072.4020962929</c:v>
                </c:pt>
                <c:pt idx="1638">
                  <c:v>4203837.7566939658</c:v>
                </c:pt>
                <c:pt idx="1639">
                  <c:v>4210053.1660527112</c:v>
                </c:pt>
                <c:pt idx="1640">
                  <c:v>4200175.9782861387</c:v>
                </c:pt>
                <c:pt idx="1641">
                  <c:v>4211219.3857662985</c:v>
                </c:pt>
                <c:pt idx="1642">
                  <c:v>4166896.8197870753</c:v>
                </c:pt>
                <c:pt idx="1643">
                  <c:v>4153510.5077146916</c:v>
                </c:pt>
                <c:pt idx="1644">
                  <c:v>4142104.9704921702</c:v>
                </c:pt>
                <c:pt idx="1645">
                  <c:v>4145160.2959032343</c:v>
                </c:pt>
                <c:pt idx="1646">
                  <c:v>4130664.509587043</c:v>
                </c:pt>
                <c:pt idx="1647">
                  <c:v>4141162.1316592814</c:v>
                </c:pt>
                <c:pt idx="1648">
                  <c:v>4145516.9955658577</c:v>
                </c:pt>
                <c:pt idx="1649">
                  <c:v>4106169.1096877875</c:v>
                </c:pt>
                <c:pt idx="1650">
                  <c:v>4103330.8121245434</c:v>
                </c:pt>
                <c:pt idx="1651">
                  <c:v>4107627.8928544018</c:v>
                </c:pt>
                <c:pt idx="1652">
                  <c:v>4084256.3787844195</c:v>
                </c:pt>
                <c:pt idx="1653">
                  <c:v>4074270.672563734</c:v>
                </c:pt>
                <c:pt idx="1654">
                  <c:v>4065960.2015329027</c:v>
                </c:pt>
                <c:pt idx="1655">
                  <c:v>4034160.0919823362</c:v>
                </c:pt>
                <c:pt idx="1656">
                  <c:v>4022911.3400530359</c:v>
                </c:pt>
                <c:pt idx="1657">
                  <c:v>4029715.5188809759</c:v>
                </c:pt>
                <c:pt idx="1658">
                  <c:v>4014165.9637243371</c:v>
                </c:pt>
                <c:pt idx="1659">
                  <c:v>4015717.3565651076</c:v>
                </c:pt>
                <c:pt idx="1660">
                  <c:v>3973110.150576063</c:v>
                </c:pt>
                <c:pt idx="1661">
                  <c:v>4004621.6823426136</c:v>
                </c:pt>
                <c:pt idx="1662">
                  <c:v>3992933.4806813118</c:v>
                </c:pt>
                <c:pt idx="1663">
                  <c:v>3979972.1351911244</c:v>
                </c:pt>
                <c:pt idx="1664">
                  <c:v>3968129.969091861</c:v>
                </c:pt>
                <c:pt idx="1665">
                  <c:v>3960913.4020661772</c:v>
                </c:pt>
                <c:pt idx="1666">
                  <c:v>3935737.2999197547</c:v>
                </c:pt>
                <c:pt idx="1667">
                  <c:v>3921917.8567680456</c:v>
                </c:pt>
                <c:pt idx="1668">
                  <c:v>3905118.3106736522</c:v>
                </c:pt>
                <c:pt idx="1669">
                  <c:v>3890591.2619726062</c:v>
                </c:pt>
                <c:pt idx="1670">
                  <c:v>3871391.62523404</c:v>
                </c:pt>
                <c:pt idx="1671">
                  <c:v>3881433.4967816174</c:v>
                </c:pt>
                <c:pt idx="1672">
                  <c:v>3872243.8505888944</c:v>
                </c:pt>
                <c:pt idx="1673">
                  <c:v>3867885.1856585303</c:v>
                </c:pt>
                <c:pt idx="1674">
                  <c:v>3880126.8174672998</c:v>
                </c:pt>
                <c:pt idx="1675">
                  <c:v>3816022.627770389</c:v>
                </c:pt>
                <c:pt idx="1676">
                  <c:v>3833882.8824251643</c:v>
                </c:pt>
                <c:pt idx="1677">
                  <c:v>3824218.4562916965</c:v>
                </c:pt>
                <c:pt idx="1678">
                  <c:v>3829484.6740501327</c:v>
                </c:pt>
                <c:pt idx="1679">
                  <c:v>3788897.5732926857</c:v>
                </c:pt>
                <c:pt idx="1680">
                  <c:v>3766263.5232048659</c:v>
                </c:pt>
                <c:pt idx="1681">
                  <c:v>3781963.6487999158</c:v>
                </c:pt>
                <c:pt idx="1682">
                  <c:v>3745768.8220763402</c:v>
                </c:pt>
                <c:pt idx="1683">
                  <c:v>3755771.9355454608</c:v>
                </c:pt>
                <c:pt idx="1684">
                  <c:v>3718842.3466633316</c:v>
                </c:pt>
                <c:pt idx="1685">
                  <c:v>3715713.9135775776</c:v>
                </c:pt>
                <c:pt idx="1686">
                  <c:v>3716663.9589570127</c:v>
                </c:pt>
                <c:pt idx="1687">
                  <c:v>3713401.2022625562</c:v>
                </c:pt>
                <c:pt idx="1688">
                  <c:v>3720596.6814175402</c:v>
                </c:pt>
                <c:pt idx="1689">
                  <c:v>3671036.3693633098</c:v>
                </c:pt>
                <c:pt idx="1690">
                  <c:v>3684633.7810967625</c:v>
                </c:pt>
                <c:pt idx="1691">
                  <c:v>3638210.8200967107</c:v>
                </c:pt>
                <c:pt idx="1692">
                  <c:v>3660251.9198268643</c:v>
                </c:pt>
                <c:pt idx="1693">
                  <c:v>3623031.7033446254</c:v>
                </c:pt>
                <c:pt idx="1694">
                  <c:v>3621808.1876448421</c:v>
                </c:pt>
                <c:pt idx="1695">
                  <c:v>3608709.1531093372</c:v>
                </c:pt>
                <c:pt idx="1696">
                  <c:v>3577059.2900273721</c:v>
                </c:pt>
                <c:pt idx="1697">
                  <c:v>3576040.8751655482</c:v>
                </c:pt>
                <c:pt idx="1698">
                  <c:v>3552256.4086030293</c:v>
                </c:pt>
                <c:pt idx="1699">
                  <c:v>3582679.1789355101</c:v>
                </c:pt>
                <c:pt idx="1700">
                  <c:v>3569548.4998254562</c:v>
                </c:pt>
                <c:pt idx="1701">
                  <c:v>3536656.1863694447</c:v>
                </c:pt>
                <c:pt idx="1702">
                  <c:v>3554368.0624962295</c:v>
                </c:pt>
                <c:pt idx="1703">
                  <c:v>3504778.7924760776</c:v>
                </c:pt>
                <c:pt idx="1704">
                  <c:v>3523971.7776724957</c:v>
                </c:pt>
                <c:pt idx="1705">
                  <c:v>3474699.5428846283</c:v>
                </c:pt>
                <c:pt idx="1706">
                  <c:v>3455309.2727648909</c:v>
                </c:pt>
                <c:pt idx="1707">
                  <c:v>3470963.0244589429</c:v>
                </c:pt>
                <c:pt idx="1708">
                  <c:v>3476707.8964360896</c:v>
                </c:pt>
                <c:pt idx="1709">
                  <c:v>3447369.807675804</c:v>
                </c:pt>
                <c:pt idx="1710">
                  <c:v>3445434.2298864615</c:v>
                </c:pt>
                <c:pt idx="1711">
                  <c:v>3452084.5797887747</c:v>
                </c:pt>
                <c:pt idx="1712">
                  <c:v>3398318.3887869781</c:v>
                </c:pt>
                <c:pt idx="1713">
                  <c:v>3389489.3695333079</c:v>
                </c:pt>
                <c:pt idx="1714">
                  <c:v>3378723.091801865</c:v>
                </c:pt>
                <c:pt idx="1715">
                  <c:v>3363966.8322354057</c:v>
                </c:pt>
                <c:pt idx="1716">
                  <c:v>3382873.922427447</c:v>
                </c:pt>
                <c:pt idx="1717">
                  <c:v>3378845.4399820981</c:v>
                </c:pt>
                <c:pt idx="1718">
                  <c:v>3369702.9605711987</c:v>
                </c:pt>
                <c:pt idx="1719">
                  <c:v>3353812.4566090438</c:v>
                </c:pt>
                <c:pt idx="1720">
                  <c:v>3335703.3095599706</c:v>
                </c:pt>
                <c:pt idx="1721">
                  <c:v>3330702.1289931186</c:v>
                </c:pt>
                <c:pt idx="1722">
                  <c:v>3301265.2610165165</c:v>
                </c:pt>
                <c:pt idx="1723">
                  <c:v>3309435.2730504209</c:v>
                </c:pt>
                <c:pt idx="1724">
                  <c:v>3278131.4783849698</c:v>
                </c:pt>
                <c:pt idx="1725">
                  <c:v>3270961.7996678967</c:v>
                </c:pt>
                <c:pt idx="1726">
                  <c:v>3242705.6923097377</c:v>
                </c:pt>
                <c:pt idx="1727">
                  <c:v>3240318.26365133</c:v>
                </c:pt>
                <c:pt idx="1728">
                  <c:v>3234849.3002081946</c:v>
                </c:pt>
                <c:pt idx="1729">
                  <c:v>3230573.6950288406</c:v>
                </c:pt>
                <c:pt idx="1730">
                  <c:v>3190987.4692612789</c:v>
                </c:pt>
                <c:pt idx="1731">
                  <c:v>3221761.0674908496</c:v>
                </c:pt>
                <c:pt idx="1732">
                  <c:v>3210629.9319951548</c:v>
                </c:pt>
                <c:pt idx="1733">
                  <c:v>3189979.6368143139</c:v>
                </c:pt>
                <c:pt idx="1734">
                  <c:v>3171660.7679742607</c:v>
                </c:pt>
                <c:pt idx="1735">
                  <c:v>3153580.231356367</c:v>
                </c:pt>
                <c:pt idx="1736">
                  <c:v>3129981.9500242076</c:v>
                </c:pt>
                <c:pt idx="1737">
                  <c:v>3126283.805964807</c:v>
                </c:pt>
                <c:pt idx="1738">
                  <c:v>3107624.0732367183</c:v>
                </c:pt>
                <c:pt idx="1739">
                  <c:v>3076570.7069569253</c:v>
                </c:pt>
                <c:pt idx="1740">
                  <c:v>3056494.656231218</c:v>
                </c:pt>
                <c:pt idx="1741">
                  <c:v>3043220.1826768694</c:v>
                </c:pt>
                <c:pt idx="1742">
                  <c:v>3027498.956915854</c:v>
                </c:pt>
                <c:pt idx="1743">
                  <c:v>3017900.1092102407</c:v>
                </c:pt>
                <c:pt idx="1744">
                  <c:v>3010013.4331561239</c:v>
                </c:pt>
                <c:pt idx="1745">
                  <c:v>2985726.9245794173</c:v>
                </c:pt>
                <c:pt idx="1746">
                  <c:v>2982050.2975869235</c:v>
                </c:pt>
                <c:pt idx="1747">
                  <c:v>2983906.5912233791</c:v>
                </c:pt>
                <c:pt idx="1748">
                  <c:v>2955650.279297885</c:v>
                </c:pt>
                <c:pt idx="1749">
                  <c:v>2943132.1664346755</c:v>
                </c:pt>
                <c:pt idx="1750">
                  <c:v>2915799.2828302402</c:v>
                </c:pt>
                <c:pt idx="1751">
                  <c:v>2896613.6580097401</c:v>
                </c:pt>
                <c:pt idx="1752">
                  <c:v>2879609.9470628002</c:v>
                </c:pt>
                <c:pt idx="1753">
                  <c:v>2859649.2457396691</c:v>
                </c:pt>
                <c:pt idx="1754">
                  <c:v>2833103.6636270573</c:v>
                </c:pt>
                <c:pt idx="1755">
                  <c:v>2819372.6868264028</c:v>
                </c:pt>
                <c:pt idx="1756">
                  <c:v>2795113.0419991845</c:v>
                </c:pt>
                <c:pt idx="1757">
                  <c:v>2779569.9267828166</c:v>
                </c:pt>
                <c:pt idx="1758">
                  <c:v>2779246.7838358898</c:v>
                </c:pt>
                <c:pt idx="1759">
                  <c:v>2754024.9705041479</c:v>
                </c:pt>
                <c:pt idx="1760">
                  <c:v>2736698.6346852202</c:v>
                </c:pt>
                <c:pt idx="1761">
                  <c:v>2726518.656187511</c:v>
                </c:pt>
                <c:pt idx="1762">
                  <c:v>2699666.9142263243</c:v>
                </c:pt>
                <c:pt idx="1763">
                  <c:v>2695539.5727229081</c:v>
                </c:pt>
                <c:pt idx="1764">
                  <c:v>2676910.3683291394</c:v>
                </c:pt>
                <c:pt idx="1765">
                  <c:v>2655638.3993609161</c:v>
                </c:pt>
                <c:pt idx="1766">
                  <c:v>2648916.5235701245</c:v>
                </c:pt>
                <c:pt idx="1767">
                  <c:v>2622433.2465333361</c:v>
                </c:pt>
                <c:pt idx="1768">
                  <c:v>2600971.1207083175</c:v>
                </c:pt>
                <c:pt idx="1769">
                  <c:v>2601221.6505450108</c:v>
                </c:pt>
                <c:pt idx="1770">
                  <c:v>2579302.4486880004</c:v>
                </c:pt>
                <c:pt idx="1771">
                  <c:v>2555471.1656715279</c:v>
                </c:pt>
                <c:pt idx="1772">
                  <c:v>2551010.9017113172</c:v>
                </c:pt>
                <c:pt idx="1773">
                  <c:v>2533220.0907519627</c:v>
                </c:pt>
                <c:pt idx="1774">
                  <c:v>2523856.1544788247</c:v>
                </c:pt>
                <c:pt idx="1775">
                  <c:v>2504521.1036064778</c:v>
                </c:pt>
                <c:pt idx="1776">
                  <c:v>2484965.610118384</c:v>
                </c:pt>
                <c:pt idx="1777">
                  <c:v>2473377.0922569074</c:v>
                </c:pt>
                <c:pt idx="1778">
                  <c:v>2454356.3481750493</c:v>
                </c:pt>
                <c:pt idx="1779">
                  <c:v>2430510.5952308252</c:v>
                </c:pt>
                <c:pt idx="1780">
                  <c:v>2425272.5528883175</c:v>
                </c:pt>
                <c:pt idx="1781">
                  <c:v>2407568.9292234792</c:v>
                </c:pt>
                <c:pt idx="1782">
                  <c:v>2384596.8633408868</c:v>
                </c:pt>
                <c:pt idx="1783">
                  <c:v>2379105.3918244382</c:v>
                </c:pt>
                <c:pt idx="1784">
                  <c:v>2370910.8818771448</c:v>
                </c:pt>
                <c:pt idx="1785">
                  <c:v>2339417.3897738666</c:v>
                </c:pt>
                <c:pt idx="1786">
                  <c:v>2333014.9672657582</c:v>
                </c:pt>
                <c:pt idx="1787">
                  <c:v>2318804.8062387048</c:v>
                </c:pt>
                <c:pt idx="1788">
                  <c:v>2296525.8066533594</c:v>
                </c:pt>
                <c:pt idx="1789">
                  <c:v>2304619.3570708456</c:v>
                </c:pt>
                <c:pt idx="1790">
                  <c:v>2279079.5232870365</c:v>
                </c:pt>
                <c:pt idx="1791">
                  <c:v>2259952.6371639613</c:v>
                </c:pt>
                <c:pt idx="1792">
                  <c:v>2243943.7512226594</c:v>
                </c:pt>
                <c:pt idx="1793">
                  <c:v>2225119.593785868</c:v>
                </c:pt>
                <c:pt idx="1794">
                  <c:v>2217830.7574225138</c:v>
                </c:pt>
                <c:pt idx="1795">
                  <c:v>2194693.3512901729</c:v>
                </c:pt>
                <c:pt idx="1796">
                  <c:v>2183539.4475443214</c:v>
                </c:pt>
                <c:pt idx="1797">
                  <c:v>2166081.1415055916</c:v>
                </c:pt>
                <c:pt idx="1798">
                  <c:v>2157535.3024473381</c:v>
                </c:pt>
                <c:pt idx="1799">
                  <c:v>2140402.0583251598</c:v>
                </c:pt>
                <c:pt idx="1800">
                  <c:v>2132744.6167050572</c:v>
                </c:pt>
                <c:pt idx="1801">
                  <c:v>2114885.506508186</c:v>
                </c:pt>
                <c:pt idx="1802">
                  <c:v>2093685.4031130276</c:v>
                </c:pt>
                <c:pt idx="1803">
                  <c:v>2082204.2248248018</c:v>
                </c:pt>
                <c:pt idx="1804">
                  <c:v>2075187.0077722336</c:v>
                </c:pt>
                <c:pt idx="1805">
                  <c:v>2059260.9683398355</c:v>
                </c:pt>
                <c:pt idx="1806">
                  <c:v>2055612.1202723316</c:v>
                </c:pt>
                <c:pt idx="1807">
                  <c:v>2033482.1181546259</c:v>
                </c:pt>
                <c:pt idx="1808">
                  <c:v>2029516.0994321241</c:v>
                </c:pt>
                <c:pt idx="1809">
                  <c:v>2006033.3871451884</c:v>
                </c:pt>
                <c:pt idx="1810">
                  <c:v>1992918.4702204384</c:v>
                </c:pt>
                <c:pt idx="1811">
                  <c:v>1968668.4578872987</c:v>
                </c:pt>
                <c:pt idx="1812">
                  <c:v>1949259.500087426</c:v>
                </c:pt>
                <c:pt idx="1813">
                  <c:v>1930293.6307312953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64-4ABA-BD35-208426FD4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B7_PMB_20_E!$B$3</c:f>
              <c:strCache>
                <c:ptCount val="1"/>
                <c:pt idx="0">
                  <c:v>B7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B7_PMB_20_E!$A$18:$A$1831</c:f>
              <c:numCache>
                <c:formatCode>General</c:formatCode>
                <c:ptCount val="18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1002</c:v>
                </c:pt>
                <c:pt idx="1001">
                  <c:v>1004</c:v>
                </c:pt>
                <c:pt idx="1002">
                  <c:v>1006</c:v>
                </c:pt>
                <c:pt idx="1003">
                  <c:v>1008</c:v>
                </c:pt>
                <c:pt idx="1004">
                  <c:v>1010</c:v>
                </c:pt>
                <c:pt idx="1005">
                  <c:v>1012</c:v>
                </c:pt>
                <c:pt idx="1006">
                  <c:v>1014</c:v>
                </c:pt>
                <c:pt idx="1007">
                  <c:v>1016</c:v>
                </c:pt>
                <c:pt idx="1008">
                  <c:v>1018</c:v>
                </c:pt>
                <c:pt idx="1009">
                  <c:v>1020</c:v>
                </c:pt>
                <c:pt idx="1010">
                  <c:v>1022</c:v>
                </c:pt>
                <c:pt idx="1011">
                  <c:v>1024</c:v>
                </c:pt>
                <c:pt idx="1012">
                  <c:v>1026</c:v>
                </c:pt>
                <c:pt idx="1013">
                  <c:v>1028</c:v>
                </c:pt>
                <c:pt idx="1014">
                  <c:v>1030</c:v>
                </c:pt>
                <c:pt idx="1015">
                  <c:v>1032</c:v>
                </c:pt>
                <c:pt idx="1016">
                  <c:v>1034</c:v>
                </c:pt>
                <c:pt idx="1017">
                  <c:v>1036</c:v>
                </c:pt>
                <c:pt idx="1018">
                  <c:v>1038</c:v>
                </c:pt>
                <c:pt idx="1019">
                  <c:v>1040</c:v>
                </c:pt>
                <c:pt idx="1020">
                  <c:v>1042</c:v>
                </c:pt>
                <c:pt idx="1021">
                  <c:v>1044</c:v>
                </c:pt>
                <c:pt idx="1022">
                  <c:v>1046</c:v>
                </c:pt>
                <c:pt idx="1023">
                  <c:v>1048</c:v>
                </c:pt>
                <c:pt idx="1024">
                  <c:v>1050</c:v>
                </c:pt>
                <c:pt idx="1025">
                  <c:v>1052</c:v>
                </c:pt>
                <c:pt idx="1026">
                  <c:v>1054</c:v>
                </c:pt>
                <c:pt idx="1027">
                  <c:v>1056</c:v>
                </c:pt>
                <c:pt idx="1028">
                  <c:v>1058</c:v>
                </c:pt>
                <c:pt idx="1029">
                  <c:v>1060</c:v>
                </c:pt>
                <c:pt idx="1030">
                  <c:v>1062</c:v>
                </c:pt>
                <c:pt idx="1031">
                  <c:v>1064</c:v>
                </c:pt>
                <c:pt idx="1032">
                  <c:v>1066</c:v>
                </c:pt>
                <c:pt idx="1033">
                  <c:v>1068</c:v>
                </c:pt>
                <c:pt idx="1034">
                  <c:v>1070</c:v>
                </c:pt>
                <c:pt idx="1035">
                  <c:v>1072</c:v>
                </c:pt>
                <c:pt idx="1036">
                  <c:v>1074</c:v>
                </c:pt>
                <c:pt idx="1037">
                  <c:v>1076</c:v>
                </c:pt>
                <c:pt idx="1038">
                  <c:v>1078</c:v>
                </c:pt>
                <c:pt idx="1039">
                  <c:v>1080</c:v>
                </c:pt>
                <c:pt idx="1040">
                  <c:v>1082</c:v>
                </c:pt>
                <c:pt idx="1041">
                  <c:v>1084</c:v>
                </c:pt>
                <c:pt idx="1042">
                  <c:v>1086</c:v>
                </c:pt>
                <c:pt idx="1043">
                  <c:v>1088</c:v>
                </c:pt>
                <c:pt idx="1044">
                  <c:v>1090</c:v>
                </c:pt>
                <c:pt idx="1045">
                  <c:v>1092</c:v>
                </c:pt>
                <c:pt idx="1046">
                  <c:v>1094</c:v>
                </c:pt>
                <c:pt idx="1047">
                  <c:v>1096</c:v>
                </c:pt>
                <c:pt idx="1048">
                  <c:v>1098</c:v>
                </c:pt>
                <c:pt idx="1049">
                  <c:v>1100</c:v>
                </c:pt>
                <c:pt idx="1050">
                  <c:v>1102</c:v>
                </c:pt>
                <c:pt idx="1051">
                  <c:v>1104</c:v>
                </c:pt>
                <c:pt idx="1052">
                  <c:v>1106</c:v>
                </c:pt>
                <c:pt idx="1053">
                  <c:v>1108</c:v>
                </c:pt>
                <c:pt idx="1054">
                  <c:v>1110</c:v>
                </c:pt>
                <c:pt idx="1055">
                  <c:v>1112</c:v>
                </c:pt>
                <c:pt idx="1056">
                  <c:v>1114</c:v>
                </c:pt>
                <c:pt idx="1057">
                  <c:v>1116</c:v>
                </c:pt>
                <c:pt idx="1058">
                  <c:v>1118</c:v>
                </c:pt>
                <c:pt idx="1059">
                  <c:v>1120</c:v>
                </c:pt>
                <c:pt idx="1060">
                  <c:v>1122</c:v>
                </c:pt>
                <c:pt idx="1061">
                  <c:v>1124</c:v>
                </c:pt>
                <c:pt idx="1062">
                  <c:v>1126</c:v>
                </c:pt>
                <c:pt idx="1063">
                  <c:v>1128</c:v>
                </c:pt>
                <c:pt idx="1064">
                  <c:v>1130</c:v>
                </c:pt>
                <c:pt idx="1065">
                  <c:v>1132</c:v>
                </c:pt>
                <c:pt idx="1066">
                  <c:v>1134</c:v>
                </c:pt>
                <c:pt idx="1067">
                  <c:v>1136</c:v>
                </c:pt>
                <c:pt idx="1068">
                  <c:v>1138</c:v>
                </c:pt>
                <c:pt idx="1069">
                  <c:v>1140</c:v>
                </c:pt>
                <c:pt idx="1070">
                  <c:v>1142</c:v>
                </c:pt>
                <c:pt idx="1071">
                  <c:v>1144</c:v>
                </c:pt>
                <c:pt idx="1072">
                  <c:v>1146</c:v>
                </c:pt>
                <c:pt idx="1073">
                  <c:v>1148</c:v>
                </c:pt>
                <c:pt idx="1074">
                  <c:v>1150</c:v>
                </c:pt>
                <c:pt idx="1075">
                  <c:v>1152</c:v>
                </c:pt>
                <c:pt idx="1076">
                  <c:v>1154</c:v>
                </c:pt>
                <c:pt idx="1077">
                  <c:v>1156</c:v>
                </c:pt>
                <c:pt idx="1078">
                  <c:v>1158</c:v>
                </c:pt>
                <c:pt idx="1079">
                  <c:v>1160</c:v>
                </c:pt>
                <c:pt idx="1080">
                  <c:v>1162</c:v>
                </c:pt>
                <c:pt idx="1081">
                  <c:v>1164</c:v>
                </c:pt>
                <c:pt idx="1082">
                  <c:v>1166</c:v>
                </c:pt>
                <c:pt idx="1083">
                  <c:v>1168</c:v>
                </c:pt>
                <c:pt idx="1084">
                  <c:v>1170</c:v>
                </c:pt>
                <c:pt idx="1085">
                  <c:v>1172</c:v>
                </c:pt>
                <c:pt idx="1086">
                  <c:v>1174</c:v>
                </c:pt>
                <c:pt idx="1087">
                  <c:v>1176</c:v>
                </c:pt>
                <c:pt idx="1088">
                  <c:v>1178</c:v>
                </c:pt>
                <c:pt idx="1089">
                  <c:v>1180</c:v>
                </c:pt>
                <c:pt idx="1090">
                  <c:v>1182</c:v>
                </c:pt>
                <c:pt idx="1091">
                  <c:v>1184</c:v>
                </c:pt>
                <c:pt idx="1092">
                  <c:v>1186</c:v>
                </c:pt>
                <c:pt idx="1093">
                  <c:v>1188</c:v>
                </c:pt>
                <c:pt idx="1094">
                  <c:v>1190</c:v>
                </c:pt>
                <c:pt idx="1095">
                  <c:v>1192</c:v>
                </c:pt>
                <c:pt idx="1096">
                  <c:v>1194</c:v>
                </c:pt>
                <c:pt idx="1097">
                  <c:v>1196</c:v>
                </c:pt>
                <c:pt idx="1098">
                  <c:v>1198</c:v>
                </c:pt>
                <c:pt idx="1099">
                  <c:v>1200</c:v>
                </c:pt>
                <c:pt idx="1100">
                  <c:v>1202</c:v>
                </c:pt>
                <c:pt idx="1101">
                  <c:v>1204</c:v>
                </c:pt>
                <c:pt idx="1102">
                  <c:v>1206</c:v>
                </c:pt>
                <c:pt idx="1103">
                  <c:v>1208</c:v>
                </c:pt>
                <c:pt idx="1104">
                  <c:v>1210</c:v>
                </c:pt>
                <c:pt idx="1105">
                  <c:v>1212</c:v>
                </c:pt>
                <c:pt idx="1106">
                  <c:v>1214</c:v>
                </c:pt>
                <c:pt idx="1107">
                  <c:v>1216</c:v>
                </c:pt>
                <c:pt idx="1108">
                  <c:v>1218</c:v>
                </c:pt>
                <c:pt idx="1109">
                  <c:v>1220</c:v>
                </c:pt>
                <c:pt idx="1110">
                  <c:v>1222</c:v>
                </c:pt>
                <c:pt idx="1111">
                  <c:v>1224</c:v>
                </c:pt>
                <c:pt idx="1112">
                  <c:v>1226</c:v>
                </c:pt>
                <c:pt idx="1113">
                  <c:v>1228</c:v>
                </c:pt>
                <c:pt idx="1114">
                  <c:v>1230</c:v>
                </c:pt>
                <c:pt idx="1115">
                  <c:v>1232</c:v>
                </c:pt>
                <c:pt idx="1116">
                  <c:v>1234</c:v>
                </c:pt>
                <c:pt idx="1117">
                  <c:v>1236</c:v>
                </c:pt>
                <c:pt idx="1118">
                  <c:v>1238</c:v>
                </c:pt>
                <c:pt idx="1119">
                  <c:v>1240</c:v>
                </c:pt>
                <c:pt idx="1120">
                  <c:v>1242</c:v>
                </c:pt>
                <c:pt idx="1121">
                  <c:v>1244</c:v>
                </c:pt>
                <c:pt idx="1122">
                  <c:v>1246</c:v>
                </c:pt>
                <c:pt idx="1123">
                  <c:v>1248</c:v>
                </c:pt>
                <c:pt idx="1124">
                  <c:v>1250</c:v>
                </c:pt>
                <c:pt idx="1125">
                  <c:v>1252</c:v>
                </c:pt>
                <c:pt idx="1126">
                  <c:v>1254</c:v>
                </c:pt>
                <c:pt idx="1127">
                  <c:v>1256</c:v>
                </c:pt>
                <c:pt idx="1128">
                  <c:v>1258</c:v>
                </c:pt>
                <c:pt idx="1129">
                  <c:v>1260</c:v>
                </c:pt>
                <c:pt idx="1130">
                  <c:v>1262</c:v>
                </c:pt>
                <c:pt idx="1131">
                  <c:v>1264</c:v>
                </c:pt>
                <c:pt idx="1132">
                  <c:v>1266</c:v>
                </c:pt>
                <c:pt idx="1133">
                  <c:v>1268</c:v>
                </c:pt>
                <c:pt idx="1134">
                  <c:v>1270</c:v>
                </c:pt>
                <c:pt idx="1135">
                  <c:v>1272</c:v>
                </c:pt>
                <c:pt idx="1136">
                  <c:v>1274</c:v>
                </c:pt>
                <c:pt idx="1137">
                  <c:v>1276</c:v>
                </c:pt>
                <c:pt idx="1138">
                  <c:v>1278</c:v>
                </c:pt>
                <c:pt idx="1139">
                  <c:v>1280</c:v>
                </c:pt>
                <c:pt idx="1140">
                  <c:v>1282</c:v>
                </c:pt>
                <c:pt idx="1141">
                  <c:v>1284</c:v>
                </c:pt>
                <c:pt idx="1142">
                  <c:v>1286</c:v>
                </c:pt>
                <c:pt idx="1143">
                  <c:v>1288</c:v>
                </c:pt>
                <c:pt idx="1144">
                  <c:v>1290</c:v>
                </c:pt>
                <c:pt idx="1145">
                  <c:v>1292</c:v>
                </c:pt>
                <c:pt idx="1146">
                  <c:v>1294</c:v>
                </c:pt>
                <c:pt idx="1147">
                  <c:v>1296</c:v>
                </c:pt>
                <c:pt idx="1148">
                  <c:v>1298</c:v>
                </c:pt>
                <c:pt idx="1149">
                  <c:v>1300</c:v>
                </c:pt>
                <c:pt idx="1150">
                  <c:v>1302</c:v>
                </c:pt>
                <c:pt idx="1151">
                  <c:v>1304</c:v>
                </c:pt>
                <c:pt idx="1152">
                  <c:v>1306</c:v>
                </c:pt>
                <c:pt idx="1153">
                  <c:v>1308</c:v>
                </c:pt>
                <c:pt idx="1154">
                  <c:v>1310</c:v>
                </c:pt>
                <c:pt idx="1155">
                  <c:v>1312</c:v>
                </c:pt>
                <c:pt idx="1156">
                  <c:v>1314</c:v>
                </c:pt>
                <c:pt idx="1157">
                  <c:v>1316</c:v>
                </c:pt>
                <c:pt idx="1158">
                  <c:v>1318</c:v>
                </c:pt>
                <c:pt idx="1159">
                  <c:v>1320</c:v>
                </c:pt>
                <c:pt idx="1160">
                  <c:v>1322</c:v>
                </c:pt>
                <c:pt idx="1161">
                  <c:v>1324</c:v>
                </c:pt>
                <c:pt idx="1162">
                  <c:v>1326</c:v>
                </c:pt>
                <c:pt idx="1163">
                  <c:v>1328</c:v>
                </c:pt>
                <c:pt idx="1164">
                  <c:v>1330</c:v>
                </c:pt>
                <c:pt idx="1165">
                  <c:v>1332</c:v>
                </c:pt>
                <c:pt idx="1166">
                  <c:v>1334</c:v>
                </c:pt>
                <c:pt idx="1167">
                  <c:v>1336</c:v>
                </c:pt>
                <c:pt idx="1168">
                  <c:v>1338</c:v>
                </c:pt>
                <c:pt idx="1169">
                  <c:v>1340</c:v>
                </c:pt>
                <c:pt idx="1170">
                  <c:v>1342</c:v>
                </c:pt>
                <c:pt idx="1171">
                  <c:v>1344</c:v>
                </c:pt>
                <c:pt idx="1172">
                  <c:v>1346</c:v>
                </c:pt>
                <c:pt idx="1173">
                  <c:v>1348</c:v>
                </c:pt>
                <c:pt idx="1174">
                  <c:v>1350</c:v>
                </c:pt>
                <c:pt idx="1175">
                  <c:v>1352</c:v>
                </c:pt>
                <c:pt idx="1176">
                  <c:v>1354</c:v>
                </c:pt>
                <c:pt idx="1177">
                  <c:v>1356</c:v>
                </c:pt>
                <c:pt idx="1178">
                  <c:v>1358</c:v>
                </c:pt>
                <c:pt idx="1179">
                  <c:v>1360</c:v>
                </c:pt>
                <c:pt idx="1180">
                  <c:v>1362</c:v>
                </c:pt>
                <c:pt idx="1181">
                  <c:v>1364</c:v>
                </c:pt>
                <c:pt idx="1182">
                  <c:v>1366</c:v>
                </c:pt>
                <c:pt idx="1183">
                  <c:v>1368</c:v>
                </c:pt>
                <c:pt idx="1184">
                  <c:v>1370</c:v>
                </c:pt>
                <c:pt idx="1185">
                  <c:v>1372</c:v>
                </c:pt>
                <c:pt idx="1186">
                  <c:v>1374</c:v>
                </c:pt>
                <c:pt idx="1187">
                  <c:v>1376</c:v>
                </c:pt>
                <c:pt idx="1188">
                  <c:v>1378</c:v>
                </c:pt>
                <c:pt idx="1189">
                  <c:v>1380</c:v>
                </c:pt>
                <c:pt idx="1190">
                  <c:v>1382</c:v>
                </c:pt>
                <c:pt idx="1191">
                  <c:v>1384</c:v>
                </c:pt>
                <c:pt idx="1192">
                  <c:v>1386</c:v>
                </c:pt>
                <c:pt idx="1193">
                  <c:v>1388</c:v>
                </c:pt>
                <c:pt idx="1194">
                  <c:v>1390</c:v>
                </c:pt>
                <c:pt idx="1195">
                  <c:v>1392</c:v>
                </c:pt>
                <c:pt idx="1196">
                  <c:v>1394</c:v>
                </c:pt>
                <c:pt idx="1197">
                  <c:v>1396</c:v>
                </c:pt>
                <c:pt idx="1198">
                  <c:v>1398</c:v>
                </c:pt>
                <c:pt idx="1199">
                  <c:v>1400</c:v>
                </c:pt>
                <c:pt idx="1200">
                  <c:v>1402</c:v>
                </c:pt>
                <c:pt idx="1201">
                  <c:v>1404</c:v>
                </c:pt>
                <c:pt idx="1202">
                  <c:v>1406</c:v>
                </c:pt>
                <c:pt idx="1203">
                  <c:v>1408</c:v>
                </c:pt>
                <c:pt idx="1204">
                  <c:v>1410</c:v>
                </c:pt>
                <c:pt idx="1205">
                  <c:v>1412</c:v>
                </c:pt>
                <c:pt idx="1206">
                  <c:v>1414</c:v>
                </c:pt>
                <c:pt idx="1207">
                  <c:v>1416</c:v>
                </c:pt>
                <c:pt idx="1208">
                  <c:v>1418</c:v>
                </c:pt>
                <c:pt idx="1209">
                  <c:v>1420</c:v>
                </c:pt>
                <c:pt idx="1210">
                  <c:v>1422</c:v>
                </c:pt>
                <c:pt idx="1211">
                  <c:v>1424</c:v>
                </c:pt>
                <c:pt idx="1212">
                  <c:v>1426</c:v>
                </c:pt>
                <c:pt idx="1213">
                  <c:v>1428</c:v>
                </c:pt>
                <c:pt idx="1214">
                  <c:v>1430</c:v>
                </c:pt>
                <c:pt idx="1215">
                  <c:v>1432</c:v>
                </c:pt>
                <c:pt idx="1216">
                  <c:v>1434</c:v>
                </c:pt>
                <c:pt idx="1217">
                  <c:v>1436</c:v>
                </c:pt>
                <c:pt idx="1218">
                  <c:v>1438</c:v>
                </c:pt>
                <c:pt idx="1219">
                  <c:v>1440</c:v>
                </c:pt>
                <c:pt idx="1220">
                  <c:v>1442</c:v>
                </c:pt>
                <c:pt idx="1221">
                  <c:v>1444</c:v>
                </c:pt>
                <c:pt idx="1222">
                  <c:v>1446</c:v>
                </c:pt>
                <c:pt idx="1223">
                  <c:v>1448</c:v>
                </c:pt>
                <c:pt idx="1224">
                  <c:v>1450</c:v>
                </c:pt>
                <c:pt idx="1225">
                  <c:v>1452</c:v>
                </c:pt>
                <c:pt idx="1226">
                  <c:v>1454</c:v>
                </c:pt>
                <c:pt idx="1227">
                  <c:v>1456</c:v>
                </c:pt>
                <c:pt idx="1228">
                  <c:v>1458</c:v>
                </c:pt>
                <c:pt idx="1229">
                  <c:v>1460</c:v>
                </c:pt>
                <c:pt idx="1230">
                  <c:v>1462</c:v>
                </c:pt>
                <c:pt idx="1231">
                  <c:v>1464</c:v>
                </c:pt>
                <c:pt idx="1232">
                  <c:v>1466</c:v>
                </c:pt>
                <c:pt idx="1233">
                  <c:v>1468</c:v>
                </c:pt>
                <c:pt idx="1234">
                  <c:v>1470</c:v>
                </c:pt>
                <c:pt idx="1235">
                  <c:v>1472</c:v>
                </c:pt>
                <c:pt idx="1236">
                  <c:v>1474</c:v>
                </c:pt>
                <c:pt idx="1237">
                  <c:v>1476</c:v>
                </c:pt>
                <c:pt idx="1238">
                  <c:v>1478</c:v>
                </c:pt>
                <c:pt idx="1239">
                  <c:v>1480</c:v>
                </c:pt>
                <c:pt idx="1240">
                  <c:v>1482</c:v>
                </c:pt>
                <c:pt idx="1241">
                  <c:v>1484</c:v>
                </c:pt>
                <c:pt idx="1242">
                  <c:v>1486</c:v>
                </c:pt>
                <c:pt idx="1243">
                  <c:v>1488</c:v>
                </c:pt>
                <c:pt idx="1244">
                  <c:v>1490</c:v>
                </c:pt>
                <c:pt idx="1245">
                  <c:v>1492</c:v>
                </c:pt>
                <c:pt idx="1246">
                  <c:v>1494</c:v>
                </c:pt>
                <c:pt idx="1247">
                  <c:v>1496</c:v>
                </c:pt>
                <c:pt idx="1248">
                  <c:v>1498</c:v>
                </c:pt>
                <c:pt idx="1249">
                  <c:v>1500</c:v>
                </c:pt>
                <c:pt idx="1250">
                  <c:v>1502</c:v>
                </c:pt>
                <c:pt idx="1251">
                  <c:v>1504</c:v>
                </c:pt>
                <c:pt idx="1252">
                  <c:v>1506</c:v>
                </c:pt>
                <c:pt idx="1253">
                  <c:v>1508</c:v>
                </c:pt>
                <c:pt idx="1254">
                  <c:v>1510</c:v>
                </c:pt>
                <c:pt idx="1255">
                  <c:v>1512</c:v>
                </c:pt>
                <c:pt idx="1256">
                  <c:v>1514</c:v>
                </c:pt>
                <c:pt idx="1257">
                  <c:v>1516</c:v>
                </c:pt>
                <c:pt idx="1258">
                  <c:v>1518</c:v>
                </c:pt>
                <c:pt idx="1259">
                  <c:v>1520</c:v>
                </c:pt>
                <c:pt idx="1260">
                  <c:v>1522</c:v>
                </c:pt>
                <c:pt idx="1261">
                  <c:v>1524</c:v>
                </c:pt>
                <c:pt idx="1262">
                  <c:v>1526</c:v>
                </c:pt>
                <c:pt idx="1263">
                  <c:v>1528</c:v>
                </c:pt>
                <c:pt idx="1264">
                  <c:v>1530</c:v>
                </c:pt>
                <c:pt idx="1265">
                  <c:v>1532</c:v>
                </c:pt>
                <c:pt idx="1266">
                  <c:v>1534</c:v>
                </c:pt>
                <c:pt idx="1267">
                  <c:v>1536</c:v>
                </c:pt>
                <c:pt idx="1268">
                  <c:v>1538</c:v>
                </c:pt>
                <c:pt idx="1269">
                  <c:v>1540</c:v>
                </c:pt>
                <c:pt idx="1270">
                  <c:v>1542</c:v>
                </c:pt>
                <c:pt idx="1271">
                  <c:v>1544</c:v>
                </c:pt>
                <c:pt idx="1272">
                  <c:v>1546</c:v>
                </c:pt>
                <c:pt idx="1273">
                  <c:v>1548</c:v>
                </c:pt>
                <c:pt idx="1274">
                  <c:v>1550</c:v>
                </c:pt>
                <c:pt idx="1275">
                  <c:v>1552</c:v>
                </c:pt>
                <c:pt idx="1276">
                  <c:v>1554</c:v>
                </c:pt>
                <c:pt idx="1277">
                  <c:v>1556</c:v>
                </c:pt>
                <c:pt idx="1278">
                  <c:v>1558</c:v>
                </c:pt>
                <c:pt idx="1279">
                  <c:v>1560</c:v>
                </c:pt>
                <c:pt idx="1280">
                  <c:v>1562</c:v>
                </c:pt>
                <c:pt idx="1281">
                  <c:v>1564</c:v>
                </c:pt>
                <c:pt idx="1282">
                  <c:v>1566</c:v>
                </c:pt>
                <c:pt idx="1283">
                  <c:v>1568</c:v>
                </c:pt>
                <c:pt idx="1284">
                  <c:v>1570</c:v>
                </c:pt>
                <c:pt idx="1285">
                  <c:v>1572</c:v>
                </c:pt>
                <c:pt idx="1286">
                  <c:v>1574</c:v>
                </c:pt>
                <c:pt idx="1287">
                  <c:v>1576</c:v>
                </c:pt>
                <c:pt idx="1288">
                  <c:v>1578</c:v>
                </c:pt>
                <c:pt idx="1289">
                  <c:v>1580</c:v>
                </c:pt>
                <c:pt idx="1290">
                  <c:v>1582</c:v>
                </c:pt>
                <c:pt idx="1291">
                  <c:v>1584</c:v>
                </c:pt>
                <c:pt idx="1292">
                  <c:v>1586</c:v>
                </c:pt>
                <c:pt idx="1293">
                  <c:v>1588</c:v>
                </c:pt>
                <c:pt idx="1294">
                  <c:v>1590</c:v>
                </c:pt>
                <c:pt idx="1295">
                  <c:v>1592</c:v>
                </c:pt>
                <c:pt idx="1296">
                  <c:v>1594</c:v>
                </c:pt>
                <c:pt idx="1297">
                  <c:v>1596</c:v>
                </c:pt>
                <c:pt idx="1298">
                  <c:v>1598</c:v>
                </c:pt>
                <c:pt idx="1299">
                  <c:v>1600</c:v>
                </c:pt>
                <c:pt idx="1300">
                  <c:v>1602</c:v>
                </c:pt>
                <c:pt idx="1301">
                  <c:v>1604</c:v>
                </c:pt>
                <c:pt idx="1302">
                  <c:v>1606</c:v>
                </c:pt>
                <c:pt idx="1303">
                  <c:v>1608</c:v>
                </c:pt>
                <c:pt idx="1304">
                  <c:v>1610</c:v>
                </c:pt>
                <c:pt idx="1305">
                  <c:v>1612</c:v>
                </c:pt>
                <c:pt idx="1306">
                  <c:v>1614</c:v>
                </c:pt>
                <c:pt idx="1307">
                  <c:v>1616</c:v>
                </c:pt>
                <c:pt idx="1308">
                  <c:v>1618</c:v>
                </c:pt>
                <c:pt idx="1309">
                  <c:v>1620</c:v>
                </c:pt>
                <c:pt idx="1310">
                  <c:v>1622</c:v>
                </c:pt>
                <c:pt idx="1311">
                  <c:v>1624</c:v>
                </c:pt>
                <c:pt idx="1312">
                  <c:v>1626</c:v>
                </c:pt>
                <c:pt idx="1313">
                  <c:v>1628</c:v>
                </c:pt>
                <c:pt idx="1314">
                  <c:v>1630</c:v>
                </c:pt>
                <c:pt idx="1315">
                  <c:v>1632</c:v>
                </c:pt>
                <c:pt idx="1316">
                  <c:v>1634</c:v>
                </c:pt>
                <c:pt idx="1317">
                  <c:v>1636</c:v>
                </c:pt>
                <c:pt idx="1318">
                  <c:v>1638</c:v>
                </c:pt>
                <c:pt idx="1319">
                  <c:v>1640</c:v>
                </c:pt>
                <c:pt idx="1320">
                  <c:v>1642</c:v>
                </c:pt>
                <c:pt idx="1321">
                  <c:v>1644</c:v>
                </c:pt>
                <c:pt idx="1322">
                  <c:v>1646</c:v>
                </c:pt>
                <c:pt idx="1323">
                  <c:v>1648</c:v>
                </c:pt>
                <c:pt idx="1324">
                  <c:v>1650</c:v>
                </c:pt>
                <c:pt idx="1325">
                  <c:v>1652</c:v>
                </c:pt>
                <c:pt idx="1326">
                  <c:v>1654</c:v>
                </c:pt>
                <c:pt idx="1327">
                  <c:v>1656</c:v>
                </c:pt>
                <c:pt idx="1328">
                  <c:v>1658</c:v>
                </c:pt>
                <c:pt idx="1329">
                  <c:v>1660</c:v>
                </c:pt>
                <c:pt idx="1330">
                  <c:v>1662</c:v>
                </c:pt>
                <c:pt idx="1331">
                  <c:v>1664</c:v>
                </c:pt>
                <c:pt idx="1332">
                  <c:v>1666</c:v>
                </c:pt>
                <c:pt idx="1333">
                  <c:v>1668</c:v>
                </c:pt>
                <c:pt idx="1334">
                  <c:v>1670</c:v>
                </c:pt>
                <c:pt idx="1335">
                  <c:v>1672</c:v>
                </c:pt>
                <c:pt idx="1336">
                  <c:v>1674</c:v>
                </c:pt>
                <c:pt idx="1337">
                  <c:v>1676</c:v>
                </c:pt>
                <c:pt idx="1338">
                  <c:v>1678</c:v>
                </c:pt>
                <c:pt idx="1339">
                  <c:v>1680</c:v>
                </c:pt>
                <c:pt idx="1340">
                  <c:v>1682</c:v>
                </c:pt>
                <c:pt idx="1341">
                  <c:v>1684</c:v>
                </c:pt>
                <c:pt idx="1342">
                  <c:v>1686</c:v>
                </c:pt>
                <c:pt idx="1343">
                  <c:v>1688</c:v>
                </c:pt>
                <c:pt idx="1344">
                  <c:v>1690</c:v>
                </c:pt>
                <c:pt idx="1345">
                  <c:v>1692</c:v>
                </c:pt>
                <c:pt idx="1346">
                  <c:v>1694</c:v>
                </c:pt>
                <c:pt idx="1347">
                  <c:v>1696</c:v>
                </c:pt>
                <c:pt idx="1348">
                  <c:v>1698</c:v>
                </c:pt>
                <c:pt idx="1349">
                  <c:v>1700</c:v>
                </c:pt>
                <c:pt idx="1350">
                  <c:v>1702</c:v>
                </c:pt>
                <c:pt idx="1351">
                  <c:v>1704</c:v>
                </c:pt>
                <c:pt idx="1352">
                  <c:v>1706</c:v>
                </c:pt>
                <c:pt idx="1353">
                  <c:v>1708</c:v>
                </c:pt>
                <c:pt idx="1354">
                  <c:v>1710</c:v>
                </c:pt>
                <c:pt idx="1355">
                  <c:v>1712</c:v>
                </c:pt>
                <c:pt idx="1356">
                  <c:v>1714</c:v>
                </c:pt>
                <c:pt idx="1357">
                  <c:v>1716</c:v>
                </c:pt>
                <c:pt idx="1358">
                  <c:v>1718</c:v>
                </c:pt>
                <c:pt idx="1359">
                  <c:v>1720</c:v>
                </c:pt>
                <c:pt idx="1360">
                  <c:v>1722</c:v>
                </c:pt>
                <c:pt idx="1361">
                  <c:v>1724</c:v>
                </c:pt>
                <c:pt idx="1362">
                  <c:v>1726</c:v>
                </c:pt>
                <c:pt idx="1363">
                  <c:v>1728</c:v>
                </c:pt>
                <c:pt idx="1364">
                  <c:v>1730</c:v>
                </c:pt>
                <c:pt idx="1365">
                  <c:v>1732</c:v>
                </c:pt>
                <c:pt idx="1366">
                  <c:v>1734</c:v>
                </c:pt>
                <c:pt idx="1367">
                  <c:v>1736</c:v>
                </c:pt>
                <c:pt idx="1368">
                  <c:v>1738</c:v>
                </c:pt>
                <c:pt idx="1369">
                  <c:v>1740</c:v>
                </c:pt>
                <c:pt idx="1370">
                  <c:v>1742</c:v>
                </c:pt>
                <c:pt idx="1371">
                  <c:v>1744</c:v>
                </c:pt>
                <c:pt idx="1372">
                  <c:v>1746</c:v>
                </c:pt>
                <c:pt idx="1373">
                  <c:v>1748</c:v>
                </c:pt>
                <c:pt idx="1374">
                  <c:v>1750</c:v>
                </c:pt>
                <c:pt idx="1375">
                  <c:v>1752</c:v>
                </c:pt>
                <c:pt idx="1376">
                  <c:v>1754</c:v>
                </c:pt>
                <c:pt idx="1377">
                  <c:v>1756</c:v>
                </c:pt>
                <c:pt idx="1378">
                  <c:v>1758</c:v>
                </c:pt>
                <c:pt idx="1379">
                  <c:v>1760</c:v>
                </c:pt>
                <c:pt idx="1380">
                  <c:v>1762</c:v>
                </c:pt>
                <c:pt idx="1381">
                  <c:v>1764</c:v>
                </c:pt>
                <c:pt idx="1382">
                  <c:v>1766</c:v>
                </c:pt>
                <c:pt idx="1383">
                  <c:v>1768</c:v>
                </c:pt>
                <c:pt idx="1384">
                  <c:v>1770</c:v>
                </c:pt>
                <c:pt idx="1385">
                  <c:v>1772</c:v>
                </c:pt>
                <c:pt idx="1386">
                  <c:v>1774</c:v>
                </c:pt>
                <c:pt idx="1387">
                  <c:v>1776</c:v>
                </c:pt>
                <c:pt idx="1388">
                  <c:v>1778</c:v>
                </c:pt>
                <c:pt idx="1389">
                  <c:v>1780</c:v>
                </c:pt>
                <c:pt idx="1390">
                  <c:v>1782</c:v>
                </c:pt>
                <c:pt idx="1391">
                  <c:v>1784</c:v>
                </c:pt>
                <c:pt idx="1392">
                  <c:v>1786</c:v>
                </c:pt>
                <c:pt idx="1393">
                  <c:v>1788</c:v>
                </c:pt>
                <c:pt idx="1394">
                  <c:v>1790</c:v>
                </c:pt>
                <c:pt idx="1395">
                  <c:v>1792</c:v>
                </c:pt>
                <c:pt idx="1396">
                  <c:v>1794</c:v>
                </c:pt>
                <c:pt idx="1397">
                  <c:v>1796</c:v>
                </c:pt>
                <c:pt idx="1398">
                  <c:v>1798</c:v>
                </c:pt>
                <c:pt idx="1399">
                  <c:v>1800</c:v>
                </c:pt>
                <c:pt idx="1400">
                  <c:v>1802</c:v>
                </c:pt>
                <c:pt idx="1401">
                  <c:v>1804</c:v>
                </c:pt>
                <c:pt idx="1402">
                  <c:v>1806</c:v>
                </c:pt>
                <c:pt idx="1403">
                  <c:v>1808</c:v>
                </c:pt>
                <c:pt idx="1404">
                  <c:v>1810</c:v>
                </c:pt>
                <c:pt idx="1405">
                  <c:v>1812</c:v>
                </c:pt>
                <c:pt idx="1406">
                  <c:v>1814</c:v>
                </c:pt>
                <c:pt idx="1407">
                  <c:v>1816</c:v>
                </c:pt>
                <c:pt idx="1408">
                  <c:v>1818</c:v>
                </c:pt>
                <c:pt idx="1409">
                  <c:v>1820</c:v>
                </c:pt>
                <c:pt idx="1410">
                  <c:v>1822</c:v>
                </c:pt>
                <c:pt idx="1411">
                  <c:v>1824</c:v>
                </c:pt>
                <c:pt idx="1412">
                  <c:v>1826</c:v>
                </c:pt>
                <c:pt idx="1413">
                  <c:v>1828</c:v>
                </c:pt>
                <c:pt idx="1414">
                  <c:v>1830</c:v>
                </c:pt>
                <c:pt idx="1415">
                  <c:v>1832</c:v>
                </c:pt>
                <c:pt idx="1416">
                  <c:v>1834</c:v>
                </c:pt>
                <c:pt idx="1417">
                  <c:v>1836</c:v>
                </c:pt>
                <c:pt idx="1418">
                  <c:v>1838</c:v>
                </c:pt>
                <c:pt idx="1419">
                  <c:v>1840</c:v>
                </c:pt>
                <c:pt idx="1420">
                  <c:v>1842</c:v>
                </c:pt>
                <c:pt idx="1421">
                  <c:v>1844</c:v>
                </c:pt>
                <c:pt idx="1422">
                  <c:v>1846</c:v>
                </c:pt>
                <c:pt idx="1423">
                  <c:v>1848</c:v>
                </c:pt>
                <c:pt idx="1424">
                  <c:v>1850</c:v>
                </c:pt>
                <c:pt idx="1425">
                  <c:v>1852</c:v>
                </c:pt>
                <c:pt idx="1426">
                  <c:v>1854</c:v>
                </c:pt>
                <c:pt idx="1427">
                  <c:v>1856</c:v>
                </c:pt>
                <c:pt idx="1428">
                  <c:v>1858</c:v>
                </c:pt>
                <c:pt idx="1429">
                  <c:v>1860</c:v>
                </c:pt>
                <c:pt idx="1430">
                  <c:v>1862</c:v>
                </c:pt>
                <c:pt idx="1431">
                  <c:v>1864</c:v>
                </c:pt>
                <c:pt idx="1432">
                  <c:v>1866</c:v>
                </c:pt>
                <c:pt idx="1433">
                  <c:v>1868</c:v>
                </c:pt>
                <c:pt idx="1434">
                  <c:v>1870</c:v>
                </c:pt>
                <c:pt idx="1435">
                  <c:v>1872</c:v>
                </c:pt>
                <c:pt idx="1436">
                  <c:v>1874</c:v>
                </c:pt>
                <c:pt idx="1437">
                  <c:v>1876</c:v>
                </c:pt>
                <c:pt idx="1438">
                  <c:v>1878</c:v>
                </c:pt>
                <c:pt idx="1439">
                  <c:v>1880</c:v>
                </c:pt>
                <c:pt idx="1440">
                  <c:v>1882</c:v>
                </c:pt>
                <c:pt idx="1441">
                  <c:v>1884</c:v>
                </c:pt>
                <c:pt idx="1442">
                  <c:v>1886</c:v>
                </c:pt>
                <c:pt idx="1443">
                  <c:v>1888</c:v>
                </c:pt>
                <c:pt idx="1444">
                  <c:v>1890</c:v>
                </c:pt>
                <c:pt idx="1445">
                  <c:v>1892</c:v>
                </c:pt>
                <c:pt idx="1446">
                  <c:v>1894</c:v>
                </c:pt>
                <c:pt idx="1447">
                  <c:v>1896</c:v>
                </c:pt>
                <c:pt idx="1448">
                  <c:v>1898</c:v>
                </c:pt>
                <c:pt idx="1449">
                  <c:v>1900</c:v>
                </c:pt>
                <c:pt idx="1450">
                  <c:v>1902</c:v>
                </c:pt>
                <c:pt idx="1451">
                  <c:v>1904</c:v>
                </c:pt>
                <c:pt idx="1452">
                  <c:v>1906</c:v>
                </c:pt>
                <c:pt idx="1453">
                  <c:v>1908</c:v>
                </c:pt>
                <c:pt idx="1454">
                  <c:v>1910</c:v>
                </c:pt>
                <c:pt idx="1455">
                  <c:v>1912</c:v>
                </c:pt>
                <c:pt idx="1456">
                  <c:v>1914</c:v>
                </c:pt>
                <c:pt idx="1457">
                  <c:v>1916</c:v>
                </c:pt>
                <c:pt idx="1458">
                  <c:v>1918</c:v>
                </c:pt>
                <c:pt idx="1459">
                  <c:v>1920</c:v>
                </c:pt>
                <c:pt idx="1460">
                  <c:v>1922</c:v>
                </c:pt>
                <c:pt idx="1461">
                  <c:v>1924</c:v>
                </c:pt>
                <c:pt idx="1462">
                  <c:v>1926</c:v>
                </c:pt>
                <c:pt idx="1463">
                  <c:v>1928</c:v>
                </c:pt>
                <c:pt idx="1464">
                  <c:v>1930</c:v>
                </c:pt>
                <c:pt idx="1465">
                  <c:v>1932</c:v>
                </c:pt>
                <c:pt idx="1466">
                  <c:v>1934</c:v>
                </c:pt>
                <c:pt idx="1467">
                  <c:v>1936</c:v>
                </c:pt>
                <c:pt idx="1468">
                  <c:v>1938</c:v>
                </c:pt>
                <c:pt idx="1469">
                  <c:v>1940</c:v>
                </c:pt>
                <c:pt idx="1470">
                  <c:v>1942</c:v>
                </c:pt>
                <c:pt idx="1471">
                  <c:v>1944</c:v>
                </c:pt>
                <c:pt idx="1472">
                  <c:v>1946</c:v>
                </c:pt>
                <c:pt idx="1473">
                  <c:v>1948</c:v>
                </c:pt>
                <c:pt idx="1474">
                  <c:v>1950</c:v>
                </c:pt>
                <c:pt idx="1475">
                  <c:v>1952</c:v>
                </c:pt>
                <c:pt idx="1476">
                  <c:v>1954</c:v>
                </c:pt>
                <c:pt idx="1477">
                  <c:v>1956</c:v>
                </c:pt>
                <c:pt idx="1478">
                  <c:v>1958</c:v>
                </c:pt>
                <c:pt idx="1479">
                  <c:v>1960</c:v>
                </c:pt>
                <c:pt idx="1480">
                  <c:v>1962</c:v>
                </c:pt>
                <c:pt idx="1481">
                  <c:v>1964</c:v>
                </c:pt>
                <c:pt idx="1482">
                  <c:v>1966</c:v>
                </c:pt>
                <c:pt idx="1483">
                  <c:v>1968</c:v>
                </c:pt>
                <c:pt idx="1484">
                  <c:v>1970</c:v>
                </c:pt>
                <c:pt idx="1485">
                  <c:v>1972</c:v>
                </c:pt>
                <c:pt idx="1486">
                  <c:v>1974</c:v>
                </c:pt>
                <c:pt idx="1487">
                  <c:v>1976</c:v>
                </c:pt>
                <c:pt idx="1488">
                  <c:v>1978</c:v>
                </c:pt>
                <c:pt idx="1489">
                  <c:v>1980</c:v>
                </c:pt>
                <c:pt idx="1490">
                  <c:v>1982</c:v>
                </c:pt>
                <c:pt idx="1491">
                  <c:v>1984</c:v>
                </c:pt>
                <c:pt idx="1492">
                  <c:v>1986</c:v>
                </c:pt>
                <c:pt idx="1493">
                  <c:v>1988</c:v>
                </c:pt>
                <c:pt idx="1494">
                  <c:v>1990</c:v>
                </c:pt>
                <c:pt idx="1495">
                  <c:v>1992</c:v>
                </c:pt>
                <c:pt idx="1496">
                  <c:v>1994</c:v>
                </c:pt>
                <c:pt idx="1497">
                  <c:v>1996</c:v>
                </c:pt>
                <c:pt idx="1498">
                  <c:v>1998</c:v>
                </c:pt>
                <c:pt idx="1499">
                  <c:v>2000</c:v>
                </c:pt>
                <c:pt idx="1500">
                  <c:v>2002</c:v>
                </c:pt>
                <c:pt idx="1501">
                  <c:v>2004</c:v>
                </c:pt>
                <c:pt idx="1502">
                  <c:v>2006</c:v>
                </c:pt>
                <c:pt idx="1503">
                  <c:v>2008</c:v>
                </c:pt>
                <c:pt idx="1504">
                  <c:v>2010</c:v>
                </c:pt>
                <c:pt idx="1505">
                  <c:v>2012</c:v>
                </c:pt>
                <c:pt idx="1506">
                  <c:v>2014</c:v>
                </c:pt>
                <c:pt idx="1507">
                  <c:v>2016</c:v>
                </c:pt>
                <c:pt idx="1508">
                  <c:v>2018</c:v>
                </c:pt>
                <c:pt idx="1509">
                  <c:v>2020</c:v>
                </c:pt>
                <c:pt idx="1510">
                  <c:v>2022</c:v>
                </c:pt>
                <c:pt idx="1511">
                  <c:v>2024</c:v>
                </c:pt>
                <c:pt idx="1512">
                  <c:v>2026</c:v>
                </c:pt>
                <c:pt idx="1513">
                  <c:v>2028</c:v>
                </c:pt>
                <c:pt idx="1514">
                  <c:v>2030</c:v>
                </c:pt>
                <c:pt idx="1515">
                  <c:v>2032</c:v>
                </c:pt>
                <c:pt idx="1516">
                  <c:v>2034</c:v>
                </c:pt>
                <c:pt idx="1517">
                  <c:v>2036</c:v>
                </c:pt>
                <c:pt idx="1518">
                  <c:v>2038</c:v>
                </c:pt>
                <c:pt idx="1519">
                  <c:v>2040</c:v>
                </c:pt>
                <c:pt idx="1520">
                  <c:v>2042</c:v>
                </c:pt>
                <c:pt idx="1521">
                  <c:v>2044</c:v>
                </c:pt>
                <c:pt idx="1522">
                  <c:v>2046</c:v>
                </c:pt>
                <c:pt idx="1523">
                  <c:v>2048</c:v>
                </c:pt>
                <c:pt idx="1524">
                  <c:v>2050</c:v>
                </c:pt>
                <c:pt idx="1525">
                  <c:v>2052</c:v>
                </c:pt>
                <c:pt idx="1526">
                  <c:v>2054</c:v>
                </c:pt>
                <c:pt idx="1527">
                  <c:v>2056</c:v>
                </c:pt>
                <c:pt idx="1528">
                  <c:v>2058</c:v>
                </c:pt>
                <c:pt idx="1529">
                  <c:v>2060</c:v>
                </c:pt>
                <c:pt idx="1530">
                  <c:v>2062</c:v>
                </c:pt>
                <c:pt idx="1531">
                  <c:v>2064</c:v>
                </c:pt>
                <c:pt idx="1532">
                  <c:v>2066</c:v>
                </c:pt>
                <c:pt idx="1533">
                  <c:v>2068</c:v>
                </c:pt>
                <c:pt idx="1534">
                  <c:v>2070</c:v>
                </c:pt>
                <c:pt idx="1535">
                  <c:v>2072</c:v>
                </c:pt>
                <c:pt idx="1536">
                  <c:v>2074</c:v>
                </c:pt>
                <c:pt idx="1537">
                  <c:v>2076</c:v>
                </c:pt>
                <c:pt idx="1538">
                  <c:v>2078</c:v>
                </c:pt>
                <c:pt idx="1539">
                  <c:v>2080</c:v>
                </c:pt>
                <c:pt idx="1540">
                  <c:v>2082</c:v>
                </c:pt>
                <c:pt idx="1541">
                  <c:v>2084</c:v>
                </c:pt>
                <c:pt idx="1542">
                  <c:v>2086</c:v>
                </c:pt>
                <c:pt idx="1543">
                  <c:v>2088</c:v>
                </c:pt>
                <c:pt idx="1544">
                  <c:v>2090</c:v>
                </c:pt>
                <c:pt idx="1545">
                  <c:v>2092</c:v>
                </c:pt>
                <c:pt idx="1546">
                  <c:v>2094</c:v>
                </c:pt>
                <c:pt idx="1547">
                  <c:v>2096</c:v>
                </c:pt>
                <c:pt idx="1548">
                  <c:v>2098</c:v>
                </c:pt>
                <c:pt idx="1549">
                  <c:v>2100</c:v>
                </c:pt>
                <c:pt idx="1550">
                  <c:v>2102</c:v>
                </c:pt>
                <c:pt idx="1551">
                  <c:v>2104</c:v>
                </c:pt>
                <c:pt idx="1552">
                  <c:v>2106</c:v>
                </c:pt>
                <c:pt idx="1553">
                  <c:v>2108</c:v>
                </c:pt>
                <c:pt idx="1554">
                  <c:v>2110</c:v>
                </c:pt>
                <c:pt idx="1555">
                  <c:v>2112</c:v>
                </c:pt>
                <c:pt idx="1556">
                  <c:v>2114</c:v>
                </c:pt>
                <c:pt idx="1557">
                  <c:v>2116</c:v>
                </c:pt>
                <c:pt idx="1558">
                  <c:v>2118</c:v>
                </c:pt>
                <c:pt idx="1559">
                  <c:v>2120</c:v>
                </c:pt>
                <c:pt idx="1560">
                  <c:v>2122</c:v>
                </c:pt>
                <c:pt idx="1561">
                  <c:v>2124</c:v>
                </c:pt>
                <c:pt idx="1562">
                  <c:v>2126</c:v>
                </c:pt>
                <c:pt idx="1563">
                  <c:v>2128</c:v>
                </c:pt>
                <c:pt idx="1564">
                  <c:v>2130</c:v>
                </c:pt>
                <c:pt idx="1565">
                  <c:v>2132</c:v>
                </c:pt>
                <c:pt idx="1566">
                  <c:v>2134</c:v>
                </c:pt>
                <c:pt idx="1567">
                  <c:v>2136</c:v>
                </c:pt>
                <c:pt idx="1568">
                  <c:v>2138</c:v>
                </c:pt>
                <c:pt idx="1569">
                  <c:v>2140</c:v>
                </c:pt>
                <c:pt idx="1570">
                  <c:v>2142</c:v>
                </c:pt>
                <c:pt idx="1571">
                  <c:v>2144</c:v>
                </c:pt>
                <c:pt idx="1572">
                  <c:v>2146</c:v>
                </c:pt>
                <c:pt idx="1573">
                  <c:v>2148</c:v>
                </c:pt>
                <c:pt idx="1574">
                  <c:v>2150</c:v>
                </c:pt>
                <c:pt idx="1575">
                  <c:v>2152</c:v>
                </c:pt>
                <c:pt idx="1576">
                  <c:v>2154</c:v>
                </c:pt>
                <c:pt idx="1577">
                  <c:v>2156</c:v>
                </c:pt>
                <c:pt idx="1578">
                  <c:v>2158</c:v>
                </c:pt>
                <c:pt idx="1579">
                  <c:v>2160</c:v>
                </c:pt>
                <c:pt idx="1580">
                  <c:v>2162</c:v>
                </c:pt>
                <c:pt idx="1581">
                  <c:v>2164</c:v>
                </c:pt>
                <c:pt idx="1582">
                  <c:v>2166</c:v>
                </c:pt>
                <c:pt idx="1583">
                  <c:v>2168</c:v>
                </c:pt>
                <c:pt idx="1584">
                  <c:v>2170</c:v>
                </c:pt>
                <c:pt idx="1585">
                  <c:v>2172</c:v>
                </c:pt>
                <c:pt idx="1586">
                  <c:v>2174</c:v>
                </c:pt>
                <c:pt idx="1587">
                  <c:v>2176</c:v>
                </c:pt>
                <c:pt idx="1588">
                  <c:v>2178</c:v>
                </c:pt>
                <c:pt idx="1589">
                  <c:v>2180</c:v>
                </c:pt>
                <c:pt idx="1590">
                  <c:v>2182</c:v>
                </c:pt>
                <c:pt idx="1591">
                  <c:v>2184</c:v>
                </c:pt>
                <c:pt idx="1592">
                  <c:v>2186</c:v>
                </c:pt>
                <c:pt idx="1593">
                  <c:v>2188</c:v>
                </c:pt>
                <c:pt idx="1594">
                  <c:v>2190</c:v>
                </c:pt>
                <c:pt idx="1595">
                  <c:v>2192</c:v>
                </c:pt>
                <c:pt idx="1596">
                  <c:v>2194</c:v>
                </c:pt>
                <c:pt idx="1597">
                  <c:v>2196</c:v>
                </c:pt>
                <c:pt idx="1598">
                  <c:v>2198</c:v>
                </c:pt>
                <c:pt idx="1599">
                  <c:v>2200</c:v>
                </c:pt>
                <c:pt idx="1600">
                  <c:v>2202</c:v>
                </c:pt>
                <c:pt idx="1601">
                  <c:v>2204</c:v>
                </c:pt>
                <c:pt idx="1602">
                  <c:v>2206</c:v>
                </c:pt>
                <c:pt idx="1603">
                  <c:v>2208</c:v>
                </c:pt>
                <c:pt idx="1604">
                  <c:v>2210</c:v>
                </c:pt>
                <c:pt idx="1605">
                  <c:v>2212</c:v>
                </c:pt>
                <c:pt idx="1606">
                  <c:v>2214</c:v>
                </c:pt>
                <c:pt idx="1607">
                  <c:v>2216</c:v>
                </c:pt>
                <c:pt idx="1608">
                  <c:v>2218</c:v>
                </c:pt>
                <c:pt idx="1609">
                  <c:v>2220</c:v>
                </c:pt>
                <c:pt idx="1610">
                  <c:v>2222</c:v>
                </c:pt>
                <c:pt idx="1611">
                  <c:v>2224</c:v>
                </c:pt>
                <c:pt idx="1612">
                  <c:v>2226</c:v>
                </c:pt>
                <c:pt idx="1613">
                  <c:v>2228</c:v>
                </c:pt>
                <c:pt idx="1614">
                  <c:v>2230</c:v>
                </c:pt>
                <c:pt idx="1615">
                  <c:v>2232</c:v>
                </c:pt>
                <c:pt idx="1616">
                  <c:v>2234</c:v>
                </c:pt>
                <c:pt idx="1617">
                  <c:v>2236</c:v>
                </c:pt>
                <c:pt idx="1618">
                  <c:v>2238</c:v>
                </c:pt>
                <c:pt idx="1619">
                  <c:v>2240</c:v>
                </c:pt>
                <c:pt idx="1620">
                  <c:v>2242</c:v>
                </c:pt>
                <c:pt idx="1621">
                  <c:v>2244</c:v>
                </c:pt>
                <c:pt idx="1622">
                  <c:v>2246</c:v>
                </c:pt>
                <c:pt idx="1623">
                  <c:v>2248</c:v>
                </c:pt>
                <c:pt idx="1624">
                  <c:v>2250</c:v>
                </c:pt>
                <c:pt idx="1625">
                  <c:v>2252</c:v>
                </c:pt>
                <c:pt idx="1626">
                  <c:v>2254</c:v>
                </c:pt>
                <c:pt idx="1627">
                  <c:v>2256</c:v>
                </c:pt>
                <c:pt idx="1628">
                  <c:v>2258</c:v>
                </c:pt>
                <c:pt idx="1629">
                  <c:v>2260</c:v>
                </c:pt>
                <c:pt idx="1630">
                  <c:v>2262</c:v>
                </c:pt>
                <c:pt idx="1631">
                  <c:v>2264</c:v>
                </c:pt>
                <c:pt idx="1632">
                  <c:v>2266</c:v>
                </c:pt>
                <c:pt idx="1633">
                  <c:v>2268</c:v>
                </c:pt>
                <c:pt idx="1634">
                  <c:v>2270</c:v>
                </c:pt>
                <c:pt idx="1635">
                  <c:v>2272</c:v>
                </c:pt>
                <c:pt idx="1636">
                  <c:v>2274</c:v>
                </c:pt>
                <c:pt idx="1637">
                  <c:v>2276</c:v>
                </c:pt>
                <c:pt idx="1638">
                  <c:v>2278</c:v>
                </c:pt>
                <c:pt idx="1639">
                  <c:v>2280</c:v>
                </c:pt>
                <c:pt idx="1640">
                  <c:v>2282</c:v>
                </c:pt>
                <c:pt idx="1641">
                  <c:v>2284</c:v>
                </c:pt>
                <c:pt idx="1642">
                  <c:v>2286</c:v>
                </c:pt>
                <c:pt idx="1643">
                  <c:v>2288</c:v>
                </c:pt>
                <c:pt idx="1644">
                  <c:v>2290</c:v>
                </c:pt>
                <c:pt idx="1645">
                  <c:v>2292</c:v>
                </c:pt>
                <c:pt idx="1646">
                  <c:v>2294</c:v>
                </c:pt>
                <c:pt idx="1647">
                  <c:v>2296</c:v>
                </c:pt>
                <c:pt idx="1648">
                  <c:v>2298</c:v>
                </c:pt>
                <c:pt idx="1649">
                  <c:v>2300</c:v>
                </c:pt>
                <c:pt idx="1650">
                  <c:v>2302</c:v>
                </c:pt>
                <c:pt idx="1651">
                  <c:v>2304</c:v>
                </c:pt>
                <c:pt idx="1652">
                  <c:v>2306</c:v>
                </c:pt>
                <c:pt idx="1653">
                  <c:v>2308</c:v>
                </c:pt>
                <c:pt idx="1654">
                  <c:v>2310</c:v>
                </c:pt>
                <c:pt idx="1655">
                  <c:v>2312</c:v>
                </c:pt>
                <c:pt idx="1656">
                  <c:v>2314</c:v>
                </c:pt>
                <c:pt idx="1657">
                  <c:v>2316</c:v>
                </c:pt>
                <c:pt idx="1658">
                  <c:v>2318</c:v>
                </c:pt>
                <c:pt idx="1659">
                  <c:v>2320</c:v>
                </c:pt>
                <c:pt idx="1660">
                  <c:v>2322</c:v>
                </c:pt>
                <c:pt idx="1661">
                  <c:v>2324</c:v>
                </c:pt>
                <c:pt idx="1662">
                  <c:v>2326</c:v>
                </c:pt>
                <c:pt idx="1663">
                  <c:v>2328</c:v>
                </c:pt>
                <c:pt idx="1664">
                  <c:v>2330</c:v>
                </c:pt>
                <c:pt idx="1665">
                  <c:v>2332</c:v>
                </c:pt>
                <c:pt idx="1666">
                  <c:v>2334</c:v>
                </c:pt>
                <c:pt idx="1667">
                  <c:v>2336</c:v>
                </c:pt>
                <c:pt idx="1668">
                  <c:v>2338</c:v>
                </c:pt>
                <c:pt idx="1669">
                  <c:v>2340</c:v>
                </c:pt>
                <c:pt idx="1670">
                  <c:v>2342</c:v>
                </c:pt>
                <c:pt idx="1671">
                  <c:v>2344</c:v>
                </c:pt>
                <c:pt idx="1672">
                  <c:v>2346</c:v>
                </c:pt>
                <c:pt idx="1673">
                  <c:v>2348</c:v>
                </c:pt>
                <c:pt idx="1674">
                  <c:v>2350</c:v>
                </c:pt>
                <c:pt idx="1675">
                  <c:v>2352</c:v>
                </c:pt>
                <c:pt idx="1676">
                  <c:v>2354</c:v>
                </c:pt>
                <c:pt idx="1677">
                  <c:v>2356</c:v>
                </c:pt>
                <c:pt idx="1678">
                  <c:v>2358</c:v>
                </c:pt>
                <c:pt idx="1679">
                  <c:v>2360</c:v>
                </c:pt>
                <c:pt idx="1680">
                  <c:v>2362</c:v>
                </c:pt>
                <c:pt idx="1681">
                  <c:v>2364</c:v>
                </c:pt>
                <c:pt idx="1682">
                  <c:v>2366</c:v>
                </c:pt>
                <c:pt idx="1683">
                  <c:v>2368</c:v>
                </c:pt>
                <c:pt idx="1684">
                  <c:v>2370</c:v>
                </c:pt>
                <c:pt idx="1685">
                  <c:v>2372</c:v>
                </c:pt>
                <c:pt idx="1686">
                  <c:v>2374</c:v>
                </c:pt>
                <c:pt idx="1687">
                  <c:v>2376</c:v>
                </c:pt>
                <c:pt idx="1688">
                  <c:v>2378</c:v>
                </c:pt>
                <c:pt idx="1689">
                  <c:v>2380</c:v>
                </c:pt>
                <c:pt idx="1690">
                  <c:v>2382</c:v>
                </c:pt>
                <c:pt idx="1691">
                  <c:v>2384</c:v>
                </c:pt>
                <c:pt idx="1692">
                  <c:v>2386</c:v>
                </c:pt>
                <c:pt idx="1693">
                  <c:v>2388</c:v>
                </c:pt>
                <c:pt idx="1694">
                  <c:v>2390</c:v>
                </c:pt>
                <c:pt idx="1695">
                  <c:v>2392</c:v>
                </c:pt>
                <c:pt idx="1696">
                  <c:v>2394</c:v>
                </c:pt>
                <c:pt idx="1697">
                  <c:v>2396</c:v>
                </c:pt>
                <c:pt idx="1698">
                  <c:v>2398</c:v>
                </c:pt>
                <c:pt idx="1699">
                  <c:v>2400</c:v>
                </c:pt>
                <c:pt idx="1700">
                  <c:v>2402</c:v>
                </c:pt>
                <c:pt idx="1701">
                  <c:v>2404</c:v>
                </c:pt>
                <c:pt idx="1702">
                  <c:v>2406</c:v>
                </c:pt>
                <c:pt idx="1703">
                  <c:v>2408</c:v>
                </c:pt>
                <c:pt idx="1704">
                  <c:v>2410</c:v>
                </c:pt>
                <c:pt idx="1705">
                  <c:v>2412</c:v>
                </c:pt>
                <c:pt idx="1706">
                  <c:v>2414</c:v>
                </c:pt>
                <c:pt idx="1707">
                  <c:v>2416</c:v>
                </c:pt>
                <c:pt idx="1708">
                  <c:v>2418</c:v>
                </c:pt>
                <c:pt idx="1709">
                  <c:v>2420</c:v>
                </c:pt>
                <c:pt idx="1710">
                  <c:v>2422</c:v>
                </c:pt>
                <c:pt idx="1711">
                  <c:v>2424</c:v>
                </c:pt>
                <c:pt idx="1712">
                  <c:v>2426</c:v>
                </c:pt>
                <c:pt idx="1713">
                  <c:v>2428</c:v>
                </c:pt>
                <c:pt idx="1714">
                  <c:v>2430</c:v>
                </c:pt>
                <c:pt idx="1715">
                  <c:v>2432</c:v>
                </c:pt>
                <c:pt idx="1716">
                  <c:v>2434</c:v>
                </c:pt>
                <c:pt idx="1717">
                  <c:v>2436</c:v>
                </c:pt>
                <c:pt idx="1718">
                  <c:v>2438</c:v>
                </c:pt>
                <c:pt idx="1719">
                  <c:v>2440</c:v>
                </c:pt>
                <c:pt idx="1720">
                  <c:v>2442</c:v>
                </c:pt>
                <c:pt idx="1721">
                  <c:v>2444</c:v>
                </c:pt>
                <c:pt idx="1722">
                  <c:v>2446</c:v>
                </c:pt>
                <c:pt idx="1723">
                  <c:v>2448</c:v>
                </c:pt>
                <c:pt idx="1724">
                  <c:v>2450</c:v>
                </c:pt>
                <c:pt idx="1725">
                  <c:v>2452</c:v>
                </c:pt>
                <c:pt idx="1726">
                  <c:v>2454</c:v>
                </c:pt>
                <c:pt idx="1727">
                  <c:v>2456</c:v>
                </c:pt>
                <c:pt idx="1728">
                  <c:v>2458</c:v>
                </c:pt>
                <c:pt idx="1729">
                  <c:v>2460</c:v>
                </c:pt>
                <c:pt idx="1730">
                  <c:v>2462</c:v>
                </c:pt>
                <c:pt idx="1731">
                  <c:v>2464</c:v>
                </c:pt>
                <c:pt idx="1732">
                  <c:v>2466</c:v>
                </c:pt>
                <c:pt idx="1733">
                  <c:v>2468</c:v>
                </c:pt>
                <c:pt idx="1734">
                  <c:v>2470</c:v>
                </c:pt>
                <c:pt idx="1735">
                  <c:v>2472</c:v>
                </c:pt>
                <c:pt idx="1736">
                  <c:v>2474</c:v>
                </c:pt>
                <c:pt idx="1737">
                  <c:v>2476</c:v>
                </c:pt>
                <c:pt idx="1738">
                  <c:v>2478</c:v>
                </c:pt>
                <c:pt idx="1739">
                  <c:v>2480</c:v>
                </c:pt>
                <c:pt idx="1740">
                  <c:v>2482</c:v>
                </c:pt>
                <c:pt idx="1741">
                  <c:v>2484</c:v>
                </c:pt>
                <c:pt idx="1742">
                  <c:v>2486</c:v>
                </c:pt>
                <c:pt idx="1743">
                  <c:v>2488</c:v>
                </c:pt>
                <c:pt idx="1744">
                  <c:v>2490</c:v>
                </c:pt>
                <c:pt idx="1745">
                  <c:v>2492</c:v>
                </c:pt>
                <c:pt idx="1746">
                  <c:v>2494</c:v>
                </c:pt>
                <c:pt idx="1747">
                  <c:v>2496</c:v>
                </c:pt>
                <c:pt idx="1748">
                  <c:v>2498</c:v>
                </c:pt>
                <c:pt idx="1749">
                  <c:v>2500</c:v>
                </c:pt>
                <c:pt idx="1750">
                  <c:v>2502</c:v>
                </c:pt>
                <c:pt idx="1751">
                  <c:v>2504</c:v>
                </c:pt>
                <c:pt idx="1752">
                  <c:v>2506</c:v>
                </c:pt>
                <c:pt idx="1753">
                  <c:v>2508</c:v>
                </c:pt>
                <c:pt idx="1754">
                  <c:v>2510</c:v>
                </c:pt>
                <c:pt idx="1755">
                  <c:v>2512</c:v>
                </c:pt>
                <c:pt idx="1756">
                  <c:v>2514</c:v>
                </c:pt>
                <c:pt idx="1757">
                  <c:v>2516</c:v>
                </c:pt>
                <c:pt idx="1758">
                  <c:v>2518</c:v>
                </c:pt>
                <c:pt idx="1759">
                  <c:v>2520</c:v>
                </c:pt>
                <c:pt idx="1760">
                  <c:v>2522</c:v>
                </c:pt>
                <c:pt idx="1761">
                  <c:v>2524</c:v>
                </c:pt>
                <c:pt idx="1762">
                  <c:v>2526</c:v>
                </c:pt>
                <c:pt idx="1763">
                  <c:v>2528</c:v>
                </c:pt>
                <c:pt idx="1764">
                  <c:v>2530</c:v>
                </c:pt>
                <c:pt idx="1765">
                  <c:v>2532</c:v>
                </c:pt>
                <c:pt idx="1766">
                  <c:v>2534</c:v>
                </c:pt>
                <c:pt idx="1767">
                  <c:v>2536</c:v>
                </c:pt>
                <c:pt idx="1768">
                  <c:v>2538</c:v>
                </c:pt>
                <c:pt idx="1769">
                  <c:v>2540</c:v>
                </c:pt>
                <c:pt idx="1770">
                  <c:v>2542</c:v>
                </c:pt>
                <c:pt idx="1771">
                  <c:v>2544</c:v>
                </c:pt>
                <c:pt idx="1772">
                  <c:v>2546</c:v>
                </c:pt>
                <c:pt idx="1773">
                  <c:v>2548</c:v>
                </c:pt>
                <c:pt idx="1774">
                  <c:v>2550</c:v>
                </c:pt>
                <c:pt idx="1775">
                  <c:v>2552</c:v>
                </c:pt>
                <c:pt idx="1776">
                  <c:v>2554</c:v>
                </c:pt>
                <c:pt idx="1777">
                  <c:v>2556</c:v>
                </c:pt>
                <c:pt idx="1778">
                  <c:v>2558</c:v>
                </c:pt>
                <c:pt idx="1779">
                  <c:v>2560</c:v>
                </c:pt>
                <c:pt idx="1780">
                  <c:v>2562</c:v>
                </c:pt>
                <c:pt idx="1781">
                  <c:v>2564</c:v>
                </c:pt>
                <c:pt idx="1782">
                  <c:v>2566</c:v>
                </c:pt>
                <c:pt idx="1783">
                  <c:v>2568</c:v>
                </c:pt>
                <c:pt idx="1784">
                  <c:v>2570</c:v>
                </c:pt>
                <c:pt idx="1785">
                  <c:v>2572</c:v>
                </c:pt>
                <c:pt idx="1786">
                  <c:v>2574</c:v>
                </c:pt>
                <c:pt idx="1787">
                  <c:v>2576</c:v>
                </c:pt>
                <c:pt idx="1788">
                  <c:v>2578</c:v>
                </c:pt>
                <c:pt idx="1789">
                  <c:v>2580</c:v>
                </c:pt>
                <c:pt idx="1790">
                  <c:v>2582</c:v>
                </c:pt>
                <c:pt idx="1791">
                  <c:v>2584</c:v>
                </c:pt>
                <c:pt idx="1792">
                  <c:v>2586</c:v>
                </c:pt>
                <c:pt idx="1793">
                  <c:v>2588</c:v>
                </c:pt>
                <c:pt idx="1794">
                  <c:v>2590</c:v>
                </c:pt>
                <c:pt idx="1795">
                  <c:v>2592</c:v>
                </c:pt>
                <c:pt idx="1796">
                  <c:v>2594</c:v>
                </c:pt>
                <c:pt idx="1797">
                  <c:v>2596</c:v>
                </c:pt>
                <c:pt idx="1798">
                  <c:v>2598</c:v>
                </c:pt>
                <c:pt idx="1799">
                  <c:v>2600</c:v>
                </c:pt>
                <c:pt idx="1800">
                  <c:v>2602</c:v>
                </c:pt>
                <c:pt idx="1801">
                  <c:v>2604</c:v>
                </c:pt>
                <c:pt idx="1802">
                  <c:v>2606</c:v>
                </c:pt>
                <c:pt idx="1803">
                  <c:v>2608</c:v>
                </c:pt>
                <c:pt idx="1804">
                  <c:v>2610</c:v>
                </c:pt>
                <c:pt idx="1805">
                  <c:v>2612</c:v>
                </c:pt>
                <c:pt idx="1806">
                  <c:v>2614</c:v>
                </c:pt>
                <c:pt idx="1807">
                  <c:v>2616</c:v>
                </c:pt>
                <c:pt idx="1808">
                  <c:v>2618</c:v>
                </c:pt>
                <c:pt idx="1809">
                  <c:v>2620</c:v>
                </c:pt>
                <c:pt idx="1810">
                  <c:v>2622</c:v>
                </c:pt>
                <c:pt idx="1811">
                  <c:v>2624</c:v>
                </c:pt>
                <c:pt idx="1812">
                  <c:v>2626</c:v>
                </c:pt>
                <c:pt idx="1813">
                  <c:v>2628</c:v>
                </c:pt>
              </c:numCache>
            </c:numRef>
          </c:xVal>
          <c:yVal>
            <c:numRef>
              <c:f>B7_PMB_20_E!$D$18:$D$1831</c:f>
              <c:numCache>
                <c:formatCode>0.0000000</c:formatCode>
                <c:ptCount val="1814"/>
                <c:pt idx="0">
                  <c:v>1.3117790225222199E-2</c:v>
                </c:pt>
                <c:pt idx="1">
                  <c:v>1.47002935443773E-2</c:v>
                </c:pt>
                <c:pt idx="2">
                  <c:v>1.56229734457151E-2</c:v>
                </c:pt>
                <c:pt idx="3">
                  <c:v>1.62398815192841E-2</c:v>
                </c:pt>
                <c:pt idx="4">
                  <c:v>1.68907642403829E-2</c:v>
                </c:pt>
                <c:pt idx="5">
                  <c:v>1.7402172092674799E-2</c:v>
                </c:pt>
                <c:pt idx="6">
                  <c:v>1.7992258076088601E-2</c:v>
                </c:pt>
                <c:pt idx="7">
                  <c:v>1.8432140354633399E-2</c:v>
                </c:pt>
                <c:pt idx="8">
                  <c:v>1.8902421002020699E-2</c:v>
                </c:pt>
                <c:pt idx="9">
                  <c:v>1.9322633747784999E-2</c:v>
                </c:pt>
                <c:pt idx="10">
                  <c:v>1.9810795788609101E-2</c:v>
                </c:pt>
                <c:pt idx="11">
                  <c:v>2.0168423657344801E-2</c:v>
                </c:pt>
                <c:pt idx="12">
                  <c:v>2.05475091982045E-2</c:v>
                </c:pt>
                <c:pt idx="13">
                  <c:v>2.0860433583348201E-2</c:v>
                </c:pt>
                <c:pt idx="14">
                  <c:v>2.1298527722549299E-2</c:v>
                </c:pt>
                <c:pt idx="15">
                  <c:v>2.1668672566690601E-2</c:v>
                </c:pt>
                <c:pt idx="16">
                  <c:v>2.20227241567389E-2</c:v>
                </c:pt>
                <c:pt idx="17">
                  <c:v>2.2357106214006699E-2</c:v>
                </c:pt>
                <c:pt idx="18">
                  <c:v>2.2682547574556101E-2</c:v>
                </c:pt>
                <c:pt idx="19">
                  <c:v>2.2977590566263001E-2</c:v>
                </c:pt>
                <c:pt idx="20">
                  <c:v>2.33173370415618E-2</c:v>
                </c:pt>
                <c:pt idx="21">
                  <c:v>2.3626685148018099E-2</c:v>
                </c:pt>
                <c:pt idx="22">
                  <c:v>2.3955702787254899E-2</c:v>
                </c:pt>
                <c:pt idx="23">
                  <c:v>2.4268627172398499E-2</c:v>
                </c:pt>
                <c:pt idx="24">
                  <c:v>2.4524331098544499E-2</c:v>
                </c:pt>
                <c:pt idx="25">
                  <c:v>2.47728824673157E-2</c:v>
                </c:pt>
                <c:pt idx="26">
                  <c:v>2.50858068524594E-2</c:v>
                </c:pt>
                <c:pt idx="27">
                  <c:v>2.53808498441663E-2</c:v>
                </c:pt>
                <c:pt idx="28">
                  <c:v>2.5649070745718001E-2</c:v>
                </c:pt>
                <c:pt idx="29">
                  <c:v>2.5888681417770801E-2</c:v>
                </c:pt>
                <c:pt idx="30">
                  <c:v>2.6078224188200699E-2</c:v>
                </c:pt>
                <c:pt idx="31">
                  <c:v>2.64734029831536E-2</c:v>
                </c:pt>
                <c:pt idx="32">
                  <c:v>2.6582479483117899E-2</c:v>
                </c:pt>
                <c:pt idx="33">
                  <c:v>2.6966929442008701E-2</c:v>
                </c:pt>
                <c:pt idx="34">
                  <c:v>2.7074217802629402E-2</c:v>
                </c:pt>
                <c:pt idx="35">
                  <c:v>2.73799896303983E-2</c:v>
                </c:pt>
                <c:pt idx="36">
                  <c:v>2.7540922171329401E-2</c:v>
                </c:pt>
                <c:pt idx="37">
                  <c:v>2.7800202376162701E-2</c:v>
                </c:pt>
                <c:pt idx="38">
                  <c:v>2.80416011875592E-2</c:v>
                </c:pt>
                <c:pt idx="39">
                  <c:v>2.82472372120822E-2</c:v>
                </c:pt>
                <c:pt idx="40">
                  <c:v>2.8558373457882199E-2</c:v>
                </c:pt>
                <c:pt idx="41">
                  <c:v>2.8667449957846501E-2</c:v>
                </c:pt>
                <c:pt idx="42">
                  <c:v>2.8951764113491301E-2</c:v>
                </c:pt>
                <c:pt idx="43">
                  <c:v>2.9128789908515501E-2</c:v>
                </c:pt>
                <c:pt idx="44">
                  <c:v>2.9416680342847602E-2</c:v>
                </c:pt>
                <c:pt idx="45">
                  <c:v>2.9625892646058E-2</c:v>
                </c:pt>
                <c:pt idx="46">
                  <c:v>2.9817223555831499E-2</c:v>
                </c:pt>
                <c:pt idx="47">
                  <c:v>3.0063986785259102E-2</c:v>
                </c:pt>
                <c:pt idx="48">
                  <c:v>3.0249953277001598E-2</c:v>
                </c:pt>
                <c:pt idx="49">
                  <c:v>3.04877758097108E-2</c:v>
                </c:pt>
                <c:pt idx="50">
                  <c:v>3.06737423014533E-2</c:v>
                </c:pt>
                <c:pt idx="51">
                  <c:v>3.0838251121071698E-2</c:v>
                </c:pt>
                <c:pt idx="52">
                  <c:v>3.1136870391465898E-2</c:v>
                </c:pt>
                <c:pt idx="53">
                  <c:v>3.1210184104556699E-2</c:v>
                </c:pt>
                <c:pt idx="54">
                  <c:v>3.1507015235607297E-2</c:v>
                </c:pt>
                <c:pt idx="55">
                  <c:v>3.1703710563411903E-2</c:v>
                </c:pt>
                <c:pt idx="56">
                  <c:v>3.1877160079748598E-2</c:v>
                </c:pt>
                <c:pt idx="57">
                  <c:v>3.2059550292803801E-2</c:v>
                </c:pt>
                <c:pt idx="58">
                  <c:v>3.2283067710763599E-2</c:v>
                </c:pt>
                <c:pt idx="59">
                  <c:v>3.2435059554976199E-2</c:v>
                </c:pt>
                <c:pt idx="60">
                  <c:v>3.2694339759809503E-2</c:v>
                </c:pt>
                <c:pt idx="61">
                  <c:v>3.2853484161396898E-2</c:v>
                </c:pt>
                <c:pt idx="62">
                  <c:v>3.3048391349857799E-2</c:v>
                </c:pt>
                <c:pt idx="63">
                  <c:v>3.3234357841600302E-2</c:v>
                </c:pt>
                <c:pt idx="64">
                  <c:v>3.3382773407125602E-2</c:v>
                </c:pt>
                <c:pt idx="65">
                  <c:v>3.3575892456242797E-2</c:v>
                </c:pt>
                <c:pt idx="66">
                  <c:v>3.3845901497138203E-2</c:v>
                </c:pt>
                <c:pt idx="67">
                  <c:v>3.3949613579071503E-2</c:v>
                </c:pt>
                <c:pt idx="68">
                  <c:v>3.41337919314703E-2</c:v>
                </c:pt>
                <c:pt idx="69">
                  <c:v>3.4292936333057703E-2</c:v>
                </c:pt>
                <c:pt idx="70">
                  <c:v>3.4486055382174897E-2</c:v>
                </c:pt>
                <c:pt idx="71">
                  <c:v>3.4638047226387601E-2</c:v>
                </c:pt>
                <c:pt idx="72">
                  <c:v>3.4897327431220898E-2</c:v>
                </c:pt>
                <c:pt idx="73">
                  <c:v>3.50117683492163E-2</c:v>
                </c:pt>
                <c:pt idx="74">
                  <c:v>3.51834297262094E-2</c:v>
                </c:pt>
                <c:pt idx="75">
                  <c:v>3.53550911032025E-2</c:v>
                </c:pt>
                <c:pt idx="76">
                  <c:v>3.5514235504789798E-2</c:v>
                </c:pt>
                <c:pt idx="77">
                  <c:v>3.5714507111281699E-2</c:v>
                </c:pt>
                <c:pt idx="78">
                  <c:v>3.5896897324336902E-2</c:v>
                </c:pt>
                <c:pt idx="79">
                  <c:v>3.6156177529170198E-2</c:v>
                </c:pt>
                <c:pt idx="80">
                  <c:v>3.6197304734074801E-2</c:v>
                </c:pt>
                <c:pt idx="81">
                  <c:v>3.6395788201223099E-2</c:v>
                </c:pt>
                <c:pt idx="82">
                  <c:v>3.65710258569035E-2</c:v>
                </c:pt>
                <c:pt idx="83">
                  <c:v>3.6683678635555203E-2</c:v>
                </c:pt>
                <c:pt idx="84">
                  <c:v>3.68642807092667E-2</c:v>
                </c:pt>
                <c:pt idx="85">
                  <c:v>3.7082433709195499E-2</c:v>
                </c:pt>
                <c:pt idx="86">
                  <c:v>3.7198662766534503E-2</c:v>
                </c:pt>
                <c:pt idx="87">
                  <c:v>3.7427544602525301E-2</c:v>
                </c:pt>
                <c:pt idx="88">
                  <c:v>3.74776125041483E-2</c:v>
                </c:pt>
                <c:pt idx="89">
                  <c:v>3.7745833405700001E-2</c:v>
                </c:pt>
                <c:pt idx="90">
                  <c:v>3.78745794384448E-2</c:v>
                </c:pt>
                <c:pt idx="91">
                  <c:v>3.8022995003970099E-2</c:v>
                </c:pt>
                <c:pt idx="92">
                  <c:v>3.8171410569495398E-2</c:v>
                </c:pt>
                <c:pt idx="93">
                  <c:v>3.8293004044865499E-2</c:v>
                </c:pt>
                <c:pt idx="94">
                  <c:v>3.8489699372670098E-2</c:v>
                </c:pt>
                <c:pt idx="95">
                  <c:v>3.86095047086965E-2</c:v>
                </c:pt>
                <c:pt idx="96">
                  <c:v>3.8782954225033299E-2</c:v>
                </c:pt>
                <c:pt idx="97">
                  <c:v>3.9017200479055103E-2</c:v>
                </c:pt>
                <c:pt idx="98">
                  <c:v>3.9065480241334397E-2</c:v>
                </c:pt>
                <c:pt idx="99">
                  <c:v>3.9290785798637803E-2</c:v>
                </c:pt>
                <c:pt idx="100">
                  <c:v>3.9371252069103399E-2</c:v>
                </c:pt>
                <c:pt idx="101">
                  <c:v>3.9609074601812497E-2</c:v>
                </c:pt>
                <c:pt idx="102">
                  <c:v>3.9764642724712501E-2</c:v>
                </c:pt>
                <c:pt idx="103">
                  <c:v>3.9861202249271102E-2</c:v>
                </c:pt>
                <c:pt idx="104">
                  <c:v>4.0061473855763099E-2</c:v>
                </c:pt>
                <c:pt idx="105">
                  <c:v>4.0113329896729701E-2</c:v>
                </c:pt>
                <c:pt idx="106">
                  <c:v>4.0349364290095301E-2</c:v>
                </c:pt>
                <c:pt idx="107">
                  <c:v>4.0479898462183701E-2</c:v>
                </c:pt>
                <c:pt idx="108">
                  <c:v>4.0664076814582603E-2</c:v>
                </c:pt>
                <c:pt idx="109">
                  <c:v>4.07767295932343E-2</c:v>
                </c:pt>
                <c:pt idx="110">
                  <c:v>4.1014552125943501E-2</c:v>
                </c:pt>
                <c:pt idx="111">
                  <c:v>4.1023492822661899E-2</c:v>
                </c:pt>
                <c:pt idx="112">
                  <c:v>4.12952900029009E-2</c:v>
                </c:pt>
                <c:pt idx="113">
                  <c:v>4.1372179994679098E-2</c:v>
                </c:pt>
                <c:pt idx="114">
                  <c:v>4.16582822896676E-2</c:v>
                </c:pt>
                <c:pt idx="115">
                  <c:v>4.16636467076986E-2</c:v>
                </c:pt>
                <c:pt idx="116">
                  <c:v>4.1883587846971E-2</c:v>
                </c:pt>
                <c:pt idx="117">
                  <c:v>4.1971206674811197E-2</c:v>
                </c:pt>
                <c:pt idx="118">
                  <c:v>4.2203664789489399E-2</c:v>
                </c:pt>
                <c:pt idx="119">
                  <c:v>4.2278766641923898E-2</c:v>
                </c:pt>
                <c:pt idx="120">
                  <c:v>4.2457580576291697E-2</c:v>
                </c:pt>
                <c:pt idx="121">
                  <c:v>4.2586326609036503E-2</c:v>
                </c:pt>
                <c:pt idx="122">
                  <c:v>4.2715072641781301E-2</c:v>
                </c:pt>
                <c:pt idx="123">
                  <c:v>4.2884945879430703E-2</c:v>
                </c:pt>
                <c:pt idx="124">
                  <c:v>4.2994022379395098E-2</c:v>
                </c:pt>
                <c:pt idx="125">
                  <c:v>4.3140649805576699E-2</c:v>
                </c:pt>
                <c:pt idx="126">
                  <c:v>4.3346285830099703E-2</c:v>
                </c:pt>
                <c:pt idx="127">
                  <c:v>4.3485760698906598E-2</c:v>
                </c:pt>
                <c:pt idx="128">
                  <c:v>4.36574220758996E-2</c:v>
                </c:pt>
                <c:pt idx="129">
                  <c:v>4.3691396723429497E-2</c:v>
                </c:pt>
                <c:pt idx="130">
                  <c:v>4.3809413920112297E-2</c:v>
                </c:pt>
                <c:pt idx="131">
                  <c:v>4.4020414362666301E-2</c:v>
                </c:pt>
                <c:pt idx="132">
                  <c:v>4.4082999239694998E-2</c:v>
                </c:pt>
                <c:pt idx="133">
                  <c:v>4.4286847124874303E-2</c:v>
                </c:pt>
                <c:pt idx="134">
                  <c:v>4.4358372698621397E-2</c:v>
                </c:pt>
                <c:pt idx="135">
                  <c:v>4.4544339190363998E-2</c:v>
                </c:pt>
                <c:pt idx="136">
                  <c:v>4.4621229182142098E-2</c:v>
                </c:pt>
                <c:pt idx="137">
                  <c:v>4.4825077067321403E-2</c:v>
                </c:pt>
                <c:pt idx="138">
                  <c:v>4.5009255419720298E-2</c:v>
                </c:pt>
                <c:pt idx="139">
                  <c:v>4.5136213313121398E-2</c:v>
                </c:pt>
                <c:pt idx="140">
                  <c:v>4.5234560977023698E-2</c:v>
                </c:pt>
                <c:pt idx="141">
                  <c:v>4.5377612124517901E-2</c:v>
                </c:pt>
                <c:pt idx="142">
                  <c:v>4.5440197001546702E-2</c:v>
                </c:pt>
                <c:pt idx="143">
                  <c:v>4.5667290698193801E-2</c:v>
                </c:pt>
                <c:pt idx="144">
                  <c:v>4.5733451853909902E-2</c:v>
                </c:pt>
                <c:pt idx="145">
                  <c:v>4.5949816714494898E-2</c:v>
                </c:pt>
                <c:pt idx="146">
                  <c:v>4.5998096476774199E-2</c:v>
                </c:pt>
                <c:pt idx="147">
                  <c:v>4.6201944361953497E-2</c:v>
                </c:pt>
                <c:pt idx="148">
                  <c:v>4.6271681796357003E-2</c:v>
                </c:pt>
                <c:pt idx="149">
                  <c:v>4.6411156665163801E-2</c:v>
                </c:pt>
                <c:pt idx="150">
                  <c:v>4.6479105960223602E-2</c:v>
                </c:pt>
                <c:pt idx="151">
                  <c:v>4.6704411517527099E-2</c:v>
                </c:pt>
                <c:pt idx="152">
                  <c:v>4.6720504771620201E-2</c:v>
                </c:pt>
                <c:pt idx="153">
                  <c:v>4.6872496615832801E-2</c:v>
                </c:pt>
                <c:pt idx="154">
                  <c:v>4.7022700320701702E-2</c:v>
                </c:pt>
                <c:pt idx="155">
                  <c:v>4.7171115886227001E-2</c:v>
                </c:pt>
                <c:pt idx="156">
                  <c:v>4.7298073779628198E-2</c:v>
                </c:pt>
                <c:pt idx="157">
                  <c:v>4.74715232959649E-2</c:v>
                </c:pt>
                <c:pt idx="158">
                  <c:v>4.7612786304115501E-2</c:v>
                </c:pt>
                <c:pt idx="159">
                  <c:v>4.7659277927051102E-2</c:v>
                </c:pt>
                <c:pt idx="160">
                  <c:v>4.78345155827316E-2</c:v>
                </c:pt>
                <c:pt idx="161">
                  <c:v>4.7870278369605099E-2</c:v>
                </c:pt>
                <c:pt idx="162">
                  <c:v>4.8074126254784397E-2</c:v>
                </c:pt>
                <c:pt idx="163">
                  <c:v>4.8090219508877499E-2</c:v>
                </c:pt>
                <c:pt idx="164">
                  <c:v>4.8290491115369497E-2</c:v>
                </c:pt>
                <c:pt idx="165">
                  <c:v>4.8347711574367201E-2</c:v>
                </c:pt>
                <c:pt idx="166">
                  <c:v>4.8606991779200498E-2</c:v>
                </c:pt>
                <c:pt idx="167">
                  <c:v>4.8596262943138402E-2</c:v>
                </c:pt>
                <c:pt idx="168">
                  <c:v>4.8837661754535001E-2</c:v>
                </c:pt>
                <c:pt idx="169">
                  <c:v>4.8848390590597E-2</c:v>
                </c:pt>
                <c:pt idx="170">
                  <c:v>4.9086213123306202E-2</c:v>
                </c:pt>
                <c:pt idx="171">
                  <c:v>4.9159526836397002E-2</c:v>
                </c:pt>
                <c:pt idx="172">
                  <c:v>4.9327611934702802E-2</c:v>
                </c:pt>
                <c:pt idx="173">
                  <c:v>4.9400925647793602E-2</c:v>
                </c:pt>
                <c:pt idx="174">
                  <c:v>4.9533247959225701E-2</c:v>
                </c:pt>
                <c:pt idx="175">
                  <c:v>4.96584177132832E-2</c:v>
                </c:pt>
                <c:pt idx="176">
                  <c:v>4.9808621418152101E-2</c:v>
                </c:pt>
                <c:pt idx="177">
                  <c:v>4.98247146722453E-2</c:v>
                </c:pt>
                <c:pt idx="178">
                  <c:v>5.0098299991828001E-2</c:v>
                </c:pt>
                <c:pt idx="179">
                  <c:v>5.0112605106577397E-2</c:v>
                </c:pt>
                <c:pt idx="180">
                  <c:v>5.0269961368821101E-2</c:v>
                </c:pt>
                <c:pt idx="181">
                  <c:v>5.0339698803224503E-2</c:v>
                </c:pt>
                <c:pt idx="182">
                  <c:v>5.0507783901530302E-2</c:v>
                </c:pt>
                <c:pt idx="183">
                  <c:v>5.0566792499871602E-2</c:v>
                </c:pt>
                <c:pt idx="184">
                  <c:v>5.0679445278523402E-2</c:v>
                </c:pt>
                <c:pt idx="185">
                  <c:v>5.0842165958798098E-2</c:v>
                </c:pt>
                <c:pt idx="186">
                  <c:v>5.0935149204669301E-2</c:v>
                </c:pt>
                <c:pt idx="187">
                  <c:v>5.1072835934132498E-2</c:v>
                </c:pt>
                <c:pt idx="188">
                  <c:v>5.1239132893094598E-2</c:v>
                </c:pt>
                <c:pt idx="189">
                  <c:v>5.1328539860278501E-2</c:v>
                </c:pt>
                <c:pt idx="190">
                  <c:v>5.14805317044911E-2</c:v>
                </c:pt>
                <c:pt idx="191">
                  <c:v>5.15788793683934E-2</c:v>
                </c:pt>
                <c:pt idx="192">
                  <c:v>5.1639676106078503E-2</c:v>
                </c:pt>
                <c:pt idx="193">
                  <c:v>5.1780939114228999E-2</c:v>
                </c:pt>
                <c:pt idx="194">
                  <c:v>5.1879286778131299E-2</c:v>
                </c:pt>
                <c:pt idx="195">
                  <c:v>5.2033066761687598E-2</c:v>
                </c:pt>
                <c:pt idx="196">
                  <c:v>5.2161812794432501E-2</c:v>
                </c:pt>
                <c:pt idx="197">
                  <c:v>5.2242279064897999E-2</c:v>
                </c:pt>
                <c:pt idx="198">
                  <c:v>5.24121523025474E-2</c:v>
                </c:pt>
                <c:pt idx="199">
                  <c:v>5.25158643844807E-2</c:v>
                </c:pt>
                <c:pt idx="200">
                  <c:v>5.2590966236915199E-2</c:v>
                </c:pt>
                <c:pt idx="201">
                  <c:v>5.2742958081127798E-2</c:v>
                </c:pt>
                <c:pt idx="202">
                  <c:v>5.2835941326999099E-2</c:v>
                </c:pt>
                <c:pt idx="203">
                  <c:v>5.2966475499087597E-2</c:v>
                </c:pt>
                <c:pt idx="204">
                  <c:v>5.3012967122023198E-2</c:v>
                </c:pt>
                <c:pt idx="205">
                  <c:v>5.3227543843264599E-2</c:v>
                </c:pt>
                <c:pt idx="206">
                  <c:v>5.3229331982608298E-2</c:v>
                </c:pt>
                <c:pt idx="207">
                  <c:v>5.3433179867787603E-2</c:v>
                </c:pt>
                <c:pt idx="208">
                  <c:v>5.35243749743151E-2</c:v>
                </c:pt>
                <c:pt idx="209">
                  <c:v>5.3662061703778401E-2</c:v>
                </c:pt>
                <c:pt idx="210">
                  <c:v>5.3737163556212802E-2</c:v>
                </c:pt>
                <c:pt idx="211">
                  <c:v>5.38927316791128E-2</c:v>
                </c:pt>
                <c:pt idx="212">
                  <c:v>5.3973197949578298E-2</c:v>
                </c:pt>
                <c:pt idx="213">
                  <c:v>5.40840625888864E-2</c:v>
                </c:pt>
                <c:pt idx="214">
                  <c:v>5.4178833974101302E-2</c:v>
                </c:pt>
                <c:pt idx="215">
                  <c:v>5.4316520703564498E-2</c:v>
                </c:pt>
                <c:pt idx="216">
                  <c:v>5.4418444646154203E-2</c:v>
                </c:pt>
                <c:pt idx="217">
                  <c:v>5.4523944867431201E-2</c:v>
                </c:pt>
                <c:pt idx="218">
                  <c:v>5.4713487637860998E-2</c:v>
                </c:pt>
                <c:pt idx="219">
                  <c:v>5.4749250424734601E-2</c:v>
                </c:pt>
                <c:pt idx="220">
                  <c:v>5.4869055760761003E-2</c:v>
                </c:pt>
                <c:pt idx="221">
                  <c:v>5.4997801793505899E-2</c:v>
                </c:pt>
                <c:pt idx="222">
                  <c:v>5.5085420621346103E-2</c:v>
                </c:pt>
                <c:pt idx="223">
                  <c:v>5.52463531622771E-2</c:v>
                </c:pt>
                <c:pt idx="224">
                  <c:v>5.5287480367181702E-2</c:v>
                </c:pt>
                <c:pt idx="225">
                  <c:v>5.5453777326143802E-2</c:v>
                </c:pt>
                <c:pt idx="226">
                  <c:v>5.5557489408077101E-2</c:v>
                </c:pt>
                <c:pt idx="227">
                  <c:v>5.5673718465416203E-2</c:v>
                </c:pt>
                <c:pt idx="228">
                  <c:v>5.5791735662098899E-2</c:v>
                </c:pt>
                <c:pt idx="229">
                  <c:v>5.5879354489939102E-2</c:v>
                </c:pt>
                <c:pt idx="230">
                  <c:v>5.6059956563650599E-2</c:v>
                </c:pt>
                <c:pt idx="231">
                  <c:v>5.6131482137397701E-2</c:v>
                </c:pt>
                <c:pt idx="232">
                  <c:v>5.6258440030798898E-2</c:v>
                </c:pt>
                <c:pt idx="233">
                  <c:v>5.6256651891455199E-2</c:v>
                </c:pt>
                <c:pt idx="234">
                  <c:v>5.6510567678257503E-2</c:v>
                </c:pt>
                <c:pt idx="235">
                  <c:v>5.6490898145477003E-2</c:v>
                </c:pt>
                <c:pt idx="236">
                  <c:v>5.6703686727374698E-2</c:v>
                </c:pt>
                <c:pt idx="237">
                  <c:v>5.6841373456837901E-2</c:v>
                </c:pt>
                <c:pt idx="238">
                  <c:v>5.6925416005990798E-2</c:v>
                </c:pt>
                <c:pt idx="239">
                  <c:v>5.7013034833831001E-2</c:v>
                </c:pt>
                <c:pt idx="240">
                  <c:v>5.7154297841981602E-2</c:v>
                </c:pt>
                <c:pt idx="241">
                  <c:v>5.7229399694416101E-2</c:v>
                </c:pt>
                <c:pt idx="242">
                  <c:v>5.7359933866504599E-2</c:v>
                </c:pt>
                <c:pt idx="243">
                  <c:v>5.7426095022220701E-2</c:v>
                </c:pt>
                <c:pt idx="244">
                  <c:v>5.7615637792650498E-2</c:v>
                </c:pt>
                <c:pt idx="245">
                  <c:v>5.7654976858211401E-2</c:v>
                </c:pt>
                <c:pt idx="246">
                  <c:v>5.7785511030299899E-2</c:v>
                </c:pt>
                <c:pt idx="247">
                  <c:v>5.7928562177794199E-2</c:v>
                </c:pt>
                <c:pt idx="248">
                  <c:v>5.8107376112161997E-2</c:v>
                </c:pt>
                <c:pt idx="249">
                  <c:v>5.8157444013784997E-2</c:v>
                </c:pt>
                <c:pt idx="250">
                  <c:v>5.82897663252172E-2</c:v>
                </c:pt>
                <c:pt idx="251">
                  <c:v>5.8318376554716E-2</c:v>
                </c:pt>
                <c:pt idx="252">
                  <c:v>5.84703683989286E-2</c:v>
                </c:pt>
                <c:pt idx="253">
                  <c:v>5.8566927923487201E-2</c:v>
                </c:pt>
                <c:pt idx="254">
                  <c:v>5.8742165579167699E-2</c:v>
                </c:pt>
                <c:pt idx="255">
                  <c:v>5.8874487890599903E-2</c:v>
                </c:pt>
                <c:pt idx="256">
                  <c:v>5.89120388168171E-2</c:v>
                </c:pt>
                <c:pt idx="257">
                  <c:v>5.9114098562652699E-2</c:v>
                </c:pt>
                <c:pt idx="258">
                  <c:v>5.9105157865934302E-2</c:v>
                </c:pt>
                <c:pt idx="259">
                  <c:v>5.9287548078989498E-2</c:v>
                </c:pt>
                <c:pt idx="260">
                  <c:v>5.9369802488798702E-2</c:v>
                </c:pt>
                <c:pt idx="261">
                  <c:v>5.9484243406794098E-2</c:v>
                </c:pt>
                <c:pt idx="262">
                  <c:v>5.9616565718226301E-2</c:v>
                </c:pt>
                <c:pt idx="263">
                  <c:v>5.9743523611627401E-2</c:v>
                </c:pt>
                <c:pt idx="264">
                  <c:v>5.9820413603405599E-2</c:v>
                </c:pt>
                <c:pt idx="265">
                  <c:v>5.9929490103369898E-2</c:v>
                </c:pt>
                <c:pt idx="266">
                  <c:v>6.0052871718083697E-2</c:v>
                </c:pt>
                <c:pt idx="267">
                  <c:v>6.0115456595112401E-2</c:v>
                </c:pt>
                <c:pt idx="268">
                  <c:v>6.02889061114492E-2</c:v>
                </c:pt>
                <c:pt idx="269">
                  <c:v>6.0430169119599801E-2</c:v>
                </c:pt>
                <c:pt idx="270">
                  <c:v>6.0437321676974499E-2</c:v>
                </c:pt>
                <c:pt idx="271">
                  <c:v>6.0626864447404401E-2</c:v>
                </c:pt>
                <c:pt idx="272">
                  <c:v>6.0669779791652598E-2</c:v>
                </c:pt>
                <c:pt idx="273">
                  <c:v>6.0782432570304398E-2</c:v>
                </c:pt>
                <c:pt idx="274">
                  <c:v>6.0887932791581403E-2</c:v>
                </c:pt>
                <c:pt idx="275">
                  <c:v>6.1020255103013503E-2</c:v>
                </c:pt>
                <c:pt idx="276">
                  <c:v>6.1036348357106598E-2</c:v>
                </c:pt>
                <c:pt idx="277">
                  <c:v>6.1263442053753801E-2</c:v>
                </c:pt>
                <c:pt idx="278">
                  <c:v>6.1263442053753801E-2</c:v>
                </c:pt>
                <c:pt idx="279">
                  <c:v>6.1458349242214702E-2</c:v>
                </c:pt>
                <c:pt idx="280">
                  <c:v>6.14708662176204E-2</c:v>
                </c:pt>
                <c:pt idx="281">
                  <c:v>6.1658620848706602E-2</c:v>
                </c:pt>
                <c:pt idx="282">
                  <c:v>6.1748027815890498E-2</c:v>
                </c:pt>
                <c:pt idx="283">
                  <c:v>6.1851739897823797E-2</c:v>
                </c:pt>
                <c:pt idx="284">
                  <c:v>6.19804859305687E-2</c:v>
                </c:pt>
                <c:pt idx="285">
                  <c:v>6.2094926848563999E-2</c:v>
                </c:pt>
                <c:pt idx="286">
                  <c:v>6.2127113356750301E-2</c:v>
                </c:pt>
                <c:pt idx="287">
                  <c:v>6.2298774733743303E-2</c:v>
                </c:pt>
                <c:pt idx="288">
                  <c:v>6.2395334258302002E-2</c:v>
                </c:pt>
                <c:pt idx="289">
                  <c:v>6.2536597266452498E-2</c:v>
                </c:pt>
                <c:pt idx="290">
                  <c:v>6.2592029586106504E-2</c:v>
                </c:pt>
                <c:pt idx="291">
                  <c:v>6.2713623061476695E-2</c:v>
                </c:pt>
                <c:pt idx="292">
                  <c:v>6.2735080733600804E-2</c:v>
                </c:pt>
                <c:pt idx="293">
                  <c:v>6.2955021872873204E-2</c:v>
                </c:pt>
                <c:pt idx="294">
                  <c:v>6.2980055823684697E-2</c:v>
                </c:pt>
                <c:pt idx="295">
                  <c:v>6.31660223154272E-2</c:v>
                </c:pt>
                <c:pt idx="296">
                  <c:v>6.3176751151489297E-2</c:v>
                </c:pt>
                <c:pt idx="297">
                  <c:v>6.3346624389138698E-2</c:v>
                </c:pt>
                <c:pt idx="298">
                  <c:v>6.3425302520260504E-2</c:v>
                </c:pt>
                <c:pt idx="299">
                  <c:v>6.3537955298912194E-2</c:v>
                </c:pt>
                <c:pt idx="300">
                  <c:v>6.36363029628145E-2</c:v>
                </c:pt>
                <c:pt idx="301">
                  <c:v>6.3727498069342095E-2</c:v>
                </c:pt>
                <c:pt idx="302">
                  <c:v>6.38526678233996E-2</c:v>
                </c:pt>
                <c:pt idx="303">
                  <c:v>6.3922405257803003E-2</c:v>
                </c:pt>
                <c:pt idx="304">
                  <c:v>6.4043998733173096E-2</c:v>
                </c:pt>
                <c:pt idx="305">
                  <c:v>6.4256787315070799E-2</c:v>
                </c:pt>
                <c:pt idx="306">
                  <c:v>6.42693042904766E-2</c:v>
                </c:pt>
                <c:pt idx="307">
                  <c:v>6.4424872413376494E-2</c:v>
                </c:pt>
                <c:pt idx="308">
                  <c:v>6.44463300855007E-2</c:v>
                </c:pt>
                <c:pt idx="309">
                  <c:v>6.4675211921491504E-2</c:v>
                </c:pt>
                <c:pt idx="310">
                  <c:v>6.4660906806742094E-2</c:v>
                </c:pt>
                <c:pt idx="311">
                  <c:v>6.4818263068985693E-2</c:v>
                </c:pt>
                <c:pt idx="312">
                  <c:v>6.4895153060763905E-2</c:v>
                </c:pt>
                <c:pt idx="313">
                  <c:v>6.4980983749260396E-2</c:v>
                </c:pt>
                <c:pt idx="314">
                  <c:v>6.5109729782005202E-2</c:v>
                </c:pt>
                <c:pt idx="315">
                  <c:v>6.5267086044248898E-2</c:v>
                </c:pt>
                <c:pt idx="316">
                  <c:v>6.5376162544213301E-2</c:v>
                </c:pt>
                <c:pt idx="317">
                  <c:v>6.5440535560585697E-2</c:v>
                </c:pt>
                <c:pt idx="318">
                  <c:v>6.5580010429392599E-2</c:v>
                </c:pt>
                <c:pt idx="319">
                  <c:v>6.5651536003139693E-2</c:v>
                </c:pt>
                <c:pt idx="320">
                  <c:v>6.5796375289977602E-2</c:v>
                </c:pt>
                <c:pt idx="321">
                  <c:v>6.5901875511254607E-2</c:v>
                </c:pt>
                <c:pt idx="322">
                  <c:v>6.6043138519405201E-2</c:v>
                </c:pt>
                <c:pt idx="323">
                  <c:v>6.6078901306278706E-2</c:v>
                </c:pt>
                <c:pt idx="324">
                  <c:v>6.6257715240646595E-2</c:v>
                </c:pt>
                <c:pt idx="325">
                  <c:v>6.6386461273391401E-2</c:v>
                </c:pt>
                <c:pt idx="326">
                  <c:v>6.6422224060264906E-2</c:v>
                </c:pt>
                <c:pt idx="327">
                  <c:v>6.6543817535635E-2</c:v>
                </c:pt>
                <c:pt idx="328">
                  <c:v>6.6647529617568396E-2</c:v>
                </c:pt>
                <c:pt idx="329">
                  <c:v>6.6790580765062599E-2</c:v>
                </c:pt>
                <c:pt idx="330">
                  <c:v>6.6812038437186694E-2</c:v>
                </c:pt>
                <c:pt idx="331">
                  <c:v>6.6981911674836206E-2</c:v>
                </c:pt>
                <c:pt idx="332">
                  <c:v>6.7006945625647699E-2</c:v>
                </c:pt>
                <c:pt idx="333">
                  <c:v>6.7164301887891298E-2</c:v>
                </c:pt>
                <c:pt idx="334">
                  <c:v>6.7278742805886693E-2</c:v>
                </c:pt>
                <c:pt idx="335">
                  <c:v>6.7439675346817704E-2</c:v>
                </c:pt>
                <c:pt idx="336">
                  <c:v>6.7538023010719997E-2</c:v>
                </c:pt>
                <c:pt idx="337">
                  <c:v>6.7554116264813099E-2</c:v>
                </c:pt>
                <c:pt idx="338">
                  <c:v>6.7731142059837296E-2</c:v>
                </c:pt>
                <c:pt idx="339">
                  <c:v>6.7777633682772898E-2</c:v>
                </c:pt>
                <c:pt idx="340">
                  <c:v>6.7888498322080895E-2</c:v>
                </c:pt>
                <c:pt idx="341">
                  <c:v>6.7988634125326894E-2</c:v>
                </c:pt>
                <c:pt idx="342">
                  <c:v>6.8149566666257905E-2</c:v>
                </c:pt>
                <c:pt idx="343">
                  <c:v>6.8219304100661404E-2</c:v>
                </c:pt>
                <c:pt idx="344">
                  <c:v>6.8335533158000394E-2</c:v>
                </c:pt>
                <c:pt idx="345">
                  <c:v>6.8419575707153305E-2</c:v>
                </c:pt>
                <c:pt idx="346">
                  <c:v>6.8551898018585494E-2</c:v>
                </c:pt>
                <c:pt idx="347">
                  <c:v>6.8655610100518794E-2</c:v>
                </c:pt>
                <c:pt idx="348">
                  <c:v>6.8732500092297005E-2</c:v>
                </c:pt>
                <c:pt idx="349">
                  <c:v>6.88272714775119E-2</c:v>
                </c:pt>
                <c:pt idx="350">
                  <c:v>6.9015026108598096E-2</c:v>
                </c:pt>
                <c:pt idx="351">
                  <c:v>6.9065094010221095E-2</c:v>
                </c:pt>
                <c:pt idx="352">
                  <c:v>6.9236755387214202E-2</c:v>
                </c:pt>
                <c:pt idx="353">
                  <c:v>6.9322586075710693E-2</c:v>
                </c:pt>
                <c:pt idx="354">
                  <c:v>6.9442391411737206E-2</c:v>
                </c:pt>
                <c:pt idx="355">
                  <c:v>6.9458484665830295E-2</c:v>
                </c:pt>
                <c:pt idx="356">
                  <c:v>6.9626569764136004E-2</c:v>
                </c:pt>
                <c:pt idx="357">
                  <c:v>6.9665908829696893E-2</c:v>
                </c:pt>
                <c:pt idx="358">
                  <c:v>6.9862604157501507E-2</c:v>
                </c:pt>
                <c:pt idx="359">
                  <c:v>6.9946646706654403E-2</c:v>
                </c:pt>
                <c:pt idx="360">
                  <c:v>7.0025324837776196E-2</c:v>
                </c:pt>
                <c:pt idx="361">
                  <c:v>7.0143342034459003E-2</c:v>
                </c:pt>
                <c:pt idx="362">
                  <c:v>7.0255994813110706E-2</c:v>
                </c:pt>
                <c:pt idx="363">
                  <c:v>7.0363283173731403E-2</c:v>
                </c:pt>
                <c:pt idx="364">
                  <c:v>7.0449113862227894E-2</c:v>
                </c:pt>
                <c:pt idx="365">
                  <c:v>7.0574283616285399E-2</c:v>
                </c:pt>
                <c:pt idx="366">
                  <c:v>7.0647597329376199E-2</c:v>
                </c:pt>
                <c:pt idx="367">
                  <c:v>7.0729851739185404E-2</c:v>
                </c:pt>
                <c:pt idx="368">
                  <c:v>7.0924758927646298E-2</c:v>
                </c:pt>
                <c:pt idx="369">
                  <c:v>7.0990920083362399E-2</c:v>
                </c:pt>
                <c:pt idx="370">
                  <c:v>7.1089267747264706E-2</c:v>
                </c:pt>
                <c:pt idx="371">
                  <c:v>7.1157217042324403E-2</c:v>
                </c:pt>
                <c:pt idx="372">
                  <c:v>7.1300268189818702E-2</c:v>
                </c:pt>
                <c:pt idx="373">
                  <c:v>7.1427226083219802E-2</c:v>
                </c:pt>
                <c:pt idx="374">
                  <c:v>7.1536302583184205E-2</c:v>
                </c:pt>
                <c:pt idx="375">
                  <c:v>7.1588158624150799E-2</c:v>
                </c:pt>
                <c:pt idx="376">
                  <c:v>7.1766972558518605E-2</c:v>
                </c:pt>
                <c:pt idx="377">
                  <c:v>7.1876049058482994E-2</c:v>
                </c:pt>
                <c:pt idx="378">
                  <c:v>7.1856379525702493E-2</c:v>
                </c:pt>
                <c:pt idx="379">
                  <c:v>7.20280409026956E-2</c:v>
                </c:pt>
                <c:pt idx="380">
                  <c:v>7.21013546157864E-2</c:v>
                </c:pt>
                <c:pt idx="381">
                  <c:v>7.2253346459999104E-2</c:v>
                </c:pt>
                <c:pt idx="382">
                  <c:v>7.2323083894402507E-2</c:v>
                </c:pt>
                <c:pt idx="383">
                  <c:v>7.2473287599271505E-2</c:v>
                </c:pt>
                <c:pt idx="384">
                  <c:v>7.2501897828770298E-2</c:v>
                </c:pt>
                <c:pt idx="385">
                  <c:v>7.2675347345107097E-2</c:v>
                </c:pt>
                <c:pt idx="386">
                  <c:v>7.2764754312291E-2</c:v>
                </c:pt>
                <c:pt idx="387">
                  <c:v>7.2850585000787504E-2</c:v>
                </c:pt>
                <c:pt idx="388">
                  <c:v>7.2973966615501304E-2</c:v>
                </c:pt>
                <c:pt idx="389">
                  <c:v>7.3083043115465707E-2</c:v>
                </c:pt>
                <c:pt idx="390">
                  <c:v>7.3165297525274897E-2</c:v>
                </c:pt>
                <c:pt idx="391">
                  <c:v>7.3277950303926601E-2</c:v>
                </c:pt>
                <c:pt idx="392">
                  <c:v>7.3399543779296694E-2</c:v>
                </c:pt>
                <c:pt idx="393">
                  <c:v>7.3505044000573699E-2</c:v>
                </c:pt>
                <c:pt idx="394">
                  <c:v>7.3544383066134603E-2</c:v>
                </c:pt>
                <c:pt idx="395">
                  <c:v>7.3707103746409305E-2</c:v>
                </c:pt>
                <c:pt idx="396">
                  <c:v>7.3803663270967906E-2</c:v>
                </c:pt>
                <c:pt idx="397">
                  <c:v>7.3907375352901303E-2</c:v>
                </c:pt>
                <c:pt idx="398">
                  <c:v>7.3962807672555295E-2</c:v>
                </c:pt>
                <c:pt idx="399">
                  <c:v>7.4179172533140297E-2</c:v>
                </c:pt>
                <c:pt idx="400">
                  <c:v>7.41952657872334E-2</c:v>
                </c:pt>
                <c:pt idx="401">
                  <c:v>7.4331164377353001E-2</c:v>
                </c:pt>
                <c:pt idx="402">
                  <c:v>7.4438452737973601E-2</c:v>
                </c:pt>
                <c:pt idx="403">
                  <c:v>7.4627995508403502E-2</c:v>
                </c:pt>
                <c:pt idx="404">
                  <c:v>7.4592232721529997E-2</c:v>
                </c:pt>
                <c:pt idx="405">
                  <c:v>7.4762105959179398E-2</c:v>
                </c:pt>
                <c:pt idx="406">
                  <c:v>7.4874758737831101E-2</c:v>
                </c:pt>
                <c:pt idx="407">
                  <c:v>7.4958801286983998E-2</c:v>
                </c:pt>
                <c:pt idx="408">
                  <c:v>7.5010657327950606E-2</c:v>
                </c:pt>
                <c:pt idx="409">
                  <c:v>7.5230598467223006E-2</c:v>
                </c:pt>
                <c:pt idx="410">
                  <c:v>7.5320005434406895E-2</c:v>
                </c:pt>
                <c:pt idx="411">
                  <c:v>7.5346827524562093E-2</c:v>
                </c:pt>
                <c:pt idx="412">
                  <c:v>7.5463056581901194E-2</c:v>
                </c:pt>
                <c:pt idx="413">
                  <c:v>7.5600743311364405E-2</c:v>
                </c:pt>
                <c:pt idx="414">
                  <c:v>7.5650811212987404E-2</c:v>
                </c:pt>
                <c:pt idx="415">
                  <c:v>7.5772404688357498E-2</c:v>
                </c:pt>
                <c:pt idx="416">
                  <c:v>7.5858235376854002E-2</c:v>
                </c:pt>
                <c:pt idx="417">
                  <c:v>7.6035261171878102E-2</c:v>
                </c:pt>
                <c:pt idx="418">
                  <c:v>7.6056718844002294E-2</c:v>
                </c:pt>
                <c:pt idx="419">
                  <c:v>7.6226592081651695E-2</c:v>
                </c:pt>
                <c:pt idx="420">
                  <c:v>7.6249837893119496E-2</c:v>
                </c:pt>
                <c:pt idx="421">
                  <c:v>7.6396465319301096E-2</c:v>
                </c:pt>
                <c:pt idx="422">
                  <c:v>7.65091180979528E-2</c:v>
                </c:pt>
                <c:pt idx="423">
                  <c:v>7.6623559015948195E-2</c:v>
                </c:pt>
                <c:pt idx="424">
                  <c:v>7.6682567614289598E-2</c:v>
                </c:pt>
                <c:pt idx="425">
                  <c:v>7.6823830622440206E-2</c:v>
                </c:pt>
                <c:pt idx="426">
                  <c:v>7.6859593409313698E-2</c:v>
                </c:pt>
                <c:pt idx="427">
                  <c:v>7.7043771761712607E-2</c:v>
                </c:pt>
                <c:pt idx="428">
                  <c:v>7.7059865015805695E-2</c:v>
                </c:pt>
                <c:pt idx="429">
                  <c:v>7.7274441737047006E-2</c:v>
                </c:pt>
                <c:pt idx="430">
                  <c:v>7.7269077319016E-2</c:v>
                </c:pt>
                <c:pt idx="431">
                  <c:v>7.7413916605853894E-2</c:v>
                </c:pt>
                <c:pt idx="432">
                  <c:v>7.7453255671414797E-2</c:v>
                </c:pt>
                <c:pt idx="433">
                  <c:v>7.7617764491033206E-2</c:v>
                </c:pt>
                <c:pt idx="434">
                  <c:v>7.7703595179529794E-2</c:v>
                </c:pt>
                <c:pt idx="435">
                  <c:v>7.7859163302429799E-2</c:v>
                </c:pt>
                <c:pt idx="436">
                  <c:v>7.7921748179458503E-2</c:v>
                </c:pt>
                <c:pt idx="437">
                  <c:v>7.8043341654828596E-2</c:v>
                </c:pt>
                <c:pt idx="438">
                  <c:v>7.8080892581045794E-2</c:v>
                </c:pt>
                <c:pt idx="439">
                  <c:v>7.8223943728540093E-2</c:v>
                </c:pt>
                <c:pt idx="440">
                  <c:v>7.8282952326881497E-2</c:v>
                </c:pt>
                <c:pt idx="441">
                  <c:v>7.8456401843218199E-2</c:v>
                </c:pt>
                <c:pt idx="442">
                  <c:v>7.8535079974340102E-2</c:v>
                </c:pt>
                <c:pt idx="443">
                  <c:v>7.8658461589053805E-2</c:v>
                </c:pt>
                <c:pt idx="444">
                  <c:v>7.8747868556237693E-2</c:v>
                </c:pt>
                <c:pt idx="445">
                  <c:v>7.8830122966046898E-2</c:v>
                </c:pt>
                <c:pt idx="446">
                  <c:v>7.89195299332308E-2</c:v>
                </c:pt>
                <c:pt idx="447">
                  <c:v>7.9007148761071094E-2</c:v>
                </c:pt>
                <c:pt idx="448">
                  <c:v>7.9087615031536607E-2</c:v>
                </c:pt>
                <c:pt idx="449">
                  <c:v>7.9196691531500898E-2</c:v>
                </c:pt>
                <c:pt idx="450">
                  <c:v>7.9293251056059597E-2</c:v>
                </c:pt>
                <c:pt idx="451">
                  <c:v>7.9418420810117005E-2</c:v>
                </c:pt>
                <c:pt idx="452">
                  <c:v>7.9502463359269901E-2</c:v>
                </c:pt>
                <c:pt idx="453">
                  <c:v>7.9645514506764103E-2</c:v>
                </c:pt>
                <c:pt idx="454">
                  <c:v>7.9738497752635404E-2</c:v>
                </c:pt>
                <c:pt idx="455">
                  <c:v>7.9772472400165301E-2</c:v>
                </c:pt>
                <c:pt idx="456">
                  <c:v>7.98225403017883E-2</c:v>
                </c:pt>
                <c:pt idx="457">
                  <c:v>8.0029964465654899E-2</c:v>
                </c:pt>
                <c:pt idx="458">
                  <c:v>8.0054998416466405E-2</c:v>
                </c:pt>
                <c:pt idx="459">
                  <c:v>8.0189108867242301E-2</c:v>
                </c:pt>
                <c:pt idx="460">
                  <c:v>8.0291032809831894E-2</c:v>
                </c:pt>
                <c:pt idx="461">
                  <c:v>8.0355405826204304E-2</c:v>
                </c:pt>
                <c:pt idx="462">
                  <c:v>8.0485939998292802E-2</c:v>
                </c:pt>
                <c:pt idx="463">
                  <c:v>8.0534219760572096E-2</c:v>
                </c:pt>
                <c:pt idx="464">
                  <c:v>8.0670118350691697E-2</c:v>
                </c:pt>
                <c:pt idx="465">
                  <c:v>8.07631015965629E-2</c:v>
                </c:pt>
                <c:pt idx="466">
                  <c:v>8.0841779727684707E-2</c:v>
                </c:pt>
                <c:pt idx="467">
                  <c:v>8.0961585063711206E-2</c:v>
                </c:pt>
                <c:pt idx="468">
                  <c:v>8.1004500407959507E-2</c:v>
                </c:pt>
                <c:pt idx="469">
                  <c:v>8.1095695514487004E-2</c:v>
                </c:pt>
                <c:pt idx="470">
                  <c:v>8.1265568752136405E-2</c:v>
                </c:pt>
                <c:pt idx="471">
                  <c:v>8.1394314784881294E-2</c:v>
                </c:pt>
                <c:pt idx="472">
                  <c:v>8.1455111522566306E-2</c:v>
                </c:pt>
                <c:pt idx="473">
                  <c:v>8.1467628497972094E-2</c:v>
                </c:pt>
                <c:pt idx="474">
                  <c:v>8.1599950809404201E-2</c:v>
                </c:pt>
                <c:pt idx="475">
                  <c:v>8.1653594989714598E-2</c:v>
                </c:pt>
                <c:pt idx="476">
                  <c:v>8.1837773342113396E-2</c:v>
                </c:pt>
                <c:pt idx="477">
                  <c:v>8.1909298915860504E-2</c:v>
                </c:pt>
                <c:pt idx="478">
                  <c:v>8.1984400768294996E-2</c:v>
                </c:pt>
                <c:pt idx="479">
                  <c:v>8.2089900989572001E-2</c:v>
                </c:pt>
                <c:pt idx="480">
                  <c:v>8.2220435161660499E-2</c:v>
                </c:pt>
                <c:pt idx="481">
                  <c:v>8.2300901432125997E-2</c:v>
                </c:pt>
                <c:pt idx="482">
                  <c:v>8.2393884677997298E-2</c:v>
                </c:pt>
                <c:pt idx="483">
                  <c:v>8.2458257694369694E-2</c:v>
                </c:pt>
                <c:pt idx="484">
                  <c:v>8.26102495385823E-2</c:v>
                </c:pt>
                <c:pt idx="485">
                  <c:v>8.2612037677926006E-2</c:v>
                </c:pt>
                <c:pt idx="486">
                  <c:v>8.2767605800825997E-2</c:v>
                </c:pt>
                <c:pt idx="487">
                  <c:v>8.2835555095885804E-2</c:v>
                </c:pt>
                <c:pt idx="488">
                  <c:v>8.2994699497473096E-2</c:v>
                </c:pt>
                <c:pt idx="489">
                  <c:v>8.30036401941915E-2</c:v>
                </c:pt>
                <c:pt idx="490">
                  <c:v>8.3221793194120194E-2</c:v>
                </c:pt>
                <c:pt idx="491">
                  <c:v>8.3214640636745496E-2</c:v>
                </c:pt>
                <c:pt idx="492">
                  <c:v>8.3395242710456993E-2</c:v>
                </c:pt>
                <c:pt idx="493">
                  <c:v>8.3395242710456993E-2</c:v>
                </c:pt>
                <c:pt idx="494">
                  <c:v>8.3552598972700703E-2</c:v>
                </c:pt>
                <c:pt idx="495">
                  <c:v>8.3593726177605299E-2</c:v>
                </c:pt>
                <c:pt idx="496">
                  <c:v>8.3804726620159295E-2</c:v>
                </c:pt>
                <c:pt idx="497">
                  <c:v>8.3847641964407596E-2</c:v>
                </c:pt>
                <c:pt idx="498">
                  <c:v>8.3953142185684601E-2</c:v>
                </c:pt>
                <c:pt idx="499">
                  <c:v>8.4008574505338607E-2</c:v>
                </c:pt>
                <c:pt idx="500">
                  <c:v>8.4101557751209796E-2</c:v>
                </c:pt>
                <c:pt idx="501">
                  <c:v>8.4212422390517905E-2</c:v>
                </c:pt>
                <c:pt idx="502">
                  <c:v>8.4317922611794896E-2</c:v>
                </c:pt>
                <c:pt idx="503">
                  <c:v>8.44734907346949E-2</c:v>
                </c:pt>
                <c:pt idx="504">
                  <c:v>8.4530711193692598E-2</c:v>
                </c:pt>
                <c:pt idx="505">
                  <c:v>8.4666609783812102E-2</c:v>
                </c:pt>
                <c:pt idx="506">
                  <c:v>8.4654092808406398E-2</c:v>
                </c:pt>
                <c:pt idx="507">
                  <c:v>8.4827542324743099E-2</c:v>
                </c:pt>
                <c:pt idx="508">
                  <c:v>8.4856152554242004E-2</c:v>
                </c:pt>
                <c:pt idx="509">
                  <c:v>8.5042119045984493E-2</c:v>
                </c:pt>
                <c:pt idx="510">
                  <c:v>8.5085034390232794E-2</c:v>
                </c:pt>
                <c:pt idx="511">
                  <c:v>8.5244178791820099E-2</c:v>
                </c:pt>
                <c:pt idx="512">
                  <c:v>8.5319280644254605E-2</c:v>
                </c:pt>
                <c:pt idx="513">
                  <c:v>8.5403323193407502E-2</c:v>
                </c:pt>
                <c:pt idx="514">
                  <c:v>8.5453391095030404E-2</c:v>
                </c:pt>
                <c:pt idx="515">
                  <c:v>8.5601806660555696E-2</c:v>
                </c:pt>
                <c:pt idx="516">
                  <c:v>8.5714459439207399E-2</c:v>
                </c:pt>
                <c:pt idx="517">
                  <c:v>8.5837841053921199E-2</c:v>
                </c:pt>
                <c:pt idx="518">
                  <c:v>8.5937976857167198E-2</c:v>
                </c:pt>
                <c:pt idx="519">
                  <c:v>8.6043477078444203E-2</c:v>
                </c:pt>
                <c:pt idx="520">
                  <c:v>8.61006975374419E-2</c:v>
                </c:pt>
                <c:pt idx="521">
                  <c:v>8.62240791521557E-2</c:v>
                </c:pt>
                <c:pt idx="522">
                  <c:v>8.6254477520998199E-2</c:v>
                </c:pt>
                <c:pt idx="523">
                  <c:v>8.6404681225867197E-2</c:v>
                </c:pt>
                <c:pt idx="524">
                  <c:v>8.6456537266833805E-2</c:v>
                </c:pt>
                <c:pt idx="525">
                  <c:v>8.6612105389733796E-2</c:v>
                </c:pt>
                <c:pt idx="526">
                  <c:v>8.6665749570044207E-2</c:v>
                </c:pt>
                <c:pt idx="527">
                  <c:v>8.6778402348695896E-2</c:v>
                </c:pt>
                <c:pt idx="528">
                  <c:v>8.6887478848660202E-2</c:v>
                </c:pt>
                <c:pt idx="529">
                  <c:v>8.6962580701094694E-2</c:v>
                </c:pt>
                <c:pt idx="530">
                  <c:v>8.71306657994005E-2</c:v>
                </c:pt>
                <c:pt idx="531">
                  <c:v>8.7159276028899293E-2</c:v>
                </c:pt>
                <c:pt idx="532">
                  <c:v>8.7234377881333799E-2</c:v>
                </c:pt>
                <c:pt idx="533">
                  <c:v>8.7389946004233804E-2</c:v>
                </c:pt>
                <c:pt idx="534">
                  <c:v>8.7491869946823397E-2</c:v>
                </c:pt>
                <c:pt idx="535">
                  <c:v>8.7563395520570506E-2</c:v>
                </c:pt>
                <c:pt idx="536">
                  <c:v>8.7667107602503902E-2</c:v>
                </c:pt>
                <c:pt idx="537">
                  <c:v>8.7740421315594702E-2</c:v>
                </c:pt>
                <c:pt idx="538">
                  <c:v>8.7883472463088905E-2</c:v>
                </c:pt>
                <c:pt idx="539">
                  <c:v>8.7928175946680898E-2</c:v>
                </c:pt>
                <c:pt idx="540">
                  <c:v>8.80712270941751E-2</c:v>
                </c:pt>
                <c:pt idx="541">
                  <c:v>8.8167786618733701E-2</c:v>
                </c:pt>
                <c:pt idx="542">
                  <c:v>8.8257193585917604E-2</c:v>
                </c:pt>
                <c:pt idx="543">
                  <c:v>8.8292956372791206E-2</c:v>
                </c:pt>
                <c:pt idx="544">
                  <c:v>8.8471770307158998E-2</c:v>
                </c:pt>
                <c:pt idx="545">
                  <c:v>8.85415077415624E-2</c:v>
                </c:pt>
                <c:pt idx="546">
                  <c:v>8.8652372380870495E-2</c:v>
                </c:pt>
                <c:pt idx="547">
                  <c:v>8.8714957257899199E-2</c:v>
                </c:pt>
                <c:pt idx="548">
                  <c:v>8.8791847249677397E-2</c:v>
                </c:pt>
                <c:pt idx="549">
                  <c:v>8.8909864446360107E-2</c:v>
                </c:pt>
                <c:pt idx="550">
                  <c:v>8.9047551175823303E-2</c:v>
                </c:pt>
                <c:pt idx="551">
                  <c:v>8.9077949544665899E-2</c:v>
                </c:pt>
                <c:pt idx="552">
                  <c:v>8.9233517667565806E-2</c:v>
                </c:pt>
                <c:pt idx="553">
                  <c:v>8.93211364954061E-2</c:v>
                </c:pt>
                <c:pt idx="554">
                  <c:v>8.9419484159308393E-2</c:v>
                </c:pt>
                <c:pt idx="555">
                  <c:v>8.9460611364213002E-2</c:v>
                </c:pt>
                <c:pt idx="556">
                  <c:v>8.9566111585489994E-2</c:v>
                </c:pt>
                <c:pt idx="557">
                  <c:v>8.9680552503485403E-2</c:v>
                </c:pt>
                <c:pt idx="558">
                  <c:v>8.9784264585418702E-2</c:v>
                </c:pt>
                <c:pt idx="559">
                  <c:v>8.9848637601791098E-2</c:v>
                </c:pt>
                <c:pt idx="560">
                  <c:v>8.9989900609941706E-2</c:v>
                </c:pt>
                <c:pt idx="561">
                  <c:v>9.0102553388593395E-2</c:v>
                </c:pt>
                <c:pt idx="562">
                  <c:v>9.0159773847591093E-2</c:v>
                </c:pt>
                <c:pt idx="563">
                  <c:v>9.0284943601648501E-2</c:v>
                </c:pt>
                <c:pt idx="564">
                  <c:v>9.0351104757364603E-2</c:v>
                </c:pt>
                <c:pt idx="565">
                  <c:v>9.0544223806481902E-2</c:v>
                </c:pt>
                <c:pt idx="566">
                  <c:v>9.0587139150730106E-2</c:v>
                </c:pt>
                <c:pt idx="567">
                  <c:v>9.0647935888415201E-2</c:v>
                </c:pt>
                <c:pt idx="568">
                  <c:v>9.0737342855599104E-2</c:v>
                </c:pt>
                <c:pt idx="569">
                  <c:v>9.0860724470312904E-2</c:v>
                </c:pt>
                <c:pt idx="570">
                  <c:v>9.0907216093248505E-2</c:v>
                </c:pt>
                <c:pt idx="571">
                  <c:v>9.1089606306303694E-2</c:v>
                </c:pt>
                <c:pt idx="572">
                  <c:v>9.1057419798117503E-2</c:v>
                </c:pt>
                <c:pt idx="573">
                  <c:v>9.1275572798046198E-2</c:v>
                </c:pt>
                <c:pt idx="574">
                  <c:v>9.1316700002950807E-2</c:v>
                </c:pt>
                <c:pt idx="575">
                  <c:v>9.1402530691447298E-2</c:v>
                </c:pt>
                <c:pt idx="576">
                  <c:v>9.1490149519287606E-2</c:v>
                </c:pt>
                <c:pt idx="577">
                  <c:v>9.1615319273345E-2</c:v>
                </c:pt>
                <c:pt idx="578">
                  <c:v>9.1711878797903601E-2</c:v>
                </c:pt>
                <c:pt idx="579">
                  <c:v>9.1788768789681799E-2</c:v>
                </c:pt>
                <c:pt idx="580">
                  <c:v>9.1872811338834695E-2</c:v>
                </c:pt>
                <c:pt idx="581">
                  <c:v>9.2019438765016295E-2</c:v>
                </c:pt>
                <c:pt idx="582">
                  <c:v>9.2033743879765706E-2</c:v>
                </c:pt>
                <c:pt idx="583">
                  <c:v>9.2164278051854204E-2</c:v>
                </c:pt>
                <c:pt idx="584">
                  <c:v>9.2296600363286393E-2</c:v>
                </c:pt>
                <c:pt idx="585">
                  <c:v>9.2353820822283994E-2</c:v>
                </c:pt>
                <c:pt idx="586">
                  <c:v>9.2487931273059903E-2</c:v>
                </c:pt>
                <c:pt idx="587">
                  <c:v>9.2559456846806998E-2</c:v>
                </c:pt>
                <c:pt idx="588">
                  <c:v>9.2691779158239201E-2</c:v>
                </c:pt>
                <c:pt idx="589">
                  <c:v>9.2777609846735706E-2</c:v>
                </c:pt>
                <c:pt idx="590">
                  <c:v>9.2879533789325397E-2</c:v>
                </c:pt>
                <c:pt idx="591">
                  <c:v>9.2936754248323095E-2</c:v>
                </c:pt>
                <c:pt idx="592">
                  <c:v>9.3128085158096605E-2</c:v>
                </c:pt>
                <c:pt idx="593">
                  <c:v>9.3174576781032303E-2</c:v>
                </c:pt>
                <c:pt idx="594">
                  <c:v>9.3351602576056403E-2</c:v>
                </c:pt>
                <c:pt idx="595">
                  <c:v>9.3356966994087395E-2</c:v>
                </c:pt>
                <c:pt idx="596">
                  <c:v>9.3537569067798906E-2</c:v>
                </c:pt>
                <c:pt idx="597">
                  <c:v>9.3546509764517297E-2</c:v>
                </c:pt>
                <c:pt idx="598">
                  <c:v>9.3736052534947198E-2</c:v>
                </c:pt>
                <c:pt idx="599">
                  <c:v>9.3778967879195499E-2</c:v>
                </c:pt>
                <c:pt idx="600">
                  <c:v>9.3896985075878195E-2</c:v>
                </c:pt>
                <c:pt idx="601">
                  <c:v>9.3955993674219598E-2</c:v>
                </c:pt>
                <c:pt idx="602">
                  <c:v>9.4041824362716103E-2</c:v>
                </c:pt>
                <c:pt idx="603">
                  <c:v>9.4140172026618396E-2</c:v>
                </c:pt>
                <c:pt idx="604">
                  <c:v>9.4283223174112696E-2</c:v>
                </c:pt>
                <c:pt idx="605">
                  <c:v>9.4347596190485106E-2</c:v>
                </c:pt>
                <c:pt idx="606">
                  <c:v>9.4488859198635602E-2</c:v>
                </c:pt>
                <c:pt idx="607">
                  <c:v>9.4576478026475896E-2</c:v>
                </c:pt>
                <c:pt idx="608">
                  <c:v>9.4690918944471306E-2</c:v>
                </c:pt>
                <c:pt idx="609">
                  <c:v>9.4767808936249406E-2</c:v>
                </c:pt>
                <c:pt idx="610">
                  <c:v>9.4892978690306898E-2</c:v>
                </c:pt>
                <c:pt idx="611">
                  <c:v>9.4968080542741404E-2</c:v>
                </c:pt>
                <c:pt idx="612">
                  <c:v>9.5080733321393093E-2</c:v>
                </c:pt>
                <c:pt idx="613">
                  <c:v>9.5166564009889598E-2</c:v>
                </c:pt>
                <c:pt idx="614">
                  <c:v>9.5261335395104604E-2</c:v>
                </c:pt>
                <c:pt idx="615">
                  <c:v>9.5365047477037904E-2</c:v>
                </c:pt>
                <c:pt idx="616">
                  <c:v>9.5445513747503402E-2</c:v>
                </c:pt>
                <c:pt idx="617">
                  <c:v>9.5604658149090693E-2</c:v>
                </c:pt>
                <c:pt idx="618">
                  <c:v>9.5656514190057398E-2</c:v>
                </c:pt>
                <c:pt idx="619">
                  <c:v>9.5787048362145896E-2</c:v>
                </c:pt>
                <c:pt idx="620">
                  <c:v>9.58496332391746E-2</c:v>
                </c:pt>
                <c:pt idx="621">
                  <c:v>9.6014142058792995E-2</c:v>
                </c:pt>
                <c:pt idx="622">
                  <c:v>9.6049904845666598E-2</c:v>
                </c:pt>
                <c:pt idx="623">
                  <c:v>9.6205472968566602E-2</c:v>
                </c:pt>
                <c:pt idx="624">
                  <c:v>9.6239447616096499E-2</c:v>
                </c:pt>
                <c:pt idx="625">
                  <c:v>9.6405744575058502E-2</c:v>
                </c:pt>
                <c:pt idx="626">
                  <c:v>9.6495151542242405E-2</c:v>
                </c:pt>
                <c:pt idx="627">
                  <c:v>9.66095924602378E-2</c:v>
                </c:pt>
                <c:pt idx="628">
                  <c:v>9.6675753615953902E-2</c:v>
                </c:pt>
                <c:pt idx="629">
                  <c:v>9.6793770812636695E-2</c:v>
                </c:pt>
                <c:pt idx="630">
                  <c:v>9.6854567550321694E-2</c:v>
                </c:pt>
                <c:pt idx="631">
                  <c:v>9.6977949165035507E-2</c:v>
                </c:pt>
                <c:pt idx="632">
                  <c:v>9.7035169624033205E-2</c:v>
                </c:pt>
                <c:pt idx="633">
                  <c:v>9.7201466582995194E-2</c:v>
                </c:pt>
                <c:pt idx="634">
                  <c:v>9.7314119361646995E-2</c:v>
                </c:pt>
                <c:pt idx="635">
                  <c:v>9.7339153312458501E-2</c:v>
                </c:pt>
                <c:pt idx="636">
                  <c:v>9.7498297714045806E-2</c:v>
                </c:pt>
                <c:pt idx="637">
                  <c:v>9.7632408164821702E-2</c:v>
                </c:pt>
                <c:pt idx="638">
                  <c:v>9.7684264205788296E-2</c:v>
                </c:pt>
                <c:pt idx="639">
                  <c:v>9.7825527213938904E-2</c:v>
                </c:pt>
                <c:pt idx="640">
                  <c:v>9.7882747672936601E-2</c:v>
                </c:pt>
                <c:pt idx="641">
                  <c:v>9.7975730918807805E-2</c:v>
                </c:pt>
                <c:pt idx="642">
                  <c:v>9.8113417648271098E-2</c:v>
                </c:pt>
                <c:pt idx="643">
                  <c:v>9.8226070426922801E-2</c:v>
                </c:pt>
                <c:pt idx="644">
                  <c:v>9.8274350189202095E-2</c:v>
                </c:pt>
                <c:pt idx="645">
                  <c:v>9.83601808776986E-2</c:v>
                </c:pt>
                <c:pt idx="646">
                  <c:v>9.8499655746505502E-2</c:v>
                </c:pt>
                <c:pt idx="647">
                  <c:v>9.8562240623534206E-2</c:v>
                </c:pt>
                <c:pt idx="648">
                  <c:v>9.8721385025121594E-2</c:v>
                </c:pt>
                <c:pt idx="649">
                  <c:v>9.8742842697245703E-2</c:v>
                </c:pt>
                <c:pt idx="650">
                  <c:v>9.8903775238176797E-2</c:v>
                </c:pt>
                <c:pt idx="651">
                  <c:v>9.8932385467675604E-2</c:v>
                </c:pt>
                <c:pt idx="652">
                  <c:v>9.9007487320110096E-2</c:v>
                </c:pt>
                <c:pt idx="653">
                  <c:v>9.9159479164322703E-2</c:v>
                </c:pt>
                <c:pt idx="654">
                  <c:v>9.9293589615098599E-2</c:v>
                </c:pt>
                <c:pt idx="655">
                  <c:v>9.9336504959346802E-2</c:v>
                </c:pt>
                <c:pt idx="656">
                  <c:v>9.9465250992091706E-2</c:v>
                </c:pt>
                <c:pt idx="657">
                  <c:v>9.9597573303523798E-2</c:v>
                </c:pt>
                <c:pt idx="658">
                  <c:v>9.9592208885492806E-2</c:v>
                </c:pt>
                <c:pt idx="659">
                  <c:v>9.9738836311674406E-2</c:v>
                </c:pt>
                <c:pt idx="660">
                  <c:v>9.9835395836233007E-2</c:v>
                </c:pt>
                <c:pt idx="661">
                  <c:v>9.9937319778822697E-2</c:v>
                </c:pt>
                <c:pt idx="662">
                  <c:v>0.100035667442725</c:v>
                </c:pt>
                <c:pt idx="663">
                  <c:v>0.10015368463940801</c:v>
                </c:pt>
                <c:pt idx="664">
                  <c:v>0.10024309160659201</c:v>
                </c:pt>
                <c:pt idx="665">
                  <c:v>0.10035037996721199</c:v>
                </c:pt>
                <c:pt idx="666">
                  <c:v>0.100436210655709</c:v>
                </c:pt>
                <c:pt idx="667">
                  <c:v>0.100522041344205</c:v>
                </c:pt>
                <c:pt idx="668">
                  <c:v>0.100652575516294</c:v>
                </c:pt>
                <c:pt idx="669">
                  <c:v>0.100743770622821</c:v>
                </c:pt>
                <c:pt idx="670">
                  <c:v>0.10072767736872799</c:v>
                </c:pt>
                <c:pt idx="671">
                  <c:v>0.100888609909659</c:v>
                </c:pt>
                <c:pt idx="672">
                  <c:v>0.100938677811282</c:v>
                </c:pt>
                <c:pt idx="673">
                  <c:v>0.1011317968604</c:v>
                </c:pt>
                <c:pt idx="674">
                  <c:v>0.101210474991521</c:v>
                </c:pt>
                <c:pt idx="675">
                  <c:v>0.101310610794767</c:v>
                </c:pt>
                <c:pt idx="676">
                  <c:v>0.10134458544229701</c:v>
                </c:pt>
                <c:pt idx="677">
                  <c:v>0.10149300100782301</c:v>
                </c:pt>
                <c:pt idx="678">
                  <c:v>0.101596713089756</c:v>
                </c:pt>
                <c:pt idx="679">
                  <c:v>0.10167002680284699</c:v>
                </c:pt>
                <c:pt idx="680">
                  <c:v>0.101755857491343</c:v>
                </c:pt>
                <c:pt idx="681">
                  <c:v>0.101863145851964</c:v>
                </c:pt>
                <c:pt idx="682">
                  <c:v>0.101990103745365</c:v>
                </c:pt>
                <c:pt idx="683">
                  <c:v>0.102024078392895</c:v>
                </c:pt>
                <c:pt idx="684">
                  <c:v>0.102179646515795</c:v>
                </c:pt>
                <c:pt idx="685">
                  <c:v>0.102208256745294</c:v>
                </c:pt>
                <c:pt idx="686">
                  <c:v>0.102431774163254</c:v>
                </c:pt>
                <c:pt idx="687">
                  <c:v>0.102388858819005</c:v>
                </c:pt>
                <c:pt idx="688">
                  <c:v>0.10259449484352801</c:v>
                </c:pt>
                <c:pt idx="689">
                  <c:v>0.10260343554024701</c:v>
                </c:pt>
                <c:pt idx="690">
                  <c:v>0.102705359482836</c:v>
                </c:pt>
                <c:pt idx="691">
                  <c:v>0.10283231737623701</c:v>
                </c:pt>
                <c:pt idx="692">
                  <c:v>0.102925300622109</c:v>
                </c:pt>
                <c:pt idx="693">
                  <c:v>0.10295927526963899</c:v>
                </c:pt>
                <c:pt idx="694">
                  <c:v>0.103102326417133</c:v>
                </c:pt>
                <c:pt idx="695">
                  <c:v>0.103172063851536</c:v>
                </c:pt>
                <c:pt idx="696">
                  <c:v>0.103304386162968</c:v>
                </c:pt>
                <c:pt idx="697">
                  <c:v>0.103402733826871</c:v>
                </c:pt>
                <c:pt idx="698">
                  <c:v>0.103452801728494</c:v>
                </c:pt>
                <c:pt idx="699">
                  <c:v>0.103547573113709</c:v>
                </c:pt>
                <c:pt idx="700">
                  <c:v>0.10366380217104799</c:v>
                </c:pt>
                <c:pt idx="701">
                  <c:v>0.103787183785762</c:v>
                </c:pt>
                <c:pt idx="702">
                  <c:v>0.103878378892289</c:v>
                </c:pt>
                <c:pt idx="703">
                  <c:v>0.104007124925034</c:v>
                </c:pt>
                <c:pt idx="704">
                  <c:v>0.104030370736502</c:v>
                </c:pt>
                <c:pt idx="705">
                  <c:v>0.10416090490858999</c:v>
                </c:pt>
                <c:pt idx="706">
                  <c:v>0.104257464433149</c:v>
                </c:pt>
                <c:pt idx="707">
                  <c:v>0.104377269769175</c:v>
                </c:pt>
                <c:pt idx="708">
                  <c:v>0.10445237162161</c:v>
                </c:pt>
                <c:pt idx="709">
                  <c:v>0.10456860067894901</c:v>
                </c:pt>
                <c:pt idx="710">
                  <c:v>0.104684829736288</c:v>
                </c:pt>
                <c:pt idx="711">
                  <c:v>0.10476708414609701</c:v>
                </c:pt>
                <c:pt idx="712">
                  <c:v>0.104881525064092</c:v>
                </c:pt>
                <c:pt idx="713">
                  <c:v>0.104956626916527</c:v>
                </c:pt>
                <c:pt idx="714">
                  <c:v>0.105020999932899</c:v>
                </c:pt>
                <c:pt idx="715">
                  <c:v>0.10508358480992799</c:v>
                </c:pt>
                <c:pt idx="716">
                  <c:v>0.105274915719702</c:v>
                </c:pt>
                <c:pt idx="717">
                  <c:v>0.105278491998389</c:v>
                </c:pt>
                <c:pt idx="718">
                  <c:v>0.10547161104750601</c:v>
                </c:pt>
                <c:pt idx="719">
                  <c:v>0.105509161973723</c:v>
                </c:pt>
                <c:pt idx="720">
                  <c:v>0.105654001260561</c:v>
                </c:pt>
                <c:pt idx="721">
                  <c:v>0.105691552186779</c:v>
                </c:pt>
                <c:pt idx="722">
                  <c:v>0.105786323571994</c:v>
                </c:pt>
                <c:pt idx="723">
                  <c:v>0.105890035653927</c:v>
                </c:pt>
                <c:pt idx="724">
                  <c:v>0.105965137506361</c:v>
                </c:pt>
                <c:pt idx="725">
                  <c:v>0.106142163301386</c:v>
                </c:pt>
                <c:pt idx="726">
                  <c:v>0.10621726515382</c:v>
                </c:pt>
                <c:pt idx="727">
                  <c:v>0.10630488398166001</c:v>
                </c:pt>
                <c:pt idx="728">
                  <c:v>0.106379985834095</c:v>
                </c:pt>
                <c:pt idx="729">
                  <c:v>0.106505155588152</c:v>
                </c:pt>
                <c:pt idx="730">
                  <c:v>0.10660171511271101</c:v>
                </c:pt>
                <c:pt idx="731">
                  <c:v>0.10672152044873701</c:v>
                </c:pt>
                <c:pt idx="732">
                  <c:v>0.106841325784764</c:v>
                </c:pt>
                <c:pt idx="733">
                  <c:v>0.10694861414538399</c:v>
                </c:pt>
                <c:pt idx="734">
                  <c:v>0.106971859956852</c:v>
                </c:pt>
                <c:pt idx="735">
                  <c:v>0.107105970407628</c:v>
                </c:pt>
                <c:pt idx="736">
                  <c:v>0.10716676714531299</c:v>
                </c:pt>
                <c:pt idx="737">
                  <c:v>0.107304453874776</c:v>
                </c:pt>
                <c:pt idx="738">
                  <c:v>0.10732591154689999</c:v>
                </c:pt>
                <c:pt idx="739">
                  <c:v>0.107531547571423</c:v>
                </c:pt>
                <c:pt idx="740">
                  <c:v>0.10761380198123301</c:v>
                </c:pt>
                <c:pt idx="741">
                  <c:v>0.10770320894841599</c:v>
                </c:pt>
                <c:pt idx="742">
                  <c:v>0.10780692103035</c:v>
                </c:pt>
                <c:pt idx="743">
                  <c:v>0.107926726366376</c:v>
                </c:pt>
                <c:pt idx="744">
                  <c:v>0.107973217989312</c:v>
                </c:pt>
                <c:pt idx="745">
                  <c:v>0.10810911657943099</c:v>
                </c:pt>
                <c:pt idx="746">
                  <c:v>0.10820567610399</c:v>
                </c:pt>
                <c:pt idx="747">
                  <c:v>0.10827362539905</c:v>
                </c:pt>
                <c:pt idx="748">
                  <c:v>0.108355879808859</c:v>
                </c:pt>
                <c:pt idx="749">
                  <c:v>0.10848820212029101</c:v>
                </c:pt>
                <c:pt idx="750">
                  <c:v>0.108650922800566</c:v>
                </c:pt>
                <c:pt idx="751">
                  <c:v>0.10865449907925299</c:v>
                </c:pt>
                <c:pt idx="752">
                  <c:v>0.108786821390685</c:v>
                </c:pt>
                <c:pt idx="753">
                  <c:v>0.108879804636557</c:v>
                </c:pt>
                <c:pt idx="754">
                  <c:v>0.108996033693896</c:v>
                </c:pt>
                <c:pt idx="755">
                  <c:v>0.109046101595519</c:v>
                </c:pt>
                <c:pt idx="756">
                  <c:v>0.109198093439731</c:v>
                </c:pt>
                <c:pt idx="757">
                  <c:v>0.10924100878398001</c:v>
                </c:pt>
                <c:pt idx="758">
                  <c:v>0.10941088202162901</c:v>
                </c:pt>
                <c:pt idx="759">
                  <c:v>0.10949850084946899</c:v>
                </c:pt>
                <c:pt idx="760">
                  <c:v>0.10952889921831201</c:v>
                </c:pt>
                <c:pt idx="761">
                  <c:v>0.109636187578932</c:v>
                </c:pt>
                <c:pt idx="762">
                  <c:v>0.109772086169052</c:v>
                </c:pt>
                <c:pt idx="763">
                  <c:v>0.109841823603455</c:v>
                </c:pt>
                <c:pt idx="764">
                  <c:v>0.109931230570639</c:v>
                </c:pt>
                <c:pt idx="765">
                  <c:v>0.11002421381651099</c:v>
                </c:pt>
                <c:pt idx="766">
                  <c:v>0.110110044505007</c:v>
                </c:pt>
                <c:pt idx="767">
                  <c:v>0.110217332865628</c:v>
                </c:pt>
                <c:pt idx="768">
                  <c:v>0.110355019595091</c:v>
                </c:pt>
                <c:pt idx="769">
                  <c:v>0.110430121447525</c:v>
                </c:pt>
                <c:pt idx="770">
                  <c:v>0.110526680972084</c:v>
                </c:pt>
                <c:pt idx="771">
                  <c:v>0.11062681677533</c:v>
                </c:pt>
                <c:pt idx="772">
                  <c:v>0.11071980002120101</c:v>
                </c:pt>
                <c:pt idx="773">
                  <c:v>0.110855698611321</c:v>
                </c:pt>
                <c:pt idx="774">
                  <c:v>0.110886096980163</c:v>
                </c:pt>
                <c:pt idx="775">
                  <c:v>0.111014843012908</c:v>
                </c:pt>
                <c:pt idx="776">
                  <c:v>0.111131072070247</c:v>
                </c:pt>
                <c:pt idx="777">
                  <c:v>0.11123657229152401</c:v>
                </c:pt>
                <c:pt idx="778">
                  <c:v>0.11133491995542701</c:v>
                </c:pt>
                <c:pt idx="779">
                  <c:v>0.11142253878326699</c:v>
                </c:pt>
                <c:pt idx="780">
                  <c:v>0.11158347132419801</c:v>
                </c:pt>
                <c:pt idx="781">
                  <c:v>0.11162817480779</c:v>
                </c:pt>
                <c:pt idx="782">
                  <c:v>0.111705064799568</c:v>
                </c:pt>
                <c:pt idx="783">
                  <c:v>0.111832022692969</c:v>
                </c:pt>
                <c:pt idx="784">
                  <c:v>0.111942887332277</c:v>
                </c:pt>
                <c:pt idx="785">
                  <c:v>0.11199831965193099</c:v>
                </c:pt>
                <c:pt idx="786">
                  <c:v>0.11208951475845901</c:v>
                </c:pt>
                <c:pt idx="787">
                  <c:v>0.112186074283017</c:v>
                </c:pt>
                <c:pt idx="788">
                  <c:v>0.11230587961904399</c:v>
                </c:pt>
                <c:pt idx="789">
                  <c:v>0.112400651004259</c:v>
                </c:pt>
                <c:pt idx="790">
                  <c:v>0.11255443098781499</c:v>
                </c:pt>
                <c:pt idx="791">
                  <c:v>0.112640261676312</c:v>
                </c:pt>
                <c:pt idx="792">
                  <c:v>0.11272430422546401</c:v>
                </c:pt>
                <c:pt idx="793">
                  <c:v>0.112835168864772</c:v>
                </c:pt>
                <c:pt idx="794">
                  <c:v>0.11295139792211201</c:v>
                </c:pt>
                <c:pt idx="795">
                  <c:v>0.113042593028639</c:v>
                </c:pt>
                <c:pt idx="796">
                  <c:v>0.113157033946635</c:v>
                </c:pt>
                <c:pt idx="797">
                  <c:v>0.113233923938413</c:v>
                </c:pt>
                <c:pt idx="798">
                  <c:v>0.113314390208878</c:v>
                </c:pt>
                <c:pt idx="799">
                  <c:v>0.113489627864559</c:v>
                </c:pt>
                <c:pt idx="800">
                  <c:v>0.113521814372745</c:v>
                </c:pt>
                <c:pt idx="801">
                  <c:v>0.11372566225792401</c:v>
                </c:pt>
                <c:pt idx="802">
                  <c:v>0.11369705202842501</c:v>
                </c:pt>
                <c:pt idx="803">
                  <c:v>0.113872289684106</c:v>
                </c:pt>
                <c:pt idx="804">
                  <c:v>0.11398315432341399</c:v>
                </c:pt>
                <c:pt idx="805">
                  <c:v>0.114074349429941</c:v>
                </c:pt>
                <c:pt idx="806">
                  <c:v>0.114178061511875</c:v>
                </c:pt>
                <c:pt idx="807">
                  <c:v>0.114313960101994</c:v>
                </c:pt>
                <c:pt idx="808">
                  <c:v>0.114374756839679</c:v>
                </c:pt>
                <c:pt idx="809">
                  <c:v>0.114490985897018</c:v>
                </c:pt>
                <c:pt idx="810">
                  <c:v>0.114582181003546</c:v>
                </c:pt>
                <c:pt idx="811">
                  <c:v>0.114632248905169</c:v>
                </c:pt>
                <c:pt idx="812">
                  <c:v>0.1147931814461</c:v>
                </c:pt>
                <c:pt idx="813">
                  <c:v>0.114887952831315</c:v>
                </c:pt>
                <c:pt idx="814">
                  <c:v>0.114970207241124</c:v>
                </c:pt>
                <c:pt idx="815">
                  <c:v>0.115068554905026</c:v>
                </c:pt>
                <c:pt idx="816">
                  <c:v>0.11519193651974</c:v>
                </c:pt>
                <c:pt idx="817">
                  <c:v>0.11527955534758</c:v>
                </c:pt>
                <c:pt idx="818">
                  <c:v>0.115424394634418</c:v>
                </c:pt>
                <c:pt idx="819">
                  <c:v>0.115463733699979</c:v>
                </c:pt>
                <c:pt idx="820">
                  <c:v>0.115644335773691</c:v>
                </c:pt>
                <c:pt idx="821">
                  <c:v>0.11574625971628</c:v>
                </c:pt>
                <c:pt idx="822">
                  <c:v>0.11578917506052901</c:v>
                </c:pt>
                <c:pt idx="823">
                  <c:v>0.115912556675242</c:v>
                </c:pt>
                <c:pt idx="824">
                  <c:v>0.116009116199801</c:v>
                </c:pt>
                <c:pt idx="825">
                  <c:v>0.116111040142391</c:v>
                </c:pt>
                <c:pt idx="826">
                  <c:v>0.116200447109575</c:v>
                </c:pt>
                <c:pt idx="827">
                  <c:v>0.11634349825706899</c:v>
                </c:pt>
                <c:pt idx="828">
                  <c:v>0.116366744068537</c:v>
                </c:pt>
                <c:pt idx="829">
                  <c:v>0.116540193584873</c:v>
                </c:pt>
                <c:pt idx="830">
                  <c:v>0.116615295437308</c:v>
                </c:pt>
                <c:pt idx="831">
                  <c:v>0.116745829609396</c:v>
                </c:pt>
                <c:pt idx="832">
                  <c:v>0.116794109371676</c:v>
                </c:pt>
                <c:pt idx="833">
                  <c:v>0.116935372379826</c:v>
                </c:pt>
                <c:pt idx="834">
                  <c:v>0.11704802515847799</c:v>
                </c:pt>
                <c:pt idx="835">
                  <c:v>0.11713922026500601</c:v>
                </c:pt>
                <c:pt idx="836">
                  <c:v>0.117251873043657</c:v>
                </c:pt>
                <c:pt idx="837">
                  <c:v>0.117362737682965</c:v>
                </c:pt>
                <c:pt idx="838">
                  <c:v>0.117448568371462</c:v>
                </c:pt>
                <c:pt idx="839">
                  <c:v>0.117541551617333</c:v>
                </c:pt>
                <c:pt idx="840">
                  <c:v>0.117618441609111</c:v>
                </c:pt>
                <c:pt idx="841">
                  <c:v>0.117761492756605</c:v>
                </c:pt>
                <c:pt idx="842">
                  <c:v>0.117847323445102</c:v>
                </c:pt>
                <c:pt idx="843">
                  <c:v>0.117936730412286</c:v>
                </c:pt>
                <c:pt idx="844">
                  <c:v>0.118015408543408</c:v>
                </c:pt>
                <c:pt idx="845">
                  <c:v>0.118153095272871</c:v>
                </c:pt>
                <c:pt idx="846">
                  <c:v>0.11831939223183301</c:v>
                </c:pt>
                <c:pt idx="847">
                  <c:v>0.118331909207239</c:v>
                </c:pt>
                <c:pt idx="848">
                  <c:v>0.118401646641642</c:v>
                </c:pt>
                <c:pt idx="849">
                  <c:v>0.118521451977669</c:v>
                </c:pt>
                <c:pt idx="850">
                  <c:v>0.118669867543194</c:v>
                </c:pt>
                <c:pt idx="851">
                  <c:v>0.118743181256285</c:v>
                </c:pt>
                <c:pt idx="852">
                  <c:v>0.11889159682181</c:v>
                </c:pt>
                <c:pt idx="853">
                  <c:v>0.11891484263327801</c:v>
                </c:pt>
                <c:pt idx="854">
                  <c:v>0.119065046338147</c:v>
                </c:pt>
                <c:pt idx="855">
                  <c:v>0.119118690518457</c:v>
                </c:pt>
                <c:pt idx="856">
                  <c:v>0.119188427952861</c:v>
                </c:pt>
                <c:pt idx="857">
                  <c:v>0.119345784215104</c:v>
                </c:pt>
                <c:pt idx="858">
                  <c:v>0.119374394444603</c:v>
                </c:pt>
                <c:pt idx="859">
                  <c:v>0.11953353884619</c:v>
                </c:pt>
                <c:pt idx="860">
                  <c:v>0.119576454190439</c:v>
                </c:pt>
                <c:pt idx="861">
                  <c:v>0.11979639532971099</c:v>
                </c:pt>
                <c:pt idx="862">
                  <c:v>0.119755268124807</c:v>
                </c:pt>
                <c:pt idx="863">
                  <c:v>0.119941234616549</c:v>
                </c:pt>
                <c:pt idx="864">
                  <c:v>0.120032429723077</c:v>
                </c:pt>
                <c:pt idx="865">
                  <c:v>0.120128989247635</c:v>
                </c:pt>
                <c:pt idx="866">
                  <c:v>0.120211243657444</c:v>
                </c:pt>
                <c:pt idx="867">
                  <c:v>0.12034356596887701</c:v>
                </c:pt>
                <c:pt idx="868">
                  <c:v>0.120445489911466</c:v>
                </c:pt>
                <c:pt idx="869">
                  <c:v>0.12048304083768301</c:v>
                </c:pt>
                <c:pt idx="870">
                  <c:v>0.120652914075333</c:v>
                </c:pt>
                <c:pt idx="871">
                  <c:v>0.120692253140894</c:v>
                </c:pt>
                <c:pt idx="872">
                  <c:v>0.12081027033757701</c:v>
                </c:pt>
                <c:pt idx="873">
                  <c:v>0.120906829862135</c:v>
                </c:pt>
                <c:pt idx="874">
                  <c:v>0.12101769450144299</c:v>
                </c:pt>
                <c:pt idx="875">
                  <c:v>0.121119618444033</c:v>
                </c:pt>
                <c:pt idx="876">
                  <c:v>0.12118756773909301</c:v>
                </c:pt>
                <c:pt idx="877">
                  <c:v>0.12130558493577499</c:v>
                </c:pt>
                <c:pt idx="878">
                  <c:v>0.12139499190295901</c:v>
                </c:pt>
                <c:pt idx="879">
                  <c:v>0.121471881894737</c:v>
                </c:pt>
                <c:pt idx="880">
                  <c:v>0.12155234816520299</c:v>
                </c:pt>
                <c:pt idx="881">
                  <c:v>0.121777653722506</c:v>
                </c:pt>
                <c:pt idx="882">
                  <c:v>0.121765136747101</c:v>
                </c:pt>
                <c:pt idx="883">
                  <c:v>0.121886730222471</c:v>
                </c:pt>
                <c:pt idx="884">
                  <c:v>0.121972560910967</c:v>
                </c:pt>
                <c:pt idx="885">
                  <c:v>0.122081637410932</c:v>
                </c:pt>
                <c:pt idx="886">
                  <c:v>0.12216925623877201</c:v>
                </c:pt>
                <c:pt idx="887">
                  <c:v>0.122215747861708</c:v>
                </c:pt>
                <c:pt idx="888">
                  <c:v>0.122369527845264</c:v>
                </c:pt>
                <c:pt idx="889">
                  <c:v>0.12243568900097999</c:v>
                </c:pt>
                <c:pt idx="890">
                  <c:v>0.122560858755037</c:v>
                </c:pt>
                <c:pt idx="891">
                  <c:v>0.122600197820598</c:v>
                </c:pt>
                <c:pt idx="892">
                  <c:v>0.12274682524678</c:v>
                </c:pt>
                <c:pt idx="893">
                  <c:v>0.122818350820527</c:v>
                </c:pt>
                <c:pt idx="894">
                  <c:v>0.12292206290245999</c:v>
                </c:pt>
                <c:pt idx="895">
                  <c:v>0.122977495222114</c:v>
                </c:pt>
                <c:pt idx="896">
                  <c:v>0.12305080893520499</c:v>
                </c:pt>
                <c:pt idx="897">
                  <c:v>0.123136639623702</c:v>
                </c:pt>
                <c:pt idx="898">
                  <c:v>0.123261809377759</c:v>
                </c:pt>
                <c:pt idx="899">
                  <c:v>0.123372674017067</c:v>
                </c:pt>
                <c:pt idx="900">
                  <c:v>0.12349069121375</c:v>
                </c:pt>
                <c:pt idx="901">
                  <c:v>0.12349963191046801</c:v>
                </c:pt>
                <c:pt idx="902">
                  <c:v>0.123664140730087</c:v>
                </c:pt>
                <c:pt idx="903">
                  <c:v>0.123732090025147</c:v>
                </c:pt>
                <c:pt idx="904">
                  <c:v>0.123789310484144</c:v>
                </c:pt>
                <c:pt idx="905">
                  <c:v>0.124005675344729</c:v>
                </c:pt>
                <c:pt idx="906">
                  <c:v>0.124007463484073</c:v>
                </c:pt>
                <c:pt idx="907">
                  <c:v>0.124150514631567</c:v>
                </c:pt>
                <c:pt idx="908">
                  <c:v>0.12419342997581501</c:v>
                </c:pt>
                <c:pt idx="909">
                  <c:v>0.124374032049527</c:v>
                </c:pt>
                <c:pt idx="910">
                  <c:v>0.124438405065899</c:v>
                </c:pt>
                <c:pt idx="911">
                  <c:v>0.124561786680613</c:v>
                </c:pt>
                <c:pt idx="912">
                  <c:v>0.124683380155983</c:v>
                </c:pt>
                <c:pt idx="913">
                  <c:v>0.124783515959229</c:v>
                </c:pt>
                <c:pt idx="914">
                  <c:v>0.124948024778848</c:v>
                </c:pt>
                <c:pt idx="915">
                  <c:v>0.124948024778848</c:v>
                </c:pt>
                <c:pt idx="916">
                  <c:v>0.125039219885375</c:v>
                </c:pt>
                <c:pt idx="917">
                  <c:v>0.12514114382796501</c:v>
                </c:pt>
                <c:pt idx="918">
                  <c:v>0.12527704241808399</c:v>
                </c:pt>
                <c:pt idx="919">
                  <c:v>0.125291347532834</c:v>
                </c:pt>
                <c:pt idx="920">
                  <c:v>0.125461220770483</c:v>
                </c:pt>
                <c:pt idx="921">
                  <c:v>0.12553453448357399</c:v>
                </c:pt>
                <c:pt idx="922">
                  <c:v>0.12570083144253599</c:v>
                </c:pt>
                <c:pt idx="923">
                  <c:v>0.12580454352446899</c:v>
                </c:pt>
                <c:pt idx="924">
                  <c:v>0.12582600119659401</c:v>
                </c:pt>
                <c:pt idx="925">
                  <c:v>0.125902891188372</c:v>
                </c:pt>
                <c:pt idx="926">
                  <c:v>0.12604057791783499</c:v>
                </c:pt>
                <c:pt idx="927">
                  <c:v>0.126163959532549</c:v>
                </c:pt>
                <c:pt idx="928">
                  <c:v>0.12621939185220299</c:v>
                </c:pt>
                <c:pt idx="929">
                  <c:v>0.126417875319351</c:v>
                </c:pt>
                <c:pt idx="930">
                  <c:v>0.12648940089309799</c:v>
                </c:pt>
                <c:pt idx="931">
                  <c:v>0.126605629950437</c:v>
                </c:pt>
                <c:pt idx="932">
                  <c:v>0.126718282729089</c:v>
                </c:pt>
                <c:pt idx="933">
                  <c:v>0.126875638991333</c:v>
                </c:pt>
                <c:pt idx="934">
                  <c:v>0.12691676619623701</c:v>
                </c:pt>
                <c:pt idx="935">
                  <c:v>0.12702047827817001</c:v>
                </c:pt>
                <c:pt idx="936">
                  <c:v>0.12705624106504401</c:v>
                </c:pt>
                <c:pt idx="937">
                  <c:v>0.12719035151582</c:v>
                </c:pt>
                <c:pt idx="938">
                  <c:v>0.12730479243381501</c:v>
                </c:pt>
                <c:pt idx="939">
                  <c:v>0.127381682425593</c:v>
                </c:pt>
                <c:pt idx="940">
                  <c:v>0.12752473357308799</c:v>
                </c:pt>
                <c:pt idx="941">
                  <c:v>0.127530097991119</c:v>
                </c:pt>
                <c:pt idx="942">
                  <c:v>0.127639174491083</c:v>
                </c:pt>
                <c:pt idx="943">
                  <c:v>0.127757191687766</c:v>
                </c:pt>
                <c:pt idx="944">
                  <c:v>0.12788951399919801</c:v>
                </c:pt>
                <c:pt idx="945">
                  <c:v>0.12800395491719299</c:v>
                </c:pt>
                <c:pt idx="946">
                  <c:v>0.12812376025322</c:v>
                </c:pt>
                <c:pt idx="947">
                  <c:v>0.12823104861383999</c:v>
                </c:pt>
                <c:pt idx="948">
                  <c:v>0.12829005721218201</c:v>
                </c:pt>
                <c:pt idx="949">
                  <c:v>0.128433108359676</c:v>
                </c:pt>
                <c:pt idx="950">
                  <c:v>0.128533244162922</c:v>
                </c:pt>
                <c:pt idx="951">
                  <c:v>0.12862443926945</c:v>
                </c:pt>
                <c:pt idx="952">
                  <c:v>0.12878000739234999</c:v>
                </c:pt>
                <c:pt idx="953">
                  <c:v>0.12881934645791099</c:v>
                </c:pt>
                <c:pt idx="954">
                  <c:v>0.128890872031658</c:v>
                </c:pt>
                <c:pt idx="955">
                  <c:v>0.129100084334868</c:v>
                </c:pt>
                <c:pt idx="956">
                  <c:v>0.129087567359462</c:v>
                </c:pt>
                <c:pt idx="957">
                  <c:v>0.12925922873645501</c:v>
                </c:pt>
                <c:pt idx="958">
                  <c:v>0.12922883036761301</c:v>
                </c:pt>
                <c:pt idx="959">
                  <c:v>0.12943446639213599</c:v>
                </c:pt>
                <c:pt idx="960">
                  <c:v>0.12949883940850801</c:v>
                </c:pt>
                <c:pt idx="961">
                  <c:v>0.129584670097005</c:v>
                </c:pt>
                <c:pt idx="962">
                  <c:v>0.129781365424809</c:v>
                </c:pt>
                <c:pt idx="963">
                  <c:v>0.1298546791379</c:v>
                </c:pt>
                <c:pt idx="964">
                  <c:v>0.12997627261326999</c:v>
                </c:pt>
                <c:pt idx="965">
                  <c:v>0.129994154006707</c:v>
                </c:pt>
                <c:pt idx="966">
                  <c:v>0.13010680678535899</c:v>
                </c:pt>
                <c:pt idx="967">
                  <c:v>0.130242705375478</c:v>
                </c:pt>
                <c:pt idx="968">
                  <c:v>0.13029456141644499</c:v>
                </c:pt>
                <c:pt idx="969">
                  <c:v>0.13044297698196999</c:v>
                </c:pt>
                <c:pt idx="970">
                  <c:v>0.13050734999834299</c:v>
                </c:pt>
                <c:pt idx="971">
                  <c:v>0.13058602812946399</c:v>
                </c:pt>
                <c:pt idx="972">
                  <c:v>0.130736231834333</c:v>
                </c:pt>
                <c:pt idx="973">
                  <c:v>0.13082206252282999</c:v>
                </c:pt>
                <c:pt idx="974">
                  <c:v>0.13095259669491799</c:v>
                </c:pt>
                <c:pt idx="975">
                  <c:v>0.13101696971129101</c:v>
                </c:pt>
                <c:pt idx="976">
                  <c:v>0.131181478530909</c:v>
                </c:pt>
                <c:pt idx="977">
                  <c:v>0.131278038055468</c:v>
                </c:pt>
                <c:pt idx="978">
                  <c:v>0.131381750137401</c:v>
                </c:pt>
                <c:pt idx="979">
                  <c:v>0.13146579268655401</c:v>
                </c:pt>
                <c:pt idx="980">
                  <c:v>0.13158023360454901</c:v>
                </c:pt>
                <c:pt idx="981">
                  <c:v>0.131569504768487</c:v>
                </c:pt>
                <c:pt idx="982">
                  <c:v>0.13175189498154299</c:v>
                </c:pt>
                <c:pt idx="983">
                  <c:v>0.131818056137259</c:v>
                </c:pt>
                <c:pt idx="984">
                  <c:v>0.13193786147328501</c:v>
                </c:pt>
                <c:pt idx="985">
                  <c:v>0.13205587866996801</c:v>
                </c:pt>
                <c:pt idx="986">
                  <c:v>0.13214707377649501</c:v>
                </c:pt>
                <c:pt idx="987">
                  <c:v>0.13221681121089901</c:v>
                </c:pt>
                <c:pt idx="988">
                  <c:v>0.13237953189117399</c:v>
                </c:pt>
                <c:pt idx="989">
                  <c:v>0.132481455833763</c:v>
                </c:pt>
                <c:pt idx="990">
                  <c:v>0.13254582885013599</c:v>
                </c:pt>
                <c:pt idx="991">
                  <c:v>0.13265848162878699</c:v>
                </c:pt>
                <c:pt idx="992">
                  <c:v>0.13272821906319099</c:v>
                </c:pt>
                <c:pt idx="993">
                  <c:v>0.13289809230083999</c:v>
                </c:pt>
                <c:pt idx="994">
                  <c:v>0.13299286368605501</c:v>
                </c:pt>
                <c:pt idx="995">
                  <c:v>0.13305008414505301</c:v>
                </c:pt>
                <c:pt idx="996">
                  <c:v>0.13314664366961099</c:v>
                </c:pt>
                <c:pt idx="997">
                  <c:v>0.13333082202200999</c:v>
                </c:pt>
                <c:pt idx="998">
                  <c:v>0.13341844084985099</c:v>
                </c:pt>
                <c:pt idx="999">
                  <c:v>0.13347387316950499</c:v>
                </c:pt>
                <c:pt idx="1000">
                  <c:v>0.13367593291534</c:v>
                </c:pt>
                <c:pt idx="1001">
                  <c:v>0.133890509636582</c:v>
                </c:pt>
                <c:pt idx="1002">
                  <c:v>0.13413369658732199</c:v>
                </c:pt>
                <c:pt idx="1003">
                  <c:v>0.13430714610365899</c:v>
                </c:pt>
                <c:pt idx="1004">
                  <c:v>0.134505629570807</c:v>
                </c:pt>
                <c:pt idx="1005">
                  <c:v>0.13470411303795499</c:v>
                </c:pt>
                <c:pt idx="1006">
                  <c:v>0.13498306277556901</c:v>
                </c:pt>
                <c:pt idx="1007">
                  <c:v>0.135038495095223</c:v>
                </c:pt>
                <c:pt idx="1008">
                  <c:v>0.13529419902136899</c:v>
                </c:pt>
                <c:pt idx="1009">
                  <c:v>0.13553380969342199</c:v>
                </c:pt>
                <c:pt idx="1010">
                  <c:v>0.13572514060319499</c:v>
                </c:pt>
                <c:pt idx="1011">
                  <c:v>0.136011242898184</c:v>
                </c:pt>
                <c:pt idx="1012">
                  <c:v>0.13613820079158501</c:v>
                </c:pt>
                <c:pt idx="1013">
                  <c:v>0.13640463355379301</c:v>
                </c:pt>
                <c:pt idx="1014">
                  <c:v>0.13651549819310099</c:v>
                </c:pt>
                <c:pt idx="1015">
                  <c:v>0.136747956307779</c:v>
                </c:pt>
                <c:pt idx="1016">
                  <c:v>0.13691604140608499</c:v>
                </c:pt>
                <c:pt idx="1017">
                  <c:v>0.13712525370929499</c:v>
                </c:pt>
                <c:pt idx="1018">
                  <c:v>0.137305855783007</c:v>
                </c:pt>
                <c:pt idx="1019">
                  <c:v>0.137520432504248</c:v>
                </c:pt>
                <c:pt idx="1020">
                  <c:v>0.137711763414022</c:v>
                </c:pt>
                <c:pt idx="1021">
                  <c:v>0.13794422152870001</c:v>
                </c:pt>
                <c:pt idx="1022">
                  <c:v>0.13808012011881901</c:v>
                </c:pt>
                <c:pt idx="1023">
                  <c:v>0.138314366372841</c:v>
                </c:pt>
                <c:pt idx="1024">
                  <c:v>0.13850748542195801</c:v>
                </c:pt>
                <c:pt idx="1025">
                  <c:v>0.13866662982354599</c:v>
                </c:pt>
                <c:pt idx="1026">
                  <c:v>0.13891875747100399</c:v>
                </c:pt>
                <c:pt idx="1027">
                  <c:v>0.139111876520121</c:v>
                </c:pt>
                <c:pt idx="1028">
                  <c:v>0.13928890231514601</c:v>
                </c:pt>
                <c:pt idx="1029">
                  <c:v>0.13941228392985899</c:v>
                </c:pt>
                <c:pt idx="1030">
                  <c:v>0.13976275924122</c:v>
                </c:pt>
                <c:pt idx="1031">
                  <c:v>0.13992905620018201</c:v>
                </c:pt>
                <c:pt idx="1032">
                  <c:v>0.140123963388643</c:v>
                </c:pt>
                <c:pt idx="1033">
                  <c:v>0.140272378954168</c:v>
                </c:pt>
                <c:pt idx="1034">
                  <c:v>0.140447616609849</c:v>
                </c:pt>
                <c:pt idx="1035">
                  <c:v>0.14068007472452701</c:v>
                </c:pt>
                <c:pt idx="1036">
                  <c:v>0.14088213447036299</c:v>
                </c:pt>
                <c:pt idx="1037">
                  <c:v>0.141023397478513</c:v>
                </c:pt>
                <c:pt idx="1038">
                  <c:v>0.14125049117516</c:v>
                </c:pt>
                <c:pt idx="1039">
                  <c:v>0.14149546626524401</c:v>
                </c:pt>
                <c:pt idx="1040">
                  <c:v>0.14170289042911099</c:v>
                </c:pt>
                <c:pt idx="1041">
                  <c:v>0.14187276366675999</c:v>
                </c:pt>
                <c:pt idx="1042">
                  <c:v>0.14203727248637901</c:v>
                </c:pt>
                <c:pt idx="1043">
                  <c:v>0.14231979850268001</c:v>
                </c:pt>
                <c:pt idx="1044">
                  <c:v>0.14251291755179701</c:v>
                </c:pt>
                <c:pt idx="1045">
                  <c:v>0.142702460322227</c:v>
                </c:pt>
                <c:pt idx="1046">
                  <c:v>0.14289736751068799</c:v>
                </c:pt>
                <c:pt idx="1047">
                  <c:v>0.14305830005161899</c:v>
                </c:pt>
                <c:pt idx="1048">
                  <c:v>0.143353343043326</c:v>
                </c:pt>
                <c:pt idx="1049">
                  <c:v>0.143553614649818</c:v>
                </c:pt>
                <c:pt idx="1050">
                  <c:v>0.143736004862873</c:v>
                </c:pt>
                <c:pt idx="1051">
                  <c:v>0.14393091205133399</c:v>
                </c:pt>
                <c:pt idx="1052">
                  <c:v>0.14412224296110701</c:v>
                </c:pt>
                <c:pt idx="1053">
                  <c:v>0.14436364177250399</c:v>
                </c:pt>
                <c:pt idx="1054">
                  <c:v>0.14454066756752801</c:v>
                </c:pt>
                <c:pt idx="1055">
                  <c:v>0.14472842219861401</c:v>
                </c:pt>
                <c:pt idx="1056">
                  <c:v>0.14498591426410401</c:v>
                </c:pt>
                <c:pt idx="1057">
                  <c:v>0.14513075355094199</c:v>
                </c:pt>
                <c:pt idx="1058">
                  <c:v>0.145347118411527</c:v>
                </c:pt>
                <c:pt idx="1059">
                  <c:v>0.14558494094423599</c:v>
                </c:pt>
                <c:pt idx="1060">
                  <c:v>0.14572441581304299</c:v>
                </c:pt>
                <c:pt idx="1061">
                  <c:v>0.14596939090312699</c:v>
                </c:pt>
                <c:pt idx="1062">
                  <c:v>0.14620363715714901</c:v>
                </c:pt>
                <c:pt idx="1063">
                  <c:v>0.14634847644398699</c:v>
                </c:pt>
                <c:pt idx="1064">
                  <c:v>0.146554112468509</c:v>
                </c:pt>
                <c:pt idx="1065">
                  <c:v>0.146886706386434</c:v>
                </c:pt>
                <c:pt idx="1066">
                  <c:v>0.14711022380439301</c:v>
                </c:pt>
                <c:pt idx="1067">
                  <c:v>0.147305130992854</c:v>
                </c:pt>
                <c:pt idx="1068">
                  <c:v>0.147505402599346</c:v>
                </c:pt>
                <c:pt idx="1069">
                  <c:v>0.14772176745993101</c:v>
                </c:pt>
                <c:pt idx="1070">
                  <c:v>0.147898793254955</c:v>
                </c:pt>
                <c:pt idx="1071">
                  <c:v>0.14810085300079101</c:v>
                </c:pt>
                <c:pt idx="1072">
                  <c:v>0.14832437041875099</c:v>
                </c:pt>
                <c:pt idx="1073">
                  <c:v>0.14859080318095899</c:v>
                </c:pt>
                <c:pt idx="1074">
                  <c:v>0.148783922230076</c:v>
                </c:pt>
                <c:pt idx="1075">
                  <c:v>0.14906644824637699</c:v>
                </c:pt>
                <c:pt idx="1076">
                  <c:v>0.149255991016807</c:v>
                </c:pt>
                <c:pt idx="1077">
                  <c:v>0.14942228797576901</c:v>
                </c:pt>
                <c:pt idx="1078">
                  <c:v>0.14959037307407499</c:v>
                </c:pt>
                <c:pt idx="1079">
                  <c:v>0.14980673793466001</c:v>
                </c:pt>
                <c:pt idx="1080">
                  <c:v>0.150010585819839</c:v>
                </c:pt>
                <c:pt idx="1081">
                  <c:v>0.15023052695911199</c:v>
                </c:pt>
                <c:pt idx="1082">
                  <c:v>0.15047371390985201</c:v>
                </c:pt>
                <c:pt idx="1083">
                  <c:v>0.15075802806549701</c:v>
                </c:pt>
                <c:pt idx="1084">
                  <c:v>0.150908231770366</c:v>
                </c:pt>
                <c:pt idx="1085">
                  <c:v>0.15114068988504401</c:v>
                </c:pt>
                <c:pt idx="1086">
                  <c:v>0.151319503819412</c:v>
                </c:pt>
                <c:pt idx="1087">
                  <c:v>0.15158236030293201</c:v>
                </c:pt>
                <c:pt idx="1088">
                  <c:v>0.151771903073362</c:v>
                </c:pt>
                <c:pt idx="1089">
                  <c:v>0.15197396281919801</c:v>
                </c:pt>
                <c:pt idx="1090">
                  <c:v>0.15226006511418599</c:v>
                </c:pt>
                <c:pt idx="1091">
                  <c:v>0.15241742137643</c:v>
                </c:pt>
                <c:pt idx="1092">
                  <c:v>0.15263378623701501</c:v>
                </c:pt>
                <c:pt idx="1093">
                  <c:v>0.1528501510976</c:v>
                </c:pt>
                <c:pt idx="1094">
                  <c:v>0.15302181247459301</c:v>
                </c:pt>
                <c:pt idx="1095">
                  <c:v>0.153277516400739</c:v>
                </c:pt>
                <c:pt idx="1096">
                  <c:v>0.15351533893344799</c:v>
                </c:pt>
                <c:pt idx="1097">
                  <c:v>0.15364587310553701</c:v>
                </c:pt>
                <c:pt idx="1098">
                  <c:v>0.15388190749890199</c:v>
                </c:pt>
                <c:pt idx="1099">
                  <c:v>0.154049992597208</c:v>
                </c:pt>
                <c:pt idx="1100">
                  <c:v>0.15428423885122999</c:v>
                </c:pt>
                <c:pt idx="1101">
                  <c:v>0.15450596812984599</c:v>
                </c:pt>
                <c:pt idx="1102">
                  <c:v>0.154734849965837</c:v>
                </c:pt>
                <c:pt idx="1103">
                  <c:v>0.15496373180182699</c:v>
                </c:pt>
                <c:pt idx="1104">
                  <c:v>0.15514254573619499</c:v>
                </c:pt>
                <c:pt idx="1105">
                  <c:v>0.15540719035906</c:v>
                </c:pt>
                <c:pt idx="1106">
                  <c:v>0.15557885173605299</c:v>
                </c:pt>
                <c:pt idx="1107">
                  <c:v>0.15583097938351101</c:v>
                </c:pt>
                <c:pt idx="1108">
                  <c:v>0.15614569190799901</c:v>
                </c:pt>
                <c:pt idx="1109">
                  <c:v>0.156313777006304</c:v>
                </c:pt>
                <c:pt idx="1110">
                  <c:v>0.15648186210460999</c:v>
                </c:pt>
                <c:pt idx="1111">
                  <c:v>0.156692862547164</c:v>
                </c:pt>
                <c:pt idx="1112">
                  <c:v>0.15688061717825</c:v>
                </c:pt>
                <c:pt idx="1113">
                  <c:v>0.15707373622736701</c:v>
                </c:pt>
                <c:pt idx="1114">
                  <c:v>0.15729188922729601</c:v>
                </c:pt>
                <c:pt idx="1115">
                  <c:v>0.15750288966984999</c:v>
                </c:pt>
                <c:pt idx="1116">
                  <c:v>0.15775501731730901</c:v>
                </c:pt>
                <c:pt idx="1117">
                  <c:v>0.15799999240739299</c:v>
                </c:pt>
                <c:pt idx="1118">
                  <c:v>0.15820026401388501</c:v>
                </c:pt>
                <c:pt idx="1119">
                  <c:v>0.158447027243312</c:v>
                </c:pt>
                <c:pt idx="1120">
                  <c:v>0.15863657001374201</c:v>
                </c:pt>
                <c:pt idx="1121">
                  <c:v>0.15882432464482801</c:v>
                </c:pt>
                <c:pt idx="1122">
                  <c:v>0.15911579135784801</c:v>
                </c:pt>
                <c:pt idx="1123">
                  <c:v>0.15923559669387399</c:v>
                </c:pt>
                <c:pt idx="1124">
                  <c:v>0.15943408016102301</c:v>
                </c:pt>
                <c:pt idx="1125">
                  <c:v>0.159659385718326</c:v>
                </c:pt>
                <c:pt idx="1126">
                  <c:v>0.15985965732481799</c:v>
                </c:pt>
                <c:pt idx="1127">
                  <c:v>0.160083174742778</c:v>
                </c:pt>
                <c:pt idx="1128">
                  <c:v>0.16040325168529601</c:v>
                </c:pt>
                <c:pt idx="1129">
                  <c:v>0.160562396086883</c:v>
                </c:pt>
                <c:pt idx="1130">
                  <c:v>0.16070365909503401</c:v>
                </c:pt>
                <c:pt idx="1131">
                  <c:v>0.16097009185724201</c:v>
                </c:pt>
                <c:pt idx="1132">
                  <c:v>0.161186456717827</c:v>
                </c:pt>
                <c:pt idx="1133">
                  <c:v>0.16144752506200399</c:v>
                </c:pt>
                <c:pt idx="1134">
                  <c:v>0.16162097457834099</c:v>
                </c:pt>
                <c:pt idx="1135">
                  <c:v>0.161831975020895</c:v>
                </c:pt>
                <c:pt idx="1136">
                  <c:v>0.162089467086384</c:v>
                </c:pt>
                <c:pt idx="1137">
                  <c:v>0.16230940822565701</c:v>
                </c:pt>
                <c:pt idx="1138">
                  <c:v>0.16249358657805599</c:v>
                </c:pt>
                <c:pt idx="1139">
                  <c:v>0.16276359561895101</c:v>
                </c:pt>
                <c:pt idx="1140">
                  <c:v>0.16302108768444101</c:v>
                </c:pt>
                <c:pt idx="1141">
                  <c:v>0.163180232086028</c:v>
                </c:pt>
                <c:pt idx="1142">
                  <c:v>0.16339659694661299</c:v>
                </c:pt>
                <c:pt idx="1143">
                  <c:v>0.16373097900388101</c:v>
                </c:pt>
                <c:pt idx="1144">
                  <c:v>0.16392409805299801</c:v>
                </c:pt>
                <c:pt idx="1145">
                  <c:v>0.16405999664311799</c:v>
                </c:pt>
                <c:pt idx="1146">
                  <c:v>0.16437470916760499</c:v>
                </c:pt>
                <c:pt idx="1147">
                  <c:v>0.16455352310197299</c:v>
                </c:pt>
                <c:pt idx="1148">
                  <c:v>0.164803862610088</c:v>
                </c:pt>
                <c:pt idx="1149">
                  <c:v>0.16502916816739099</c:v>
                </c:pt>
                <c:pt idx="1150">
                  <c:v>0.165240168609945</c:v>
                </c:pt>
                <c:pt idx="1151">
                  <c:v>0.16539752487218901</c:v>
                </c:pt>
                <c:pt idx="1152">
                  <c:v>0.165715813675364</c:v>
                </c:pt>
                <c:pt idx="1153">
                  <c:v>0.16591250900316801</c:v>
                </c:pt>
                <c:pt idx="1154">
                  <c:v>0.16619682315881301</c:v>
                </c:pt>
                <c:pt idx="1155">
                  <c:v>0.166456103363646</c:v>
                </c:pt>
                <c:pt idx="1156">
                  <c:v>0.16666352752751301</c:v>
                </c:pt>
                <c:pt idx="1157">
                  <c:v>0.166931748429065</c:v>
                </c:pt>
                <c:pt idx="1158">
                  <c:v>0.16709625724868299</c:v>
                </c:pt>
                <c:pt idx="1159">
                  <c:v>0.167328715363361</c:v>
                </c:pt>
                <c:pt idx="1160">
                  <c:v>0.16759693626491301</c:v>
                </c:pt>
                <c:pt idx="1161">
                  <c:v>0.167822241822216</c:v>
                </c:pt>
                <c:pt idx="1162">
                  <c:v>0.168088674584424</c:v>
                </c:pt>
                <c:pt idx="1163">
                  <c:v>0.16825139526469901</c:v>
                </c:pt>
                <c:pt idx="1164">
                  <c:v>0.16856789592853</c:v>
                </c:pt>
                <c:pt idx="1165">
                  <c:v>0.16870558265799299</c:v>
                </c:pt>
                <c:pt idx="1166">
                  <c:v>0.169013142625106</c:v>
                </c:pt>
                <c:pt idx="1167">
                  <c:v>0.16923844818240899</c:v>
                </c:pt>
                <c:pt idx="1168">
                  <c:v>0.169436931649558</c:v>
                </c:pt>
                <c:pt idx="1169">
                  <c:v>0.16967475418226699</c:v>
                </c:pt>
                <c:pt idx="1170">
                  <c:v>0.16993582252644401</c:v>
                </c:pt>
                <c:pt idx="1171">
                  <c:v>0.170155763665716</c:v>
                </c:pt>
                <c:pt idx="1172">
                  <c:v>0.17041683200989299</c:v>
                </c:pt>
                <c:pt idx="1173">
                  <c:v>0.17063319687047801</c:v>
                </c:pt>
                <c:pt idx="1174">
                  <c:v>0.17085134987040701</c:v>
                </c:pt>
                <c:pt idx="1175">
                  <c:v>0.17108738426377201</c:v>
                </c:pt>
                <c:pt idx="1176">
                  <c:v>0.17139315609154099</c:v>
                </c:pt>
                <c:pt idx="1177">
                  <c:v>0.17158985141934599</c:v>
                </c:pt>
                <c:pt idx="1178">
                  <c:v>0.171849131624179</c:v>
                </c:pt>
                <c:pt idx="1179">
                  <c:v>0.17215132717326101</c:v>
                </c:pt>
                <c:pt idx="1180">
                  <c:v>0.172358751337127</c:v>
                </c:pt>
                <c:pt idx="1181">
                  <c:v>0.17261981968130399</c:v>
                </c:pt>
                <c:pt idx="1182">
                  <c:v>0.17284512523860801</c:v>
                </c:pt>
                <c:pt idx="1183">
                  <c:v>0.173088312189348</c:v>
                </c:pt>
                <c:pt idx="1184">
                  <c:v>0.17340838913186599</c:v>
                </c:pt>
                <c:pt idx="1185">
                  <c:v>0.173628330271139</c:v>
                </c:pt>
                <c:pt idx="1186">
                  <c:v>0.17381072048419399</c:v>
                </c:pt>
                <c:pt idx="1187">
                  <c:v>0.174064636270996</c:v>
                </c:pt>
                <c:pt idx="1188">
                  <c:v>0.17428457741026901</c:v>
                </c:pt>
                <c:pt idx="1189">
                  <c:v>0.17451524738560301</c:v>
                </c:pt>
                <c:pt idx="1190">
                  <c:v>0.17475664619699999</c:v>
                </c:pt>
                <c:pt idx="1191">
                  <c:v>0.175024867098551</c:v>
                </c:pt>
                <c:pt idx="1192">
                  <c:v>0.17526805404929199</c:v>
                </c:pt>
                <c:pt idx="1193">
                  <c:v>0.17552912239346899</c:v>
                </c:pt>
                <c:pt idx="1194">
                  <c:v>0.175727605860617</c:v>
                </c:pt>
                <c:pt idx="1195">
                  <c:v>0.17603516582772999</c:v>
                </c:pt>
                <c:pt idx="1196">
                  <c:v>0.17618179325391101</c:v>
                </c:pt>
                <c:pt idx="1197">
                  <c:v>0.17639994625384001</c:v>
                </c:pt>
                <c:pt idx="1198">
                  <c:v>0.176700353663578</c:v>
                </c:pt>
                <c:pt idx="1199">
                  <c:v>0.17692565922088099</c:v>
                </c:pt>
                <c:pt idx="1200">
                  <c:v>0.17716348175359001</c:v>
                </c:pt>
                <c:pt idx="1201">
                  <c:v>0.17737448219614399</c:v>
                </c:pt>
                <c:pt idx="1202">
                  <c:v>0.177655220073102</c:v>
                </c:pt>
                <c:pt idx="1203">
                  <c:v>0.17782688145009501</c:v>
                </c:pt>
                <c:pt idx="1204">
                  <c:v>0.178118348163114</c:v>
                </c:pt>
                <c:pt idx="1205">
                  <c:v>0.17839372162204101</c:v>
                </c:pt>
                <c:pt idx="1206">
                  <c:v>0.17861723904000101</c:v>
                </c:pt>
                <c:pt idx="1207">
                  <c:v>0.17892301086776999</c:v>
                </c:pt>
                <c:pt idx="1208">
                  <c:v>0.179112553638199</c:v>
                </c:pt>
                <c:pt idx="1209">
                  <c:v>0.17935931686762699</c:v>
                </c:pt>
                <c:pt idx="1210">
                  <c:v>0.17958641056427399</c:v>
                </c:pt>
                <c:pt idx="1211">
                  <c:v>0.17988324169532499</c:v>
                </c:pt>
                <c:pt idx="1212">
                  <c:v>0.18012642864606501</c:v>
                </c:pt>
                <c:pt idx="1213">
                  <c:v>0.180364251178774</c:v>
                </c:pt>
                <c:pt idx="1214">
                  <c:v>0.18065571789179399</c:v>
                </c:pt>
                <c:pt idx="1215">
                  <c:v>0.18089890484253399</c:v>
                </c:pt>
                <c:pt idx="1216">
                  <c:v>0.18109917644902601</c:v>
                </c:pt>
                <c:pt idx="1217">
                  <c:v>0.181297659916174</c:v>
                </c:pt>
                <c:pt idx="1218">
                  <c:v>0.18154978756363299</c:v>
                </c:pt>
                <c:pt idx="1219">
                  <c:v>0.18181085590780999</c:v>
                </c:pt>
                <c:pt idx="1220">
                  <c:v>0.18203616146511301</c:v>
                </c:pt>
                <c:pt idx="1221">
                  <c:v>0.18225252632569799</c:v>
                </c:pt>
                <c:pt idx="1222">
                  <c:v>0.18261373047312099</c:v>
                </c:pt>
                <c:pt idx="1223">
                  <c:v>0.18281400207961301</c:v>
                </c:pt>
                <c:pt idx="1224">
                  <c:v>0.183042883915604</c:v>
                </c:pt>
                <c:pt idx="1225">
                  <c:v>0.18329501156306199</c:v>
                </c:pt>
                <c:pt idx="1226">
                  <c:v>0.18357574944002</c:v>
                </c:pt>
                <c:pt idx="1227">
                  <c:v>0.18372058872685801</c:v>
                </c:pt>
                <c:pt idx="1228">
                  <c:v>0.18402814869397</c:v>
                </c:pt>
                <c:pt idx="1229">
                  <c:v>0.18432676796436501</c:v>
                </c:pt>
                <c:pt idx="1230">
                  <c:v>0.18457710747247999</c:v>
                </c:pt>
                <c:pt idx="1231">
                  <c:v>0.18487215046418601</c:v>
                </c:pt>
                <c:pt idx="1232">
                  <c:v>0.18511176113623901</c:v>
                </c:pt>
                <c:pt idx="1233">
                  <c:v>0.18539249901319699</c:v>
                </c:pt>
                <c:pt idx="1234">
                  <c:v>0.185757279439307</c:v>
                </c:pt>
                <c:pt idx="1235">
                  <c:v>0.185912847562207</c:v>
                </c:pt>
                <c:pt idx="1236">
                  <c:v>0.18613278870148001</c:v>
                </c:pt>
                <c:pt idx="1237">
                  <c:v>0.186397433324344</c:v>
                </c:pt>
                <c:pt idx="1238">
                  <c:v>0.186660289807865</c:v>
                </c:pt>
                <c:pt idx="1239">
                  <c:v>0.186894536061886</c:v>
                </c:pt>
                <c:pt idx="1240">
                  <c:v>0.18714487557000101</c:v>
                </c:pt>
                <c:pt idx="1241">
                  <c:v>0.187497139020706</c:v>
                </c:pt>
                <c:pt idx="1242">
                  <c:v>0.187736749692759</c:v>
                </c:pt>
                <c:pt idx="1243">
                  <c:v>0.187999606176279</c:v>
                </c:pt>
                <c:pt idx="1244">
                  <c:v>0.188217759176208</c:v>
                </c:pt>
                <c:pt idx="1245">
                  <c:v>0.18848955635644701</c:v>
                </c:pt>
                <c:pt idx="1246">
                  <c:v>0.18873810772521801</c:v>
                </c:pt>
                <c:pt idx="1247">
                  <c:v>0.189002752348083</c:v>
                </c:pt>
                <c:pt idx="1248">
                  <c:v>0.18931925301191399</c:v>
                </c:pt>
                <c:pt idx="1249">
                  <c:v>0.18961608414296399</c:v>
                </c:pt>
                <c:pt idx="1250">
                  <c:v>0.18989503388057799</c:v>
                </c:pt>
                <c:pt idx="1251">
                  <c:v>0.19016504292147399</c:v>
                </c:pt>
                <c:pt idx="1252">
                  <c:v>0.19044041638039999</c:v>
                </c:pt>
                <c:pt idx="1253">
                  <c:v>0.190699696585233</c:v>
                </c:pt>
                <c:pt idx="1254">
                  <c:v>0.19102871422446999</c:v>
                </c:pt>
                <c:pt idx="1255">
                  <c:v>0.191209316298181</c:v>
                </c:pt>
                <c:pt idx="1256">
                  <c:v>0.191524028822669</c:v>
                </c:pt>
                <c:pt idx="1257">
                  <c:v>0.19179224972422099</c:v>
                </c:pt>
                <c:pt idx="1258">
                  <c:v>0.19198715691268101</c:v>
                </c:pt>
                <c:pt idx="1259">
                  <c:v>0.192291140601107</c:v>
                </c:pt>
                <c:pt idx="1260">
                  <c:v>0.19253075127315999</c:v>
                </c:pt>
                <c:pt idx="1261">
                  <c:v>0.19283115868289699</c:v>
                </c:pt>
                <c:pt idx="1262">
                  <c:v>0.193120837256573</c:v>
                </c:pt>
                <c:pt idx="1263">
                  <c:v>0.193399786994187</c:v>
                </c:pt>
                <c:pt idx="1264">
                  <c:v>0.19362330441214701</c:v>
                </c:pt>
                <c:pt idx="1265">
                  <c:v>0.19394338135466499</c:v>
                </c:pt>
                <c:pt idx="1266">
                  <c:v>0.19418835644474899</c:v>
                </c:pt>
                <c:pt idx="1267">
                  <c:v>0.19443690781351999</c:v>
                </c:pt>
                <c:pt idx="1268">
                  <c:v>0.19478380684619401</c:v>
                </c:pt>
                <c:pt idx="1269">
                  <c:v>0.19507169728052601</c:v>
                </c:pt>
                <c:pt idx="1270">
                  <c:v>0.19533813004273401</c:v>
                </c:pt>
                <c:pt idx="1271">
                  <c:v>0.19559204582953599</c:v>
                </c:pt>
                <c:pt idx="1272">
                  <c:v>0.19588708882124301</c:v>
                </c:pt>
                <c:pt idx="1273">
                  <c:v>0.196160674140826</c:v>
                </c:pt>
                <c:pt idx="1274">
                  <c:v>0.19647359852596999</c:v>
                </c:pt>
                <c:pt idx="1275">
                  <c:v>0.19672214989474099</c:v>
                </c:pt>
                <c:pt idx="1276">
                  <c:v>0.19697964196023099</c:v>
                </c:pt>
                <c:pt idx="1277">
                  <c:v>0.197312235878155</c:v>
                </c:pt>
                <c:pt idx="1278">
                  <c:v>0.197569727943644</c:v>
                </c:pt>
                <c:pt idx="1279">
                  <c:v>0.197757482574731</c:v>
                </c:pt>
                <c:pt idx="1280">
                  <c:v>0.19810795788609101</c:v>
                </c:pt>
                <c:pt idx="1281">
                  <c:v>0.198381543205674</c:v>
                </c:pt>
                <c:pt idx="1282">
                  <c:v>0.19870519642688</c:v>
                </c:pt>
                <c:pt idx="1283">
                  <c:v>0.19898951058252501</c:v>
                </c:pt>
                <c:pt idx="1284">
                  <c:v>0.199227333115234</c:v>
                </c:pt>
                <c:pt idx="1285">
                  <c:v>0.19955813889381399</c:v>
                </c:pt>
                <c:pt idx="1286">
                  <c:v>0.199826359795366</c:v>
                </c:pt>
                <c:pt idx="1287">
                  <c:v>0.20010530953298</c:v>
                </c:pt>
                <c:pt idx="1288">
                  <c:v>0.20030379300012799</c:v>
                </c:pt>
                <c:pt idx="1289">
                  <c:v>0.20058631901642901</c:v>
                </c:pt>
                <c:pt idx="1290">
                  <c:v>0.200920701073697</c:v>
                </c:pt>
                <c:pt idx="1291">
                  <c:v>0.20120322708999799</c:v>
                </c:pt>
                <c:pt idx="1292">
                  <c:v>0.20147323613089399</c:v>
                </c:pt>
                <c:pt idx="1293">
                  <c:v>0.201705694245572</c:v>
                </c:pt>
                <c:pt idx="1294">
                  <c:v>0.20202755932743399</c:v>
                </c:pt>
                <c:pt idx="1295">
                  <c:v>0.20232439045848399</c:v>
                </c:pt>
                <c:pt idx="1296">
                  <c:v>0.202565789269881</c:v>
                </c:pt>
                <c:pt idx="1297">
                  <c:v>0.20285546784355701</c:v>
                </c:pt>
                <c:pt idx="1298">
                  <c:v>0.203171968507388</c:v>
                </c:pt>
                <c:pt idx="1299">
                  <c:v>0.20350992684334299</c:v>
                </c:pt>
                <c:pt idx="1300">
                  <c:v>0.20376384263014499</c:v>
                </c:pt>
                <c:pt idx="1301">
                  <c:v>0.20409822468741301</c:v>
                </c:pt>
                <c:pt idx="1302">
                  <c:v>0.204380750703714</c:v>
                </c:pt>
                <c:pt idx="1303">
                  <c:v>0.20475447182654299</c:v>
                </c:pt>
                <c:pt idx="1304">
                  <c:v>0.205038785982188</c:v>
                </c:pt>
                <c:pt idx="1305">
                  <c:v>0.20527124409686601</c:v>
                </c:pt>
                <c:pt idx="1306">
                  <c:v>0.205602049875446</c:v>
                </c:pt>
                <c:pt idx="1307">
                  <c:v>0.205902457285184</c:v>
                </c:pt>
                <c:pt idx="1308">
                  <c:v>0.206208229112953</c:v>
                </c:pt>
                <c:pt idx="1309">
                  <c:v>0.20657300953906299</c:v>
                </c:pt>
                <c:pt idx="1310">
                  <c:v>0.206832289743897</c:v>
                </c:pt>
                <c:pt idx="1311">
                  <c:v>0.20717024807985199</c:v>
                </c:pt>
                <c:pt idx="1312">
                  <c:v>0.20758152012889799</c:v>
                </c:pt>
                <c:pt idx="1313">
                  <c:v>0.207799673128826</c:v>
                </c:pt>
                <c:pt idx="1314">
                  <c:v>0.20812153821068899</c:v>
                </c:pt>
                <c:pt idx="1315">
                  <c:v>0.20844519143189399</c:v>
                </c:pt>
                <c:pt idx="1316">
                  <c:v>0.20881354813669201</c:v>
                </c:pt>
                <c:pt idx="1317">
                  <c:v>0.209105014849711</c:v>
                </c:pt>
                <c:pt idx="1318">
                  <c:v>0.20940899853813699</c:v>
                </c:pt>
                <c:pt idx="1319">
                  <c:v>0.20966112618559499</c:v>
                </c:pt>
                <c:pt idx="1320">
                  <c:v>0.210011601496956</c:v>
                </c:pt>
                <c:pt idx="1321">
                  <c:v>0.21037817006241</c:v>
                </c:pt>
                <c:pt idx="1322">
                  <c:v>0.210683941890179</c:v>
                </c:pt>
                <c:pt idx="1323">
                  <c:v>0.21091640000485701</c:v>
                </c:pt>
                <c:pt idx="1324">
                  <c:v>0.211286544848999</c:v>
                </c:pt>
                <c:pt idx="1325">
                  <c:v>0.21159410481611099</c:v>
                </c:pt>
                <c:pt idx="1326">
                  <c:v>0.211874842693069</c:v>
                </c:pt>
                <c:pt idx="1327">
                  <c:v>0.212214589168368</c:v>
                </c:pt>
                <c:pt idx="1328">
                  <c:v>0.21257936959447801</c:v>
                </c:pt>
                <c:pt idx="1329">
                  <c:v>0.21280646329112499</c:v>
                </c:pt>
                <c:pt idx="1330">
                  <c:v>0.21310687070086301</c:v>
                </c:pt>
                <c:pt idx="1331">
                  <c:v>0.213441252758131</c:v>
                </c:pt>
                <c:pt idx="1332">
                  <c:v>0.21380245690555399</c:v>
                </c:pt>
                <c:pt idx="1333">
                  <c:v>0.21412074570872799</c:v>
                </c:pt>
                <c:pt idx="1334">
                  <c:v>0.21441042428240401</c:v>
                </c:pt>
                <c:pt idx="1335">
                  <c:v>0.2146804333233</c:v>
                </c:pt>
                <c:pt idx="1336">
                  <c:v>0.215047001888754</c:v>
                </c:pt>
                <c:pt idx="1337">
                  <c:v>0.21538138394602099</c:v>
                </c:pt>
                <c:pt idx="1338">
                  <c:v>0.21573722367541301</c:v>
                </c:pt>
                <c:pt idx="1339">
                  <c:v>0.21607875829005599</c:v>
                </c:pt>
                <c:pt idx="1340">
                  <c:v>0.21642386918338599</c:v>
                </c:pt>
                <c:pt idx="1341">
                  <c:v>0.216747522404591</c:v>
                </c:pt>
                <c:pt idx="1342">
                  <c:v>0.21699965005204999</c:v>
                </c:pt>
                <c:pt idx="1343">
                  <c:v>0.217280387929008</c:v>
                </c:pt>
                <c:pt idx="1344">
                  <c:v>0.21751999860106</c:v>
                </c:pt>
                <c:pt idx="1345">
                  <c:v>0.21785795693701601</c:v>
                </c:pt>
                <c:pt idx="1346">
                  <c:v>0.21815836434675301</c:v>
                </c:pt>
                <c:pt idx="1347">
                  <c:v>0.218528509190895</c:v>
                </c:pt>
                <c:pt idx="1348">
                  <c:v>0.21882355218260199</c:v>
                </c:pt>
                <c:pt idx="1349">
                  <c:v>0.21913290028905799</c:v>
                </c:pt>
                <c:pt idx="1350">
                  <c:v>0.21952092652663599</c:v>
                </c:pt>
                <c:pt idx="1351">
                  <c:v>0.219783783010157</c:v>
                </c:pt>
                <c:pt idx="1352">
                  <c:v>0.22017896180511001</c:v>
                </c:pt>
                <c:pt idx="1353">
                  <c:v>0.22047042851812901</c:v>
                </c:pt>
                <c:pt idx="1354">
                  <c:v>0.22080123429671</c:v>
                </c:pt>
                <c:pt idx="1355">
                  <c:v>0.22109806542776</c:v>
                </c:pt>
                <c:pt idx="1356">
                  <c:v>0.221428871206341</c:v>
                </c:pt>
                <c:pt idx="1357">
                  <c:v>0.22174537187017199</c:v>
                </c:pt>
                <c:pt idx="1358">
                  <c:v>0.222070813230721</c:v>
                </c:pt>
                <c:pt idx="1359">
                  <c:v>0.222467780165018</c:v>
                </c:pt>
                <c:pt idx="1360">
                  <c:v>0.22284328942719001</c:v>
                </c:pt>
                <c:pt idx="1361">
                  <c:v>0.22317230706642699</c:v>
                </c:pt>
                <c:pt idx="1362">
                  <c:v>0.22345125680403999</c:v>
                </c:pt>
                <c:pt idx="1363">
                  <c:v>0.22385358815636799</c:v>
                </c:pt>
                <c:pt idx="1364">
                  <c:v>0.22417187695954299</c:v>
                </c:pt>
                <c:pt idx="1365">
                  <c:v>0.22456884389383899</c:v>
                </c:pt>
                <c:pt idx="1366">
                  <c:v>0.22492110734454401</c:v>
                </c:pt>
                <c:pt idx="1367">
                  <c:v>0.22529304032802899</c:v>
                </c:pt>
                <c:pt idx="1368">
                  <c:v>0.22561848168857801</c:v>
                </c:pt>
                <c:pt idx="1369">
                  <c:v>0.22600650792615601</c:v>
                </c:pt>
                <c:pt idx="1370">
                  <c:v>0.22634446626211199</c:v>
                </c:pt>
                <c:pt idx="1371">
                  <c:v>0.22665381436856799</c:v>
                </c:pt>
                <c:pt idx="1372">
                  <c:v>0.22699892526189799</c:v>
                </c:pt>
                <c:pt idx="1373">
                  <c:v>0.22731542592572901</c:v>
                </c:pt>
                <c:pt idx="1374">
                  <c:v>0.22772490983543101</c:v>
                </c:pt>
                <c:pt idx="1375">
                  <c:v>0.22806108003204201</c:v>
                </c:pt>
                <c:pt idx="1376">
                  <c:v>0.22845447068765201</c:v>
                </c:pt>
                <c:pt idx="1377">
                  <c:v>0.228788852744919</c:v>
                </c:pt>
                <c:pt idx="1378">
                  <c:v>0.229125022941531</c:v>
                </c:pt>
                <c:pt idx="1379">
                  <c:v>0.229486227088954</c:v>
                </c:pt>
                <c:pt idx="1380">
                  <c:v>0.22979915147409799</c:v>
                </c:pt>
                <c:pt idx="1381">
                  <c:v>0.23019611840839399</c:v>
                </c:pt>
                <c:pt idx="1382">
                  <c:v>0.23051440721156899</c:v>
                </c:pt>
                <c:pt idx="1383">
                  <c:v>0.23090600972783401</c:v>
                </c:pt>
                <c:pt idx="1384">
                  <c:v>0.23120641713757201</c:v>
                </c:pt>
                <c:pt idx="1385">
                  <c:v>0.23160517221121199</c:v>
                </c:pt>
                <c:pt idx="1386">
                  <c:v>0.23198783403075901</c:v>
                </c:pt>
                <c:pt idx="1387">
                  <c:v>0.232270360047061</c:v>
                </c:pt>
                <c:pt idx="1388">
                  <c:v>0.23259580140760999</c:v>
                </c:pt>
                <c:pt idx="1389">
                  <c:v>0.233033895546811</c:v>
                </c:pt>
                <c:pt idx="1390">
                  <c:v>0.23344695573520099</c:v>
                </c:pt>
                <c:pt idx="1391">
                  <c:v>0.23372054105478399</c:v>
                </c:pt>
                <c:pt idx="1392">
                  <c:v>0.234119296128424</c:v>
                </c:pt>
                <c:pt idx="1393">
                  <c:v>0.23444116121028599</c:v>
                </c:pt>
                <c:pt idx="1394">
                  <c:v>0.23482382302983301</c:v>
                </c:pt>
                <c:pt idx="1395">
                  <c:v>0.235227942521504</c:v>
                </c:pt>
                <c:pt idx="1396">
                  <c:v>0.235576629693521</c:v>
                </c:pt>
                <c:pt idx="1397">
                  <c:v>0.235982537324536</c:v>
                </c:pt>
                <c:pt idx="1398">
                  <c:v>0.23634195333261601</c:v>
                </c:pt>
                <c:pt idx="1399">
                  <c:v>0.23670315748003901</c:v>
                </c:pt>
                <c:pt idx="1400">
                  <c:v>0.23712337022580299</c:v>
                </c:pt>
                <c:pt idx="1401">
                  <c:v>0.23746311670110201</c:v>
                </c:pt>
                <c:pt idx="1402">
                  <c:v>0.237928032930458</c:v>
                </c:pt>
                <c:pt idx="1403">
                  <c:v>0.238273143823788</c:v>
                </c:pt>
                <c:pt idx="1404">
                  <c:v>0.23864865308596001</c:v>
                </c:pt>
                <c:pt idx="1405">
                  <c:v>0.23912251001203499</c:v>
                </c:pt>
                <c:pt idx="1406">
                  <c:v>0.23945331579061499</c:v>
                </c:pt>
                <c:pt idx="1407">
                  <c:v>0.23987352853638</c:v>
                </c:pt>
                <c:pt idx="1408">
                  <c:v>0.24018645292152299</c:v>
                </c:pt>
                <c:pt idx="1409">
                  <c:v>0.24056196218369599</c:v>
                </c:pt>
                <c:pt idx="1410">
                  <c:v>0.24101436143764601</c:v>
                </c:pt>
                <c:pt idx="1411">
                  <c:v>0.241413116511286</c:v>
                </c:pt>
                <c:pt idx="1412">
                  <c:v>0.24176895624067801</c:v>
                </c:pt>
                <c:pt idx="1413">
                  <c:v>0.24210870271597701</c:v>
                </c:pt>
                <c:pt idx="1414">
                  <c:v>0.242573618945334</c:v>
                </c:pt>
                <c:pt idx="1415">
                  <c:v>0.24302601819928399</c:v>
                </c:pt>
                <c:pt idx="1416">
                  <c:v>0.24334788328114601</c:v>
                </c:pt>
                <c:pt idx="1417">
                  <c:v>0.243682265338414</c:v>
                </c:pt>
                <c:pt idx="1418">
                  <c:v>0.24404525762518101</c:v>
                </c:pt>
                <c:pt idx="1419">
                  <c:v>0.24441719060866601</c:v>
                </c:pt>
                <c:pt idx="1420">
                  <c:v>0.24478912359215099</c:v>
                </c:pt>
                <c:pt idx="1421">
                  <c:v>0.24516642099366701</c:v>
                </c:pt>
                <c:pt idx="1422">
                  <c:v>0.24561524396893</c:v>
                </c:pt>
                <c:pt idx="1423">
                  <c:v>0.24605870252616199</c:v>
                </c:pt>
                <c:pt idx="1424">
                  <c:v>0.24645030504242799</c:v>
                </c:pt>
                <c:pt idx="1425">
                  <c:v>0.246945619640626</c:v>
                </c:pt>
                <c:pt idx="1426">
                  <c:v>0.24741053586998299</c:v>
                </c:pt>
                <c:pt idx="1427">
                  <c:v>0.24782896047640299</c:v>
                </c:pt>
                <c:pt idx="1428">
                  <c:v>0.24814724927957801</c:v>
                </c:pt>
                <c:pt idx="1429">
                  <c:v>0.24866759782858799</c:v>
                </c:pt>
                <c:pt idx="1430">
                  <c:v>0.24900555616454401</c:v>
                </c:pt>
                <c:pt idx="1431">
                  <c:v>0.24942934518899501</c:v>
                </c:pt>
                <c:pt idx="1432">
                  <c:v>0.249894261418351</c:v>
                </c:pt>
                <c:pt idx="1433">
                  <c:v>0.25039672857392498</c:v>
                </c:pt>
                <c:pt idx="1434">
                  <c:v>0.25086522108196901</c:v>
                </c:pt>
                <c:pt idx="1435">
                  <c:v>0.25117456918842501</c:v>
                </c:pt>
                <c:pt idx="1436">
                  <c:v>0.25160372263090802</c:v>
                </c:pt>
                <c:pt idx="1437">
                  <c:v>0.25198459631111098</c:v>
                </c:pt>
                <c:pt idx="1438">
                  <c:v>0.25241017347490702</c:v>
                </c:pt>
                <c:pt idx="1439">
                  <c:v>0.25286614900754401</c:v>
                </c:pt>
                <c:pt idx="1440">
                  <c:v>0.25322914129431101</c:v>
                </c:pt>
                <c:pt idx="1441">
                  <c:v>0.25365293031876301</c:v>
                </c:pt>
                <c:pt idx="1442">
                  <c:v>0.254078507482558</c:v>
                </c:pt>
                <c:pt idx="1443">
                  <c:v>0.25446474558079302</c:v>
                </c:pt>
                <c:pt idx="1444">
                  <c:v>0.25493681436752402</c:v>
                </c:pt>
                <c:pt idx="1445">
                  <c:v>0.25537133222803698</c:v>
                </c:pt>
                <c:pt idx="1446">
                  <c:v>0.25576293474430301</c:v>
                </c:pt>
                <c:pt idx="1447">
                  <c:v>0.25622785097365902</c:v>
                </c:pt>
                <c:pt idx="1448">
                  <c:v>0.25668203836695302</c:v>
                </c:pt>
                <c:pt idx="1449">
                  <c:v>0.25715410715368398</c:v>
                </c:pt>
                <c:pt idx="1450">
                  <c:v>0.25765657430925798</c:v>
                </c:pt>
                <c:pt idx="1451">
                  <c:v>0.25808572775174099</c:v>
                </c:pt>
                <c:pt idx="1452">
                  <c:v>0.258636474669593</c:v>
                </c:pt>
                <c:pt idx="1453">
                  <c:v>0.25897622114489199</c:v>
                </c:pt>
                <c:pt idx="1454">
                  <c:v>0.25945901876768501</c:v>
                </c:pt>
                <c:pt idx="1455">
                  <c:v>0.25992214685769799</c:v>
                </c:pt>
                <c:pt idx="1456">
                  <c:v>0.26032447821002602</c:v>
                </c:pt>
                <c:pt idx="1457">
                  <c:v>0.26085197931641102</c:v>
                </c:pt>
                <c:pt idx="1458">
                  <c:v>0.26128649717692398</c:v>
                </c:pt>
                <c:pt idx="1459">
                  <c:v>0.261847972930839</c:v>
                </c:pt>
                <c:pt idx="1460">
                  <c:v>0.26228785520938402</c:v>
                </c:pt>
                <c:pt idx="1461">
                  <c:v>0.26267588144696202</c:v>
                </c:pt>
                <c:pt idx="1462">
                  <c:v>0.26315867906975499</c:v>
                </c:pt>
                <c:pt idx="1463">
                  <c:v>0.26357889181552002</c:v>
                </c:pt>
                <c:pt idx="1464">
                  <c:v>0.26403307920881403</c:v>
                </c:pt>
                <c:pt idx="1465">
                  <c:v>0.264447927536547</c:v>
                </c:pt>
                <c:pt idx="1466">
                  <c:v>0.264884233536405</c:v>
                </c:pt>
                <c:pt idx="1467">
                  <c:v>0.26532411581494902</c:v>
                </c:pt>
                <c:pt idx="1468">
                  <c:v>0.265805125298399</c:v>
                </c:pt>
                <c:pt idx="1469">
                  <c:v>0.26627540594578603</c:v>
                </c:pt>
                <c:pt idx="1470">
                  <c:v>0.26674389845383001</c:v>
                </c:pt>
                <c:pt idx="1471">
                  <c:v>0.26725173002743402</c:v>
                </c:pt>
                <c:pt idx="1472">
                  <c:v>0.26771664625679098</c:v>
                </c:pt>
                <c:pt idx="1473">
                  <c:v>0.268235206666457</c:v>
                </c:pt>
                <c:pt idx="1474">
                  <c:v>0.26877701288759198</c:v>
                </c:pt>
                <c:pt idx="1475">
                  <c:v>0.26927053934644701</c:v>
                </c:pt>
                <c:pt idx="1476">
                  <c:v>0.26971578604302299</c:v>
                </c:pt>
                <c:pt idx="1477">
                  <c:v>0.27019143110844102</c:v>
                </c:pt>
                <c:pt idx="1478">
                  <c:v>0.27076005941973103</c:v>
                </c:pt>
                <c:pt idx="1479">
                  <c:v>0.27124822146055499</c:v>
                </c:pt>
                <c:pt idx="1480">
                  <c:v>0.27171671396859798</c:v>
                </c:pt>
                <c:pt idx="1481">
                  <c:v>0.272247791353671</c:v>
                </c:pt>
                <c:pt idx="1482">
                  <c:v>0.27270555502565202</c:v>
                </c:pt>
                <c:pt idx="1483">
                  <c:v>0.27322411543531899</c:v>
                </c:pt>
                <c:pt idx="1484">
                  <c:v>0.27374088770564198</c:v>
                </c:pt>
                <c:pt idx="1485">
                  <c:v>0.27416467673009398</c:v>
                </c:pt>
                <c:pt idx="1486">
                  <c:v>0.27464568621354302</c:v>
                </c:pt>
                <c:pt idx="1487">
                  <c:v>0.27506232268061998</c:v>
                </c:pt>
                <c:pt idx="1488">
                  <c:v>0.27551651007391398</c:v>
                </c:pt>
                <c:pt idx="1489">
                  <c:v>0.276095867221266</c:v>
                </c:pt>
                <c:pt idx="1490">
                  <c:v>0.27667880064730499</c:v>
                </c:pt>
                <c:pt idx="1491">
                  <c:v>0.277234911983189</c:v>
                </c:pt>
                <c:pt idx="1492">
                  <c:v>0.27774810797482502</c:v>
                </c:pt>
                <c:pt idx="1493">
                  <c:v>0.27817547327796399</c:v>
                </c:pt>
                <c:pt idx="1494">
                  <c:v>0.27873694903187901</c:v>
                </c:pt>
                <c:pt idx="1495">
                  <c:v>0.27929306036776202</c:v>
                </c:pt>
                <c:pt idx="1496">
                  <c:v>0.27966678149059099</c:v>
                </c:pt>
                <c:pt idx="1497">
                  <c:v>0.280319452351034</c:v>
                </c:pt>
                <c:pt idx="1498">
                  <c:v>0.28083801276069997</c:v>
                </c:pt>
                <c:pt idx="1499">
                  <c:v>0.28143346316214501</c:v>
                </c:pt>
                <c:pt idx="1500">
                  <c:v>0.28200924403080901</c:v>
                </c:pt>
                <c:pt idx="1501">
                  <c:v>0.28256714350603701</c:v>
                </c:pt>
                <c:pt idx="1502">
                  <c:v>0.283041000432112</c:v>
                </c:pt>
                <c:pt idx="1503">
                  <c:v>0.28362214571880701</c:v>
                </c:pt>
                <c:pt idx="1504">
                  <c:v>0.28412103659569299</c:v>
                </c:pt>
                <c:pt idx="1505">
                  <c:v>0.28468251234960801</c:v>
                </c:pt>
                <c:pt idx="1506">
                  <c:v>0.28521001345599301</c:v>
                </c:pt>
                <c:pt idx="1507">
                  <c:v>0.28569281107878602</c:v>
                </c:pt>
                <c:pt idx="1508">
                  <c:v>0.286295414037606</c:v>
                </c:pt>
                <c:pt idx="1509">
                  <c:v>0.28682112700464701</c:v>
                </c:pt>
                <c:pt idx="1510">
                  <c:v>0.28742372996346599</c:v>
                </c:pt>
                <c:pt idx="1511">
                  <c:v>0.28800845152884902</c:v>
                </c:pt>
                <c:pt idx="1512">
                  <c:v>0.28853058821720301</c:v>
                </c:pt>
                <c:pt idx="1513">
                  <c:v>0.28902411467605799</c:v>
                </c:pt>
                <c:pt idx="1514">
                  <c:v>0.28966784483978197</c:v>
                </c:pt>
                <c:pt idx="1515">
                  <c:v>0.29017031199535598</c:v>
                </c:pt>
                <c:pt idx="1516">
                  <c:v>0.29087483889676502</c:v>
                </c:pt>
                <c:pt idx="1517">
                  <c:v>0.29146134860149198</c:v>
                </c:pt>
                <c:pt idx="1518">
                  <c:v>0.29208004481440403</c:v>
                </c:pt>
                <c:pt idx="1519">
                  <c:v>0.29267191893716199</c:v>
                </c:pt>
                <c:pt idx="1520">
                  <c:v>0.29320836074026502</c:v>
                </c:pt>
                <c:pt idx="1521">
                  <c:v>0.293750166961399</c:v>
                </c:pt>
                <c:pt idx="1522">
                  <c:v>0.29444932944477797</c:v>
                </c:pt>
                <c:pt idx="1523">
                  <c:v>0.29499113566591201</c:v>
                </c:pt>
                <c:pt idx="1524">
                  <c:v>0.29555082328048299</c:v>
                </c:pt>
                <c:pt idx="1525">
                  <c:v>0.29614627368192797</c:v>
                </c:pt>
                <c:pt idx="1526">
                  <c:v>0.29678106314893399</c:v>
                </c:pt>
                <c:pt idx="1527">
                  <c:v>0.29739260680447199</c:v>
                </c:pt>
                <c:pt idx="1528">
                  <c:v>0.297864675591203</c:v>
                </c:pt>
                <c:pt idx="1529">
                  <c:v>0.29851019389427003</c:v>
                </c:pt>
                <c:pt idx="1530">
                  <c:v>0.299161076615369</c:v>
                </c:pt>
                <c:pt idx="1531">
                  <c:v>0.29975473887747001</c:v>
                </c:pt>
                <c:pt idx="1532">
                  <c:v>0.30039489276250703</c:v>
                </c:pt>
                <c:pt idx="1533">
                  <c:v>0.30103504664754399</c:v>
                </c:pt>
                <c:pt idx="1534">
                  <c:v>0.30159473426211503</c:v>
                </c:pt>
                <c:pt idx="1535">
                  <c:v>0.302318930696305</c:v>
                </c:pt>
                <c:pt idx="1536">
                  <c:v>0.30300557620427698</c:v>
                </c:pt>
                <c:pt idx="1537">
                  <c:v>0.30366718776143797</c:v>
                </c:pt>
                <c:pt idx="1538">
                  <c:v>0.30427873141697598</c:v>
                </c:pt>
                <c:pt idx="1539">
                  <c:v>0.304924249720044</c:v>
                </c:pt>
                <c:pt idx="1540">
                  <c:v>0.305512547564114</c:v>
                </c:pt>
                <c:pt idx="1541">
                  <c:v>0.30607223517868498</c:v>
                </c:pt>
                <c:pt idx="1542">
                  <c:v>0.306676626276848</c:v>
                </c:pt>
                <c:pt idx="1543">
                  <c:v>0.30732035644057198</c:v>
                </c:pt>
                <c:pt idx="1544">
                  <c:v>0.30803024776001198</c:v>
                </c:pt>
                <c:pt idx="1545">
                  <c:v>0.30872404582535901</c:v>
                </c:pt>
                <c:pt idx="1546">
                  <c:v>0.30936419971039603</c:v>
                </c:pt>
                <c:pt idx="1547">
                  <c:v>0.31003296382493201</c:v>
                </c:pt>
                <c:pt idx="1548">
                  <c:v>0.31072139747224797</c:v>
                </c:pt>
                <c:pt idx="1549">
                  <c:v>0.31142413623431298</c:v>
                </c:pt>
                <c:pt idx="1550">
                  <c:v>0.31208038337344302</c:v>
                </c:pt>
                <c:pt idx="1551">
                  <c:v>0.31273126609454199</c:v>
                </c:pt>
                <c:pt idx="1552">
                  <c:v>0.31345903880741899</c:v>
                </c:pt>
                <c:pt idx="1553">
                  <c:v>0.31414031989736002</c:v>
                </c:pt>
                <c:pt idx="1554">
                  <c:v>0.31486094005286203</c:v>
                </c:pt>
                <c:pt idx="1555">
                  <c:v>0.31559407718377103</c:v>
                </c:pt>
                <c:pt idx="1556">
                  <c:v>0.31625390060158798</c:v>
                </c:pt>
                <c:pt idx="1557">
                  <c:v>0.317003130986589</c:v>
                </c:pt>
                <c:pt idx="1558">
                  <c:v>0.31758785255197203</c:v>
                </c:pt>
                <c:pt idx="1559">
                  <c:v>0.31827807433863098</c:v>
                </c:pt>
                <c:pt idx="1560">
                  <c:v>0.318948626592511</c:v>
                </c:pt>
                <c:pt idx="1561">
                  <c:v>0.31973719604307299</c:v>
                </c:pt>
                <c:pt idx="1562">
                  <c:v>0.32043457038710699</c:v>
                </c:pt>
                <c:pt idx="1563">
                  <c:v>0.32112658031310998</c:v>
                </c:pt>
                <c:pt idx="1564">
                  <c:v>0.32191336162432899</c:v>
                </c:pt>
                <c:pt idx="1565">
                  <c:v>0.32255530364870899</c:v>
                </c:pt>
                <c:pt idx="1566">
                  <c:v>0.32340466983695598</c:v>
                </c:pt>
                <c:pt idx="1567">
                  <c:v>0.32413959510720802</c:v>
                </c:pt>
                <c:pt idx="1568">
                  <c:v>0.32482445247583702</c:v>
                </c:pt>
                <c:pt idx="1569">
                  <c:v>0.32555758960674502</c:v>
                </c:pt>
                <c:pt idx="1570">
                  <c:v>0.32641232021302302</c:v>
                </c:pt>
                <c:pt idx="1571">
                  <c:v>0.32707035549149599</c:v>
                </c:pt>
                <c:pt idx="1572">
                  <c:v>0.32793223865514898</c:v>
                </c:pt>
                <c:pt idx="1573">
                  <c:v>0.32874941833520999</c:v>
                </c:pt>
                <c:pt idx="1574">
                  <c:v>0.329462885933338</c:v>
                </c:pt>
                <c:pt idx="1575">
                  <c:v>0.33030152328552298</c:v>
                </c:pt>
                <c:pt idx="1576">
                  <c:v>0.33113837249836398</c:v>
                </c:pt>
                <c:pt idx="1577">
                  <c:v>0.33185184009649099</c:v>
                </c:pt>
                <c:pt idx="1578">
                  <c:v>0.33269584186670698</c:v>
                </c:pt>
                <c:pt idx="1579">
                  <c:v>0.33340573318614802</c:v>
                </c:pt>
                <c:pt idx="1580">
                  <c:v>0.33417999752195998</c:v>
                </c:pt>
                <c:pt idx="1581">
                  <c:v>0.334941744882367</c:v>
                </c:pt>
                <c:pt idx="1582">
                  <c:v>0.335832238275519</c:v>
                </c:pt>
                <c:pt idx="1583">
                  <c:v>0.33658683307855097</c:v>
                </c:pt>
                <c:pt idx="1584">
                  <c:v>0.33740043647992402</c:v>
                </c:pt>
                <c:pt idx="1585">
                  <c:v>0.33824980266817101</c:v>
                </c:pt>
                <c:pt idx="1586">
                  <c:v>0.33892571934008198</c:v>
                </c:pt>
                <c:pt idx="1587">
                  <c:v>0.33985376365945102</c:v>
                </c:pt>
                <c:pt idx="1588">
                  <c:v>0.34069955356900999</c:v>
                </c:pt>
                <c:pt idx="1589">
                  <c:v>0.34153282650316402</c:v>
                </c:pt>
                <c:pt idx="1590">
                  <c:v>0.34226775177341601</c:v>
                </c:pt>
                <c:pt idx="1591">
                  <c:v>0.34322977074031502</c:v>
                </c:pt>
                <c:pt idx="1592">
                  <c:v>0.34412562855149798</c:v>
                </c:pt>
                <c:pt idx="1593">
                  <c:v>0.34499645241186899</c:v>
                </c:pt>
                <c:pt idx="1594">
                  <c:v>0.34586727627224001</c:v>
                </c:pt>
                <c:pt idx="1595">
                  <c:v>0.34684002407520098</c:v>
                </c:pt>
                <c:pt idx="1596">
                  <c:v>0.347680449566729</c:v>
                </c:pt>
                <c:pt idx="1597">
                  <c:v>0.34852087505825802</c:v>
                </c:pt>
                <c:pt idx="1598">
                  <c:v>0.34935772427109901</c:v>
                </c:pt>
                <c:pt idx="1599">
                  <c:v>0.35026967533637499</c:v>
                </c:pt>
                <c:pt idx="1600">
                  <c:v>0.35118699081968202</c:v>
                </c:pt>
                <c:pt idx="1601">
                  <c:v>0.35211503513905101</c:v>
                </c:pt>
                <c:pt idx="1602">
                  <c:v>0.35301089295023402</c:v>
                </c:pt>
                <c:pt idx="1603">
                  <c:v>0.35390138634338503</c:v>
                </c:pt>
                <c:pt idx="1604">
                  <c:v>0.354782939039819</c:v>
                </c:pt>
                <c:pt idx="1605">
                  <c:v>0.35565912731822102</c:v>
                </c:pt>
                <c:pt idx="1606">
                  <c:v>0.35665154465396198</c:v>
                </c:pt>
                <c:pt idx="1607">
                  <c:v>0.35754919060448898</c:v>
                </c:pt>
                <c:pt idx="1608">
                  <c:v>0.35848438748123201</c:v>
                </c:pt>
                <c:pt idx="1609">
                  <c:v>0.35949647434975401</c:v>
                </c:pt>
                <c:pt idx="1610">
                  <c:v>0.36053717144777497</c:v>
                </c:pt>
                <c:pt idx="1611">
                  <c:v>0.36154925831629597</c:v>
                </c:pt>
                <c:pt idx="1612">
                  <c:v>0.36256313332416201</c:v>
                </c:pt>
                <c:pt idx="1613">
                  <c:v>0.36343574532387701</c:v>
                </c:pt>
                <c:pt idx="1614">
                  <c:v>0.36445856102846103</c:v>
                </c:pt>
                <c:pt idx="1615">
                  <c:v>0.36537230023307998</c:v>
                </c:pt>
                <c:pt idx="1616">
                  <c:v>0.36637544640488401</c:v>
                </c:pt>
                <c:pt idx="1617">
                  <c:v>0.367430448617654</c:v>
                </c:pt>
                <c:pt idx="1618">
                  <c:v>0.36844432362551899</c:v>
                </c:pt>
                <c:pt idx="1619">
                  <c:v>0.36938667305963702</c:v>
                </c:pt>
                <c:pt idx="1620">
                  <c:v>0.37046849736256299</c:v>
                </c:pt>
                <c:pt idx="1621">
                  <c:v>0.37151992329664502</c:v>
                </c:pt>
                <c:pt idx="1622">
                  <c:v>0.37250518807501198</c:v>
                </c:pt>
                <c:pt idx="1623">
                  <c:v>0.373606681910718</c:v>
                </c:pt>
                <c:pt idx="1624">
                  <c:v>0.374618768779239</c:v>
                </c:pt>
                <c:pt idx="1625">
                  <c:v>0.37582755097556603</c:v>
                </c:pt>
                <c:pt idx="1626">
                  <c:v>0.376830697147369</c:v>
                </c:pt>
                <c:pt idx="1627">
                  <c:v>0.37803947934369497</c:v>
                </c:pt>
                <c:pt idx="1628">
                  <c:v>0.37913560876136998</c:v>
                </c:pt>
                <c:pt idx="1629">
                  <c:v>0.38020670422823299</c:v>
                </c:pt>
                <c:pt idx="1630">
                  <c:v>0.38125276574428502</c:v>
                </c:pt>
                <c:pt idx="1631">
                  <c:v>0.38232028493246101</c:v>
                </c:pt>
                <c:pt idx="1632">
                  <c:v>0.38349151620256999</c:v>
                </c:pt>
                <c:pt idx="1633">
                  <c:v>0.384539365857965</c:v>
                </c:pt>
                <c:pt idx="1634">
                  <c:v>0.38568377503791901</c:v>
                </c:pt>
                <c:pt idx="1635">
                  <c:v>0.38680136212771798</c:v>
                </c:pt>
                <c:pt idx="1636">
                  <c:v>0.38795650014373401</c:v>
                </c:pt>
                <c:pt idx="1637">
                  <c:v>0.38917958745481002</c:v>
                </c:pt>
                <c:pt idx="1638">
                  <c:v>0.39045095452816497</c:v>
                </c:pt>
                <c:pt idx="1639">
                  <c:v>0.39165258416711601</c:v>
                </c:pt>
                <c:pt idx="1640">
                  <c:v>0.39270401010119899</c:v>
                </c:pt>
                <c:pt idx="1641">
                  <c:v>0.39393782624833701</c:v>
                </c:pt>
                <c:pt idx="1642">
                  <c:v>0.39525568494462798</c:v>
                </c:pt>
                <c:pt idx="1643">
                  <c:v>0.39648592481307798</c:v>
                </c:pt>
                <c:pt idx="1644">
                  <c:v>0.39776086816512102</c:v>
                </c:pt>
                <c:pt idx="1645">
                  <c:v>0.398896336648356</c:v>
                </c:pt>
                <c:pt idx="1646">
                  <c:v>0.40014803418893102</c:v>
                </c:pt>
                <c:pt idx="1647">
                  <c:v>0.40139436731147399</c:v>
                </c:pt>
                <c:pt idx="1648">
                  <c:v>0.40257275113895802</c:v>
                </c:pt>
                <c:pt idx="1649">
                  <c:v>0.40398895749915098</c:v>
                </c:pt>
                <c:pt idx="1650">
                  <c:v>0.40533542642494103</c:v>
                </c:pt>
                <c:pt idx="1651">
                  <c:v>0.40667474279335603</c:v>
                </c:pt>
                <c:pt idx="1652">
                  <c:v>0.40802121171914502</c:v>
                </c:pt>
                <c:pt idx="1653">
                  <c:v>0.40937304506296601</c:v>
                </c:pt>
                <c:pt idx="1654">
                  <c:v>0.41067302236581998</c:v>
                </c:pt>
                <c:pt idx="1655">
                  <c:v>0.41209101686535698</c:v>
                </c:pt>
                <c:pt idx="1656">
                  <c:v>0.41341423997967802</c:v>
                </c:pt>
                <c:pt idx="1657">
                  <c:v>0.41475176820874998</c:v>
                </c:pt>
                <c:pt idx="1658">
                  <c:v>0.41601777086407399</c:v>
                </c:pt>
                <c:pt idx="1659">
                  <c:v>0.41741430769148602</c:v>
                </c:pt>
                <c:pt idx="1660">
                  <c:v>0.41898965845326702</c:v>
                </c:pt>
                <c:pt idx="1661">
                  <c:v>0.42030572901021401</c:v>
                </c:pt>
                <c:pt idx="1662">
                  <c:v>0.42175233373924897</c:v>
                </c:pt>
                <c:pt idx="1663">
                  <c:v>0.423252582648595</c:v>
                </c:pt>
                <c:pt idx="1664">
                  <c:v>0.42478859434481397</c:v>
                </c:pt>
                <c:pt idx="1665">
                  <c:v>0.42623341093450601</c:v>
                </c:pt>
                <c:pt idx="1666">
                  <c:v>0.427772998909413</c:v>
                </c:pt>
                <c:pt idx="1667">
                  <c:v>0.42929291735153902</c:v>
                </c:pt>
                <c:pt idx="1668">
                  <c:v>0.43086111555594497</c:v>
                </c:pt>
                <c:pt idx="1669">
                  <c:v>0.43229877958826202</c:v>
                </c:pt>
                <c:pt idx="1670">
                  <c:v>0.433761477571391</c:v>
                </c:pt>
                <c:pt idx="1671">
                  <c:v>0.43525457392336198</c:v>
                </c:pt>
                <c:pt idx="1672">
                  <c:v>0.436797738176956</c:v>
                </c:pt>
                <c:pt idx="1673">
                  <c:v>0.438512563807543</c:v>
                </c:pt>
                <c:pt idx="1674">
                  <c:v>0.43978035460221099</c:v>
                </c:pt>
                <c:pt idx="1675">
                  <c:v>0.44180095206056702</c:v>
                </c:pt>
                <c:pt idx="1676">
                  <c:v>0.443294048412539</c:v>
                </c:pt>
                <c:pt idx="1677">
                  <c:v>0.44495522986281599</c:v>
                </c:pt>
                <c:pt idx="1678">
                  <c:v>0.44653236876393998</c:v>
                </c:pt>
                <c:pt idx="1679">
                  <c:v>0.44822216044371499</c:v>
                </c:pt>
                <c:pt idx="1680">
                  <c:v>0.449894070730054</c:v>
                </c:pt>
                <c:pt idx="1681">
                  <c:v>0.451639294729484</c:v>
                </c:pt>
                <c:pt idx="1682">
                  <c:v>0.45342743407316199</c:v>
                </c:pt>
                <c:pt idx="1683">
                  <c:v>0.45504570017919099</c:v>
                </c:pt>
                <c:pt idx="1684">
                  <c:v>0.45677125464584001</c:v>
                </c:pt>
                <c:pt idx="1685">
                  <c:v>0.45844137679283498</c:v>
                </c:pt>
                <c:pt idx="1686">
                  <c:v>0.46019375334964002</c:v>
                </c:pt>
                <c:pt idx="1687">
                  <c:v>0.46180486689829398</c:v>
                </c:pt>
                <c:pt idx="1688">
                  <c:v>0.46369850646324901</c:v>
                </c:pt>
                <c:pt idx="1689">
                  <c:v>0.46570301066751202</c:v>
                </c:pt>
                <c:pt idx="1690">
                  <c:v>0.46760022651115402</c:v>
                </c:pt>
                <c:pt idx="1691">
                  <c:v>0.469517111887577</c:v>
                </c:pt>
                <c:pt idx="1692">
                  <c:v>0.47136962424762802</c:v>
                </c:pt>
                <c:pt idx="1693">
                  <c:v>0.47323286544373999</c:v>
                </c:pt>
                <c:pt idx="1694">
                  <c:v>0.47511577617263301</c:v>
                </c:pt>
                <c:pt idx="1695">
                  <c:v>0.47707915317199201</c:v>
                </c:pt>
                <c:pt idx="1696">
                  <c:v>0.47909080993363001</c:v>
                </c:pt>
                <c:pt idx="1697">
                  <c:v>0.48103094112152001</c:v>
                </c:pt>
                <c:pt idx="1698">
                  <c:v>0.48287451278485199</c:v>
                </c:pt>
                <c:pt idx="1699">
                  <c:v>0.484716296308841</c:v>
                </c:pt>
                <c:pt idx="1700">
                  <c:v>0.48655092727545401</c:v>
                </c:pt>
                <c:pt idx="1701">
                  <c:v>0.48875570308620903</c:v>
                </c:pt>
                <c:pt idx="1702">
                  <c:v>0.490788817519971</c:v>
                </c:pt>
                <c:pt idx="1703">
                  <c:v>0.49291133892091699</c:v>
                </c:pt>
                <c:pt idx="1704">
                  <c:v>0.494933724518617</c:v>
                </c:pt>
                <c:pt idx="1705">
                  <c:v>0.497206449624432</c:v>
                </c:pt>
                <c:pt idx="1706">
                  <c:v>0.49943983566468603</c:v>
                </c:pt>
                <c:pt idx="1707">
                  <c:v>0.501612424967255</c:v>
                </c:pt>
                <c:pt idx="1708">
                  <c:v>0.50358831894201905</c:v>
                </c:pt>
                <c:pt idx="1709">
                  <c:v>0.50604522240023297</c:v>
                </c:pt>
                <c:pt idx="1710">
                  <c:v>0.50823748123558199</c:v>
                </c:pt>
                <c:pt idx="1711">
                  <c:v>0.51035642635783995</c:v>
                </c:pt>
                <c:pt idx="1712">
                  <c:v>0.51259875309481295</c:v>
                </c:pt>
                <c:pt idx="1713">
                  <c:v>0.51468014729085398</c:v>
                </c:pt>
                <c:pt idx="1714">
                  <c:v>0.51698684704419895</c:v>
                </c:pt>
                <c:pt idx="1715">
                  <c:v>0.51917731774020404</c:v>
                </c:pt>
                <c:pt idx="1716">
                  <c:v>0.52130699169852501</c:v>
                </c:pt>
                <c:pt idx="1717">
                  <c:v>0.52403390419763396</c:v>
                </c:pt>
                <c:pt idx="1718">
                  <c:v>0.52643716347553704</c:v>
                </c:pt>
                <c:pt idx="1719">
                  <c:v>0.52882611763869103</c:v>
                </c:pt>
                <c:pt idx="1720">
                  <c:v>0.53125083458871802</c:v>
                </c:pt>
                <c:pt idx="1721">
                  <c:v>0.53378999245674097</c:v>
                </c:pt>
                <c:pt idx="1722">
                  <c:v>0.53623616707889299</c:v>
                </c:pt>
                <c:pt idx="1723">
                  <c:v>0.53884863866000599</c:v>
                </c:pt>
                <c:pt idx="1724">
                  <c:v>0.54143965256899595</c:v>
                </c:pt>
                <c:pt idx="1725">
                  <c:v>0.54397702229767497</c:v>
                </c:pt>
                <c:pt idx="1726">
                  <c:v>0.54658055318206999</c:v>
                </c:pt>
                <c:pt idx="1727">
                  <c:v>0.54924488080415101</c:v>
                </c:pt>
                <c:pt idx="1728">
                  <c:v>0.55178761495086104</c:v>
                </c:pt>
                <c:pt idx="1729">
                  <c:v>0.55440723908934897</c:v>
                </c:pt>
                <c:pt idx="1730">
                  <c:v>0.55710911763764703</c:v>
                </c:pt>
                <c:pt idx="1731">
                  <c:v>0.55968582643188702</c:v>
                </c:pt>
                <c:pt idx="1732">
                  <c:v>0.56255757821783403</c:v>
                </c:pt>
                <c:pt idx="1733">
                  <c:v>0.56532025350381598</c:v>
                </c:pt>
                <c:pt idx="1734">
                  <c:v>0.56837081922413102</c:v>
                </c:pt>
                <c:pt idx="1735">
                  <c:v>0.57135164751004197</c:v>
                </c:pt>
                <c:pt idx="1736">
                  <c:v>0.57430744184514204</c:v>
                </c:pt>
                <c:pt idx="1737">
                  <c:v>0.57731330408186499</c:v>
                </c:pt>
                <c:pt idx="1738">
                  <c:v>0.58049798025295596</c:v>
                </c:pt>
                <c:pt idx="1739">
                  <c:v>0.58361291898964296</c:v>
                </c:pt>
                <c:pt idx="1740">
                  <c:v>0.58672428144764299</c:v>
                </c:pt>
                <c:pt idx="1741">
                  <c:v>0.58981239809417496</c:v>
                </c:pt>
                <c:pt idx="1742">
                  <c:v>0.59315264238816501</c:v>
                </c:pt>
                <c:pt idx="1743">
                  <c:v>0.59642493738709601</c:v>
                </c:pt>
                <c:pt idx="1744">
                  <c:v>0.59982240214008398</c:v>
                </c:pt>
                <c:pt idx="1745">
                  <c:v>0.60310184969639002</c:v>
                </c:pt>
                <c:pt idx="1746">
                  <c:v>0.60645818724447398</c:v>
                </c:pt>
                <c:pt idx="1747">
                  <c:v>0.60987710966958597</c:v>
                </c:pt>
                <c:pt idx="1748">
                  <c:v>0.61346590533234802</c:v>
                </c:pt>
                <c:pt idx="1749">
                  <c:v>0.61721384539669699</c:v>
                </c:pt>
                <c:pt idx="1750">
                  <c:v>0.62082767501027003</c:v>
                </c:pt>
                <c:pt idx="1751">
                  <c:v>0.62464177623033601</c:v>
                </c:pt>
                <c:pt idx="1752">
                  <c:v>0.62857747092577099</c:v>
                </c:pt>
                <c:pt idx="1753">
                  <c:v>0.63242197051467897</c:v>
                </c:pt>
                <c:pt idx="1754">
                  <c:v>0.63649356380023403</c:v>
                </c:pt>
                <c:pt idx="1755">
                  <c:v>0.64044177547107495</c:v>
                </c:pt>
                <c:pt idx="1756">
                  <c:v>0.64455449596153402</c:v>
                </c:pt>
                <c:pt idx="1757">
                  <c:v>0.64846873298484597</c:v>
                </c:pt>
                <c:pt idx="1758">
                  <c:v>0.65240442768028095</c:v>
                </c:pt>
                <c:pt idx="1759">
                  <c:v>0.65688371673619494</c:v>
                </c:pt>
                <c:pt idx="1760">
                  <c:v>0.661168098603647</c:v>
                </c:pt>
                <c:pt idx="1761">
                  <c:v>0.66549718395469204</c:v>
                </c:pt>
                <c:pt idx="1762">
                  <c:v>0.67013025299416196</c:v>
                </c:pt>
                <c:pt idx="1763">
                  <c:v>0.67438781277145898</c:v>
                </c:pt>
                <c:pt idx="1764">
                  <c:v>0.67901730553224104</c:v>
                </c:pt>
                <c:pt idx="1765">
                  <c:v>0.68380773083395496</c:v>
                </c:pt>
                <c:pt idx="1766">
                  <c:v>0.68823158757021496</c:v>
                </c:pt>
                <c:pt idx="1767">
                  <c:v>0.69326519982266799</c:v>
                </c:pt>
                <c:pt idx="1768">
                  <c:v>0.69799304024735298</c:v>
                </c:pt>
                <c:pt idx="1769">
                  <c:v>0.70247232930326697</c:v>
                </c:pt>
                <c:pt idx="1770">
                  <c:v>0.70758998410487295</c:v>
                </c:pt>
                <c:pt idx="1771">
                  <c:v>0.71253061311145605</c:v>
                </c:pt>
                <c:pt idx="1772">
                  <c:v>0.71706354634767999</c:v>
                </c:pt>
                <c:pt idx="1773">
                  <c:v>0.72232246415743695</c:v>
                </c:pt>
                <c:pt idx="1774">
                  <c:v>0.72730958478695495</c:v>
                </c:pt>
                <c:pt idx="1775">
                  <c:v>0.73280990140810798</c:v>
                </c:pt>
                <c:pt idx="1776">
                  <c:v>0.73854446428328402</c:v>
                </c:pt>
                <c:pt idx="1777">
                  <c:v>0.74395179765856601</c:v>
                </c:pt>
                <c:pt idx="1778">
                  <c:v>0.74971497076324101</c:v>
                </c:pt>
                <c:pt idx="1779">
                  <c:v>0.75573742407274802</c:v>
                </c:pt>
                <c:pt idx="1780">
                  <c:v>0.76124131697258901</c:v>
                </c:pt>
                <c:pt idx="1781">
                  <c:v>0.76726377028209702</c:v>
                </c:pt>
                <c:pt idx="1782">
                  <c:v>0.77338635939485101</c:v>
                </c:pt>
                <c:pt idx="1783">
                  <c:v>0.77895820158975204</c:v>
                </c:pt>
                <c:pt idx="1784">
                  <c:v>0.78512728232544104</c:v>
                </c:pt>
                <c:pt idx="1785">
                  <c:v>0.79149842280696603</c:v>
                </c:pt>
                <c:pt idx="1786">
                  <c:v>0.79699516314943197</c:v>
                </c:pt>
                <c:pt idx="1787">
                  <c:v>0.80350577849976401</c:v>
                </c:pt>
                <c:pt idx="1788">
                  <c:v>0.80986619014522698</c:v>
                </c:pt>
                <c:pt idx="1789">
                  <c:v>0.81578493137280095</c:v>
                </c:pt>
                <c:pt idx="1790">
                  <c:v>0.82305371780485204</c:v>
                </c:pt>
                <c:pt idx="1791">
                  <c:v>0.83006322403207</c:v>
                </c:pt>
                <c:pt idx="1792">
                  <c:v>0.83716571350516</c:v>
                </c:pt>
                <c:pt idx="1793">
                  <c:v>0.844668746191233</c:v>
                </c:pt>
                <c:pt idx="1794">
                  <c:v>0.85185706635281799</c:v>
                </c:pt>
                <c:pt idx="1795">
                  <c:v>0.85943341275198204</c:v>
                </c:pt>
                <c:pt idx="1796">
                  <c:v>0.86692571660199302</c:v>
                </c:pt>
                <c:pt idx="1797">
                  <c:v>0.87449133416509495</c:v>
                </c:pt>
                <c:pt idx="1798">
                  <c:v>0.88221251985109705</c:v>
                </c:pt>
                <c:pt idx="1799">
                  <c:v>0.89024305364355505</c:v>
                </c:pt>
                <c:pt idx="1800">
                  <c:v>0.89788019678040398</c:v>
                </c:pt>
                <c:pt idx="1801">
                  <c:v>0.90597510358923505</c:v>
                </c:pt>
                <c:pt idx="1802">
                  <c:v>0.91441512129139502</c:v>
                </c:pt>
                <c:pt idx="1803">
                  <c:v>0.92315912268198097</c:v>
                </c:pt>
                <c:pt idx="1804">
                  <c:v>0.93215882799871197</c:v>
                </c:pt>
                <c:pt idx="1805">
                  <c:v>0.94117283843019295</c:v>
                </c:pt>
                <c:pt idx="1806">
                  <c:v>0.95043718836978897</c:v>
                </c:pt>
                <c:pt idx="1807">
                  <c:v>0.95997333548962405</c:v>
                </c:pt>
                <c:pt idx="1808">
                  <c:v>0.969808101879854</c:v>
                </c:pt>
                <c:pt idx="1809">
                  <c:v>0.98011493705681396</c:v>
                </c:pt>
                <c:pt idx="1810">
                  <c:v>0.99058091663536196</c:v>
                </c:pt>
                <c:pt idx="1811">
                  <c:v>1.0019803049513101</c:v>
                </c:pt>
                <c:pt idx="1812">
                  <c:v>1.01346015953772</c:v>
                </c:pt>
                <c:pt idx="1813">
                  <c:v>1.02530121827156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1A-438B-A5D0-32F4EA9839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B13_PMB_20_E!$B$3</c:f>
              <c:strCache>
                <c:ptCount val="1"/>
                <c:pt idx="0">
                  <c:v>B13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B13_PMB_20_E!$A$18:$A$1496</c:f>
              <c:numCache>
                <c:formatCode>General</c:formatCode>
                <c:ptCount val="14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  <c:pt idx="1472">
                  <c:v>112488</c:v>
                </c:pt>
                <c:pt idx="1473">
                  <c:v>113065</c:v>
                </c:pt>
                <c:pt idx="1474">
                  <c:v>113645</c:v>
                </c:pt>
                <c:pt idx="1475">
                  <c:v>114228</c:v>
                </c:pt>
                <c:pt idx="1476">
                  <c:v>114814</c:v>
                </c:pt>
                <c:pt idx="1477">
                  <c:v>115403</c:v>
                </c:pt>
                <c:pt idx="1478">
                  <c:v>115995</c:v>
                </c:pt>
              </c:numCache>
            </c:numRef>
          </c:xVal>
          <c:yVal>
            <c:numRef>
              <c:f>B13_PMB_20_E!$B$18:$B$1496</c:f>
              <c:numCache>
                <c:formatCode>0.00</c:formatCode>
                <c:ptCount val="1479"/>
                <c:pt idx="0">
                  <c:v>13234.91</c:v>
                </c:pt>
                <c:pt idx="1">
                  <c:v>12491.17</c:v>
                </c:pt>
                <c:pt idx="2">
                  <c:v>12372.93</c:v>
                </c:pt>
                <c:pt idx="3">
                  <c:v>12364.68</c:v>
                </c:pt>
                <c:pt idx="4">
                  <c:v>12451.45</c:v>
                </c:pt>
                <c:pt idx="5">
                  <c:v>12142.5</c:v>
                </c:pt>
                <c:pt idx="6">
                  <c:v>12200.11</c:v>
                </c:pt>
                <c:pt idx="7">
                  <c:v>12092.8</c:v>
                </c:pt>
                <c:pt idx="8">
                  <c:v>12179.43</c:v>
                </c:pt>
                <c:pt idx="9">
                  <c:v>11978.5</c:v>
                </c:pt>
                <c:pt idx="10">
                  <c:v>12108.76</c:v>
                </c:pt>
                <c:pt idx="11">
                  <c:v>12057.52</c:v>
                </c:pt>
                <c:pt idx="12">
                  <c:v>12132.21</c:v>
                </c:pt>
                <c:pt idx="13">
                  <c:v>12073.5</c:v>
                </c:pt>
                <c:pt idx="14">
                  <c:v>12124.85</c:v>
                </c:pt>
                <c:pt idx="15">
                  <c:v>12175</c:v>
                </c:pt>
                <c:pt idx="16">
                  <c:v>12110.39</c:v>
                </c:pt>
                <c:pt idx="17">
                  <c:v>12204.88</c:v>
                </c:pt>
                <c:pt idx="18">
                  <c:v>12122.45</c:v>
                </c:pt>
                <c:pt idx="19">
                  <c:v>12177.6</c:v>
                </c:pt>
                <c:pt idx="20">
                  <c:v>12081.63</c:v>
                </c:pt>
                <c:pt idx="21">
                  <c:v>12209.6</c:v>
                </c:pt>
                <c:pt idx="22">
                  <c:v>12021.93</c:v>
                </c:pt>
                <c:pt idx="23">
                  <c:v>12118.79</c:v>
                </c:pt>
                <c:pt idx="24">
                  <c:v>12072.51</c:v>
                </c:pt>
                <c:pt idx="25">
                  <c:v>12153.01</c:v>
                </c:pt>
                <c:pt idx="26">
                  <c:v>12077.84</c:v>
                </c:pt>
                <c:pt idx="27">
                  <c:v>12018.22</c:v>
                </c:pt>
                <c:pt idx="28">
                  <c:v>12134.13</c:v>
                </c:pt>
                <c:pt idx="29">
                  <c:v>12104.45</c:v>
                </c:pt>
                <c:pt idx="30">
                  <c:v>12084.83</c:v>
                </c:pt>
                <c:pt idx="31">
                  <c:v>12058.63</c:v>
                </c:pt>
                <c:pt idx="32">
                  <c:v>12138.09</c:v>
                </c:pt>
                <c:pt idx="33">
                  <c:v>11985.33</c:v>
                </c:pt>
                <c:pt idx="34">
                  <c:v>12140.92</c:v>
                </c:pt>
                <c:pt idx="35">
                  <c:v>12000.51</c:v>
                </c:pt>
                <c:pt idx="36">
                  <c:v>12126.36</c:v>
                </c:pt>
                <c:pt idx="37">
                  <c:v>12067.5</c:v>
                </c:pt>
                <c:pt idx="38">
                  <c:v>11941.44</c:v>
                </c:pt>
                <c:pt idx="39">
                  <c:v>12016.57</c:v>
                </c:pt>
                <c:pt idx="40">
                  <c:v>11942.16</c:v>
                </c:pt>
                <c:pt idx="41">
                  <c:v>11983.75</c:v>
                </c:pt>
                <c:pt idx="42">
                  <c:v>11873.98</c:v>
                </c:pt>
                <c:pt idx="43">
                  <c:v>11963.76</c:v>
                </c:pt>
                <c:pt idx="44">
                  <c:v>11865.43</c:v>
                </c:pt>
                <c:pt idx="45">
                  <c:v>11911.98</c:v>
                </c:pt>
                <c:pt idx="46">
                  <c:v>11849.65</c:v>
                </c:pt>
                <c:pt idx="47">
                  <c:v>11963.05</c:v>
                </c:pt>
                <c:pt idx="48">
                  <c:v>11877.05</c:v>
                </c:pt>
                <c:pt idx="49">
                  <c:v>11836.2</c:v>
                </c:pt>
                <c:pt idx="50">
                  <c:v>11772.24</c:v>
                </c:pt>
                <c:pt idx="51">
                  <c:v>11781.77</c:v>
                </c:pt>
                <c:pt idx="52">
                  <c:v>11878.05</c:v>
                </c:pt>
                <c:pt idx="53">
                  <c:v>11737.57</c:v>
                </c:pt>
                <c:pt idx="54">
                  <c:v>11782.07</c:v>
                </c:pt>
                <c:pt idx="55">
                  <c:v>11697.01</c:v>
                </c:pt>
                <c:pt idx="56">
                  <c:v>11849.52</c:v>
                </c:pt>
                <c:pt idx="57">
                  <c:v>11778.74</c:v>
                </c:pt>
                <c:pt idx="58">
                  <c:v>11741.43</c:v>
                </c:pt>
                <c:pt idx="59">
                  <c:v>11748.39</c:v>
                </c:pt>
                <c:pt idx="60">
                  <c:v>11748.63</c:v>
                </c:pt>
                <c:pt idx="61">
                  <c:v>11742.45</c:v>
                </c:pt>
                <c:pt idx="62">
                  <c:v>11713.1</c:v>
                </c:pt>
                <c:pt idx="63">
                  <c:v>11745.47</c:v>
                </c:pt>
                <c:pt idx="64">
                  <c:v>11727.15</c:v>
                </c:pt>
                <c:pt idx="65">
                  <c:v>11743.94</c:v>
                </c:pt>
                <c:pt idx="66">
                  <c:v>11700.5</c:v>
                </c:pt>
                <c:pt idx="67">
                  <c:v>11852.45</c:v>
                </c:pt>
                <c:pt idx="68">
                  <c:v>11703.81</c:v>
                </c:pt>
                <c:pt idx="69">
                  <c:v>11900.58</c:v>
                </c:pt>
                <c:pt idx="70">
                  <c:v>11861.39</c:v>
                </c:pt>
                <c:pt idx="71">
                  <c:v>11903.14</c:v>
                </c:pt>
                <c:pt idx="72">
                  <c:v>11827.33</c:v>
                </c:pt>
                <c:pt idx="73">
                  <c:v>11822.39</c:v>
                </c:pt>
                <c:pt idx="74">
                  <c:v>11863.82</c:v>
                </c:pt>
                <c:pt idx="75">
                  <c:v>11686.18</c:v>
                </c:pt>
                <c:pt idx="76">
                  <c:v>11819.19</c:v>
                </c:pt>
                <c:pt idx="77">
                  <c:v>11793.02</c:v>
                </c:pt>
                <c:pt idx="78">
                  <c:v>11857.6</c:v>
                </c:pt>
                <c:pt idx="79">
                  <c:v>11743.17</c:v>
                </c:pt>
                <c:pt idx="80">
                  <c:v>11816.33</c:v>
                </c:pt>
                <c:pt idx="81">
                  <c:v>11742.14</c:v>
                </c:pt>
                <c:pt idx="82">
                  <c:v>11779.82</c:v>
                </c:pt>
                <c:pt idx="83">
                  <c:v>11792.77</c:v>
                </c:pt>
                <c:pt idx="84">
                  <c:v>11763.73</c:v>
                </c:pt>
                <c:pt idx="85">
                  <c:v>11775.77</c:v>
                </c:pt>
                <c:pt idx="86">
                  <c:v>11710.64</c:v>
                </c:pt>
                <c:pt idx="87">
                  <c:v>11772.97</c:v>
                </c:pt>
                <c:pt idx="88">
                  <c:v>11713.92</c:v>
                </c:pt>
                <c:pt idx="89">
                  <c:v>11747.1</c:v>
                </c:pt>
                <c:pt idx="90">
                  <c:v>11675.03</c:v>
                </c:pt>
                <c:pt idx="91">
                  <c:v>11690.89</c:v>
                </c:pt>
                <c:pt idx="92">
                  <c:v>11611.95</c:v>
                </c:pt>
                <c:pt idx="93">
                  <c:v>11689.48</c:v>
                </c:pt>
                <c:pt idx="94">
                  <c:v>11577.07</c:v>
                </c:pt>
                <c:pt idx="95">
                  <c:v>11679.45</c:v>
                </c:pt>
                <c:pt idx="96">
                  <c:v>11587.18</c:v>
                </c:pt>
                <c:pt idx="97">
                  <c:v>11650.34</c:v>
                </c:pt>
                <c:pt idx="98">
                  <c:v>11610.89</c:v>
                </c:pt>
                <c:pt idx="99">
                  <c:v>11691.96</c:v>
                </c:pt>
                <c:pt idx="100">
                  <c:v>11726.26</c:v>
                </c:pt>
                <c:pt idx="101">
                  <c:v>11622.09</c:v>
                </c:pt>
                <c:pt idx="102">
                  <c:v>11681.53</c:v>
                </c:pt>
                <c:pt idx="103">
                  <c:v>11558.05</c:v>
                </c:pt>
                <c:pt idx="104">
                  <c:v>11646.35</c:v>
                </c:pt>
                <c:pt idx="105">
                  <c:v>11561.34</c:v>
                </c:pt>
                <c:pt idx="106">
                  <c:v>11591.23</c:v>
                </c:pt>
                <c:pt idx="107">
                  <c:v>11553.16</c:v>
                </c:pt>
                <c:pt idx="108">
                  <c:v>11473.96</c:v>
                </c:pt>
                <c:pt idx="109">
                  <c:v>11506.12</c:v>
                </c:pt>
                <c:pt idx="110">
                  <c:v>11551.65</c:v>
                </c:pt>
                <c:pt idx="111">
                  <c:v>11545.05</c:v>
                </c:pt>
                <c:pt idx="112">
                  <c:v>11550.29</c:v>
                </c:pt>
                <c:pt idx="113">
                  <c:v>11579.33</c:v>
                </c:pt>
                <c:pt idx="114">
                  <c:v>11423.71</c:v>
                </c:pt>
                <c:pt idx="115">
                  <c:v>11515.98</c:v>
                </c:pt>
                <c:pt idx="116">
                  <c:v>11453.99</c:v>
                </c:pt>
                <c:pt idx="117">
                  <c:v>11519.1</c:v>
                </c:pt>
                <c:pt idx="118">
                  <c:v>11469.3</c:v>
                </c:pt>
                <c:pt idx="119">
                  <c:v>11543.95</c:v>
                </c:pt>
                <c:pt idx="120">
                  <c:v>11430.04</c:v>
                </c:pt>
                <c:pt idx="121">
                  <c:v>11350.42</c:v>
                </c:pt>
                <c:pt idx="122">
                  <c:v>11379.46</c:v>
                </c:pt>
                <c:pt idx="123">
                  <c:v>11421.56</c:v>
                </c:pt>
                <c:pt idx="124">
                  <c:v>11449.9</c:v>
                </c:pt>
                <c:pt idx="125">
                  <c:v>11564.63</c:v>
                </c:pt>
                <c:pt idx="126">
                  <c:v>11454.22</c:v>
                </c:pt>
                <c:pt idx="127">
                  <c:v>11493.64</c:v>
                </c:pt>
                <c:pt idx="128">
                  <c:v>11563.43</c:v>
                </c:pt>
                <c:pt idx="129">
                  <c:v>11544.7</c:v>
                </c:pt>
                <c:pt idx="130">
                  <c:v>11584.7</c:v>
                </c:pt>
                <c:pt idx="131">
                  <c:v>11435.72</c:v>
                </c:pt>
                <c:pt idx="132">
                  <c:v>11530.22</c:v>
                </c:pt>
                <c:pt idx="133">
                  <c:v>11417.79</c:v>
                </c:pt>
                <c:pt idx="134">
                  <c:v>11591.38</c:v>
                </c:pt>
                <c:pt idx="135">
                  <c:v>11451.22</c:v>
                </c:pt>
                <c:pt idx="136">
                  <c:v>11501.65</c:v>
                </c:pt>
                <c:pt idx="137">
                  <c:v>11425.96</c:v>
                </c:pt>
                <c:pt idx="138">
                  <c:v>11453.25</c:v>
                </c:pt>
                <c:pt idx="139">
                  <c:v>11442.35</c:v>
                </c:pt>
                <c:pt idx="140">
                  <c:v>11497.43</c:v>
                </c:pt>
                <c:pt idx="141">
                  <c:v>11417.5</c:v>
                </c:pt>
                <c:pt idx="142">
                  <c:v>11465.97</c:v>
                </c:pt>
                <c:pt idx="143">
                  <c:v>11402.19</c:v>
                </c:pt>
                <c:pt idx="144">
                  <c:v>11408.85</c:v>
                </c:pt>
                <c:pt idx="145">
                  <c:v>11423.63</c:v>
                </c:pt>
                <c:pt idx="146">
                  <c:v>11334.79</c:v>
                </c:pt>
                <c:pt idx="147">
                  <c:v>11430.64</c:v>
                </c:pt>
                <c:pt idx="148">
                  <c:v>11381.65</c:v>
                </c:pt>
                <c:pt idx="149">
                  <c:v>11480.02</c:v>
                </c:pt>
                <c:pt idx="150">
                  <c:v>11378.54</c:v>
                </c:pt>
                <c:pt idx="151">
                  <c:v>11469.39</c:v>
                </c:pt>
                <c:pt idx="152">
                  <c:v>11331.53</c:v>
                </c:pt>
                <c:pt idx="153">
                  <c:v>11494.9</c:v>
                </c:pt>
                <c:pt idx="154">
                  <c:v>11380.08</c:v>
                </c:pt>
                <c:pt idx="155">
                  <c:v>11405.16</c:v>
                </c:pt>
                <c:pt idx="156">
                  <c:v>11397.46</c:v>
                </c:pt>
                <c:pt idx="157">
                  <c:v>11406.04</c:v>
                </c:pt>
                <c:pt idx="158">
                  <c:v>11354.01</c:v>
                </c:pt>
                <c:pt idx="159">
                  <c:v>11356.59</c:v>
                </c:pt>
                <c:pt idx="160">
                  <c:v>11356.79</c:v>
                </c:pt>
                <c:pt idx="161">
                  <c:v>11338.22</c:v>
                </c:pt>
                <c:pt idx="162">
                  <c:v>11348.23</c:v>
                </c:pt>
                <c:pt idx="163">
                  <c:v>11270.82</c:v>
                </c:pt>
                <c:pt idx="164">
                  <c:v>11275.03</c:v>
                </c:pt>
                <c:pt idx="165">
                  <c:v>11241.52</c:v>
                </c:pt>
                <c:pt idx="166">
                  <c:v>11308.36</c:v>
                </c:pt>
                <c:pt idx="167">
                  <c:v>11300.87</c:v>
                </c:pt>
                <c:pt idx="168">
                  <c:v>11322.19</c:v>
                </c:pt>
                <c:pt idx="169">
                  <c:v>11322.29</c:v>
                </c:pt>
                <c:pt idx="170">
                  <c:v>11292.88</c:v>
                </c:pt>
                <c:pt idx="171">
                  <c:v>11328.07</c:v>
                </c:pt>
                <c:pt idx="172">
                  <c:v>11319.87</c:v>
                </c:pt>
                <c:pt idx="173">
                  <c:v>11348.29</c:v>
                </c:pt>
                <c:pt idx="174">
                  <c:v>11294.06</c:v>
                </c:pt>
                <c:pt idx="175">
                  <c:v>11276.74</c:v>
                </c:pt>
                <c:pt idx="176">
                  <c:v>11249.77</c:v>
                </c:pt>
                <c:pt idx="177">
                  <c:v>11298.25</c:v>
                </c:pt>
                <c:pt idx="178">
                  <c:v>11269.15</c:v>
                </c:pt>
                <c:pt idx="179">
                  <c:v>11315.44</c:v>
                </c:pt>
                <c:pt idx="180">
                  <c:v>11290.79</c:v>
                </c:pt>
                <c:pt idx="181">
                  <c:v>11324.54</c:v>
                </c:pt>
                <c:pt idx="182">
                  <c:v>11195.05</c:v>
                </c:pt>
                <c:pt idx="183">
                  <c:v>11299.79</c:v>
                </c:pt>
                <c:pt idx="184">
                  <c:v>11233.9</c:v>
                </c:pt>
                <c:pt idx="185">
                  <c:v>11281.12</c:v>
                </c:pt>
                <c:pt idx="186">
                  <c:v>11262.07</c:v>
                </c:pt>
                <c:pt idx="187">
                  <c:v>11318.22</c:v>
                </c:pt>
                <c:pt idx="188">
                  <c:v>11273.47</c:v>
                </c:pt>
                <c:pt idx="189">
                  <c:v>11237.26</c:v>
                </c:pt>
                <c:pt idx="190">
                  <c:v>11313.25</c:v>
                </c:pt>
                <c:pt idx="191">
                  <c:v>11225.19</c:v>
                </c:pt>
                <c:pt idx="192">
                  <c:v>11324.95</c:v>
                </c:pt>
                <c:pt idx="193">
                  <c:v>11213.01</c:v>
                </c:pt>
                <c:pt idx="194">
                  <c:v>11289.85</c:v>
                </c:pt>
                <c:pt idx="195">
                  <c:v>11189.23</c:v>
                </c:pt>
                <c:pt idx="196">
                  <c:v>11330.47</c:v>
                </c:pt>
                <c:pt idx="197">
                  <c:v>11229.25</c:v>
                </c:pt>
                <c:pt idx="198">
                  <c:v>11345.94</c:v>
                </c:pt>
                <c:pt idx="199">
                  <c:v>11222.43</c:v>
                </c:pt>
                <c:pt idx="200">
                  <c:v>11328</c:v>
                </c:pt>
                <c:pt idx="201">
                  <c:v>11192.74</c:v>
                </c:pt>
                <c:pt idx="202">
                  <c:v>11314.7</c:v>
                </c:pt>
                <c:pt idx="203">
                  <c:v>11211.88</c:v>
                </c:pt>
                <c:pt idx="204">
                  <c:v>11184.96</c:v>
                </c:pt>
                <c:pt idx="205">
                  <c:v>11246.67</c:v>
                </c:pt>
                <c:pt idx="206">
                  <c:v>11127.63</c:v>
                </c:pt>
                <c:pt idx="207">
                  <c:v>11253.44</c:v>
                </c:pt>
                <c:pt idx="208">
                  <c:v>11171.01</c:v>
                </c:pt>
                <c:pt idx="209">
                  <c:v>11350.54</c:v>
                </c:pt>
                <c:pt idx="210">
                  <c:v>11160.4</c:v>
                </c:pt>
                <c:pt idx="211">
                  <c:v>11319.12</c:v>
                </c:pt>
                <c:pt idx="212">
                  <c:v>11119.92</c:v>
                </c:pt>
                <c:pt idx="213">
                  <c:v>11324.67</c:v>
                </c:pt>
                <c:pt idx="214">
                  <c:v>11101.13</c:v>
                </c:pt>
                <c:pt idx="215">
                  <c:v>11224.49</c:v>
                </c:pt>
                <c:pt idx="216">
                  <c:v>11163.9</c:v>
                </c:pt>
                <c:pt idx="217">
                  <c:v>11169.12</c:v>
                </c:pt>
                <c:pt idx="218">
                  <c:v>11211.4</c:v>
                </c:pt>
                <c:pt idx="219">
                  <c:v>11076.03</c:v>
                </c:pt>
                <c:pt idx="220">
                  <c:v>11200.65</c:v>
                </c:pt>
                <c:pt idx="221">
                  <c:v>11107.53</c:v>
                </c:pt>
                <c:pt idx="222">
                  <c:v>11228.92</c:v>
                </c:pt>
                <c:pt idx="223">
                  <c:v>11070.02</c:v>
                </c:pt>
                <c:pt idx="224">
                  <c:v>11232.43</c:v>
                </c:pt>
                <c:pt idx="225">
                  <c:v>11148.39</c:v>
                </c:pt>
                <c:pt idx="226">
                  <c:v>11191.05</c:v>
                </c:pt>
                <c:pt idx="227">
                  <c:v>11061.14</c:v>
                </c:pt>
                <c:pt idx="228">
                  <c:v>11205.19</c:v>
                </c:pt>
                <c:pt idx="229">
                  <c:v>11092.23</c:v>
                </c:pt>
                <c:pt idx="230">
                  <c:v>11182.69</c:v>
                </c:pt>
                <c:pt idx="231">
                  <c:v>11110.92</c:v>
                </c:pt>
                <c:pt idx="232">
                  <c:v>11094.55</c:v>
                </c:pt>
                <c:pt idx="233">
                  <c:v>11165.44</c:v>
                </c:pt>
                <c:pt idx="234">
                  <c:v>11084.7</c:v>
                </c:pt>
                <c:pt idx="235">
                  <c:v>11249.27</c:v>
                </c:pt>
                <c:pt idx="236">
                  <c:v>11049.11</c:v>
                </c:pt>
                <c:pt idx="237">
                  <c:v>11192.26</c:v>
                </c:pt>
                <c:pt idx="238">
                  <c:v>11061.37</c:v>
                </c:pt>
                <c:pt idx="239">
                  <c:v>11130.18</c:v>
                </c:pt>
                <c:pt idx="240">
                  <c:v>11079.26</c:v>
                </c:pt>
                <c:pt idx="241">
                  <c:v>11075.2</c:v>
                </c:pt>
                <c:pt idx="242">
                  <c:v>11076.71</c:v>
                </c:pt>
                <c:pt idx="243">
                  <c:v>11084.02</c:v>
                </c:pt>
                <c:pt idx="244">
                  <c:v>11110.78</c:v>
                </c:pt>
                <c:pt idx="245">
                  <c:v>11063.66</c:v>
                </c:pt>
                <c:pt idx="246">
                  <c:v>11151.16</c:v>
                </c:pt>
                <c:pt idx="247">
                  <c:v>11062.7</c:v>
                </c:pt>
                <c:pt idx="248">
                  <c:v>11140.24</c:v>
                </c:pt>
                <c:pt idx="249">
                  <c:v>10998.34</c:v>
                </c:pt>
                <c:pt idx="250">
                  <c:v>11131.86</c:v>
                </c:pt>
                <c:pt idx="251">
                  <c:v>10967.37</c:v>
                </c:pt>
                <c:pt idx="252">
                  <c:v>11171.61</c:v>
                </c:pt>
                <c:pt idx="253">
                  <c:v>11110.25</c:v>
                </c:pt>
                <c:pt idx="254">
                  <c:v>11089.69</c:v>
                </c:pt>
                <c:pt idx="255">
                  <c:v>11091.94</c:v>
                </c:pt>
                <c:pt idx="256">
                  <c:v>11047.04</c:v>
                </c:pt>
                <c:pt idx="257">
                  <c:v>11123.12</c:v>
                </c:pt>
                <c:pt idx="258">
                  <c:v>11060.88</c:v>
                </c:pt>
                <c:pt idx="259">
                  <c:v>11066.01</c:v>
                </c:pt>
                <c:pt idx="260">
                  <c:v>10958.09</c:v>
                </c:pt>
                <c:pt idx="261">
                  <c:v>11101.28</c:v>
                </c:pt>
                <c:pt idx="262">
                  <c:v>11004.23</c:v>
                </c:pt>
                <c:pt idx="263">
                  <c:v>11078.4</c:v>
                </c:pt>
                <c:pt idx="264">
                  <c:v>11067.64</c:v>
                </c:pt>
                <c:pt idx="265">
                  <c:v>11034.61</c:v>
                </c:pt>
                <c:pt idx="266">
                  <c:v>11092.63</c:v>
                </c:pt>
                <c:pt idx="267">
                  <c:v>11014.12</c:v>
                </c:pt>
                <c:pt idx="268">
                  <c:v>11098.29</c:v>
                </c:pt>
                <c:pt idx="269">
                  <c:v>11033.31</c:v>
                </c:pt>
                <c:pt idx="270">
                  <c:v>11120.01</c:v>
                </c:pt>
                <c:pt idx="271">
                  <c:v>10976.21</c:v>
                </c:pt>
                <c:pt idx="272">
                  <c:v>11113.01</c:v>
                </c:pt>
                <c:pt idx="273">
                  <c:v>11060.97</c:v>
                </c:pt>
                <c:pt idx="274">
                  <c:v>11082.68</c:v>
                </c:pt>
                <c:pt idx="275">
                  <c:v>11064.54</c:v>
                </c:pt>
                <c:pt idx="276">
                  <c:v>10943.16</c:v>
                </c:pt>
                <c:pt idx="277">
                  <c:v>10989.79</c:v>
                </c:pt>
                <c:pt idx="278">
                  <c:v>10895.05</c:v>
                </c:pt>
                <c:pt idx="279">
                  <c:v>10979.02</c:v>
                </c:pt>
                <c:pt idx="280">
                  <c:v>10912.66</c:v>
                </c:pt>
                <c:pt idx="281">
                  <c:v>11055.67</c:v>
                </c:pt>
                <c:pt idx="282">
                  <c:v>10993.33</c:v>
                </c:pt>
                <c:pt idx="283">
                  <c:v>11127.02</c:v>
                </c:pt>
                <c:pt idx="284">
                  <c:v>10970.36</c:v>
                </c:pt>
                <c:pt idx="285">
                  <c:v>11044.83</c:v>
                </c:pt>
                <c:pt idx="286">
                  <c:v>10993.23</c:v>
                </c:pt>
                <c:pt idx="287">
                  <c:v>10995.06</c:v>
                </c:pt>
                <c:pt idx="288">
                  <c:v>11013.66</c:v>
                </c:pt>
                <c:pt idx="289">
                  <c:v>10977.83</c:v>
                </c:pt>
                <c:pt idx="290">
                  <c:v>11037.87</c:v>
                </c:pt>
                <c:pt idx="291">
                  <c:v>11002.88</c:v>
                </c:pt>
                <c:pt idx="292">
                  <c:v>11060.45</c:v>
                </c:pt>
                <c:pt idx="293">
                  <c:v>10966.99</c:v>
                </c:pt>
                <c:pt idx="294">
                  <c:v>11060.11</c:v>
                </c:pt>
                <c:pt idx="295">
                  <c:v>10972.49</c:v>
                </c:pt>
                <c:pt idx="296">
                  <c:v>11049.31</c:v>
                </c:pt>
                <c:pt idx="297">
                  <c:v>10989.71</c:v>
                </c:pt>
                <c:pt idx="298">
                  <c:v>10982.39</c:v>
                </c:pt>
                <c:pt idx="299">
                  <c:v>10979.16</c:v>
                </c:pt>
                <c:pt idx="300">
                  <c:v>10964.39</c:v>
                </c:pt>
                <c:pt idx="301">
                  <c:v>11040.77</c:v>
                </c:pt>
                <c:pt idx="302">
                  <c:v>10936.72</c:v>
                </c:pt>
                <c:pt idx="303">
                  <c:v>11009.77</c:v>
                </c:pt>
                <c:pt idx="304">
                  <c:v>10865</c:v>
                </c:pt>
                <c:pt idx="305">
                  <c:v>11061.57</c:v>
                </c:pt>
                <c:pt idx="306">
                  <c:v>10865.57</c:v>
                </c:pt>
                <c:pt idx="307">
                  <c:v>11069.38</c:v>
                </c:pt>
                <c:pt idx="308">
                  <c:v>10838.06</c:v>
                </c:pt>
                <c:pt idx="309">
                  <c:v>11036.17</c:v>
                </c:pt>
                <c:pt idx="310">
                  <c:v>10912.49</c:v>
                </c:pt>
                <c:pt idx="311">
                  <c:v>10936.02</c:v>
                </c:pt>
                <c:pt idx="312">
                  <c:v>11001.41</c:v>
                </c:pt>
                <c:pt idx="313">
                  <c:v>10897.68</c:v>
                </c:pt>
                <c:pt idx="314">
                  <c:v>11000.62</c:v>
                </c:pt>
                <c:pt idx="315">
                  <c:v>10863.85</c:v>
                </c:pt>
                <c:pt idx="316">
                  <c:v>10978.89</c:v>
                </c:pt>
                <c:pt idx="317">
                  <c:v>10934.86</c:v>
                </c:pt>
                <c:pt idx="318">
                  <c:v>10967.83</c:v>
                </c:pt>
                <c:pt idx="319">
                  <c:v>10950.08</c:v>
                </c:pt>
                <c:pt idx="320">
                  <c:v>10937.72</c:v>
                </c:pt>
                <c:pt idx="321">
                  <c:v>10949.2</c:v>
                </c:pt>
                <c:pt idx="322">
                  <c:v>10918.05</c:v>
                </c:pt>
                <c:pt idx="323">
                  <c:v>10928.72</c:v>
                </c:pt>
                <c:pt idx="324">
                  <c:v>10926.03</c:v>
                </c:pt>
                <c:pt idx="325">
                  <c:v>10943.75</c:v>
                </c:pt>
                <c:pt idx="326">
                  <c:v>10908.07</c:v>
                </c:pt>
                <c:pt idx="327">
                  <c:v>10999.06</c:v>
                </c:pt>
                <c:pt idx="328">
                  <c:v>10881.92</c:v>
                </c:pt>
                <c:pt idx="329">
                  <c:v>10998.62</c:v>
                </c:pt>
                <c:pt idx="330">
                  <c:v>10856.3</c:v>
                </c:pt>
                <c:pt idx="331">
                  <c:v>10893.79</c:v>
                </c:pt>
                <c:pt idx="332">
                  <c:v>10918.03</c:v>
                </c:pt>
                <c:pt idx="333">
                  <c:v>10920.8</c:v>
                </c:pt>
                <c:pt idx="334">
                  <c:v>10970.17</c:v>
                </c:pt>
                <c:pt idx="335">
                  <c:v>10896.86</c:v>
                </c:pt>
                <c:pt idx="336">
                  <c:v>10956.74</c:v>
                </c:pt>
                <c:pt idx="337">
                  <c:v>10904.7</c:v>
                </c:pt>
                <c:pt idx="338">
                  <c:v>10894.85</c:v>
                </c:pt>
                <c:pt idx="339">
                  <c:v>10908.76</c:v>
                </c:pt>
                <c:pt idx="340">
                  <c:v>10817.86</c:v>
                </c:pt>
                <c:pt idx="341">
                  <c:v>10886.39</c:v>
                </c:pt>
                <c:pt idx="342">
                  <c:v>10962.88</c:v>
                </c:pt>
                <c:pt idx="343">
                  <c:v>10951.6</c:v>
                </c:pt>
                <c:pt idx="344">
                  <c:v>10853.23</c:v>
                </c:pt>
                <c:pt idx="345">
                  <c:v>10821.17</c:v>
                </c:pt>
                <c:pt idx="346">
                  <c:v>10783.24</c:v>
                </c:pt>
                <c:pt idx="347">
                  <c:v>10785.93</c:v>
                </c:pt>
                <c:pt idx="348">
                  <c:v>10835.69</c:v>
                </c:pt>
                <c:pt idx="349">
                  <c:v>10866.29</c:v>
                </c:pt>
                <c:pt idx="350">
                  <c:v>10925.19</c:v>
                </c:pt>
                <c:pt idx="351">
                  <c:v>10831.24</c:v>
                </c:pt>
                <c:pt idx="352">
                  <c:v>10796.18</c:v>
                </c:pt>
                <c:pt idx="353">
                  <c:v>10810.18</c:v>
                </c:pt>
                <c:pt idx="354">
                  <c:v>10772.27</c:v>
                </c:pt>
                <c:pt idx="355">
                  <c:v>10851.22</c:v>
                </c:pt>
                <c:pt idx="356">
                  <c:v>10915.92</c:v>
                </c:pt>
                <c:pt idx="357">
                  <c:v>10949.62</c:v>
                </c:pt>
                <c:pt idx="358">
                  <c:v>10873.29</c:v>
                </c:pt>
                <c:pt idx="359">
                  <c:v>10891.8</c:v>
                </c:pt>
                <c:pt idx="360">
                  <c:v>10889.23</c:v>
                </c:pt>
                <c:pt idx="361">
                  <c:v>10805.57</c:v>
                </c:pt>
                <c:pt idx="362">
                  <c:v>10754.57</c:v>
                </c:pt>
                <c:pt idx="363">
                  <c:v>10735.96</c:v>
                </c:pt>
                <c:pt idx="364">
                  <c:v>10709.23</c:v>
                </c:pt>
                <c:pt idx="365">
                  <c:v>10713.81</c:v>
                </c:pt>
                <c:pt idx="366">
                  <c:v>10873.72</c:v>
                </c:pt>
                <c:pt idx="367">
                  <c:v>10774.91</c:v>
                </c:pt>
                <c:pt idx="368">
                  <c:v>10837.8</c:v>
                </c:pt>
                <c:pt idx="369">
                  <c:v>10885.47</c:v>
                </c:pt>
                <c:pt idx="370">
                  <c:v>10809.02</c:v>
                </c:pt>
                <c:pt idx="371">
                  <c:v>10802.99</c:v>
                </c:pt>
                <c:pt idx="372">
                  <c:v>10814.55</c:v>
                </c:pt>
                <c:pt idx="373">
                  <c:v>10802.72</c:v>
                </c:pt>
                <c:pt idx="374">
                  <c:v>10734.37</c:v>
                </c:pt>
                <c:pt idx="375">
                  <c:v>10773.14</c:v>
                </c:pt>
                <c:pt idx="376">
                  <c:v>10761.88</c:v>
                </c:pt>
                <c:pt idx="377">
                  <c:v>10702.29</c:v>
                </c:pt>
                <c:pt idx="378">
                  <c:v>10751.19</c:v>
                </c:pt>
                <c:pt idx="379">
                  <c:v>10731.32</c:v>
                </c:pt>
                <c:pt idx="380">
                  <c:v>10736.22</c:v>
                </c:pt>
                <c:pt idx="381">
                  <c:v>10687.46</c:v>
                </c:pt>
                <c:pt idx="382">
                  <c:v>10760.41</c:v>
                </c:pt>
                <c:pt idx="383">
                  <c:v>10827.72</c:v>
                </c:pt>
                <c:pt idx="384">
                  <c:v>10672.17</c:v>
                </c:pt>
                <c:pt idx="385">
                  <c:v>10733.33</c:v>
                </c:pt>
                <c:pt idx="386">
                  <c:v>10777.71</c:v>
                </c:pt>
                <c:pt idx="387">
                  <c:v>10792.11</c:v>
                </c:pt>
                <c:pt idx="388">
                  <c:v>10687.34</c:v>
                </c:pt>
                <c:pt idx="389">
                  <c:v>10654.53</c:v>
                </c:pt>
                <c:pt idx="390">
                  <c:v>10675.96</c:v>
                </c:pt>
                <c:pt idx="391">
                  <c:v>10721.89</c:v>
                </c:pt>
                <c:pt idx="392">
                  <c:v>10745.02</c:v>
                </c:pt>
                <c:pt idx="393">
                  <c:v>10730.52</c:v>
                </c:pt>
                <c:pt idx="394">
                  <c:v>10728.17</c:v>
                </c:pt>
                <c:pt idx="395">
                  <c:v>10822.59</c:v>
                </c:pt>
                <c:pt idx="396">
                  <c:v>10823.86</c:v>
                </c:pt>
                <c:pt idx="397">
                  <c:v>10856.98</c:v>
                </c:pt>
                <c:pt idx="398">
                  <c:v>10780.22</c:v>
                </c:pt>
                <c:pt idx="399">
                  <c:v>10806.63</c:v>
                </c:pt>
                <c:pt idx="400">
                  <c:v>10701.32</c:v>
                </c:pt>
                <c:pt idx="401">
                  <c:v>10643.1</c:v>
                </c:pt>
                <c:pt idx="402">
                  <c:v>10651.5</c:v>
                </c:pt>
                <c:pt idx="403">
                  <c:v>10745.52</c:v>
                </c:pt>
                <c:pt idx="404">
                  <c:v>10787.65</c:v>
                </c:pt>
                <c:pt idx="405">
                  <c:v>10718.5</c:v>
                </c:pt>
                <c:pt idx="406">
                  <c:v>10680.66</c:v>
                </c:pt>
                <c:pt idx="407">
                  <c:v>10653.69</c:v>
                </c:pt>
                <c:pt idx="408">
                  <c:v>10729.43</c:v>
                </c:pt>
                <c:pt idx="409">
                  <c:v>10683.59</c:v>
                </c:pt>
                <c:pt idx="410">
                  <c:v>10743.8</c:v>
                </c:pt>
                <c:pt idx="411">
                  <c:v>10594.23</c:v>
                </c:pt>
                <c:pt idx="412">
                  <c:v>10758.37</c:v>
                </c:pt>
                <c:pt idx="413">
                  <c:v>10670.5</c:v>
                </c:pt>
                <c:pt idx="414">
                  <c:v>10663.33</c:v>
                </c:pt>
                <c:pt idx="415">
                  <c:v>10777.78</c:v>
                </c:pt>
                <c:pt idx="416">
                  <c:v>10700.73</c:v>
                </c:pt>
                <c:pt idx="417">
                  <c:v>10615.37</c:v>
                </c:pt>
                <c:pt idx="418">
                  <c:v>10642.84</c:v>
                </c:pt>
                <c:pt idx="419">
                  <c:v>10545.32</c:v>
                </c:pt>
                <c:pt idx="420">
                  <c:v>10683.95</c:v>
                </c:pt>
                <c:pt idx="421">
                  <c:v>10512.12</c:v>
                </c:pt>
                <c:pt idx="422">
                  <c:v>10634.66</c:v>
                </c:pt>
                <c:pt idx="423">
                  <c:v>10525.5</c:v>
                </c:pt>
                <c:pt idx="424">
                  <c:v>10635.06</c:v>
                </c:pt>
                <c:pt idx="425">
                  <c:v>10639.92</c:v>
                </c:pt>
                <c:pt idx="426">
                  <c:v>10589.89</c:v>
                </c:pt>
                <c:pt idx="427">
                  <c:v>10682.78</c:v>
                </c:pt>
                <c:pt idx="428">
                  <c:v>10651.98</c:v>
                </c:pt>
                <c:pt idx="429">
                  <c:v>10671.1</c:v>
                </c:pt>
                <c:pt idx="430">
                  <c:v>10605.44</c:v>
                </c:pt>
                <c:pt idx="431">
                  <c:v>10525.57</c:v>
                </c:pt>
                <c:pt idx="432">
                  <c:v>10667.29</c:v>
                </c:pt>
                <c:pt idx="433">
                  <c:v>10548.04</c:v>
                </c:pt>
                <c:pt idx="434">
                  <c:v>10647.53</c:v>
                </c:pt>
                <c:pt idx="435">
                  <c:v>10681.12</c:v>
                </c:pt>
                <c:pt idx="436">
                  <c:v>10600.76</c:v>
                </c:pt>
                <c:pt idx="437">
                  <c:v>10686.84</c:v>
                </c:pt>
                <c:pt idx="438">
                  <c:v>10579.34</c:v>
                </c:pt>
                <c:pt idx="439">
                  <c:v>10596.84</c:v>
                </c:pt>
                <c:pt idx="440">
                  <c:v>10590.01</c:v>
                </c:pt>
                <c:pt idx="441">
                  <c:v>10582.19</c:v>
                </c:pt>
                <c:pt idx="442">
                  <c:v>10506.42</c:v>
                </c:pt>
                <c:pt idx="443">
                  <c:v>10570.15</c:v>
                </c:pt>
                <c:pt idx="444">
                  <c:v>10604.07</c:v>
                </c:pt>
                <c:pt idx="445">
                  <c:v>10548.91</c:v>
                </c:pt>
                <c:pt idx="446">
                  <c:v>10544.46</c:v>
                </c:pt>
                <c:pt idx="447">
                  <c:v>10557.51</c:v>
                </c:pt>
                <c:pt idx="448">
                  <c:v>10629.34</c:v>
                </c:pt>
                <c:pt idx="449">
                  <c:v>10605.64</c:v>
                </c:pt>
                <c:pt idx="450">
                  <c:v>10663.21</c:v>
                </c:pt>
                <c:pt idx="451">
                  <c:v>10586.31</c:v>
                </c:pt>
                <c:pt idx="452">
                  <c:v>10620.62</c:v>
                </c:pt>
                <c:pt idx="453">
                  <c:v>10549.66</c:v>
                </c:pt>
                <c:pt idx="454">
                  <c:v>10532.16</c:v>
                </c:pt>
                <c:pt idx="455">
                  <c:v>10600.12</c:v>
                </c:pt>
                <c:pt idx="456">
                  <c:v>10599.39</c:v>
                </c:pt>
                <c:pt idx="457">
                  <c:v>10606.6</c:v>
                </c:pt>
                <c:pt idx="458">
                  <c:v>10637.4</c:v>
                </c:pt>
                <c:pt idx="459">
                  <c:v>10526.06</c:v>
                </c:pt>
                <c:pt idx="460">
                  <c:v>10565.54</c:v>
                </c:pt>
                <c:pt idx="461">
                  <c:v>10575.06</c:v>
                </c:pt>
                <c:pt idx="462">
                  <c:v>10558.83</c:v>
                </c:pt>
                <c:pt idx="463">
                  <c:v>10519.56</c:v>
                </c:pt>
                <c:pt idx="464">
                  <c:v>10462.93</c:v>
                </c:pt>
                <c:pt idx="465">
                  <c:v>10468.15</c:v>
                </c:pt>
                <c:pt idx="466">
                  <c:v>10483.77</c:v>
                </c:pt>
                <c:pt idx="467">
                  <c:v>10491.79</c:v>
                </c:pt>
                <c:pt idx="468">
                  <c:v>10500.57</c:v>
                </c:pt>
                <c:pt idx="469">
                  <c:v>10550.85</c:v>
                </c:pt>
                <c:pt idx="470">
                  <c:v>10545.73</c:v>
                </c:pt>
                <c:pt idx="471">
                  <c:v>10566.26</c:v>
                </c:pt>
                <c:pt idx="472">
                  <c:v>10535.21</c:v>
                </c:pt>
                <c:pt idx="473">
                  <c:v>10546.86</c:v>
                </c:pt>
                <c:pt idx="474">
                  <c:v>10436.07</c:v>
                </c:pt>
                <c:pt idx="475">
                  <c:v>10533.62</c:v>
                </c:pt>
                <c:pt idx="476">
                  <c:v>10549.18</c:v>
                </c:pt>
                <c:pt idx="477">
                  <c:v>10508.53</c:v>
                </c:pt>
                <c:pt idx="478">
                  <c:v>10490.43</c:v>
                </c:pt>
                <c:pt idx="479">
                  <c:v>10464.66</c:v>
                </c:pt>
                <c:pt idx="480">
                  <c:v>10400.43</c:v>
                </c:pt>
                <c:pt idx="481">
                  <c:v>10493.54</c:v>
                </c:pt>
                <c:pt idx="482">
                  <c:v>10467.64</c:v>
                </c:pt>
                <c:pt idx="483">
                  <c:v>10510.08</c:v>
                </c:pt>
                <c:pt idx="484">
                  <c:v>10510.22</c:v>
                </c:pt>
                <c:pt idx="485">
                  <c:v>10416.35</c:v>
                </c:pt>
                <c:pt idx="486">
                  <c:v>10425.57</c:v>
                </c:pt>
                <c:pt idx="487">
                  <c:v>10415.26</c:v>
                </c:pt>
                <c:pt idx="488">
                  <c:v>10433.959999999999</c:v>
                </c:pt>
                <c:pt idx="489">
                  <c:v>10432.82</c:v>
                </c:pt>
                <c:pt idx="490">
                  <c:v>10428.18</c:v>
                </c:pt>
                <c:pt idx="491">
                  <c:v>10425.200000000001</c:v>
                </c:pt>
                <c:pt idx="492">
                  <c:v>10376.719999999999</c:v>
                </c:pt>
                <c:pt idx="493">
                  <c:v>10410.86</c:v>
                </c:pt>
                <c:pt idx="494">
                  <c:v>10367.77</c:v>
                </c:pt>
                <c:pt idx="495">
                  <c:v>10420.6</c:v>
                </c:pt>
                <c:pt idx="496">
                  <c:v>10422.74</c:v>
                </c:pt>
                <c:pt idx="497">
                  <c:v>10487.76</c:v>
                </c:pt>
                <c:pt idx="498">
                  <c:v>10520.91</c:v>
                </c:pt>
                <c:pt idx="499">
                  <c:v>10424.709999999999</c:v>
                </c:pt>
                <c:pt idx="500">
                  <c:v>10406.66</c:v>
                </c:pt>
                <c:pt idx="501">
                  <c:v>10418.66</c:v>
                </c:pt>
                <c:pt idx="502">
                  <c:v>10437.26</c:v>
                </c:pt>
                <c:pt idx="503">
                  <c:v>10418.16</c:v>
                </c:pt>
                <c:pt idx="504">
                  <c:v>10531.75</c:v>
                </c:pt>
                <c:pt idx="505">
                  <c:v>10409.11</c:v>
                </c:pt>
                <c:pt idx="506">
                  <c:v>10365.120000000001</c:v>
                </c:pt>
                <c:pt idx="507">
                  <c:v>10371.82</c:v>
                </c:pt>
                <c:pt idx="508">
                  <c:v>10421.27</c:v>
                </c:pt>
                <c:pt idx="509">
                  <c:v>10336.290000000001</c:v>
                </c:pt>
                <c:pt idx="510">
                  <c:v>10364.74</c:v>
                </c:pt>
                <c:pt idx="511">
                  <c:v>10347.84</c:v>
                </c:pt>
                <c:pt idx="512">
                  <c:v>10411.59</c:v>
                </c:pt>
                <c:pt idx="513">
                  <c:v>10321.700000000001</c:v>
                </c:pt>
                <c:pt idx="514">
                  <c:v>10432.08</c:v>
                </c:pt>
                <c:pt idx="515">
                  <c:v>10339.02</c:v>
                </c:pt>
                <c:pt idx="516">
                  <c:v>10381.969999999999</c:v>
                </c:pt>
                <c:pt idx="517">
                  <c:v>10354.34</c:v>
                </c:pt>
                <c:pt idx="518">
                  <c:v>10296.48</c:v>
                </c:pt>
                <c:pt idx="519">
                  <c:v>10398.61</c:v>
                </c:pt>
                <c:pt idx="520">
                  <c:v>10433.459999999999</c:v>
                </c:pt>
                <c:pt idx="521">
                  <c:v>10334.86</c:v>
                </c:pt>
                <c:pt idx="522">
                  <c:v>10246.790000000001</c:v>
                </c:pt>
                <c:pt idx="523">
                  <c:v>10273.06</c:v>
                </c:pt>
                <c:pt idx="524">
                  <c:v>10450.16</c:v>
                </c:pt>
                <c:pt idx="525">
                  <c:v>10345.61</c:v>
                </c:pt>
                <c:pt idx="526">
                  <c:v>10326.790000000001</c:v>
                </c:pt>
                <c:pt idx="527">
                  <c:v>10265.129999999999</c:v>
                </c:pt>
                <c:pt idx="528">
                  <c:v>10340.530000000001</c:v>
                </c:pt>
                <c:pt idx="529">
                  <c:v>10286.48</c:v>
                </c:pt>
                <c:pt idx="530">
                  <c:v>10298.93</c:v>
                </c:pt>
                <c:pt idx="531">
                  <c:v>10287.24</c:v>
                </c:pt>
                <c:pt idx="532">
                  <c:v>10290.870000000001</c:v>
                </c:pt>
                <c:pt idx="533">
                  <c:v>10278.49</c:v>
                </c:pt>
                <c:pt idx="534">
                  <c:v>10302.719999999999</c:v>
                </c:pt>
                <c:pt idx="535">
                  <c:v>10282</c:v>
                </c:pt>
                <c:pt idx="536">
                  <c:v>10266.280000000001</c:v>
                </c:pt>
                <c:pt idx="537">
                  <c:v>10286.56</c:v>
                </c:pt>
                <c:pt idx="538">
                  <c:v>10253.84</c:v>
                </c:pt>
                <c:pt idx="539">
                  <c:v>10319.93</c:v>
                </c:pt>
                <c:pt idx="540">
                  <c:v>10315.43</c:v>
                </c:pt>
                <c:pt idx="541">
                  <c:v>10211.290000000001</c:v>
                </c:pt>
                <c:pt idx="542">
                  <c:v>10292.92</c:v>
                </c:pt>
                <c:pt idx="543">
                  <c:v>10251.209999999999</c:v>
                </c:pt>
                <c:pt idx="544">
                  <c:v>10250.67</c:v>
                </c:pt>
                <c:pt idx="545">
                  <c:v>10270.58</c:v>
                </c:pt>
                <c:pt idx="546">
                  <c:v>10201.799999999999</c:v>
                </c:pt>
                <c:pt idx="547">
                  <c:v>10120.52</c:v>
                </c:pt>
                <c:pt idx="548">
                  <c:v>10160.11</c:v>
                </c:pt>
                <c:pt idx="549">
                  <c:v>10224.280000000001</c:v>
                </c:pt>
                <c:pt idx="550">
                  <c:v>10173.33</c:v>
                </c:pt>
                <c:pt idx="551">
                  <c:v>10103.06</c:v>
                </c:pt>
                <c:pt idx="552">
                  <c:v>10169.379999999999</c:v>
                </c:pt>
                <c:pt idx="553">
                  <c:v>10221.91</c:v>
                </c:pt>
                <c:pt idx="554">
                  <c:v>10126.67</c:v>
                </c:pt>
                <c:pt idx="555">
                  <c:v>10322.93</c:v>
                </c:pt>
                <c:pt idx="556">
                  <c:v>10133.99</c:v>
                </c:pt>
                <c:pt idx="557">
                  <c:v>10258.43</c:v>
                </c:pt>
                <c:pt idx="558">
                  <c:v>10115.41</c:v>
                </c:pt>
                <c:pt idx="559">
                  <c:v>10185.799999999999</c:v>
                </c:pt>
                <c:pt idx="560">
                  <c:v>10088.51</c:v>
                </c:pt>
                <c:pt idx="561">
                  <c:v>10094.870000000001</c:v>
                </c:pt>
                <c:pt idx="562">
                  <c:v>10210.02</c:v>
                </c:pt>
                <c:pt idx="563">
                  <c:v>10126.11</c:v>
                </c:pt>
                <c:pt idx="564">
                  <c:v>10117.94</c:v>
                </c:pt>
                <c:pt idx="565">
                  <c:v>10214.68</c:v>
                </c:pt>
                <c:pt idx="566">
                  <c:v>10151.719999999999</c:v>
                </c:pt>
                <c:pt idx="567">
                  <c:v>10175.92</c:v>
                </c:pt>
                <c:pt idx="568">
                  <c:v>10209.459999999999</c:v>
                </c:pt>
                <c:pt idx="569">
                  <c:v>10127.57</c:v>
                </c:pt>
                <c:pt idx="570">
                  <c:v>10222.9</c:v>
                </c:pt>
                <c:pt idx="571">
                  <c:v>10202.61</c:v>
                </c:pt>
                <c:pt idx="572">
                  <c:v>10114.06</c:v>
                </c:pt>
                <c:pt idx="573">
                  <c:v>10195.200000000001</c:v>
                </c:pt>
                <c:pt idx="574">
                  <c:v>10095.959999999999</c:v>
                </c:pt>
                <c:pt idx="575">
                  <c:v>10185.76</c:v>
                </c:pt>
                <c:pt idx="576">
                  <c:v>10207.99</c:v>
                </c:pt>
                <c:pt idx="577">
                  <c:v>10072.049999999999</c:v>
                </c:pt>
                <c:pt idx="578">
                  <c:v>10179.1</c:v>
                </c:pt>
                <c:pt idx="579">
                  <c:v>10072.86</c:v>
                </c:pt>
                <c:pt idx="580">
                  <c:v>10142.790000000001</c:v>
                </c:pt>
                <c:pt idx="581">
                  <c:v>10122</c:v>
                </c:pt>
                <c:pt idx="582">
                  <c:v>10137.209999999999</c:v>
                </c:pt>
                <c:pt idx="583">
                  <c:v>10048.92</c:v>
                </c:pt>
                <c:pt idx="584">
                  <c:v>10135.73</c:v>
                </c:pt>
                <c:pt idx="585">
                  <c:v>10037.5</c:v>
                </c:pt>
                <c:pt idx="586">
                  <c:v>10042.700000000001</c:v>
                </c:pt>
                <c:pt idx="587">
                  <c:v>10171.92</c:v>
                </c:pt>
                <c:pt idx="588">
                  <c:v>10086.73</c:v>
                </c:pt>
                <c:pt idx="589">
                  <c:v>10091.89</c:v>
                </c:pt>
                <c:pt idx="590">
                  <c:v>10057.77</c:v>
                </c:pt>
                <c:pt idx="591">
                  <c:v>10088</c:v>
                </c:pt>
                <c:pt idx="592">
                  <c:v>10094</c:v>
                </c:pt>
                <c:pt idx="593">
                  <c:v>10119.540000000001</c:v>
                </c:pt>
                <c:pt idx="594">
                  <c:v>10104.040000000001</c:v>
                </c:pt>
                <c:pt idx="595">
                  <c:v>10064.799999999999</c:v>
                </c:pt>
                <c:pt idx="596">
                  <c:v>10072.129999999999</c:v>
                </c:pt>
                <c:pt idx="597">
                  <c:v>10016.99</c:v>
                </c:pt>
                <c:pt idx="598">
                  <c:v>10041.18</c:v>
                </c:pt>
                <c:pt idx="599">
                  <c:v>10064.02</c:v>
                </c:pt>
                <c:pt idx="600">
                  <c:v>10052.379999999999</c:v>
                </c:pt>
                <c:pt idx="601">
                  <c:v>10050.89</c:v>
                </c:pt>
                <c:pt idx="602">
                  <c:v>10029.26</c:v>
                </c:pt>
                <c:pt idx="603">
                  <c:v>10032.799999999999</c:v>
                </c:pt>
                <c:pt idx="604">
                  <c:v>9981.2999999999993</c:v>
                </c:pt>
                <c:pt idx="605">
                  <c:v>10013.209999999999</c:v>
                </c:pt>
                <c:pt idx="606">
                  <c:v>9960.1200000000008</c:v>
                </c:pt>
                <c:pt idx="607">
                  <c:v>9881.25</c:v>
                </c:pt>
                <c:pt idx="608">
                  <c:v>9937.61</c:v>
                </c:pt>
                <c:pt idx="609">
                  <c:v>9885.4500000000007</c:v>
                </c:pt>
                <c:pt idx="610">
                  <c:v>10019.01</c:v>
                </c:pt>
                <c:pt idx="611">
                  <c:v>9903.9699999999993</c:v>
                </c:pt>
                <c:pt idx="612">
                  <c:v>9794.19</c:v>
                </c:pt>
                <c:pt idx="613">
                  <c:v>9849.35</c:v>
                </c:pt>
                <c:pt idx="614">
                  <c:v>9948.57</c:v>
                </c:pt>
                <c:pt idx="615">
                  <c:v>9905.01</c:v>
                </c:pt>
                <c:pt idx="616">
                  <c:v>9623.89</c:v>
                </c:pt>
                <c:pt idx="617">
                  <c:v>10058.07</c:v>
                </c:pt>
                <c:pt idx="618">
                  <c:v>9784.0499999999993</c:v>
                </c:pt>
                <c:pt idx="619">
                  <c:v>9611.9500000000007</c:v>
                </c:pt>
                <c:pt idx="620">
                  <c:v>9744.2199999999993</c:v>
                </c:pt>
                <c:pt idx="621">
                  <c:v>9940.64</c:v>
                </c:pt>
                <c:pt idx="622">
                  <c:v>10013.280000000001</c:v>
                </c:pt>
                <c:pt idx="623">
                  <c:v>9989.26</c:v>
                </c:pt>
                <c:pt idx="624">
                  <c:v>9837.42</c:v>
                </c:pt>
                <c:pt idx="625">
                  <c:v>9634.1200000000008</c:v>
                </c:pt>
                <c:pt idx="626">
                  <c:v>9656.59</c:v>
                </c:pt>
                <c:pt idx="627">
                  <c:v>9800.8799999999992</c:v>
                </c:pt>
                <c:pt idx="628">
                  <c:v>9792.32</c:v>
                </c:pt>
                <c:pt idx="629">
                  <c:v>9709.14</c:v>
                </c:pt>
                <c:pt idx="630">
                  <c:v>9842.23</c:v>
                </c:pt>
                <c:pt idx="631">
                  <c:v>9830.1</c:v>
                </c:pt>
                <c:pt idx="632">
                  <c:v>9842.98</c:v>
                </c:pt>
                <c:pt idx="633">
                  <c:v>9860.83</c:v>
                </c:pt>
                <c:pt idx="634">
                  <c:v>9895.57</c:v>
                </c:pt>
                <c:pt idx="635">
                  <c:v>9807.61</c:v>
                </c:pt>
                <c:pt idx="636">
                  <c:v>9874.19</c:v>
                </c:pt>
                <c:pt idx="637">
                  <c:v>9843.4</c:v>
                </c:pt>
                <c:pt idx="638">
                  <c:v>9844.59</c:v>
                </c:pt>
                <c:pt idx="639">
                  <c:v>9807.33</c:v>
                </c:pt>
                <c:pt idx="640">
                  <c:v>9789.8700000000008</c:v>
                </c:pt>
                <c:pt idx="641">
                  <c:v>9808.7800000000007</c:v>
                </c:pt>
                <c:pt idx="642">
                  <c:v>9803.51</c:v>
                </c:pt>
                <c:pt idx="643">
                  <c:v>9814.7900000000009</c:v>
                </c:pt>
                <c:pt idx="644">
                  <c:v>9805.09</c:v>
                </c:pt>
                <c:pt idx="645">
                  <c:v>9845.76</c:v>
                </c:pt>
                <c:pt idx="646">
                  <c:v>9726.98</c:v>
                </c:pt>
                <c:pt idx="647">
                  <c:v>9851.9699999999993</c:v>
                </c:pt>
                <c:pt idx="648">
                  <c:v>9865.4500000000007</c:v>
                </c:pt>
                <c:pt idx="649">
                  <c:v>9862.89</c:v>
                </c:pt>
                <c:pt idx="650">
                  <c:v>9818.6200000000008</c:v>
                </c:pt>
                <c:pt idx="651">
                  <c:v>9750.7800000000007</c:v>
                </c:pt>
                <c:pt idx="652">
                  <c:v>9686.75</c:v>
                </c:pt>
                <c:pt idx="653">
                  <c:v>9812.59</c:v>
                </c:pt>
                <c:pt idx="654">
                  <c:v>9709.5</c:v>
                </c:pt>
                <c:pt idx="655">
                  <c:v>9799.0300000000007</c:v>
                </c:pt>
                <c:pt idx="656">
                  <c:v>9821.89</c:v>
                </c:pt>
                <c:pt idx="657">
                  <c:v>9838.2999999999993</c:v>
                </c:pt>
                <c:pt idx="658">
                  <c:v>9770.02</c:v>
                </c:pt>
                <c:pt idx="659">
                  <c:v>9746.4699999999993</c:v>
                </c:pt>
                <c:pt idx="660">
                  <c:v>9772.52</c:v>
                </c:pt>
                <c:pt idx="661">
                  <c:v>9716.2199999999993</c:v>
                </c:pt>
                <c:pt idx="662">
                  <c:v>9696.5499999999993</c:v>
                </c:pt>
                <c:pt idx="663">
                  <c:v>9646.69</c:v>
                </c:pt>
                <c:pt idx="664">
                  <c:v>9669.83</c:v>
                </c:pt>
                <c:pt idx="665">
                  <c:v>9685.0499999999993</c:v>
                </c:pt>
                <c:pt idx="666">
                  <c:v>9737.64</c:v>
                </c:pt>
                <c:pt idx="667">
                  <c:v>9683.2800000000007</c:v>
                </c:pt>
                <c:pt idx="668">
                  <c:v>9662.1</c:v>
                </c:pt>
                <c:pt idx="669">
                  <c:v>9751.7900000000009</c:v>
                </c:pt>
                <c:pt idx="670">
                  <c:v>9740.9</c:v>
                </c:pt>
                <c:pt idx="671">
                  <c:v>9752.81</c:v>
                </c:pt>
                <c:pt idx="672">
                  <c:v>9809.39</c:v>
                </c:pt>
                <c:pt idx="673">
                  <c:v>9811.14</c:v>
                </c:pt>
                <c:pt idx="674">
                  <c:v>9685.91</c:v>
                </c:pt>
                <c:pt idx="675">
                  <c:v>9674.7000000000007</c:v>
                </c:pt>
                <c:pt idx="676">
                  <c:v>9719.4</c:v>
                </c:pt>
                <c:pt idx="677">
                  <c:v>9787.5499999999993</c:v>
                </c:pt>
                <c:pt idx="678">
                  <c:v>9721.7900000000009</c:v>
                </c:pt>
                <c:pt idx="679">
                  <c:v>9721.8700000000008</c:v>
                </c:pt>
                <c:pt idx="680">
                  <c:v>9669.9599999999991</c:v>
                </c:pt>
                <c:pt idx="681">
                  <c:v>9680.99</c:v>
                </c:pt>
                <c:pt idx="682">
                  <c:v>9684.17</c:v>
                </c:pt>
                <c:pt idx="683">
                  <c:v>9660.66</c:v>
                </c:pt>
                <c:pt idx="684">
                  <c:v>9696.51</c:v>
                </c:pt>
                <c:pt idx="685">
                  <c:v>9625.73</c:v>
                </c:pt>
                <c:pt idx="686">
                  <c:v>9700.7000000000007</c:v>
                </c:pt>
                <c:pt idx="687">
                  <c:v>9711.7900000000009</c:v>
                </c:pt>
                <c:pt idx="688">
                  <c:v>9713.8700000000008</c:v>
                </c:pt>
                <c:pt idx="689">
                  <c:v>9581.8799999999992</c:v>
                </c:pt>
                <c:pt idx="690">
                  <c:v>9633.5</c:v>
                </c:pt>
                <c:pt idx="691">
                  <c:v>9703.84</c:v>
                </c:pt>
                <c:pt idx="692">
                  <c:v>9722.39</c:v>
                </c:pt>
                <c:pt idx="693">
                  <c:v>9696.44</c:v>
                </c:pt>
                <c:pt idx="694">
                  <c:v>9680.41</c:v>
                </c:pt>
                <c:pt idx="695">
                  <c:v>9730.76</c:v>
                </c:pt>
                <c:pt idx="696">
                  <c:v>9701.2900000000009</c:v>
                </c:pt>
                <c:pt idx="697">
                  <c:v>9623.16</c:v>
                </c:pt>
                <c:pt idx="698">
                  <c:v>9671.73</c:v>
                </c:pt>
                <c:pt idx="699">
                  <c:v>9617.27</c:v>
                </c:pt>
                <c:pt idx="700">
                  <c:v>9583.25</c:v>
                </c:pt>
                <c:pt idx="701">
                  <c:v>9615.85</c:v>
                </c:pt>
                <c:pt idx="702">
                  <c:v>9600.64</c:v>
                </c:pt>
                <c:pt idx="703">
                  <c:v>9527.8799999999992</c:v>
                </c:pt>
                <c:pt idx="704">
                  <c:v>9699.9599999999991</c:v>
                </c:pt>
                <c:pt idx="705">
                  <c:v>9650.25</c:v>
                </c:pt>
                <c:pt idx="706">
                  <c:v>9567.0499999999993</c:v>
                </c:pt>
                <c:pt idx="707">
                  <c:v>9635.8799999999992</c:v>
                </c:pt>
                <c:pt idx="708">
                  <c:v>9530.98</c:v>
                </c:pt>
                <c:pt idx="709">
                  <c:v>9618.4500000000007</c:v>
                </c:pt>
                <c:pt idx="710">
                  <c:v>9617.15</c:v>
                </c:pt>
                <c:pt idx="711">
                  <c:v>9613.69</c:v>
                </c:pt>
                <c:pt idx="712">
                  <c:v>9636.26</c:v>
                </c:pt>
                <c:pt idx="713">
                  <c:v>9586.41</c:v>
                </c:pt>
                <c:pt idx="714">
                  <c:v>9583.7199999999993</c:v>
                </c:pt>
                <c:pt idx="715">
                  <c:v>9624.43</c:v>
                </c:pt>
                <c:pt idx="716">
                  <c:v>9664.9699999999993</c:v>
                </c:pt>
                <c:pt idx="717">
                  <c:v>9662.7800000000007</c:v>
                </c:pt>
                <c:pt idx="718">
                  <c:v>9634.69</c:v>
                </c:pt>
                <c:pt idx="719">
                  <c:v>9621.7999999999993</c:v>
                </c:pt>
                <c:pt idx="720">
                  <c:v>9636.23</c:v>
                </c:pt>
                <c:pt idx="721">
                  <c:v>9572.75</c:v>
                </c:pt>
                <c:pt idx="722">
                  <c:v>9544.2900000000009</c:v>
                </c:pt>
                <c:pt idx="723">
                  <c:v>9602</c:v>
                </c:pt>
                <c:pt idx="724">
                  <c:v>9638.42</c:v>
                </c:pt>
                <c:pt idx="725">
                  <c:v>9565.48</c:v>
                </c:pt>
                <c:pt idx="726">
                  <c:v>9560.35</c:v>
                </c:pt>
                <c:pt idx="727">
                  <c:v>9593.01</c:v>
                </c:pt>
                <c:pt idx="728">
                  <c:v>9591.24</c:v>
                </c:pt>
                <c:pt idx="729">
                  <c:v>9621.9</c:v>
                </c:pt>
                <c:pt idx="730">
                  <c:v>9618.81</c:v>
                </c:pt>
                <c:pt idx="731">
                  <c:v>9588.52</c:v>
                </c:pt>
                <c:pt idx="732">
                  <c:v>9567.0300000000007</c:v>
                </c:pt>
                <c:pt idx="733">
                  <c:v>9594.6299999999992</c:v>
                </c:pt>
                <c:pt idx="734">
                  <c:v>9566.4699999999993</c:v>
                </c:pt>
                <c:pt idx="735">
                  <c:v>9594.67</c:v>
                </c:pt>
                <c:pt idx="736">
                  <c:v>9609.84</c:v>
                </c:pt>
                <c:pt idx="737">
                  <c:v>9487.33</c:v>
                </c:pt>
                <c:pt idx="738">
                  <c:v>9554.99</c:v>
                </c:pt>
                <c:pt idx="739">
                  <c:v>9516</c:v>
                </c:pt>
                <c:pt idx="740">
                  <c:v>9579.24</c:v>
                </c:pt>
                <c:pt idx="741">
                  <c:v>9509.14</c:v>
                </c:pt>
                <c:pt idx="742">
                  <c:v>9594.6200000000008</c:v>
                </c:pt>
                <c:pt idx="743">
                  <c:v>9485.76</c:v>
                </c:pt>
                <c:pt idx="744">
                  <c:v>9522.36</c:v>
                </c:pt>
                <c:pt idx="745">
                  <c:v>9525.2999999999993</c:v>
                </c:pt>
                <c:pt idx="746">
                  <c:v>9494.17</c:v>
                </c:pt>
                <c:pt idx="747">
                  <c:v>9517.3700000000008</c:v>
                </c:pt>
                <c:pt idx="748">
                  <c:v>9424.11</c:v>
                </c:pt>
                <c:pt idx="749">
                  <c:v>9507.06</c:v>
                </c:pt>
                <c:pt idx="750">
                  <c:v>9516.06</c:v>
                </c:pt>
                <c:pt idx="751">
                  <c:v>9486.74</c:v>
                </c:pt>
                <c:pt idx="752">
                  <c:v>9387.7999999999993</c:v>
                </c:pt>
                <c:pt idx="753">
                  <c:v>9521.02</c:v>
                </c:pt>
                <c:pt idx="754">
                  <c:v>9535.4500000000007</c:v>
                </c:pt>
                <c:pt idx="755">
                  <c:v>9516.56</c:v>
                </c:pt>
                <c:pt idx="756">
                  <c:v>9552.85</c:v>
                </c:pt>
                <c:pt idx="757">
                  <c:v>9520.52</c:v>
                </c:pt>
                <c:pt idx="758">
                  <c:v>9547.32</c:v>
                </c:pt>
                <c:pt idx="759">
                  <c:v>9471.9599999999991</c:v>
                </c:pt>
                <c:pt idx="760">
                  <c:v>9497.2800000000007</c:v>
                </c:pt>
                <c:pt idx="761">
                  <c:v>9505.35</c:v>
                </c:pt>
                <c:pt idx="762">
                  <c:v>9477.98</c:v>
                </c:pt>
                <c:pt idx="763">
                  <c:v>9491.33</c:v>
                </c:pt>
                <c:pt idx="764">
                  <c:v>9547.84</c:v>
                </c:pt>
                <c:pt idx="765">
                  <c:v>9521.7800000000007</c:v>
                </c:pt>
                <c:pt idx="766">
                  <c:v>9545.26</c:v>
                </c:pt>
                <c:pt idx="767">
                  <c:v>9421.75</c:v>
                </c:pt>
                <c:pt idx="768">
                  <c:v>9497.6299999999992</c:v>
                </c:pt>
                <c:pt idx="769">
                  <c:v>9420.2199999999993</c:v>
                </c:pt>
                <c:pt idx="770">
                  <c:v>9465.7199999999993</c:v>
                </c:pt>
                <c:pt idx="771">
                  <c:v>9487.2099999999991</c:v>
                </c:pt>
                <c:pt idx="772">
                  <c:v>9409.91</c:v>
                </c:pt>
                <c:pt idx="773">
                  <c:v>9452.7800000000007</c:v>
                </c:pt>
                <c:pt idx="774">
                  <c:v>9408.99</c:v>
                </c:pt>
                <c:pt idx="775">
                  <c:v>9484.41</c:v>
                </c:pt>
                <c:pt idx="776">
                  <c:v>9455.7999999999993</c:v>
                </c:pt>
                <c:pt idx="777">
                  <c:v>9475.02</c:v>
                </c:pt>
                <c:pt idx="778">
                  <c:v>9400.75</c:v>
                </c:pt>
                <c:pt idx="779">
                  <c:v>9430.57</c:v>
                </c:pt>
                <c:pt idx="780">
                  <c:v>9438.14</c:v>
                </c:pt>
                <c:pt idx="781">
                  <c:v>9431.86</c:v>
                </c:pt>
                <c:pt idx="782">
                  <c:v>9401.1</c:v>
                </c:pt>
                <c:pt idx="783">
                  <c:v>9393.49</c:v>
                </c:pt>
                <c:pt idx="784">
                  <c:v>9439.31</c:v>
                </c:pt>
                <c:pt idx="785">
                  <c:v>9405.17</c:v>
                </c:pt>
                <c:pt idx="786">
                  <c:v>9441.86</c:v>
                </c:pt>
                <c:pt idx="787">
                  <c:v>9362.0499999999993</c:v>
                </c:pt>
                <c:pt idx="788">
                  <c:v>9331.58</c:v>
                </c:pt>
                <c:pt idx="789">
                  <c:v>9429.6200000000008</c:v>
                </c:pt>
                <c:pt idx="790">
                  <c:v>9363.7900000000009</c:v>
                </c:pt>
                <c:pt idx="791">
                  <c:v>9347.01</c:v>
                </c:pt>
                <c:pt idx="792">
                  <c:v>9471.9500000000007</c:v>
                </c:pt>
                <c:pt idx="793">
                  <c:v>9359.8799999999992</c:v>
                </c:pt>
                <c:pt idx="794">
                  <c:v>9338.8799999999992</c:v>
                </c:pt>
                <c:pt idx="795">
                  <c:v>9403.77</c:v>
                </c:pt>
                <c:pt idx="796">
                  <c:v>9377.2800000000007</c:v>
                </c:pt>
                <c:pt idx="797">
                  <c:v>9349.6</c:v>
                </c:pt>
                <c:pt idx="798">
                  <c:v>9414.91</c:v>
                </c:pt>
                <c:pt idx="799">
                  <c:v>9368.43</c:v>
                </c:pt>
                <c:pt idx="800">
                  <c:v>9348.11</c:v>
                </c:pt>
                <c:pt idx="801">
                  <c:v>9359.8700000000008</c:v>
                </c:pt>
                <c:pt idx="802">
                  <c:v>9316.76</c:v>
                </c:pt>
                <c:pt idx="803">
                  <c:v>9350.27</c:v>
                </c:pt>
                <c:pt idx="804">
                  <c:v>9336.7099999999991</c:v>
                </c:pt>
                <c:pt idx="805">
                  <c:v>9342.26</c:v>
                </c:pt>
                <c:pt idx="806">
                  <c:v>9324.68</c:v>
                </c:pt>
                <c:pt idx="807">
                  <c:v>9401.7800000000007</c:v>
                </c:pt>
                <c:pt idx="808">
                  <c:v>9367.5</c:v>
                </c:pt>
                <c:pt idx="809">
                  <c:v>9257.84</c:v>
                </c:pt>
                <c:pt idx="810">
                  <c:v>9324.61</c:v>
                </c:pt>
                <c:pt idx="811">
                  <c:v>9304.75</c:v>
                </c:pt>
                <c:pt idx="812">
                  <c:v>9348.82</c:v>
                </c:pt>
                <c:pt idx="813">
                  <c:v>9334.07</c:v>
                </c:pt>
                <c:pt idx="814">
                  <c:v>9267.81</c:v>
                </c:pt>
                <c:pt idx="815">
                  <c:v>9299.42</c:v>
                </c:pt>
                <c:pt idx="816">
                  <c:v>9255.58</c:v>
                </c:pt>
                <c:pt idx="817">
                  <c:v>9360.77</c:v>
                </c:pt>
                <c:pt idx="818">
                  <c:v>9257.7900000000009</c:v>
                </c:pt>
                <c:pt idx="819">
                  <c:v>9294.3700000000008</c:v>
                </c:pt>
                <c:pt idx="820">
                  <c:v>9278.2000000000007</c:v>
                </c:pt>
                <c:pt idx="821">
                  <c:v>9261.14</c:v>
                </c:pt>
                <c:pt idx="822">
                  <c:v>9317.35</c:v>
                </c:pt>
                <c:pt idx="823">
                  <c:v>9281.34</c:v>
                </c:pt>
                <c:pt idx="824">
                  <c:v>9335.07</c:v>
                </c:pt>
                <c:pt idx="825">
                  <c:v>9297.16</c:v>
                </c:pt>
                <c:pt idx="826">
                  <c:v>9289.2099999999991</c:v>
                </c:pt>
                <c:pt idx="827">
                  <c:v>9276.89</c:v>
                </c:pt>
                <c:pt idx="828">
                  <c:v>9279.75</c:v>
                </c:pt>
                <c:pt idx="829">
                  <c:v>9263.7000000000007</c:v>
                </c:pt>
                <c:pt idx="830">
                  <c:v>9258.4</c:v>
                </c:pt>
                <c:pt idx="831">
                  <c:v>9252.36</c:v>
                </c:pt>
                <c:pt idx="832">
                  <c:v>9283.89</c:v>
                </c:pt>
                <c:pt idx="833">
                  <c:v>9260.98</c:v>
                </c:pt>
                <c:pt idx="834">
                  <c:v>9259.7999999999993</c:v>
                </c:pt>
                <c:pt idx="835">
                  <c:v>9218.5400000000009</c:v>
                </c:pt>
                <c:pt idx="836">
                  <c:v>9206.86</c:v>
                </c:pt>
                <c:pt idx="837">
                  <c:v>9247.19</c:v>
                </c:pt>
                <c:pt idx="838">
                  <c:v>9324.33</c:v>
                </c:pt>
                <c:pt idx="839">
                  <c:v>9178.4599999999991</c:v>
                </c:pt>
                <c:pt idx="840">
                  <c:v>9243.5499999999993</c:v>
                </c:pt>
                <c:pt idx="841">
                  <c:v>9251.4699999999993</c:v>
                </c:pt>
                <c:pt idx="842">
                  <c:v>9242.5300000000007</c:v>
                </c:pt>
                <c:pt idx="843">
                  <c:v>9155.61</c:v>
                </c:pt>
                <c:pt idx="844">
                  <c:v>9200.33</c:v>
                </c:pt>
                <c:pt idx="845">
                  <c:v>9197.2900000000009</c:v>
                </c:pt>
                <c:pt idx="846">
                  <c:v>9200.98</c:v>
                </c:pt>
                <c:pt idx="847">
                  <c:v>9245.1299999999992</c:v>
                </c:pt>
                <c:pt idx="848">
                  <c:v>9211</c:v>
                </c:pt>
                <c:pt idx="849">
                  <c:v>9249.65</c:v>
                </c:pt>
                <c:pt idx="850">
                  <c:v>9251.99</c:v>
                </c:pt>
                <c:pt idx="851">
                  <c:v>9200.94</c:v>
                </c:pt>
                <c:pt idx="852">
                  <c:v>9216.2099999999991</c:v>
                </c:pt>
                <c:pt idx="853">
                  <c:v>9241.27</c:v>
                </c:pt>
                <c:pt idx="854">
                  <c:v>9162.2800000000007</c:v>
                </c:pt>
                <c:pt idx="855">
                  <c:v>9134.98</c:v>
                </c:pt>
                <c:pt idx="856">
                  <c:v>9206.82</c:v>
                </c:pt>
                <c:pt idx="857">
                  <c:v>9122.48</c:v>
                </c:pt>
                <c:pt idx="858">
                  <c:v>9231.7900000000009</c:v>
                </c:pt>
                <c:pt idx="859">
                  <c:v>9127.74</c:v>
                </c:pt>
                <c:pt idx="860">
                  <c:v>9134.57</c:v>
                </c:pt>
                <c:pt idx="861">
                  <c:v>9218.16</c:v>
                </c:pt>
                <c:pt idx="862">
                  <c:v>9200.77</c:v>
                </c:pt>
                <c:pt idx="863">
                  <c:v>9150.77</c:v>
                </c:pt>
                <c:pt idx="864">
                  <c:v>9206.64</c:v>
                </c:pt>
                <c:pt idx="865">
                  <c:v>9206.61</c:v>
                </c:pt>
                <c:pt idx="866">
                  <c:v>9182.4599999999991</c:v>
                </c:pt>
                <c:pt idx="867">
                  <c:v>9152.51</c:v>
                </c:pt>
                <c:pt idx="868">
                  <c:v>9089.33</c:v>
                </c:pt>
                <c:pt idx="869">
                  <c:v>9155.7800000000007</c:v>
                </c:pt>
                <c:pt idx="870">
                  <c:v>9186.2199999999993</c:v>
                </c:pt>
                <c:pt idx="871">
                  <c:v>9148.76</c:v>
                </c:pt>
                <c:pt idx="872">
                  <c:v>9167.6200000000008</c:v>
                </c:pt>
                <c:pt idx="873">
                  <c:v>9121.44</c:v>
                </c:pt>
                <c:pt idx="874">
                  <c:v>9102.44</c:v>
                </c:pt>
                <c:pt idx="875">
                  <c:v>9129.86</c:v>
                </c:pt>
                <c:pt idx="876">
                  <c:v>9158.83</c:v>
                </c:pt>
                <c:pt idx="877">
                  <c:v>9092.82</c:v>
                </c:pt>
                <c:pt idx="878">
                  <c:v>9106.99</c:v>
                </c:pt>
                <c:pt idx="879">
                  <c:v>9119.3799999999992</c:v>
                </c:pt>
                <c:pt idx="880">
                  <c:v>9076.19</c:v>
                </c:pt>
                <c:pt idx="881">
                  <c:v>9124.66</c:v>
                </c:pt>
                <c:pt idx="882">
                  <c:v>9192.2999999999993</c:v>
                </c:pt>
                <c:pt idx="883">
                  <c:v>9147.8700000000008</c:v>
                </c:pt>
                <c:pt idx="884">
                  <c:v>8975.5</c:v>
                </c:pt>
                <c:pt idx="885">
                  <c:v>9113.23</c:v>
                </c:pt>
                <c:pt idx="886">
                  <c:v>9125.35</c:v>
                </c:pt>
                <c:pt idx="887">
                  <c:v>9022.0300000000007</c:v>
                </c:pt>
                <c:pt idx="888">
                  <c:v>9051.9</c:v>
                </c:pt>
                <c:pt idx="889">
                  <c:v>9081.75</c:v>
                </c:pt>
                <c:pt idx="890">
                  <c:v>9087.42</c:v>
                </c:pt>
                <c:pt idx="891">
                  <c:v>9091.44</c:v>
                </c:pt>
                <c:pt idx="892">
                  <c:v>9089.25</c:v>
                </c:pt>
                <c:pt idx="893">
                  <c:v>9063.2000000000007</c:v>
                </c:pt>
                <c:pt idx="894">
                  <c:v>9092.32</c:v>
                </c:pt>
                <c:pt idx="895">
                  <c:v>9108.99</c:v>
                </c:pt>
                <c:pt idx="896">
                  <c:v>9052.4599999999991</c:v>
                </c:pt>
                <c:pt idx="897">
                  <c:v>9030.85</c:v>
                </c:pt>
                <c:pt idx="898">
                  <c:v>9092.4699999999993</c:v>
                </c:pt>
                <c:pt idx="899">
                  <c:v>9090.02</c:v>
                </c:pt>
                <c:pt idx="900">
                  <c:v>9047.68</c:v>
                </c:pt>
                <c:pt idx="901">
                  <c:v>9098.2000000000007</c:v>
                </c:pt>
                <c:pt idx="902">
                  <c:v>9074.52</c:v>
                </c:pt>
                <c:pt idx="903">
                  <c:v>9084.7800000000007</c:v>
                </c:pt>
                <c:pt idx="904">
                  <c:v>9105.25</c:v>
                </c:pt>
                <c:pt idx="905">
                  <c:v>9012.3799999999992</c:v>
                </c:pt>
                <c:pt idx="906">
                  <c:v>9145.2999999999993</c:v>
                </c:pt>
                <c:pt idx="907">
                  <c:v>9112.64</c:v>
                </c:pt>
                <c:pt idx="908">
                  <c:v>9135.76</c:v>
                </c:pt>
                <c:pt idx="909">
                  <c:v>9091.0300000000007</c:v>
                </c:pt>
                <c:pt idx="910">
                  <c:v>9093.27</c:v>
                </c:pt>
                <c:pt idx="911">
                  <c:v>9047.98</c:v>
                </c:pt>
                <c:pt idx="912">
                  <c:v>9047.1299999999992</c:v>
                </c:pt>
                <c:pt idx="913">
                  <c:v>9094.69</c:v>
                </c:pt>
                <c:pt idx="914">
                  <c:v>9072.3799999999992</c:v>
                </c:pt>
                <c:pt idx="915">
                  <c:v>9095.4699999999993</c:v>
                </c:pt>
                <c:pt idx="916">
                  <c:v>9086.74</c:v>
                </c:pt>
                <c:pt idx="917">
                  <c:v>9087.43</c:v>
                </c:pt>
                <c:pt idx="918">
                  <c:v>9059.73</c:v>
                </c:pt>
                <c:pt idx="919">
                  <c:v>9041.09</c:v>
                </c:pt>
                <c:pt idx="920">
                  <c:v>9129.7099999999991</c:v>
                </c:pt>
                <c:pt idx="921">
                  <c:v>9021.27</c:v>
                </c:pt>
                <c:pt idx="922">
                  <c:v>9013.09</c:v>
                </c:pt>
                <c:pt idx="923">
                  <c:v>9063.66</c:v>
                </c:pt>
                <c:pt idx="924">
                  <c:v>9018.9500000000007</c:v>
                </c:pt>
                <c:pt idx="925">
                  <c:v>9005.44</c:v>
                </c:pt>
                <c:pt idx="926">
                  <c:v>9032.16</c:v>
                </c:pt>
                <c:pt idx="927">
                  <c:v>9056.4699999999993</c:v>
                </c:pt>
                <c:pt idx="928">
                  <c:v>8998.94</c:v>
                </c:pt>
                <c:pt idx="929">
                  <c:v>9060.7199999999993</c:v>
                </c:pt>
                <c:pt idx="930">
                  <c:v>8970.75</c:v>
                </c:pt>
                <c:pt idx="931">
                  <c:v>9160.3799999999992</c:v>
                </c:pt>
                <c:pt idx="932">
                  <c:v>9097.4500000000007</c:v>
                </c:pt>
                <c:pt idx="933">
                  <c:v>9044.83</c:v>
                </c:pt>
                <c:pt idx="934">
                  <c:v>9035.5499999999993</c:v>
                </c:pt>
                <c:pt idx="935">
                  <c:v>9010.4599999999991</c:v>
                </c:pt>
                <c:pt idx="936">
                  <c:v>9047.31</c:v>
                </c:pt>
                <c:pt idx="937">
                  <c:v>9036.4</c:v>
                </c:pt>
                <c:pt idx="938">
                  <c:v>8978.16</c:v>
                </c:pt>
                <c:pt idx="939">
                  <c:v>9027.9500000000007</c:v>
                </c:pt>
                <c:pt idx="940">
                  <c:v>9075.8700000000008</c:v>
                </c:pt>
                <c:pt idx="941">
                  <c:v>8975.6</c:v>
                </c:pt>
                <c:pt idx="942">
                  <c:v>8897.1</c:v>
                </c:pt>
                <c:pt idx="943">
                  <c:v>8971.09</c:v>
                </c:pt>
                <c:pt idx="944">
                  <c:v>9010.9599999999991</c:v>
                </c:pt>
                <c:pt idx="945">
                  <c:v>9001.56</c:v>
                </c:pt>
                <c:pt idx="946">
                  <c:v>9025.1</c:v>
                </c:pt>
                <c:pt idx="947">
                  <c:v>8973.18</c:v>
                </c:pt>
                <c:pt idx="948">
                  <c:v>9016</c:v>
                </c:pt>
                <c:pt idx="949">
                  <c:v>8990.33</c:v>
                </c:pt>
                <c:pt idx="950">
                  <c:v>8951.44</c:v>
                </c:pt>
                <c:pt idx="951">
                  <c:v>8914.3700000000008</c:v>
                </c:pt>
                <c:pt idx="952">
                  <c:v>8963.9699999999993</c:v>
                </c:pt>
                <c:pt idx="953">
                  <c:v>9014.48</c:v>
                </c:pt>
                <c:pt idx="954">
                  <c:v>9000.44</c:v>
                </c:pt>
                <c:pt idx="955">
                  <c:v>8969.4699999999993</c:v>
                </c:pt>
                <c:pt idx="956">
                  <c:v>8915.09</c:v>
                </c:pt>
                <c:pt idx="957">
                  <c:v>8994.42</c:v>
                </c:pt>
                <c:pt idx="958">
                  <c:v>8995.6200000000008</c:v>
                </c:pt>
                <c:pt idx="959">
                  <c:v>8923.67</c:v>
                </c:pt>
                <c:pt idx="960">
                  <c:v>8956.15</c:v>
                </c:pt>
                <c:pt idx="961">
                  <c:v>8941.24</c:v>
                </c:pt>
                <c:pt idx="962">
                  <c:v>8951.91</c:v>
                </c:pt>
                <c:pt idx="963">
                  <c:v>8958.84</c:v>
                </c:pt>
                <c:pt idx="964">
                  <c:v>8945.83</c:v>
                </c:pt>
                <c:pt idx="965">
                  <c:v>8934.73</c:v>
                </c:pt>
                <c:pt idx="966">
                  <c:v>8929.59</c:v>
                </c:pt>
                <c:pt idx="967">
                  <c:v>8930.7199999999993</c:v>
                </c:pt>
                <c:pt idx="968">
                  <c:v>8913.2999999999993</c:v>
                </c:pt>
                <c:pt idx="969">
                  <c:v>8933.83</c:v>
                </c:pt>
                <c:pt idx="970">
                  <c:v>8982.16</c:v>
                </c:pt>
                <c:pt idx="971">
                  <c:v>8912.68</c:v>
                </c:pt>
                <c:pt idx="972">
                  <c:v>8908.2800000000007</c:v>
                </c:pt>
                <c:pt idx="973">
                  <c:v>9047.0400000000009</c:v>
                </c:pt>
                <c:pt idx="974">
                  <c:v>9079.9500000000007</c:v>
                </c:pt>
                <c:pt idx="975">
                  <c:v>8990.4</c:v>
                </c:pt>
                <c:pt idx="976">
                  <c:v>8997.99</c:v>
                </c:pt>
                <c:pt idx="977">
                  <c:v>9037.1200000000008</c:v>
                </c:pt>
                <c:pt idx="978">
                  <c:v>8941.19</c:v>
                </c:pt>
                <c:pt idx="979">
                  <c:v>8978.75</c:v>
                </c:pt>
                <c:pt idx="980">
                  <c:v>8899.9</c:v>
                </c:pt>
                <c:pt idx="981">
                  <c:v>8989.64</c:v>
                </c:pt>
                <c:pt idx="982">
                  <c:v>9004.68</c:v>
                </c:pt>
                <c:pt idx="983">
                  <c:v>8996.6299999999992</c:v>
                </c:pt>
                <c:pt idx="984">
                  <c:v>8954.35</c:v>
                </c:pt>
                <c:pt idx="985">
                  <c:v>9015.1</c:v>
                </c:pt>
                <c:pt idx="986">
                  <c:v>8971.44</c:v>
                </c:pt>
                <c:pt idx="987">
                  <c:v>8981.19</c:v>
                </c:pt>
                <c:pt idx="988">
                  <c:v>8992.56</c:v>
                </c:pt>
                <c:pt idx="989">
                  <c:v>8980.2199999999993</c:v>
                </c:pt>
                <c:pt idx="990">
                  <c:v>8971.31</c:v>
                </c:pt>
                <c:pt idx="991">
                  <c:v>8950.11</c:v>
                </c:pt>
                <c:pt idx="992">
                  <c:v>9040.52</c:v>
                </c:pt>
                <c:pt idx="993">
                  <c:v>8976.4500000000007</c:v>
                </c:pt>
                <c:pt idx="994">
                  <c:v>8950.85</c:v>
                </c:pt>
                <c:pt idx="995">
                  <c:v>9061</c:v>
                </c:pt>
                <c:pt idx="996">
                  <c:v>8973.93</c:v>
                </c:pt>
                <c:pt idx="997">
                  <c:v>8967.82</c:v>
                </c:pt>
                <c:pt idx="998">
                  <c:v>8969.1200000000008</c:v>
                </c:pt>
                <c:pt idx="999">
                  <c:v>8979.99</c:v>
                </c:pt>
                <c:pt idx="1000">
                  <c:v>8897.1299999999992</c:v>
                </c:pt>
                <c:pt idx="1001">
                  <c:v>8998.91</c:v>
                </c:pt>
                <c:pt idx="1002">
                  <c:v>8905.48</c:v>
                </c:pt>
                <c:pt idx="1003">
                  <c:v>8943.34</c:v>
                </c:pt>
                <c:pt idx="1004">
                  <c:v>8972.82</c:v>
                </c:pt>
                <c:pt idx="1005">
                  <c:v>8939.2099999999991</c:v>
                </c:pt>
                <c:pt idx="1006">
                  <c:v>8988.49</c:v>
                </c:pt>
                <c:pt idx="1007">
                  <c:v>8908.18</c:v>
                </c:pt>
                <c:pt idx="1008">
                  <c:v>8946.06</c:v>
                </c:pt>
                <c:pt idx="1009">
                  <c:v>8990.1200000000008</c:v>
                </c:pt>
                <c:pt idx="1010">
                  <c:v>8936.09</c:v>
                </c:pt>
                <c:pt idx="1011">
                  <c:v>8991.7800000000007</c:v>
                </c:pt>
                <c:pt idx="1012">
                  <c:v>8945.7099999999991</c:v>
                </c:pt>
                <c:pt idx="1013">
                  <c:v>8982.33</c:v>
                </c:pt>
                <c:pt idx="1014">
                  <c:v>8878.86</c:v>
                </c:pt>
                <c:pt idx="1015">
                  <c:v>8988.7199999999993</c:v>
                </c:pt>
                <c:pt idx="1016">
                  <c:v>8866.6200000000008</c:v>
                </c:pt>
                <c:pt idx="1017">
                  <c:v>8969.43</c:v>
                </c:pt>
                <c:pt idx="1018">
                  <c:v>8972.32</c:v>
                </c:pt>
                <c:pt idx="1019">
                  <c:v>8926.07</c:v>
                </c:pt>
                <c:pt idx="1020">
                  <c:v>8919.6</c:v>
                </c:pt>
                <c:pt idx="1021">
                  <c:v>8919.7900000000009</c:v>
                </c:pt>
                <c:pt idx="1022">
                  <c:v>8978.26</c:v>
                </c:pt>
                <c:pt idx="1023">
                  <c:v>8980.73</c:v>
                </c:pt>
                <c:pt idx="1024">
                  <c:v>8867.15</c:v>
                </c:pt>
                <c:pt idx="1025">
                  <c:v>8969.9699999999993</c:v>
                </c:pt>
                <c:pt idx="1026">
                  <c:v>8916.94</c:v>
                </c:pt>
                <c:pt idx="1027">
                  <c:v>8920.81</c:v>
                </c:pt>
                <c:pt idx="1028">
                  <c:v>8854.32</c:v>
                </c:pt>
                <c:pt idx="1029">
                  <c:v>8847.93</c:v>
                </c:pt>
                <c:pt idx="1030">
                  <c:v>8818.75</c:v>
                </c:pt>
                <c:pt idx="1031">
                  <c:v>8851.9</c:v>
                </c:pt>
                <c:pt idx="1032">
                  <c:v>8844.82</c:v>
                </c:pt>
                <c:pt idx="1033">
                  <c:v>8868.7000000000007</c:v>
                </c:pt>
                <c:pt idx="1034">
                  <c:v>8840.3799999999992</c:v>
                </c:pt>
                <c:pt idx="1035">
                  <c:v>8800.52</c:v>
                </c:pt>
                <c:pt idx="1036">
                  <c:v>8885.92</c:v>
                </c:pt>
                <c:pt idx="1037">
                  <c:v>8824.18</c:v>
                </c:pt>
                <c:pt idx="1038">
                  <c:v>8843.59</c:v>
                </c:pt>
                <c:pt idx="1039">
                  <c:v>8818.24</c:v>
                </c:pt>
                <c:pt idx="1040">
                  <c:v>8738.6299999999992</c:v>
                </c:pt>
                <c:pt idx="1041">
                  <c:v>8742.7099999999991</c:v>
                </c:pt>
                <c:pt idx="1042">
                  <c:v>8777.07</c:v>
                </c:pt>
                <c:pt idx="1043">
                  <c:v>8774.42</c:v>
                </c:pt>
                <c:pt idx="1044">
                  <c:v>8735.9599999999991</c:v>
                </c:pt>
                <c:pt idx="1045">
                  <c:v>8786.1299999999992</c:v>
                </c:pt>
                <c:pt idx="1046">
                  <c:v>8787.74</c:v>
                </c:pt>
                <c:pt idx="1047">
                  <c:v>8747.01</c:v>
                </c:pt>
                <c:pt idx="1048">
                  <c:v>8719.7999999999993</c:v>
                </c:pt>
                <c:pt idx="1049">
                  <c:v>8761.83</c:v>
                </c:pt>
                <c:pt idx="1050">
                  <c:v>8743.2800000000007</c:v>
                </c:pt>
                <c:pt idx="1051">
                  <c:v>8631.7900000000009</c:v>
                </c:pt>
                <c:pt idx="1052">
                  <c:v>8658.43</c:v>
                </c:pt>
                <c:pt idx="1053">
                  <c:v>8615.7900000000009</c:v>
                </c:pt>
                <c:pt idx="1054">
                  <c:v>8604.01</c:v>
                </c:pt>
                <c:pt idx="1055">
                  <c:v>8637.82</c:v>
                </c:pt>
                <c:pt idx="1056">
                  <c:v>8580.76</c:v>
                </c:pt>
                <c:pt idx="1057">
                  <c:v>8590.76</c:v>
                </c:pt>
                <c:pt idx="1058">
                  <c:v>8549.67</c:v>
                </c:pt>
                <c:pt idx="1059">
                  <c:v>8595.25</c:v>
                </c:pt>
                <c:pt idx="1060">
                  <c:v>8559.3700000000008</c:v>
                </c:pt>
                <c:pt idx="1061">
                  <c:v>8599.4599999999991</c:v>
                </c:pt>
                <c:pt idx="1062">
                  <c:v>8578.01</c:v>
                </c:pt>
                <c:pt idx="1063">
                  <c:v>8536.7000000000007</c:v>
                </c:pt>
                <c:pt idx="1064">
                  <c:v>8484.66</c:v>
                </c:pt>
                <c:pt idx="1065">
                  <c:v>8539.5400000000009</c:v>
                </c:pt>
                <c:pt idx="1066">
                  <c:v>8502.36</c:v>
                </c:pt>
                <c:pt idx="1067">
                  <c:v>8576.59</c:v>
                </c:pt>
                <c:pt idx="1068">
                  <c:v>8547.86</c:v>
                </c:pt>
                <c:pt idx="1069">
                  <c:v>8616.75</c:v>
                </c:pt>
                <c:pt idx="1070">
                  <c:v>8544.7900000000009</c:v>
                </c:pt>
                <c:pt idx="1071">
                  <c:v>8447.32</c:v>
                </c:pt>
                <c:pt idx="1072">
                  <c:v>8341.1200000000008</c:v>
                </c:pt>
                <c:pt idx="1073">
                  <c:v>8536.17</c:v>
                </c:pt>
                <c:pt idx="1074">
                  <c:v>8450.77</c:v>
                </c:pt>
                <c:pt idx="1075">
                  <c:v>8441.1</c:v>
                </c:pt>
                <c:pt idx="1076">
                  <c:v>8511.35</c:v>
                </c:pt>
                <c:pt idx="1077">
                  <c:v>8519.2900000000009</c:v>
                </c:pt>
                <c:pt idx="1078">
                  <c:v>8469.65</c:v>
                </c:pt>
                <c:pt idx="1079">
                  <c:v>8456.09</c:v>
                </c:pt>
                <c:pt idx="1080">
                  <c:v>8455.66</c:v>
                </c:pt>
                <c:pt idx="1081">
                  <c:v>8436.5400000000009</c:v>
                </c:pt>
                <c:pt idx="1082">
                  <c:v>8452.5400000000009</c:v>
                </c:pt>
                <c:pt idx="1083">
                  <c:v>8471.18</c:v>
                </c:pt>
                <c:pt idx="1084">
                  <c:v>8417.31</c:v>
                </c:pt>
                <c:pt idx="1085">
                  <c:v>8267.81</c:v>
                </c:pt>
                <c:pt idx="1086">
                  <c:v>8242.57</c:v>
                </c:pt>
                <c:pt idx="1087">
                  <c:v>8209.09</c:v>
                </c:pt>
                <c:pt idx="1088">
                  <c:v>8291.5400000000009</c:v>
                </c:pt>
                <c:pt idx="1089">
                  <c:v>8280.2900000000009</c:v>
                </c:pt>
                <c:pt idx="1090">
                  <c:v>8240.18</c:v>
                </c:pt>
                <c:pt idx="1091">
                  <c:v>8251.76</c:v>
                </c:pt>
                <c:pt idx="1092">
                  <c:v>8274.0300000000007</c:v>
                </c:pt>
                <c:pt idx="1093">
                  <c:v>8316.7199999999993</c:v>
                </c:pt>
                <c:pt idx="1094">
                  <c:v>8222.33</c:v>
                </c:pt>
                <c:pt idx="1095">
                  <c:v>8223.35</c:v>
                </c:pt>
                <c:pt idx="1096">
                  <c:v>8260.2099999999991</c:v>
                </c:pt>
                <c:pt idx="1097">
                  <c:v>8261.01</c:v>
                </c:pt>
                <c:pt idx="1098">
                  <c:v>8231.39</c:v>
                </c:pt>
                <c:pt idx="1099">
                  <c:v>8172.26</c:v>
                </c:pt>
                <c:pt idx="1100">
                  <c:v>8128.55</c:v>
                </c:pt>
                <c:pt idx="1101">
                  <c:v>8218.1299999999992</c:v>
                </c:pt>
                <c:pt idx="1102">
                  <c:v>8202.65</c:v>
                </c:pt>
                <c:pt idx="1103">
                  <c:v>8179.67</c:v>
                </c:pt>
                <c:pt idx="1104">
                  <c:v>8196.0400000000009</c:v>
                </c:pt>
                <c:pt idx="1105">
                  <c:v>8105.67</c:v>
                </c:pt>
                <c:pt idx="1106">
                  <c:v>8164.72</c:v>
                </c:pt>
                <c:pt idx="1107">
                  <c:v>8098.51</c:v>
                </c:pt>
                <c:pt idx="1108">
                  <c:v>8172.33</c:v>
                </c:pt>
                <c:pt idx="1109">
                  <c:v>8228.48</c:v>
                </c:pt>
                <c:pt idx="1110">
                  <c:v>8166.74</c:v>
                </c:pt>
                <c:pt idx="1111">
                  <c:v>8088.28</c:v>
                </c:pt>
                <c:pt idx="1112">
                  <c:v>8125.77</c:v>
                </c:pt>
                <c:pt idx="1113">
                  <c:v>8188.18</c:v>
                </c:pt>
                <c:pt idx="1114">
                  <c:v>8170.88</c:v>
                </c:pt>
                <c:pt idx="1115">
                  <c:v>8111.62</c:v>
                </c:pt>
                <c:pt idx="1116">
                  <c:v>8105.32</c:v>
                </c:pt>
                <c:pt idx="1117">
                  <c:v>8130.49</c:v>
                </c:pt>
                <c:pt idx="1118">
                  <c:v>8147.14</c:v>
                </c:pt>
                <c:pt idx="1119">
                  <c:v>8120.86</c:v>
                </c:pt>
                <c:pt idx="1120">
                  <c:v>8112.36</c:v>
                </c:pt>
                <c:pt idx="1121">
                  <c:v>8099.74</c:v>
                </c:pt>
                <c:pt idx="1122">
                  <c:v>8055.67</c:v>
                </c:pt>
                <c:pt idx="1123">
                  <c:v>8095.59</c:v>
                </c:pt>
                <c:pt idx="1124">
                  <c:v>8111.11</c:v>
                </c:pt>
                <c:pt idx="1125">
                  <c:v>8028.6</c:v>
                </c:pt>
                <c:pt idx="1126">
                  <c:v>8079.27</c:v>
                </c:pt>
                <c:pt idx="1127">
                  <c:v>8037.9</c:v>
                </c:pt>
                <c:pt idx="1128">
                  <c:v>8056.3</c:v>
                </c:pt>
                <c:pt idx="1129">
                  <c:v>8086.63</c:v>
                </c:pt>
                <c:pt idx="1130">
                  <c:v>8101.01</c:v>
                </c:pt>
                <c:pt idx="1131">
                  <c:v>8071.57</c:v>
                </c:pt>
                <c:pt idx="1132">
                  <c:v>8144.35</c:v>
                </c:pt>
                <c:pt idx="1133">
                  <c:v>8059.73</c:v>
                </c:pt>
                <c:pt idx="1134">
                  <c:v>8057.78</c:v>
                </c:pt>
                <c:pt idx="1135">
                  <c:v>8052.27</c:v>
                </c:pt>
                <c:pt idx="1136">
                  <c:v>8085.99</c:v>
                </c:pt>
                <c:pt idx="1137">
                  <c:v>8056.02</c:v>
                </c:pt>
                <c:pt idx="1138">
                  <c:v>8085.97</c:v>
                </c:pt>
                <c:pt idx="1139">
                  <c:v>8045.04</c:v>
                </c:pt>
                <c:pt idx="1140">
                  <c:v>8019.97</c:v>
                </c:pt>
                <c:pt idx="1141">
                  <c:v>7995.4</c:v>
                </c:pt>
                <c:pt idx="1142">
                  <c:v>7997.68</c:v>
                </c:pt>
                <c:pt idx="1143">
                  <c:v>8032.77</c:v>
                </c:pt>
                <c:pt idx="1144">
                  <c:v>8032.75</c:v>
                </c:pt>
                <c:pt idx="1145">
                  <c:v>8043.23</c:v>
                </c:pt>
                <c:pt idx="1146">
                  <c:v>7992.84</c:v>
                </c:pt>
                <c:pt idx="1147">
                  <c:v>8005.84</c:v>
                </c:pt>
                <c:pt idx="1148">
                  <c:v>7994.59</c:v>
                </c:pt>
                <c:pt idx="1149">
                  <c:v>8002.15</c:v>
                </c:pt>
                <c:pt idx="1150">
                  <c:v>8034.32</c:v>
                </c:pt>
                <c:pt idx="1151">
                  <c:v>8013.3</c:v>
                </c:pt>
                <c:pt idx="1152">
                  <c:v>7970.92</c:v>
                </c:pt>
                <c:pt idx="1153">
                  <c:v>8015.35</c:v>
                </c:pt>
                <c:pt idx="1154">
                  <c:v>8020.89</c:v>
                </c:pt>
                <c:pt idx="1155">
                  <c:v>8025.41</c:v>
                </c:pt>
                <c:pt idx="1156">
                  <c:v>7980.03</c:v>
                </c:pt>
                <c:pt idx="1157">
                  <c:v>7992.53</c:v>
                </c:pt>
                <c:pt idx="1158">
                  <c:v>7977.29</c:v>
                </c:pt>
                <c:pt idx="1159">
                  <c:v>8007.64</c:v>
                </c:pt>
                <c:pt idx="1160">
                  <c:v>7980.61</c:v>
                </c:pt>
                <c:pt idx="1161">
                  <c:v>8017.9</c:v>
                </c:pt>
                <c:pt idx="1162">
                  <c:v>7966.12</c:v>
                </c:pt>
                <c:pt idx="1163">
                  <c:v>8016.73</c:v>
                </c:pt>
                <c:pt idx="1164">
                  <c:v>8004.71</c:v>
                </c:pt>
                <c:pt idx="1165">
                  <c:v>7978.97</c:v>
                </c:pt>
                <c:pt idx="1166">
                  <c:v>7942.67</c:v>
                </c:pt>
                <c:pt idx="1167">
                  <c:v>7954.9</c:v>
                </c:pt>
                <c:pt idx="1168">
                  <c:v>7952.33</c:v>
                </c:pt>
                <c:pt idx="1169">
                  <c:v>7938.59</c:v>
                </c:pt>
                <c:pt idx="1170">
                  <c:v>7969.59</c:v>
                </c:pt>
                <c:pt idx="1171">
                  <c:v>7896.09</c:v>
                </c:pt>
                <c:pt idx="1172">
                  <c:v>7929.39</c:v>
                </c:pt>
                <c:pt idx="1173">
                  <c:v>7951.89</c:v>
                </c:pt>
                <c:pt idx="1174">
                  <c:v>7957.49</c:v>
                </c:pt>
                <c:pt idx="1175">
                  <c:v>7949.66</c:v>
                </c:pt>
                <c:pt idx="1176">
                  <c:v>7912.95</c:v>
                </c:pt>
                <c:pt idx="1177">
                  <c:v>7938.79</c:v>
                </c:pt>
                <c:pt idx="1178">
                  <c:v>7913.67</c:v>
                </c:pt>
                <c:pt idx="1179">
                  <c:v>7900.52</c:v>
                </c:pt>
                <c:pt idx="1180">
                  <c:v>7921.39</c:v>
                </c:pt>
                <c:pt idx="1181">
                  <c:v>7940.07</c:v>
                </c:pt>
                <c:pt idx="1182">
                  <c:v>7917.66</c:v>
                </c:pt>
                <c:pt idx="1183">
                  <c:v>7907.15</c:v>
                </c:pt>
                <c:pt idx="1184">
                  <c:v>7886.98</c:v>
                </c:pt>
                <c:pt idx="1185">
                  <c:v>7814.49</c:v>
                </c:pt>
                <c:pt idx="1186">
                  <c:v>7854.68</c:v>
                </c:pt>
                <c:pt idx="1187">
                  <c:v>7884.61</c:v>
                </c:pt>
                <c:pt idx="1188">
                  <c:v>7834.2</c:v>
                </c:pt>
                <c:pt idx="1189">
                  <c:v>7872.95</c:v>
                </c:pt>
                <c:pt idx="1190">
                  <c:v>7852.52</c:v>
                </c:pt>
                <c:pt idx="1191">
                  <c:v>7846.96</c:v>
                </c:pt>
                <c:pt idx="1192">
                  <c:v>7825.69</c:v>
                </c:pt>
                <c:pt idx="1193">
                  <c:v>7839.32</c:v>
                </c:pt>
                <c:pt idx="1194">
                  <c:v>7714.98</c:v>
                </c:pt>
                <c:pt idx="1195">
                  <c:v>7777.34</c:v>
                </c:pt>
                <c:pt idx="1196">
                  <c:v>7703.33</c:v>
                </c:pt>
                <c:pt idx="1197">
                  <c:v>7684.5</c:v>
                </c:pt>
                <c:pt idx="1198">
                  <c:v>7718.82</c:v>
                </c:pt>
                <c:pt idx="1199">
                  <c:v>7704.42</c:v>
                </c:pt>
                <c:pt idx="1200">
                  <c:v>7726.45</c:v>
                </c:pt>
                <c:pt idx="1201">
                  <c:v>7687.91</c:v>
                </c:pt>
                <c:pt idx="1202">
                  <c:v>7671.55</c:v>
                </c:pt>
                <c:pt idx="1203">
                  <c:v>7671.36</c:v>
                </c:pt>
                <c:pt idx="1204">
                  <c:v>7706.77</c:v>
                </c:pt>
                <c:pt idx="1205">
                  <c:v>7635.13</c:v>
                </c:pt>
                <c:pt idx="1206">
                  <c:v>7674.33</c:v>
                </c:pt>
                <c:pt idx="1207">
                  <c:v>7631.27</c:v>
                </c:pt>
                <c:pt idx="1208">
                  <c:v>7647.98</c:v>
                </c:pt>
                <c:pt idx="1209">
                  <c:v>7630.16</c:v>
                </c:pt>
                <c:pt idx="1210">
                  <c:v>7644.99</c:v>
                </c:pt>
                <c:pt idx="1211">
                  <c:v>7559.88</c:v>
                </c:pt>
                <c:pt idx="1212">
                  <c:v>7541.49</c:v>
                </c:pt>
                <c:pt idx="1213">
                  <c:v>7591.52</c:v>
                </c:pt>
                <c:pt idx="1214">
                  <c:v>7600.44</c:v>
                </c:pt>
                <c:pt idx="1215">
                  <c:v>7519.22</c:v>
                </c:pt>
                <c:pt idx="1216">
                  <c:v>7508.65</c:v>
                </c:pt>
                <c:pt idx="1217">
                  <c:v>7498.05</c:v>
                </c:pt>
                <c:pt idx="1218">
                  <c:v>7524.24</c:v>
                </c:pt>
                <c:pt idx="1219">
                  <c:v>7386.82</c:v>
                </c:pt>
                <c:pt idx="1220">
                  <c:v>7408.75</c:v>
                </c:pt>
                <c:pt idx="1221">
                  <c:v>7330.27</c:v>
                </c:pt>
                <c:pt idx="1222">
                  <c:v>7513.7</c:v>
                </c:pt>
                <c:pt idx="1223">
                  <c:v>7419.46</c:v>
                </c:pt>
                <c:pt idx="1224">
                  <c:v>7504.03</c:v>
                </c:pt>
                <c:pt idx="1225">
                  <c:v>7578.28</c:v>
                </c:pt>
                <c:pt idx="1226">
                  <c:v>7475.43</c:v>
                </c:pt>
                <c:pt idx="1227">
                  <c:v>7556.34</c:v>
                </c:pt>
                <c:pt idx="1228">
                  <c:v>7531.5</c:v>
                </c:pt>
                <c:pt idx="1229">
                  <c:v>7544.45</c:v>
                </c:pt>
                <c:pt idx="1230">
                  <c:v>7502.92</c:v>
                </c:pt>
                <c:pt idx="1231">
                  <c:v>7591.26</c:v>
                </c:pt>
                <c:pt idx="1232">
                  <c:v>7568.47</c:v>
                </c:pt>
                <c:pt idx="1233">
                  <c:v>7504.63</c:v>
                </c:pt>
                <c:pt idx="1234">
                  <c:v>7558.12</c:v>
                </c:pt>
                <c:pt idx="1235">
                  <c:v>7525.93</c:v>
                </c:pt>
                <c:pt idx="1236">
                  <c:v>7519.37</c:v>
                </c:pt>
                <c:pt idx="1237">
                  <c:v>7514.75</c:v>
                </c:pt>
                <c:pt idx="1238">
                  <c:v>7504.02</c:v>
                </c:pt>
                <c:pt idx="1239">
                  <c:v>7510.62</c:v>
                </c:pt>
                <c:pt idx="1240">
                  <c:v>7515.19</c:v>
                </c:pt>
                <c:pt idx="1241">
                  <c:v>7502.98</c:v>
                </c:pt>
                <c:pt idx="1242">
                  <c:v>7455.41</c:v>
                </c:pt>
                <c:pt idx="1243">
                  <c:v>7530.56</c:v>
                </c:pt>
                <c:pt idx="1244">
                  <c:v>7501.59</c:v>
                </c:pt>
                <c:pt idx="1245">
                  <c:v>7434.81</c:v>
                </c:pt>
                <c:pt idx="1246">
                  <c:v>7385.92</c:v>
                </c:pt>
                <c:pt idx="1247">
                  <c:v>7414.15</c:v>
                </c:pt>
                <c:pt idx="1248">
                  <c:v>7406.46</c:v>
                </c:pt>
                <c:pt idx="1249">
                  <c:v>7698.2</c:v>
                </c:pt>
                <c:pt idx="1250">
                  <c:v>7031.94</c:v>
                </c:pt>
                <c:pt idx="1251">
                  <c:v>7315.16</c:v>
                </c:pt>
                <c:pt idx="1252">
                  <c:v>7264.95</c:v>
                </c:pt>
                <c:pt idx="1253">
                  <c:v>7488.87</c:v>
                </c:pt>
                <c:pt idx="1254">
                  <c:v>7316.15</c:v>
                </c:pt>
                <c:pt idx="1255">
                  <c:v>7463.8</c:v>
                </c:pt>
                <c:pt idx="1256">
                  <c:v>7441.55</c:v>
                </c:pt>
                <c:pt idx="1257">
                  <c:v>7453.4</c:v>
                </c:pt>
                <c:pt idx="1258">
                  <c:v>7450.67</c:v>
                </c:pt>
                <c:pt idx="1259">
                  <c:v>7435.42</c:v>
                </c:pt>
                <c:pt idx="1260">
                  <c:v>7423.87</c:v>
                </c:pt>
                <c:pt idx="1261">
                  <c:v>7395.12</c:v>
                </c:pt>
                <c:pt idx="1262">
                  <c:v>7386.52</c:v>
                </c:pt>
                <c:pt idx="1263">
                  <c:v>7391.11</c:v>
                </c:pt>
                <c:pt idx="1264">
                  <c:v>7425.28</c:v>
                </c:pt>
                <c:pt idx="1265">
                  <c:v>7423.28</c:v>
                </c:pt>
                <c:pt idx="1266">
                  <c:v>7352.59</c:v>
                </c:pt>
                <c:pt idx="1267">
                  <c:v>7347.59</c:v>
                </c:pt>
                <c:pt idx="1268">
                  <c:v>7356.06</c:v>
                </c:pt>
                <c:pt idx="1269">
                  <c:v>7423.65</c:v>
                </c:pt>
                <c:pt idx="1270">
                  <c:v>7329.16</c:v>
                </c:pt>
                <c:pt idx="1271">
                  <c:v>7259.83</c:v>
                </c:pt>
                <c:pt idx="1272">
                  <c:v>7203.13</c:v>
                </c:pt>
                <c:pt idx="1273">
                  <c:v>7206.85</c:v>
                </c:pt>
                <c:pt idx="1274">
                  <c:v>7046.37</c:v>
                </c:pt>
                <c:pt idx="1275">
                  <c:v>6965.6</c:v>
                </c:pt>
                <c:pt idx="1276">
                  <c:v>7009.22</c:v>
                </c:pt>
                <c:pt idx="1277">
                  <c:v>7013.61</c:v>
                </c:pt>
                <c:pt idx="1278">
                  <c:v>7042.34</c:v>
                </c:pt>
                <c:pt idx="1279">
                  <c:v>6998.13</c:v>
                </c:pt>
                <c:pt idx="1280">
                  <c:v>6991.67</c:v>
                </c:pt>
                <c:pt idx="1281">
                  <c:v>7022.45</c:v>
                </c:pt>
                <c:pt idx="1282">
                  <c:v>6996.26</c:v>
                </c:pt>
                <c:pt idx="1283">
                  <c:v>7047</c:v>
                </c:pt>
                <c:pt idx="1284">
                  <c:v>7064.12</c:v>
                </c:pt>
                <c:pt idx="1285">
                  <c:v>6939.15</c:v>
                </c:pt>
                <c:pt idx="1286">
                  <c:v>6971.05</c:v>
                </c:pt>
                <c:pt idx="1287">
                  <c:v>6979.94</c:v>
                </c:pt>
                <c:pt idx="1288">
                  <c:v>7062.68</c:v>
                </c:pt>
                <c:pt idx="1289">
                  <c:v>6847.76</c:v>
                </c:pt>
                <c:pt idx="1290">
                  <c:v>6873.49</c:v>
                </c:pt>
                <c:pt idx="1291">
                  <c:v>6917.91</c:v>
                </c:pt>
                <c:pt idx="1292">
                  <c:v>6871.11</c:v>
                </c:pt>
                <c:pt idx="1293">
                  <c:v>6894.62</c:v>
                </c:pt>
                <c:pt idx="1294">
                  <c:v>6829.9</c:v>
                </c:pt>
                <c:pt idx="1295">
                  <c:v>6856.49</c:v>
                </c:pt>
                <c:pt idx="1296">
                  <c:v>6873.78</c:v>
                </c:pt>
                <c:pt idx="1297">
                  <c:v>6869.81</c:v>
                </c:pt>
                <c:pt idx="1298">
                  <c:v>6829.52</c:v>
                </c:pt>
                <c:pt idx="1299">
                  <c:v>6866.39</c:v>
                </c:pt>
                <c:pt idx="1300">
                  <c:v>6862.53</c:v>
                </c:pt>
                <c:pt idx="1301">
                  <c:v>6902.51</c:v>
                </c:pt>
                <c:pt idx="1302">
                  <c:v>6819.83</c:v>
                </c:pt>
                <c:pt idx="1303">
                  <c:v>6834.19</c:v>
                </c:pt>
                <c:pt idx="1304">
                  <c:v>6783.14</c:v>
                </c:pt>
                <c:pt idx="1305">
                  <c:v>6794.68</c:v>
                </c:pt>
                <c:pt idx="1306">
                  <c:v>6758.46</c:v>
                </c:pt>
                <c:pt idx="1307">
                  <c:v>6803.3</c:v>
                </c:pt>
                <c:pt idx="1308">
                  <c:v>6827.09</c:v>
                </c:pt>
                <c:pt idx="1309">
                  <c:v>6701.35</c:v>
                </c:pt>
                <c:pt idx="1310">
                  <c:v>6721.67</c:v>
                </c:pt>
                <c:pt idx="1311">
                  <c:v>6774.02</c:v>
                </c:pt>
                <c:pt idx="1312">
                  <c:v>6748.58</c:v>
                </c:pt>
                <c:pt idx="1313">
                  <c:v>6722.25</c:v>
                </c:pt>
                <c:pt idx="1314">
                  <c:v>6685.28</c:v>
                </c:pt>
                <c:pt idx="1315">
                  <c:v>6664.12</c:v>
                </c:pt>
                <c:pt idx="1316">
                  <c:v>6673.05</c:v>
                </c:pt>
                <c:pt idx="1317">
                  <c:v>6670.66</c:v>
                </c:pt>
                <c:pt idx="1318">
                  <c:v>6668.33</c:v>
                </c:pt>
                <c:pt idx="1319">
                  <c:v>6662.29</c:v>
                </c:pt>
                <c:pt idx="1320">
                  <c:v>6673.43</c:v>
                </c:pt>
                <c:pt idx="1321">
                  <c:v>6667.5</c:v>
                </c:pt>
                <c:pt idx="1322">
                  <c:v>6674.34</c:v>
                </c:pt>
                <c:pt idx="1323">
                  <c:v>6667.56</c:v>
                </c:pt>
                <c:pt idx="1324">
                  <c:v>6631.5</c:v>
                </c:pt>
                <c:pt idx="1325">
                  <c:v>6600.34</c:v>
                </c:pt>
                <c:pt idx="1326">
                  <c:v>6601.73</c:v>
                </c:pt>
                <c:pt idx="1327">
                  <c:v>6584.75</c:v>
                </c:pt>
                <c:pt idx="1328">
                  <c:v>6604.35</c:v>
                </c:pt>
                <c:pt idx="1329">
                  <c:v>6591.54</c:v>
                </c:pt>
                <c:pt idx="1330">
                  <c:v>6561.26</c:v>
                </c:pt>
                <c:pt idx="1331">
                  <c:v>6550.59</c:v>
                </c:pt>
                <c:pt idx="1332">
                  <c:v>6521.3</c:v>
                </c:pt>
                <c:pt idx="1333">
                  <c:v>6547.88</c:v>
                </c:pt>
                <c:pt idx="1334">
                  <c:v>6563.07</c:v>
                </c:pt>
                <c:pt idx="1335">
                  <c:v>6495.01</c:v>
                </c:pt>
                <c:pt idx="1336">
                  <c:v>6528.75</c:v>
                </c:pt>
                <c:pt idx="1337">
                  <c:v>6500.48</c:v>
                </c:pt>
                <c:pt idx="1338">
                  <c:v>6491.16</c:v>
                </c:pt>
                <c:pt idx="1339">
                  <c:v>6477.68</c:v>
                </c:pt>
                <c:pt idx="1340">
                  <c:v>6430.94</c:v>
                </c:pt>
                <c:pt idx="1341">
                  <c:v>6463.62</c:v>
                </c:pt>
                <c:pt idx="1342">
                  <c:v>6364.54</c:v>
                </c:pt>
                <c:pt idx="1343">
                  <c:v>6434.79</c:v>
                </c:pt>
                <c:pt idx="1344">
                  <c:v>6430.34</c:v>
                </c:pt>
                <c:pt idx="1345">
                  <c:v>6383.54</c:v>
                </c:pt>
                <c:pt idx="1346">
                  <c:v>6386.4</c:v>
                </c:pt>
                <c:pt idx="1347">
                  <c:v>6404.62</c:v>
                </c:pt>
                <c:pt idx="1348">
                  <c:v>6417.63</c:v>
                </c:pt>
                <c:pt idx="1349">
                  <c:v>6363.25</c:v>
                </c:pt>
                <c:pt idx="1350">
                  <c:v>6410.69</c:v>
                </c:pt>
                <c:pt idx="1351">
                  <c:v>6411.61</c:v>
                </c:pt>
                <c:pt idx="1352">
                  <c:v>6345.5</c:v>
                </c:pt>
                <c:pt idx="1353">
                  <c:v>6351.08</c:v>
                </c:pt>
                <c:pt idx="1354">
                  <c:v>6379.55</c:v>
                </c:pt>
                <c:pt idx="1355">
                  <c:v>6389.53</c:v>
                </c:pt>
                <c:pt idx="1356">
                  <c:v>6331.28</c:v>
                </c:pt>
                <c:pt idx="1357">
                  <c:v>6298.4</c:v>
                </c:pt>
                <c:pt idx="1358">
                  <c:v>6294.61</c:v>
                </c:pt>
                <c:pt idx="1359">
                  <c:v>6286.18</c:v>
                </c:pt>
                <c:pt idx="1360">
                  <c:v>6266.68</c:v>
                </c:pt>
                <c:pt idx="1361">
                  <c:v>6243.41</c:v>
                </c:pt>
                <c:pt idx="1362">
                  <c:v>6245.99</c:v>
                </c:pt>
                <c:pt idx="1363">
                  <c:v>6253.93</c:v>
                </c:pt>
                <c:pt idx="1364">
                  <c:v>6233.76</c:v>
                </c:pt>
                <c:pt idx="1365">
                  <c:v>6222.59</c:v>
                </c:pt>
                <c:pt idx="1366">
                  <c:v>6179.5</c:v>
                </c:pt>
                <c:pt idx="1367">
                  <c:v>6122.56</c:v>
                </c:pt>
                <c:pt idx="1368">
                  <c:v>6125.82</c:v>
                </c:pt>
                <c:pt idx="1369">
                  <c:v>6093.17</c:v>
                </c:pt>
                <c:pt idx="1370">
                  <c:v>6068.43</c:v>
                </c:pt>
                <c:pt idx="1371">
                  <c:v>6062.71</c:v>
                </c:pt>
                <c:pt idx="1372">
                  <c:v>6048.09</c:v>
                </c:pt>
                <c:pt idx="1373">
                  <c:v>6038.83</c:v>
                </c:pt>
                <c:pt idx="1374">
                  <c:v>6035.17</c:v>
                </c:pt>
                <c:pt idx="1375">
                  <c:v>6004.88</c:v>
                </c:pt>
                <c:pt idx="1376">
                  <c:v>5989.81</c:v>
                </c:pt>
                <c:pt idx="1377">
                  <c:v>5992.8</c:v>
                </c:pt>
                <c:pt idx="1378">
                  <c:v>5997.66</c:v>
                </c:pt>
                <c:pt idx="1379">
                  <c:v>5972.34</c:v>
                </c:pt>
                <c:pt idx="1380">
                  <c:v>5946.07</c:v>
                </c:pt>
                <c:pt idx="1381">
                  <c:v>5964.9</c:v>
                </c:pt>
                <c:pt idx="1382">
                  <c:v>5912.5</c:v>
                </c:pt>
                <c:pt idx="1383">
                  <c:v>5926.92</c:v>
                </c:pt>
                <c:pt idx="1384">
                  <c:v>5923.05</c:v>
                </c:pt>
                <c:pt idx="1385">
                  <c:v>5890.09</c:v>
                </c:pt>
                <c:pt idx="1386">
                  <c:v>5867.06</c:v>
                </c:pt>
                <c:pt idx="1387">
                  <c:v>5831.54</c:v>
                </c:pt>
                <c:pt idx="1388">
                  <c:v>5843.85</c:v>
                </c:pt>
                <c:pt idx="1389">
                  <c:v>5841.28</c:v>
                </c:pt>
                <c:pt idx="1390">
                  <c:v>5837.68</c:v>
                </c:pt>
                <c:pt idx="1391">
                  <c:v>5794.27</c:v>
                </c:pt>
                <c:pt idx="1392">
                  <c:v>5789.35</c:v>
                </c:pt>
                <c:pt idx="1393">
                  <c:v>5791.45</c:v>
                </c:pt>
                <c:pt idx="1394">
                  <c:v>5789.71</c:v>
                </c:pt>
                <c:pt idx="1395">
                  <c:v>5781.01</c:v>
                </c:pt>
                <c:pt idx="1396">
                  <c:v>5737.89</c:v>
                </c:pt>
                <c:pt idx="1397">
                  <c:v>5702.04</c:v>
                </c:pt>
                <c:pt idx="1398">
                  <c:v>5717.87</c:v>
                </c:pt>
                <c:pt idx="1399">
                  <c:v>5667.46</c:v>
                </c:pt>
                <c:pt idx="1400">
                  <c:v>5682.43</c:v>
                </c:pt>
                <c:pt idx="1401">
                  <c:v>5627.81</c:v>
                </c:pt>
                <c:pt idx="1402">
                  <c:v>5637.57</c:v>
                </c:pt>
                <c:pt idx="1403">
                  <c:v>5591.52</c:v>
                </c:pt>
                <c:pt idx="1404">
                  <c:v>5580.64</c:v>
                </c:pt>
                <c:pt idx="1405">
                  <c:v>5547.91</c:v>
                </c:pt>
                <c:pt idx="1406">
                  <c:v>5454.4</c:v>
                </c:pt>
                <c:pt idx="1407">
                  <c:v>5433.54</c:v>
                </c:pt>
                <c:pt idx="1408">
                  <c:v>5393.38</c:v>
                </c:pt>
                <c:pt idx="1409">
                  <c:v>5394.48</c:v>
                </c:pt>
                <c:pt idx="1410">
                  <c:v>5407.94</c:v>
                </c:pt>
                <c:pt idx="1411">
                  <c:v>5365.9</c:v>
                </c:pt>
                <c:pt idx="1412">
                  <c:v>5391.51</c:v>
                </c:pt>
                <c:pt idx="1413">
                  <c:v>5348.71</c:v>
                </c:pt>
                <c:pt idx="1414">
                  <c:v>5374.35</c:v>
                </c:pt>
                <c:pt idx="1415">
                  <c:v>5319.17</c:v>
                </c:pt>
                <c:pt idx="1416">
                  <c:v>5319.55</c:v>
                </c:pt>
                <c:pt idx="1417">
                  <c:v>5290.54</c:v>
                </c:pt>
                <c:pt idx="1418">
                  <c:v>5269.78</c:v>
                </c:pt>
                <c:pt idx="1419">
                  <c:v>5237.1000000000004</c:v>
                </c:pt>
                <c:pt idx="1420">
                  <c:v>5224.49</c:v>
                </c:pt>
                <c:pt idx="1421">
                  <c:v>5166.3999999999996</c:v>
                </c:pt>
                <c:pt idx="1422">
                  <c:v>5183.96</c:v>
                </c:pt>
                <c:pt idx="1423">
                  <c:v>5154.7</c:v>
                </c:pt>
                <c:pt idx="1424">
                  <c:v>5125.68</c:v>
                </c:pt>
                <c:pt idx="1425">
                  <c:v>5112.8100000000004</c:v>
                </c:pt>
                <c:pt idx="1426">
                  <c:v>5075.24</c:v>
                </c:pt>
                <c:pt idx="1427">
                  <c:v>5062.2</c:v>
                </c:pt>
                <c:pt idx="1428">
                  <c:v>5028.0600000000004</c:v>
                </c:pt>
                <c:pt idx="1429">
                  <c:v>5037.38</c:v>
                </c:pt>
                <c:pt idx="1430">
                  <c:v>4943.28</c:v>
                </c:pt>
                <c:pt idx="1431">
                  <c:v>4898.68</c:v>
                </c:pt>
                <c:pt idx="1432">
                  <c:v>4934.8999999999996</c:v>
                </c:pt>
                <c:pt idx="1433">
                  <c:v>4944</c:v>
                </c:pt>
                <c:pt idx="1434">
                  <c:v>4783</c:v>
                </c:pt>
                <c:pt idx="1435">
                  <c:v>4779.05</c:v>
                </c:pt>
                <c:pt idx="1436">
                  <c:v>4774.59</c:v>
                </c:pt>
                <c:pt idx="1437">
                  <c:v>4862.1099999999997</c:v>
                </c:pt>
                <c:pt idx="1438">
                  <c:v>4737.3999999999996</c:v>
                </c:pt>
                <c:pt idx="1439">
                  <c:v>4704.4399999999996</c:v>
                </c:pt>
                <c:pt idx="1440">
                  <c:v>4694.22</c:v>
                </c:pt>
                <c:pt idx="1441">
                  <c:v>4676.95</c:v>
                </c:pt>
                <c:pt idx="1442">
                  <c:v>4608.68</c:v>
                </c:pt>
                <c:pt idx="1443">
                  <c:v>4637.0600000000004</c:v>
                </c:pt>
                <c:pt idx="1444">
                  <c:v>4596.66</c:v>
                </c:pt>
                <c:pt idx="1445">
                  <c:v>4526.07</c:v>
                </c:pt>
                <c:pt idx="1446">
                  <c:v>4530.7</c:v>
                </c:pt>
                <c:pt idx="1447">
                  <c:v>4474.66</c:v>
                </c:pt>
                <c:pt idx="1448">
                  <c:v>4428.6400000000003</c:v>
                </c:pt>
                <c:pt idx="1449">
                  <c:v>4422.49</c:v>
                </c:pt>
                <c:pt idx="1450">
                  <c:v>4389.29</c:v>
                </c:pt>
                <c:pt idx="1451">
                  <c:v>4335.22</c:v>
                </c:pt>
                <c:pt idx="1452">
                  <c:v>4338.7299999999996</c:v>
                </c:pt>
                <c:pt idx="1453">
                  <c:v>4214.33</c:v>
                </c:pt>
                <c:pt idx="1454">
                  <c:v>4235.8599999999997</c:v>
                </c:pt>
                <c:pt idx="1455">
                  <c:v>4220.3100000000004</c:v>
                </c:pt>
                <c:pt idx="1456">
                  <c:v>4020.76</c:v>
                </c:pt>
                <c:pt idx="1457">
                  <c:v>4021.33</c:v>
                </c:pt>
                <c:pt idx="1458">
                  <c:v>4019.83</c:v>
                </c:pt>
                <c:pt idx="1459">
                  <c:v>3928.4</c:v>
                </c:pt>
                <c:pt idx="1460">
                  <c:v>3951.75</c:v>
                </c:pt>
                <c:pt idx="1461">
                  <c:v>3876.63</c:v>
                </c:pt>
                <c:pt idx="1462">
                  <c:v>3820.05</c:v>
                </c:pt>
                <c:pt idx="1463">
                  <c:v>3744.91</c:v>
                </c:pt>
                <c:pt idx="1464">
                  <c:v>3692.96</c:v>
                </c:pt>
                <c:pt idx="1465">
                  <c:v>3597.74</c:v>
                </c:pt>
                <c:pt idx="1466">
                  <c:v>3545.8</c:v>
                </c:pt>
                <c:pt idx="1467">
                  <c:v>3445.92</c:v>
                </c:pt>
                <c:pt idx="1468">
                  <c:v>3359.4</c:v>
                </c:pt>
                <c:pt idx="1469">
                  <c:v>3261.08</c:v>
                </c:pt>
                <c:pt idx="1470">
                  <c:v>3143.01</c:v>
                </c:pt>
                <c:pt idx="1471">
                  <c:v>3006.18</c:v>
                </c:pt>
                <c:pt idx="1472">
                  <c:v>2858.52</c:v>
                </c:pt>
                <c:pt idx="1473">
                  <c:v>2720.82</c:v>
                </c:pt>
                <c:pt idx="1474">
                  <c:v>2557.08</c:v>
                </c:pt>
                <c:pt idx="1475">
                  <c:v>2373.69</c:v>
                </c:pt>
                <c:pt idx="1476">
                  <c:v>2207.2199999999998</c:v>
                </c:pt>
                <c:pt idx="1477">
                  <c:v>2010.69</c:v>
                </c:pt>
                <c:pt idx="1478">
                  <c:v>1785.93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7A-4AF5-997B-675C7CCE0A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B13_PMB_20_E!$B$3</c:f>
              <c:strCache>
                <c:ptCount val="1"/>
                <c:pt idx="0">
                  <c:v>B13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B13_PMB_20_E!$A$18:$A$1496</c:f>
              <c:numCache>
                <c:formatCode>General</c:formatCode>
                <c:ptCount val="14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  <c:pt idx="1472">
                  <c:v>112488</c:v>
                </c:pt>
                <c:pt idx="1473">
                  <c:v>113065</c:v>
                </c:pt>
                <c:pt idx="1474">
                  <c:v>113645</c:v>
                </c:pt>
                <c:pt idx="1475">
                  <c:v>114228</c:v>
                </c:pt>
                <c:pt idx="1476">
                  <c:v>114814</c:v>
                </c:pt>
                <c:pt idx="1477">
                  <c:v>115403</c:v>
                </c:pt>
                <c:pt idx="1478">
                  <c:v>115995</c:v>
                </c:pt>
              </c:numCache>
            </c:numRef>
          </c:xVal>
          <c:yVal>
            <c:numRef>
              <c:f>B13_PMB_20_E!$H$18:$H$1496</c:f>
              <c:numCache>
                <c:formatCode>0.0</c:formatCode>
                <c:ptCount val="1479"/>
                <c:pt idx="0">
                  <c:v>14100.511225402664</c:v>
                </c:pt>
                <c:pt idx="1">
                  <c:v>28653.143051219038</c:v>
                </c:pt>
                <c:pt idx="2">
                  <c:v>41164.832195465358</c:v>
                </c:pt>
                <c:pt idx="3">
                  <c:v>54991.993779070392</c:v>
                </c:pt>
                <c:pt idx="4">
                  <c:v>69138.870321848648</c:v>
                </c:pt>
                <c:pt idx="5">
                  <c:v>81084.603303733267</c:v>
                </c:pt>
                <c:pt idx="6">
                  <c:v>95138.240188125565</c:v>
                </c:pt>
                <c:pt idx="7">
                  <c:v>107503.14573352109</c:v>
                </c:pt>
                <c:pt idx="8">
                  <c:v>122088.48713759459</c:v>
                </c:pt>
                <c:pt idx="9">
                  <c:v>133127.73168117597</c:v>
                </c:pt>
                <c:pt idx="10">
                  <c:v>148374.62472466158</c:v>
                </c:pt>
                <c:pt idx="11">
                  <c:v>160952.1769143524</c:v>
                </c:pt>
                <c:pt idx="12">
                  <c:v>175683.30715808875</c:v>
                </c:pt>
                <c:pt idx="13">
                  <c:v>188130.5050336619</c:v>
                </c:pt>
                <c:pt idx="14">
                  <c:v>202329.03371544764</c:v>
                </c:pt>
                <c:pt idx="15">
                  <c:v>217046.19935572371</c:v>
                </c:pt>
                <c:pt idx="16">
                  <c:v>229306.23821084065</c:v>
                </c:pt>
                <c:pt idx="17">
                  <c:v>244641.18905518003</c:v>
                </c:pt>
                <c:pt idx="18">
                  <c:v>256283.44270623365</c:v>
                </c:pt>
                <c:pt idx="19">
                  <c:v>271307.74919465469</c:v>
                </c:pt>
                <c:pt idx="20">
                  <c:v>282195.75755049288</c:v>
                </c:pt>
                <c:pt idx="21">
                  <c:v>299005.89773410896</c:v>
                </c:pt>
                <c:pt idx="22">
                  <c:v>307913.97265809076</c:v>
                </c:pt>
                <c:pt idx="23">
                  <c:v>323726.4539447162</c:v>
                </c:pt>
                <c:pt idx="24">
                  <c:v>335947.33041725337</c:v>
                </c:pt>
                <c:pt idx="25">
                  <c:v>352032.0813887461</c:v>
                </c:pt>
                <c:pt idx="26">
                  <c:v>362823.1168506337</c:v>
                </c:pt>
                <c:pt idx="27">
                  <c:v>374851.79280115402</c:v>
                </c:pt>
                <c:pt idx="28">
                  <c:v>391169.4651831988</c:v>
                </c:pt>
                <c:pt idx="29">
                  <c:v>403895.99950729677</c:v>
                </c:pt>
                <c:pt idx="30">
                  <c:v>416574.68971739418</c:v>
                </c:pt>
                <c:pt idx="31">
                  <c:v>428402.0489156046</c:v>
                </c:pt>
                <c:pt idx="32">
                  <c:v>445965.31817053299</c:v>
                </c:pt>
                <c:pt idx="33">
                  <c:v>452634.28771599836</c:v>
                </c:pt>
                <c:pt idx="34">
                  <c:v>472993.51927177742</c:v>
                </c:pt>
                <c:pt idx="35">
                  <c:v>480153.9755336743</c:v>
                </c:pt>
                <c:pt idx="36">
                  <c:v>499078.28316477081</c:v>
                </c:pt>
                <c:pt idx="37">
                  <c:v>510639.94223422516</c:v>
                </c:pt>
                <c:pt idx="38">
                  <c:v>518233.10122655553</c:v>
                </c:pt>
                <c:pt idx="39">
                  <c:v>533504.4172596382</c:v>
                </c:pt>
                <c:pt idx="40">
                  <c:v>544809.1576997122</c:v>
                </c:pt>
                <c:pt idx="41">
                  <c:v>560179.63812262006</c:v>
                </c:pt>
                <c:pt idx="42">
                  <c:v>567168.34912362252</c:v>
                </c:pt>
                <c:pt idx="43">
                  <c:v>585762.01939717436</c:v>
                </c:pt>
                <c:pt idx="44">
                  <c:v>593548.27233867475</c:v>
                </c:pt>
                <c:pt idx="45">
                  <c:v>610115.2556564766</c:v>
                </c:pt>
                <c:pt idx="46">
                  <c:v>618786.52300206269</c:v>
                </c:pt>
                <c:pt idx="47">
                  <c:v>639013.11206964473</c:v>
                </c:pt>
                <c:pt idx="48">
                  <c:v>646308.11876877921</c:v>
                </c:pt>
                <c:pt idx="49">
                  <c:v>658283.53510857734</c:v>
                </c:pt>
                <c:pt idx="50">
                  <c:v>667759.92446014064</c:v>
                </c:pt>
                <c:pt idx="51">
                  <c:v>682102.52834223106</c:v>
                </c:pt>
                <c:pt idx="52">
                  <c:v>700360.14258372446</c:v>
                </c:pt>
                <c:pt idx="53">
                  <c:v>705747.34246631479</c:v>
                </c:pt>
                <c:pt idx="54">
                  <c:v>720133.25186877907</c:v>
                </c:pt>
                <c:pt idx="55">
                  <c:v>730550.57429130026</c:v>
                </c:pt>
                <c:pt idx="56">
                  <c:v>751827.81162898813</c:v>
                </c:pt>
                <c:pt idx="57">
                  <c:v>759413.24742525793</c:v>
                </c:pt>
                <c:pt idx="58">
                  <c:v>771094.31862060307</c:v>
                </c:pt>
                <c:pt idx="59">
                  <c:v>784163.71385146072</c:v>
                </c:pt>
                <c:pt idx="60">
                  <c:v>797233.10908231849</c:v>
                </c:pt>
                <c:pt idx="61">
                  <c:v>810302.50431317615</c:v>
                </c:pt>
                <c:pt idx="62">
                  <c:v>821869.39607771265</c:v>
                </c:pt>
                <c:pt idx="63">
                  <c:v>836441.29477489146</c:v>
                </c:pt>
                <c:pt idx="64">
                  <c:v>847960.4880166878</c:v>
                </c:pt>
                <c:pt idx="65">
                  <c:v>862580.08523660689</c:v>
                </c:pt>
                <c:pt idx="66">
                  <c:v>872459.50057505141</c:v>
                </c:pt>
                <c:pt idx="67">
                  <c:v>896917.38931177533</c:v>
                </c:pt>
                <c:pt idx="68">
                  <c:v>900142.67189463787</c:v>
                </c:pt>
                <c:pt idx="69">
                  <c:v>928436.25860768184</c:v>
                </c:pt>
                <c:pt idx="70">
                  <c:v>941699.63373064878</c:v>
                </c:pt>
                <c:pt idx="71">
                  <c:v>951432.64652883331</c:v>
                </c:pt>
                <c:pt idx="72">
                  <c:v>962867.19734940585</c:v>
                </c:pt>
                <c:pt idx="73">
                  <c:v>972468.71351959021</c:v>
                </c:pt>
                <c:pt idx="74">
                  <c:v>989247.12056445808</c:v>
                </c:pt>
                <c:pt idx="75">
                  <c:v>989655.55289110297</c:v>
                </c:pt>
                <c:pt idx="76">
                  <c:v>1013756.6440672092</c:v>
                </c:pt>
                <c:pt idx="77">
                  <c:v>1025034.5899260547</c:v>
                </c:pt>
                <c:pt idx="78">
                  <c:v>1042006.9669945624</c:v>
                </c:pt>
                <c:pt idx="79">
                  <c:v>1045551.6184686144</c:v>
                </c:pt>
                <c:pt idx="80">
                  <c:v>1066419.3268758953</c:v>
                </c:pt>
                <c:pt idx="81">
                  <c:v>1071690.4089303298</c:v>
                </c:pt>
                <c:pt idx="82">
                  <c:v>1088740.574084715</c:v>
                </c:pt>
                <c:pt idx="83">
                  <c:v>1101857.9303989885</c:v>
                </c:pt>
                <c:pt idx="84">
                  <c:v>1114975.2867132623</c:v>
                </c:pt>
                <c:pt idx="85">
                  <c:v>1128092.6430275359</c:v>
                </c:pt>
                <c:pt idx="86">
                  <c:v>1132895.1723884994</c:v>
                </c:pt>
                <c:pt idx="87">
                  <c:v>1152213.2029900465</c:v>
                </c:pt>
                <c:pt idx="88">
                  <c:v>1161053.5912843877</c:v>
                </c:pt>
                <c:pt idx="89">
                  <c:v>1176245.5707771913</c:v>
                </c:pt>
                <c:pt idx="90">
                  <c:v>1182827.7934661871</c:v>
                </c:pt>
                <c:pt idx="91">
                  <c:v>1198004.0903418616</c:v>
                </c:pt>
                <c:pt idx="92">
                  <c:v>1202266.1931084287</c:v>
                </c:pt>
                <c:pt idx="93">
                  <c:v>1224047.6575232064</c:v>
                </c:pt>
                <c:pt idx="94">
                  <c:v>1223695.7174261608</c:v>
                </c:pt>
                <c:pt idx="95">
                  <c:v>1250091.2247045513</c:v>
                </c:pt>
                <c:pt idx="96">
                  <c:v>1251713.0713972519</c:v>
                </c:pt>
                <c:pt idx="97">
                  <c:v>1271502.7236757837</c:v>
                </c:pt>
                <c:pt idx="98">
                  <c:v>1282150.2897402826</c:v>
                </c:pt>
                <c:pt idx="99">
                  <c:v>1304554.5969487503</c:v>
                </c:pt>
                <c:pt idx="100">
                  <c:v>1320008.9183166258</c:v>
                </c:pt>
                <c:pt idx="101">
                  <c:v>1323400.7940298973</c:v>
                </c:pt>
                <c:pt idx="102">
                  <c:v>1338805.0849122775</c:v>
                </c:pt>
                <c:pt idx="103">
                  <c:v>1337215.3882968195</c:v>
                </c:pt>
                <c:pt idx="104">
                  <c:v>1362324.3467954823</c:v>
                </c:pt>
                <c:pt idx="105">
                  <c:v>1362931.0688409891</c:v>
                </c:pt>
                <c:pt idx="106">
                  <c:v>1380755.656077381</c:v>
                </c:pt>
                <c:pt idx="107">
                  <c:v>1388646.7493851588</c:v>
                </c:pt>
                <c:pt idx="108">
                  <c:v>1391493.8425882633</c:v>
                </c:pt>
                <c:pt idx="109">
                  <c:v>1409293.0305389008</c:v>
                </c:pt>
                <c:pt idx="110">
                  <c:v>1427220.2702014134</c:v>
                </c:pt>
                <c:pt idx="111">
                  <c:v>1437492.6919627734</c:v>
                </c:pt>
                <c:pt idx="112">
                  <c:v>1450327.4481410123</c:v>
                </c:pt>
                <c:pt idx="113">
                  <c:v>1468434.8609113931</c:v>
                </c:pt>
                <c:pt idx="114">
                  <c:v>1462865.3149414633</c:v>
                </c:pt>
                <c:pt idx="115">
                  <c:v>1486163.5594773863</c:v>
                </c:pt>
                <c:pt idx="116">
                  <c:v>1490959.4035288065</c:v>
                </c:pt>
                <c:pt idx="117">
                  <c:v>1511787.069123548</c:v>
                </c:pt>
                <c:pt idx="118">
                  <c:v>1519153.8281468195</c:v>
                </c:pt>
                <c:pt idx="119">
                  <c:v>1540170.7413886858</c:v>
                </c:pt>
                <c:pt idx="120">
                  <c:v>1539188.7226775396</c:v>
                </c:pt>
                <c:pt idx="121">
                  <c:v>1540941.7338092867</c:v>
                </c:pt>
                <c:pt idx="122">
                  <c:v>1553572.4037585433</c:v>
                </c:pt>
                <c:pt idx="123">
                  <c:v>1574548.7383989608</c:v>
                </c:pt>
                <c:pt idx="124">
                  <c:v>1592905.3456504343</c:v>
                </c:pt>
                <c:pt idx="125">
                  <c:v>1617179.2784581201</c:v>
                </c:pt>
                <c:pt idx="126">
                  <c:v>1615512.1304136161</c:v>
                </c:pt>
                <c:pt idx="127">
                  <c:v>1634047.8151495201</c:v>
                </c:pt>
                <c:pt idx="128">
                  <c:v>1655683.5469928372</c:v>
                </c:pt>
                <c:pt idx="129">
                  <c:v>1668518.3031710761</c:v>
                </c:pt>
                <c:pt idx="130">
                  <c:v>1690457.8593096908</c:v>
                </c:pt>
                <c:pt idx="131">
                  <c:v>1679114.9701936797</c:v>
                </c:pt>
                <c:pt idx="132">
                  <c:v>1707022.5717057935</c:v>
                </c:pt>
                <c:pt idx="133">
                  <c:v>1704556.106105705</c:v>
                </c:pt>
                <c:pt idx="134">
                  <c:v>1742074.8931817424</c:v>
                </c:pt>
                <c:pt idx="135">
                  <c:v>1733081.0160676725</c:v>
                </c:pt>
                <c:pt idx="136">
                  <c:v>1755210.4107620853</c:v>
                </c:pt>
                <c:pt idx="137">
                  <c:v>1755438.377929756</c:v>
                </c:pt>
                <c:pt idx="138">
                  <c:v>1771310.744363283</c:v>
                </c:pt>
                <c:pt idx="139">
                  <c:v>1784053.9871284866</c:v>
                </c:pt>
                <c:pt idx="140">
                  <c:v>1803225.8425230058</c:v>
                </c:pt>
                <c:pt idx="141">
                  <c:v>1806320.6497538066</c:v>
                </c:pt>
                <c:pt idx="142">
                  <c:v>1825537.7934873546</c:v>
                </c:pt>
                <c:pt idx="143">
                  <c:v>1828508.2123342769</c:v>
                </c:pt>
                <c:pt idx="144">
                  <c:v>1841206.1860310426</c:v>
                </c:pt>
                <c:pt idx="145">
                  <c:v>1857202.9215778576</c:v>
                </c:pt>
                <c:pt idx="146">
                  <c:v>1856708.482540698</c:v>
                </c:pt>
                <c:pt idx="147">
                  <c:v>1882644.0574898832</c:v>
                </c:pt>
                <c:pt idx="148">
                  <c:v>1885300.7424789267</c:v>
                </c:pt>
                <c:pt idx="149">
                  <c:v>1914899.783378344</c:v>
                </c:pt>
                <c:pt idx="150">
                  <c:v>1913994.3934098436</c:v>
                </c:pt>
                <c:pt idx="151">
                  <c:v>1940431.7804900552</c:v>
                </c:pt>
                <c:pt idx="152">
                  <c:v>1932492.5022362366</c:v>
                </c:pt>
                <c:pt idx="153">
                  <c:v>1969480.7074364747</c:v>
                </c:pt>
                <c:pt idx="154">
                  <c:v>1968185.922998701</c:v>
                </c:pt>
                <c:pt idx="155">
                  <c:v>1984408.601137985</c:v>
                </c:pt>
                <c:pt idx="156">
                  <c:v>1990047.150763877</c:v>
                </c:pt>
                <c:pt idx="157">
                  <c:v>2002722.6103228829</c:v>
                </c:pt>
                <c:pt idx="158">
                  <c:v>2011830.9936520089</c:v>
                </c:pt>
                <c:pt idx="159">
                  <c:v>2024484.0187693173</c:v>
                </c:pt>
                <c:pt idx="160">
                  <c:v>2033537.8618302883</c:v>
                </c:pt>
                <c:pt idx="161">
                  <c:v>2042559.7689369007</c:v>
                </c:pt>
                <c:pt idx="162">
                  <c:v>2058799.2017288012</c:v>
                </c:pt>
                <c:pt idx="163">
                  <c:v>2060508.4488045361</c:v>
                </c:pt>
                <c:pt idx="164">
                  <c:v>2065811.324975586</c:v>
                </c:pt>
                <c:pt idx="165">
                  <c:v>2078331.3936118018</c:v>
                </c:pt>
                <c:pt idx="166">
                  <c:v>2101894.6918021445</c:v>
                </c:pt>
                <c:pt idx="167">
                  <c:v>2114480.8875614391</c:v>
                </c:pt>
                <c:pt idx="168">
                  <c:v>2130818.524384791</c:v>
                </c:pt>
                <c:pt idx="169">
                  <c:v>2143426.9180202042</c:v>
                </c:pt>
                <c:pt idx="170">
                  <c:v>2152239.4748393213</c:v>
                </c:pt>
                <c:pt idx="171">
                  <c:v>2168643.70529103</c:v>
                </c:pt>
                <c:pt idx="172">
                  <c:v>2181252.0989264431</c:v>
                </c:pt>
                <c:pt idx="173">
                  <c:v>2197736.5711706225</c:v>
                </c:pt>
                <c:pt idx="174">
                  <c:v>2202584.2578764986</c:v>
                </c:pt>
                <c:pt idx="175">
                  <c:v>2211277.3596926727</c:v>
                </c:pt>
                <c:pt idx="176">
                  <c:v>2219939.9593972103</c:v>
                </c:pt>
                <c:pt idx="177">
                  <c:v>2240342.8451543818</c:v>
                </c:pt>
                <c:pt idx="178">
                  <c:v>2248969.5874147071</c:v>
                </c:pt>
                <c:pt idx="179">
                  <c:v>2269510.8543743338</c:v>
                </c:pt>
                <c:pt idx="180">
                  <c:v>2274097.7392293965</c:v>
                </c:pt>
                <c:pt idx="181">
                  <c:v>2294727.6416451596</c:v>
                </c:pt>
                <c:pt idx="182">
                  <c:v>2283175.4485237077</c:v>
                </c:pt>
                <c:pt idx="183">
                  <c:v>2311789.9669514308</c:v>
                </c:pt>
                <c:pt idx="184">
                  <c:v>2312163.3748018234</c:v>
                </c:pt>
                <c:pt idx="185">
                  <c:v>2336918.1187661202</c:v>
                </c:pt>
                <c:pt idx="186">
                  <c:v>2345360.2960863179</c:v>
                </c:pt>
                <c:pt idx="187">
                  <c:v>2370378.0034576375</c:v>
                </c:pt>
                <c:pt idx="188">
                  <c:v>2370444.3634241396</c:v>
                </c:pt>
                <c:pt idx="189">
                  <c:v>2378813.0408809781</c:v>
                </c:pt>
                <c:pt idx="190">
                  <c:v>2408203.1843638765</c:v>
                </c:pt>
                <c:pt idx="191">
                  <c:v>2403853.1781534096</c:v>
                </c:pt>
                <c:pt idx="192">
                  <c:v>2433419.9716347023</c:v>
                </c:pt>
                <c:pt idx="193">
                  <c:v>2424646.998440831</c:v>
                </c:pt>
                <c:pt idx="194">
                  <c:v>2449994.8019322227</c:v>
                </c:pt>
                <c:pt idx="195">
                  <c:v>2445368.2399488892</c:v>
                </c:pt>
                <c:pt idx="196">
                  <c:v>2483853.5461763544</c:v>
                </c:pt>
                <c:pt idx="197">
                  <c:v>2483322.666444337</c:v>
                </c:pt>
                <c:pt idx="198">
                  <c:v>2517951.9983443385</c:v>
                </c:pt>
                <c:pt idx="199">
                  <c:v>2508406.7337821587</c:v>
                </c:pt>
                <c:pt idx="200">
                  <c:v>2543258.0485789548</c:v>
                </c:pt>
                <c:pt idx="201">
                  <c:v>2515835.8129588645</c:v>
                </c:pt>
                <c:pt idx="202">
                  <c:v>2559503.9079888319</c:v>
                </c:pt>
                <c:pt idx="203">
                  <c:v>2545179.1885182317</c:v>
                </c:pt>
                <c:pt idx="204">
                  <c:v>2553199.7111711251</c:v>
                </c:pt>
                <c:pt idx="205">
                  <c:v>2574625.1632928411</c:v>
                </c:pt>
                <c:pt idx="206">
                  <c:v>2569157.2093659448</c:v>
                </c:pt>
                <c:pt idx="207">
                  <c:v>2604174.2763328603</c:v>
                </c:pt>
                <c:pt idx="208">
                  <c:v>2598491.2538736388</c:v>
                </c:pt>
                <c:pt idx="209">
                  <c:v>2652440.6893438543</c:v>
                </c:pt>
                <c:pt idx="210">
                  <c:v>2623357.1988867833</c:v>
                </c:pt>
                <c:pt idx="211">
                  <c:v>2672979.4507075488</c:v>
                </c:pt>
                <c:pt idx="212">
                  <c:v>2639043.860905475</c:v>
                </c:pt>
                <c:pt idx="213">
                  <c:v>2693445.8924889755</c:v>
                </c:pt>
                <c:pt idx="214">
                  <c:v>2654622.1522021024</c:v>
                </c:pt>
                <c:pt idx="215">
                  <c:v>2699606.9673361829</c:v>
                </c:pt>
                <c:pt idx="216">
                  <c:v>2693271.0842145411</c:v>
                </c:pt>
                <c:pt idx="217">
                  <c:v>2710388.0064327908</c:v>
                </c:pt>
                <c:pt idx="218">
                  <c:v>2732324.7170857489</c:v>
                </c:pt>
                <c:pt idx="219">
                  <c:v>2711674.1760024363</c:v>
                </c:pt>
                <c:pt idx="220">
                  <c:v>2752473.834969847</c:v>
                </c:pt>
                <c:pt idx="221">
                  <c:v>2745794.0146435485</c:v>
                </c:pt>
                <c:pt idx="222">
                  <c:v>2787094.2301665219</c:v>
                </c:pt>
                <c:pt idx="223">
                  <c:v>2756225.2303726845</c:v>
                </c:pt>
                <c:pt idx="224">
                  <c:v>2812090.5909751905</c:v>
                </c:pt>
                <c:pt idx="225">
                  <c:v>2804973.5715782782</c:v>
                </c:pt>
                <c:pt idx="226">
                  <c:v>2827201.6313943677</c:v>
                </c:pt>
                <c:pt idx="227">
                  <c:v>2805443.5380579112</c:v>
                </c:pt>
                <c:pt idx="228">
                  <c:v>2857088.402797427</c:v>
                </c:pt>
                <c:pt idx="229">
                  <c:v>2839828.3488673656</c:v>
                </c:pt>
                <c:pt idx="230">
                  <c:v>2877020.1623440478</c:v>
                </c:pt>
                <c:pt idx="231">
                  <c:v>2869478.4297175822</c:v>
                </c:pt>
                <c:pt idx="232">
                  <c:v>2881846.8712249859</c:v>
                </c:pt>
                <c:pt idx="233">
                  <c:v>2904264.6714571551</c:v>
                </c:pt>
                <c:pt idx="234">
                  <c:v>2901563.7477557864</c:v>
                </c:pt>
                <c:pt idx="235">
                  <c:v>2954736.1981468988</c:v>
                </c:pt>
                <c:pt idx="236">
                  <c:v>2911174.1036652219</c:v>
                </c:pt>
                <c:pt idx="237">
                  <c:v>2964202.591505989</c:v>
                </c:pt>
                <c:pt idx="238">
                  <c:v>2945864.2184753739</c:v>
                </c:pt>
                <c:pt idx="239">
                  <c:v>2973570.5474991268</c:v>
                </c:pt>
                <c:pt idx="240">
                  <c:v>2975646.2264218917</c:v>
                </c:pt>
                <c:pt idx="241">
                  <c:v>2982841.5936026801</c:v>
                </c:pt>
                <c:pt idx="242">
                  <c:v>2995167.3853117819</c:v>
                </c:pt>
                <c:pt idx="243">
                  <c:v>3012687.4657549439</c:v>
                </c:pt>
                <c:pt idx="244">
                  <c:v>3025034.5455326284</c:v>
                </c:pt>
                <c:pt idx="245">
                  <c:v>3026925.9226414301</c:v>
                </c:pt>
                <c:pt idx="246">
                  <c:v>3065612.70876033</c:v>
                </c:pt>
                <c:pt idx="247">
                  <c:v>3056796.3438572916</c:v>
                </c:pt>
                <c:pt idx="248">
                  <c:v>3090435.4837300498</c:v>
                </c:pt>
                <c:pt idx="249">
                  <c:v>3060342.1195544312</c:v>
                </c:pt>
                <c:pt idx="250">
                  <c:v>3109859.1975928368</c:v>
                </c:pt>
                <c:pt idx="251">
                  <c:v>3074296.4440313075</c:v>
                </c:pt>
                <c:pt idx="252">
                  <c:v>3145542.0441628257</c:v>
                </c:pt>
                <c:pt idx="253">
                  <c:v>3136158.2635317864</c:v>
                </c:pt>
                <c:pt idx="254">
                  <c:v>3148505.3433094705</c:v>
                </c:pt>
                <c:pt idx="255">
                  <c:v>3160852.4230871545</c:v>
                </c:pt>
                <c:pt idx="256">
                  <c:v>3156842.804396464</c:v>
                </c:pt>
                <c:pt idx="257">
                  <c:v>3191057.9089100701</c:v>
                </c:pt>
                <c:pt idx="258">
                  <c:v>3186885.4226184166</c:v>
                </c:pt>
                <c:pt idx="259">
                  <c:v>3204705.8443665155</c:v>
                </c:pt>
                <c:pt idx="260">
                  <c:v>3184092.7456038543</c:v>
                </c:pt>
                <c:pt idx="261">
                  <c:v>3234934.9017532598</c:v>
                </c:pt>
                <c:pt idx="262">
                  <c:v>3219479.9097712617</c:v>
                </c:pt>
                <c:pt idx="263">
                  <c:v>3254009.0112029235</c:v>
                </c:pt>
                <c:pt idx="264">
                  <c:v>3260712.8841462559</c:v>
                </c:pt>
                <c:pt idx="265">
                  <c:v>3267393.7197255236</c:v>
                </c:pt>
                <c:pt idx="266">
                  <c:v>3290986.3863302297</c:v>
                </c:pt>
                <c:pt idx="267">
                  <c:v>3286314.0021660593</c:v>
                </c:pt>
                <c:pt idx="268">
                  <c:v>3321364.4601970492</c:v>
                </c:pt>
                <c:pt idx="269">
                  <c:v>3316527.4598717722</c:v>
                </c:pt>
                <c:pt idx="270">
                  <c:v>3351847.6485063136</c:v>
                </c:pt>
                <c:pt idx="271">
                  <c:v>3318288.2253036341</c:v>
                </c:pt>
                <c:pt idx="272">
                  <c:v>3376584.5315211206</c:v>
                </c:pt>
                <c:pt idx="273">
                  <c:v>3371454.0764380158</c:v>
                </c:pt>
                <c:pt idx="274">
                  <c:v>3389592.7200030456</c:v>
                </c:pt>
                <c:pt idx="275">
                  <c:v>3401918.5117121474</c:v>
                </c:pt>
                <c:pt idx="276">
                  <c:v>3373529.2946922057</c:v>
                </c:pt>
                <c:pt idx="277">
                  <c:v>3397283.1712403488</c:v>
                </c:pt>
                <c:pt idx="278">
                  <c:v>3380609.5158760729</c:v>
                </c:pt>
                <c:pt idx="279">
                  <c:v>3410065.7130462732</c:v>
                </c:pt>
                <c:pt idx="280">
                  <c:v>3410623.9944812246</c:v>
                </c:pt>
                <c:pt idx="281">
                  <c:v>3463928.6803105175</c:v>
                </c:pt>
                <c:pt idx="282">
                  <c:v>3458385.3865504269</c:v>
                </c:pt>
                <c:pt idx="283">
                  <c:v>3512637.388102558</c:v>
                </c:pt>
                <c:pt idx="284">
                  <c:v>3470959.7436363851</c:v>
                </c:pt>
                <c:pt idx="285">
                  <c:v>3519108.9994936953</c:v>
                </c:pt>
                <c:pt idx="286">
                  <c:v>3507267.1587984897</c:v>
                </c:pt>
                <c:pt idx="287">
                  <c:v>3525514.1217267048</c:v>
                </c:pt>
                <c:pt idx="288">
                  <c:v>3537755.4902049229</c:v>
                </c:pt>
                <c:pt idx="289">
                  <c:v>3543928.4879845367</c:v>
                </c:pt>
                <c:pt idx="290">
                  <c:v>3574479.5956395767</c:v>
                </c:pt>
                <c:pt idx="291">
                  <c:v>3574479.5956395757</c:v>
                </c:pt>
                <c:pt idx="292">
                  <c:v>3605241.0379428416</c:v>
                </c:pt>
                <c:pt idx="293">
                  <c:v>3586679.1847031927</c:v>
                </c:pt>
                <c:pt idx="294">
                  <c:v>3629850.1917854548</c:v>
                </c:pt>
                <c:pt idx="295">
                  <c:v>3611078.3628304247</c:v>
                </c:pt>
                <c:pt idx="296">
                  <c:v>3654459.3456280679</c:v>
                </c:pt>
                <c:pt idx="297">
                  <c:v>3641692.0324806618</c:v>
                </c:pt>
                <c:pt idx="298">
                  <c:v>3660169.1749870996</c:v>
                </c:pt>
                <c:pt idx="299">
                  <c:v>3659876.7190848906</c:v>
                </c:pt>
                <c:pt idx="300">
                  <c:v>3672076.3081485066</c:v>
                </c:pt>
                <c:pt idx="301">
                  <c:v>3709597.3810417596</c:v>
                </c:pt>
                <c:pt idx="302">
                  <c:v>3690178.2537607881</c:v>
                </c:pt>
                <c:pt idx="303">
                  <c:v>3721376.0173781887</c:v>
                </c:pt>
                <c:pt idx="304">
                  <c:v>3689395.1833166503</c:v>
                </c:pt>
                <c:pt idx="305">
                  <c:v>3771692.2629852067</c:v>
                </c:pt>
                <c:pt idx="306">
                  <c:v>3719882.1554622017</c:v>
                </c:pt>
                <c:pt idx="307">
                  <c:v>3789809.6917624413</c:v>
                </c:pt>
                <c:pt idx="308">
                  <c:v>3725174.3509363523</c:v>
                </c:pt>
                <c:pt idx="309">
                  <c:v>3801333.3607144719</c:v>
                </c:pt>
                <c:pt idx="310">
                  <c:v>3774747.5526108928</c:v>
                </c:pt>
                <c:pt idx="311">
                  <c:v>3786885.0045485483</c:v>
                </c:pt>
                <c:pt idx="312">
                  <c:v>3824998.6784108961</c:v>
                </c:pt>
                <c:pt idx="313">
                  <c:v>3804700.3153587342</c:v>
                </c:pt>
                <c:pt idx="314">
                  <c:v>3849439.5645349277</c:v>
                </c:pt>
                <c:pt idx="315">
                  <c:v>3815998.4872368434</c:v>
                </c:pt>
                <c:pt idx="316">
                  <c:v>3867269.7331663673</c:v>
                </c:pt>
                <c:pt idx="317">
                  <c:v>3872860.3455311242</c:v>
                </c:pt>
                <c:pt idx="318">
                  <c:v>3891668.9112935998</c:v>
                </c:pt>
                <c:pt idx="319">
                  <c:v>3890590.0360702863</c:v>
                </c:pt>
                <c:pt idx="320">
                  <c:v>3909396.7638851916</c:v>
                </c:pt>
                <c:pt idx="321">
                  <c:v>3914906.2237957255</c:v>
                </c:pt>
                <c:pt idx="322">
                  <c:v>3927064.3176584449</c:v>
                </c:pt>
                <c:pt idx="323">
                  <c:v>3932534.4278004155</c:v>
                </c:pt>
                <c:pt idx="324">
                  <c:v>3944671.8797380715</c:v>
                </c:pt>
                <c:pt idx="325">
                  <c:v>3963538.5992466039</c:v>
                </c:pt>
                <c:pt idx="326">
                  <c:v>3968946.7836133824</c:v>
                </c:pt>
                <c:pt idx="327">
                  <c:v>4015168.8608554136</c:v>
                </c:pt>
                <c:pt idx="328">
                  <c:v>3979708.2469218955</c:v>
                </c:pt>
                <c:pt idx="329">
                  <c:v>4032746.2104651621</c:v>
                </c:pt>
                <c:pt idx="330">
                  <c:v>3997137.6559347943</c:v>
                </c:pt>
                <c:pt idx="331">
                  <c:v>4029634.0433016606</c:v>
                </c:pt>
                <c:pt idx="332">
                  <c:v>4048645.2562856413</c:v>
                </c:pt>
                <c:pt idx="333">
                  <c:v>4060803.3501483607</c:v>
                </c:pt>
                <c:pt idx="334">
                  <c:v>4086862.3363114605</c:v>
                </c:pt>
                <c:pt idx="335">
                  <c:v>4078183.8510522828</c:v>
                </c:pt>
                <c:pt idx="336">
                  <c:v>4104257.6617735503</c:v>
                </c:pt>
                <c:pt idx="337">
                  <c:v>4114596.2068652501</c:v>
                </c:pt>
                <c:pt idx="338">
                  <c:v>4131856.0749596446</c:v>
                </c:pt>
                <c:pt idx="339">
                  <c:v>4163146.0146158724</c:v>
                </c:pt>
                <c:pt idx="340">
                  <c:v>4133179.7677311394</c:v>
                </c:pt>
                <c:pt idx="341">
                  <c:v>4185346.66697561</c:v>
                </c:pt>
                <c:pt idx="342">
                  <c:v>4238224.5290717967</c:v>
                </c:pt>
                <c:pt idx="343">
                  <c:v>4255332.8519518757</c:v>
                </c:pt>
                <c:pt idx="344">
                  <c:v>4250732.4921119269</c:v>
                </c:pt>
                <c:pt idx="345">
                  <c:v>4241315.2849101517</c:v>
                </c:pt>
                <c:pt idx="346">
                  <c:v>4258188.7800404336</c:v>
                </c:pt>
                <c:pt idx="347">
                  <c:v>4282178.5759843243</c:v>
                </c:pt>
                <c:pt idx="348">
                  <c:v>4327953.372123464</c:v>
                </c:pt>
                <c:pt idx="349">
                  <c:v>4359415.9933306975</c:v>
                </c:pt>
                <c:pt idx="350">
                  <c:v>4413388.0721672308</c:v>
                </c:pt>
                <c:pt idx="351">
                  <c:v>4380843.6795043955</c:v>
                </c:pt>
                <c:pt idx="352">
                  <c:v>4390132.6577318273</c:v>
                </c:pt>
                <c:pt idx="353">
                  <c:v>4414122.4536757171</c:v>
                </c:pt>
                <c:pt idx="354">
                  <c:v>4438112.2496196069</c:v>
                </c:pt>
                <c:pt idx="355">
                  <c:v>4492251.3837091951</c:v>
                </c:pt>
                <c:pt idx="356">
                  <c:v>4539407.0246831961</c:v>
                </c:pt>
                <c:pt idx="357">
                  <c:v>4579231.1003764234</c:v>
                </c:pt>
                <c:pt idx="358">
                  <c:v>4572430.7517826026</c:v>
                </c:pt>
                <c:pt idx="359">
                  <c:v>4596623.5070830407</c:v>
                </c:pt>
                <c:pt idx="360">
                  <c:v>4620816.2623834768</c:v>
                </c:pt>
                <c:pt idx="361">
                  <c:v>4613782.0663045272</c:v>
                </c:pt>
                <c:pt idx="362">
                  <c:v>4614545.5649393853</c:v>
                </c:pt>
                <c:pt idx="363">
                  <c:v>4630711.4627985153</c:v>
                </c:pt>
                <c:pt idx="364">
                  <c:v>4646823.4743314479</c:v>
                </c:pt>
                <c:pt idx="365">
                  <c:v>4670653.3383023785</c:v>
                </c:pt>
                <c:pt idx="366">
                  <c:v>4765972.7941860994</c:v>
                </c:pt>
                <c:pt idx="367">
                  <c:v>4749979.5968901748</c:v>
                </c:pt>
                <c:pt idx="368">
                  <c:v>4798121.0086494116</c:v>
                </c:pt>
                <c:pt idx="369">
                  <c:v>4846751.9940875601</c:v>
                </c:pt>
                <c:pt idx="370">
                  <c:v>4830053.1006625518</c:v>
                </c:pt>
                <c:pt idx="371">
                  <c:v>4854083.2155912211</c:v>
                </c:pt>
                <c:pt idx="372">
                  <c:v>4886325.6425241334</c:v>
                </c:pt>
                <c:pt idx="373">
                  <c:v>4910396.2121917401</c:v>
                </c:pt>
                <c:pt idx="374">
                  <c:v>4893277.5766685344</c:v>
                </c:pt>
                <c:pt idx="375">
                  <c:v>4933620.0784037029</c:v>
                </c:pt>
                <c:pt idx="376">
                  <c:v>4949279.4401163347</c:v>
                </c:pt>
                <c:pt idx="377">
                  <c:v>4956611.7059535449</c:v>
                </c:pt>
                <c:pt idx="378">
                  <c:v>5009053.3463979345</c:v>
                </c:pt>
                <c:pt idx="379">
                  <c:v>5024560.633603544</c:v>
                </c:pt>
                <c:pt idx="380">
                  <c:v>5048430.2803190006</c:v>
                </c:pt>
                <c:pt idx="381">
                  <c:v>5055420.3931674529</c:v>
                </c:pt>
                <c:pt idx="382">
                  <c:v>5113242.1686368473</c:v>
                </c:pt>
                <c:pt idx="383">
                  <c:v>5163137.193701609</c:v>
                </c:pt>
                <c:pt idx="384">
                  <c:v>5130150.117329888</c:v>
                </c:pt>
                <c:pt idx="385">
                  <c:v>5188375.0652427282</c:v>
                </c:pt>
                <c:pt idx="386">
                  <c:v>5229775.5157679701</c:v>
                </c:pt>
                <c:pt idx="387">
                  <c:v>5262595.169378601</c:v>
                </c:pt>
                <c:pt idx="388">
                  <c:v>5245742.1020866977</c:v>
                </c:pt>
                <c:pt idx="389">
                  <c:v>5252054.5965782162</c:v>
                </c:pt>
                <c:pt idx="390">
                  <c:v>5293322.5293165091</c:v>
                </c:pt>
                <c:pt idx="391">
                  <c:v>5334866.0409044763</c:v>
                </c:pt>
                <c:pt idx="392">
                  <c:v>5379651.5653438428</c:v>
                </c:pt>
                <c:pt idx="393">
                  <c:v>5394540.157693116</c:v>
                </c:pt>
                <c:pt idx="394">
                  <c:v>5427470.6903691217</c:v>
                </c:pt>
                <c:pt idx="395">
                  <c:v>5509400.2536502043</c:v>
                </c:pt>
                <c:pt idx="396">
                  <c:v>5524195.7387157083</c:v>
                </c:pt>
                <c:pt idx="397">
                  <c:v>5576430.0967507409</c:v>
                </c:pt>
                <c:pt idx="398">
                  <c:v>5565632.6589824269</c:v>
                </c:pt>
                <c:pt idx="399">
                  <c:v>5608442.7325523309</c:v>
                </c:pt>
                <c:pt idx="400">
                  <c:v>5585497.3314167671</c:v>
                </c:pt>
                <c:pt idx="401">
                  <c:v>5574767.8461796027</c:v>
                </c:pt>
                <c:pt idx="402">
                  <c:v>5607724.208084641</c:v>
                </c:pt>
                <c:pt idx="403">
                  <c:v>5700007.6633984521</c:v>
                </c:pt>
                <c:pt idx="404">
                  <c:v>5733561.2305896552</c:v>
                </c:pt>
                <c:pt idx="405">
                  <c:v>5731082.2850087862</c:v>
                </c:pt>
                <c:pt idx="406">
                  <c:v>5735792.8395146662</c:v>
                </c:pt>
                <c:pt idx="407">
                  <c:v>5771418.8819961241</c:v>
                </c:pt>
                <c:pt idx="408">
                  <c:v>5824193.7985713296</c:v>
                </c:pt>
                <c:pt idx="409">
                  <c:v>5840497.4424593393</c:v>
                </c:pt>
                <c:pt idx="410">
                  <c:v>5903579.3656626828</c:v>
                </c:pt>
                <c:pt idx="411">
                  <c:v>5851293.3314760039</c:v>
                </c:pt>
                <c:pt idx="412">
                  <c:v>5963453.3957403973</c:v>
                </c:pt>
                <c:pt idx="413">
                  <c:v>5949549.0944034113</c:v>
                </c:pt>
                <c:pt idx="414">
                  <c:v>5963393.8195910668</c:v>
                </c:pt>
                <c:pt idx="415">
                  <c:v>6079619.0769533608</c:v>
                </c:pt>
                <c:pt idx="416">
                  <c:v>6062890.265725892</c:v>
                </c:pt>
                <c:pt idx="417">
                  <c:v>6028247.7669037059</c:v>
                </c:pt>
                <c:pt idx="418">
                  <c:v>6103928.6118230615</c:v>
                </c:pt>
                <c:pt idx="419">
                  <c:v>6067208.7873355951</c:v>
                </c:pt>
                <c:pt idx="420">
                  <c:v>6173560.4330680193</c:v>
                </c:pt>
                <c:pt idx="421">
                  <c:v>6107621.4367393069</c:v>
                </c:pt>
                <c:pt idx="422">
                  <c:v>6191825.8119508671</c:v>
                </c:pt>
                <c:pt idx="423">
                  <c:v>6176231.9570559217</c:v>
                </c:pt>
                <c:pt idx="424">
                  <c:v>6273093.330095944</c:v>
                </c:pt>
                <c:pt idx="425">
                  <c:v>6307207.7773806117</c:v>
                </c:pt>
                <c:pt idx="426">
                  <c:v>6300977.2114239642</c:v>
                </c:pt>
                <c:pt idx="427">
                  <c:v>6411462.5692170756</c:v>
                </c:pt>
                <c:pt idx="428">
                  <c:v>6413908.6608325392</c:v>
                </c:pt>
                <c:pt idx="429">
                  <c:v>6437619.9682663009</c:v>
                </c:pt>
                <c:pt idx="430">
                  <c:v>6452938.4119301904</c:v>
                </c:pt>
                <c:pt idx="431">
                  <c:v>6434063.2721512346</c:v>
                </c:pt>
                <c:pt idx="432">
                  <c:v>6567067.1640820093</c:v>
                </c:pt>
                <c:pt idx="433">
                  <c:v>6515061.3319539065</c:v>
                </c:pt>
                <c:pt idx="434">
                  <c:v>6604502.0343274269</c:v>
                </c:pt>
                <c:pt idx="435">
                  <c:v>6650194.5965387439</c:v>
                </c:pt>
                <c:pt idx="436">
                  <c:v>6653486.7720815856</c:v>
                </c:pt>
                <c:pt idx="437">
                  <c:v>6721446.6815016586</c:v>
                </c:pt>
                <c:pt idx="438">
                  <c:v>6724968.2013515579</c:v>
                </c:pt>
                <c:pt idx="439">
                  <c:v>6748523.2563475352</c:v>
                </c:pt>
                <c:pt idx="440">
                  <c:v>6772078.3113435125</c:v>
                </c:pt>
                <c:pt idx="441">
                  <c:v>6807972.650905638</c:v>
                </c:pt>
                <c:pt idx="442">
                  <c:v>6798520.0152360555</c:v>
                </c:pt>
                <c:pt idx="443">
                  <c:v>6866763.4337286567</c:v>
                </c:pt>
                <c:pt idx="444">
                  <c:v>6925186.1688173655</c:v>
                </c:pt>
                <c:pt idx="445">
                  <c:v>6926286.6918786522</c:v>
                </c:pt>
                <c:pt idx="446">
                  <c:v>6949725.9023418622</c:v>
                </c:pt>
                <c:pt idx="447">
                  <c:v>7008093.0003179861</c:v>
                </c:pt>
                <c:pt idx="448">
                  <c:v>7089876.8839132069</c:v>
                </c:pt>
                <c:pt idx="449">
                  <c:v>7090071.5537892086</c:v>
                </c:pt>
                <c:pt idx="450">
                  <c:v>7184467.2667325241</c:v>
                </c:pt>
                <c:pt idx="451">
                  <c:v>7160717.3478437541</c:v>
                </c:pt>
                <c:pt idx="452">
                  <c:v>7207944.0030883839</c:v>
                </c:pt>
                <c:pt idx="453">
                  <c:v>7219276.8226687806</c:v>
                </c:pt>
                <c:pt idx="454">
                  <c:v>7230862.1607373403</c:v>
                </c:pt>
                <c:pt idx="455">
                  <c:v>7325913.6267068526</c:v>
                </c:pt>
                <c:pt idx="456">
                  <c:v>7360606.0094420202</c:v>
                </c:pt>
                <c:pt idx="457">
                  <c:v>7408492.3632397791</c:v>
                </c:pt>
                <c:pt idx="458">
                  <c:v>7444370.728108868</c:v>
                </c:pt>
                <c:pt idx="459">
                  <c:v>7429769.3722786577</c:v>
                </c:pt>
                <c:pt idx="460">
                  <c:v>7489385.8194353012</c:v>
                </c:pt>
                <c:pt idx="461">
                  <c:v>7525220.2013464738</c:v>
                </c:pt>
                <c:pt idx="462">
                  <c:v>7571557.7641626485</c:v>
                </c:pt>
                <c:pt idx="463">
                  <c:v>7581874.886986725</c:v>
                </c:pt>
                <c:pt idx="464">
                  <c:v>7568116.4077059422</c:v>
                </c:pt>
                <c:pt idx="465">
                  <c:v>7603046.1757415077</c:v>
                </c:pt>
                <c:pt idx="466">
                  <c:v>7673760.4369684849</c:v>
                </c:pt>
                <c:pt idx="467">
                  <c:v>7697084.9367768997</c:v>
                </c:pt>
                <c:pt idx="468">
                  <c:v>7768068.4022886194</c:v>
                </c:pt>
                <c:pt idx="469">
                  <c:v>7841551.2968382156</c:v>
                </c:pt>
                <c:pt idx="470">
                  <c:v>7865028.9953317428</c:v>
                </c:pt>
                <c:pt idx="471">
                  <c:v>7935462.0908123255</c:v>
                </c:pt>
                <c:pt idx="472">
                  <c:v>7932887.6132361107</c:v>
                </c:pt>
                <c:pt idx="473">
                  <c:v>7981051.1627231166</c:v>
                </c:pt>
                <c:pt idx="474">
                  <c:v>7961340.9175608736</c:v>
                </c:pt>
                <c:pt idx="475">
                  <c:v>8061592.2795275524</c:v>
                </c:pt>
                <c:pt idx="476">
                  <c:v>8098247.2150391676</c:v>
                </c:pt>
                <c:pt idx="477">
                  <c:v>8128588.1832325747</c:v>
                </c:pt>
                <c:pt idx="478">
                  <c:v>8151912.6830409905</c:v>
                </c:pt>
                <c:pt idx="479">
                  <c:v>8160275.3695576629</c:v>
                </c:pt>
                <c:pt idx="480">
                  <c:v>8178501.8579844004</c:v>
                </c:pt>
                <c:pt idx="481">
                  <c:v>8266711.7684172597</c:v>
                </c:pt>
                <c:pt idx="482">
                  <c:v>8288142.9323285101</c:v>
                </c:pt>
                <c:pt idx="483">
                  <c:v>8387177.6132980892</c:v>
                </c:pt>
                <c:pt idx="484">
                  <c:v>8422221.5309023988</c:v>
                </c:pt>
                <c:pt idx="485">
                  <c:v>8375156.0752202338</c:v>
                </c:pt>
                <c:pt idx="486">
                  <c:v>8471980.8597950991</c:v>
                </c:pt>
                <c:pt idx="487">
                  <c:v>8481423.222068619</c:v>
                </c:pt>
                <c:pt idx="488">
                  <c:v>8530008.1259580776</c:v>
                </c:pt>
                <c:pt idx="489">
                  <c:v>8599640.8453536537</c:v>
                </c:pt>
                <c:pt idx="490">
                  <c:v>8620462.9470205642</c:v>
                </c:pt>
                <c:pt idx="491">
                  <c:v>8655222.8782585505</c:v>
                </c:pt>
                <c:pt idx="492">
                  <c:v>8670995.6642611641</c:v>
                </c:pt>
                <c:pt idx="493">
                  <c:v>8733760.8242973443</c:v>
                </c:pt>
                <c:pt idx="494">
                  <c:v>8740179.1403058022</c:v>
                </c:pt>
                <c:pt idx="495">
                  <c:v>8837871.8804810215</c:v>
                </c:pt>
                <c:pt idx="496">
                  <c:v>8901382.6294011511</c:v>
                </c:pt>
                <c:pt idx="497">
                  <c:v>8965307.1291285772</c:v>
                </c:pt>
                <c:pt idx="498">
                  <c:v>9079529.1856507696</c:v>
                </c:pt>
                <c:pt idx="499">
                  <c:v>9025995.478130402</c:v>
                </c:pt>
                <c:pt idx="500">
                  <c:v>9046093.9928483758</c:v>
                </c:pt>
                <c:pt idx="501">
                  <c:v>9130275.271844361</c:v>
                </c:pt>
                <c:pt idx="502">
                  <c:v>9179913.5069834571</c:v>
                </c:pt>
                <c:pt idx="503">
                  <c:v>9199795.1343203317</c:v>
                </c:pt>
                <c:pt idx="504">
                  <c:v>9360339.3666502777</c:v>
                </c:pt>
                <c:pt idx="505">
                  <c:v>9289019.7906102873</c:v>
                </c:pt>
                <c:pt idx="506">
                  <c:v>9293646.9486628957</c:v>
                </c:pt>
                <c:pt idx="507">
                  <c:v>9347753.4030896481</c:v>
                </c:pt>
                <c:pt idx="508">
                  <c:v>9443114.6529862378</c:v>
                </c:pt>
                <c:pt idx="509">
                  <c:v>9413179.3853016477</c:v>
                </c:pt>
                <c:pt idx="510">
                  <c:v>9497409.5536317229</c:v>
                </c:pt>
                <c:pt idx="511">
                  <c:v>9516620.9170082584</c:v>
                </c:pt>
                <c:pt idx="512">
                  <c:v>9612920.8542928379</c:v>
                </c:pt>
                <c:pt idx="513">
                  <c:v>9616095.9908377677</c:v>
                </c:pt>
                <c:pt idx="514">
                  <c:v>9760186.1686132569</c:v>
                </c:pt>
                <c:pt idx="515">
                  <c:v>9700516.9733755682</c:v>
                </c:pt>
                <c:pt idx="516">
                  <c:v>9828375.2371220645</c:v>
                </c:pt>
                <c:pt idx="517">
                  <c:v>9831257.8894563522</c:v>
                </c:pt>
                <c:pt idx="518">
                  <c:v>9818362.2226381935</c:v>
                </c:pt>
                <c:pt idx="519">
                  <c:v>9978514.9293460194</c:v>
                </c:pt>
                <c:pt idx="520">
                  <c:v>10045620.127777996</c:v>
                </c:pt>
                <c:pt idx="521">
                  <c:v>9999348.0649724472</c:v>
                </c:pt>
                <c:pt idx="522">
                  <c:v>9983498.743235372</c:v>
                </c:pt>
                <c:pt idx="523">
                  <c:v>10061075.155777846</c:v>
                </c:pt>
                <c:pt idx="524">
                  <c:v>10259220.657614887</c:v>
                </c:pt>
                <c:pt idx="525">
                  <c:v>10240711.638954541</c:v>
                </c:pt>
                <c:pt idx="526">
                  <c:v>10275192.149523411</c:v>
                </c:pt>
                <c:pt idx="527">
                  <c:v>10238860.213347172</c:v>
                </c:pt>
                <c:pt idx="528">
                  <c:v>10401620.688275935</c:v>
                </c:pt>
                <c:pt idx="529">
                  <c:v>10386007.913090352</c:v>
                </c:pt>
                <c:pt idx="530">
                  <c:v>10448478.818023374</c:v>
                </c:pt>
                <c:pt idx="531">
                  <c:v>10511829.594856864</c:v>
                </c:pt>
                <c:pt idx="532">
                  <c:v>10546144.598975003</c:v>
                </c:pt>
                <c:pt idx="533">
                  <c:v>10591897.937799191</c:v>
                </c:pt>
                <c:pt idx="534">
                  <c:v>10689068.790806808</c:v>
                </c:pt>
                <c:pt idx="535">
                  <c:v>10706281.284859657</c:v>
                </c:pt>
                <c:pt idx="536">
                  <c:v>10734858.849524604</c:v>
                </c:pt>
                <c:pt idx="537">
                  <c:v>10832102.966626171</c:v>
                </c:pt>
                <c:pt idx="538">
                  <c:v>10860479.538189253</c:v>
                </c:pt>
                <c:pt idx="539">
                  <c:v>10964802.360900821</c:v>
                </c:pt>
                <c:pt idx="540">
                  <c:v>11039002.796164596</c:v>
                </c:pt>
                <c:pt idx="541">
                  <c:v>10961737.426628033</c:v>
                </c:pt>
                <c:pt idx="542">
                  <c:v>11083746.330159195</c:v>
                </c:pt>
                <c:pt idx="543">
                  <c:v>11139606.267750764</c:v>
                </c:pt>
                <c:pt idx="544">
                  <c:v>11173811.814120522</c:v>
                </c:pt>
                <c:pt idx="545">
                  <c:v>11255321.350749895</c:v>
                </c:pt>
                <c:pt idx="546">
                  <c:v>11256773.837696696</c:v>
                </c:pt>
                <c:pt idx="547">
                  <c:v>11195539.865588102</c:v>
                </c:pt>
                <c:pt idx="548">
                  <c:v>11293774.393805927</c:v>
                </c:pt>
                <c:pt idx="549">
                  <c:v>11486146.216561563</c:v>
                </c:pt>
                <c:pt idx="550">
                  <c:v>11436072.37718864</c:v>
                </c:pt>
                <c:pt idx="551">
                  <c:v>11413644.423125425</c:v>
                </c:pt>
                <c:pt idx="552">
                  <c:v>11564824.979257269</c:v>
                </c:pt>
                <c:pt idx="553">
                  <c:v>11653938.237212202</c:v>
                </c:pt>
                <c:pt idx="554">
                  <c:v>11618465.961259976</c:v>
                </c:pt>
                <c:pt idx="555">
                  <c:v>11914931.985465251</c:v>
                </c:pt>
                <c:pt idx="556">
                  <c:v>11742306.199219141</c:v>
                </c:pt>
                <c:pt idx="557">
                  <c:v>11949137.531835007</c:v>
                </c:pt>
                <c:pt idx="558">
                  <c:v>11869969.977972928</c:v>
                </c:pt>
                <c:pt idx="559">
                  <c:v>11998015.504856771</c:v>
                </c:pt>
                <c:pt idx="560">
                  <c:v>11933607.42744874</c:v>
                </c:pt>
                <c:pt idx="561">
                  <c:v>12042124.352029087</c:v>
                </c:pt>
                <c:pt idx="562">
                  <c:v>12209968.396533916</c:v>
                </c:pt>
                <c:pt idx="563">
                  <c:v>12150982.524799939</c:v>
                </c:pt>
                <c:pt idx="564">
                  <c:v>12240906.539784582</c:v>
                </c:pt>
                <c:pt idx="565">
                  <c:v>12391529.264883861</c:v>
                </c:pt>
                <c:pt idx="566">
                  <c:v>12400564.284398908</c:v>
                </c:pt>
                <c:pt idx="567">
                  <c:v>12510678.584738513</c:v>
                </c:pt>
                <c:pt idx="568">
                  <c:v>12584437.687505681</c:v>
                </c:pt>
                <c:pt idx="569">
                  <c:v>12552896.84767914</c:v>
                </c:pt>
                <c:pt idx="570">
                  <c:v>12763563.071234476</c:v>
                </c:pt>
                <c:pt idx="571">
                  <c:v>12757096.750206538</c:v>
                </c:pt>
                <c:pt idx="572">
                  <c:v>12704272.84855259</c:v>
                </c:pt>
                <c:pt idx="573">
                  <c:v>12927040.312598277</c:v>
                </c:pt>
                <c:pt idx="574">
                  <c:v>12838947.119031945</c:v>
                </c:pt>
                <c:pt idx="575">
                  <c:v>13029006.45003332</c:v>
                </c:pt>
                <c:pt idx="576">
                  <c:v>13140467.846827392</c:v>
                </c:pt>
                <c:pt idx="577">
                  <c:v>13009312.88569764</c:v>
                </c:pt>
                <c:pt idx="578">
                  <c:v>13200688.886428431</c:v>
                </c:pt>
                <c:pt idx="579">
                  <c:v>13177391.863549031</c:v>
                </c:pt>
                <c:pt idx="580">
                  <c:v>13315360.010297187</c:v>
                </c:pt>
                <c:pt idx="581">
                  <c:v>13340971.089237472</c:v>
                </c:pt>
                <c:pt idx="582">
                  <c:v>13474773.239082942</c:v>
                </c:pt>
                <c:pt idx="583">
                  <c:v>13381957.98617566</c:v>
                </c:pt>
                <c:pt idx="584">
                  <c:v>13554876.954803305</c:v>
                </c:pt>
                <c:pt idx="585">
                  <c:v>13549511.717221266</c:v>
                </c:pt>
                <c:pt idx="586">
                  <c:v>13583022.463430388</c:v>
                </c:pt>
                <c:pt idx="587">
                  <c:v>13844735.549513666</c:v>
                </c:pt>
                <c:pt idx="588">
                  <c:v>13804886.714194223</c:v>
                </c:pt>
                <c:pt idx="589">
                  <c:v>13860227.003500395</c:v>
                </c:pt>
                <c:pt idx="590">
                  <c:v>13883972.388697067</c:v>
                </c:pt>
                <c:pt idx="591">
                  <c:v>14039792.69747287</c:v>
                </c:pt>
                <c:pt idx="592">
                  <c:v>14073461.265092708</c:v>
                </c:pt>
                <c:pt idx="593">
                  <c:v>14196594.551500803</c:v>
                </c:pt>
                <c:pt idx="594">
                  <c:v>14275437.37881214</c:v>
                </c:pt>
                <c:pt idx="595">
                  <c:v>14253167.464303033</c:v>
                </c:pt>
                <c:pt idx="596">
                  <c:v>14342739.443318672</c:v>
                </c:pt>
                <c:pt idx="597">
                  <c:v>14387140.962168649</c:v>
                </c:pt>
                <c:pt idx="598">
                  <c:v>14443131.61613116</c:v>
                </c:pt>
                <c:pt idx="599">
                  <c:v>14544048.43296228</c:v>
                </c:pt>
                <c:pt idx="600">
                  <c:v>14655925.728600452</c:v>
                </c:pt>
                <c:pt idx="601">
                  <c:v>14689488.917291902</c:v>
                </c:pt>
                <c:pt idx="602">
                  <c:v>14744728.332013249</c:v>
                </c:pt>
                <c:pt idx="603">
                  <c:v>14833253.860220391</c:v>
                </c:pt>
                <c:pt idx="604">
                  <c:v>14808558.324792527</c:v>
                </c:pt>
                <c:pt idx="605">
                  <c:v>14955934.907184619</c:v>
                </c:pt>
                <c:pt idx="606">
                  <c:v>14950841.900028069</c:v>
                </c:pt>
                <c:pt idx="607">
                  <c:v>14868956.597529907</c:v>
                </c:pt>
                <c:pt idx="608">
                  <c:v>15038227.91241256</c:v>
                </c:pt>
                <c:pt idx="609">
                  <c:v>15089803.092976917</c:v>
                </c:pt>
                <c:pt idx="610">
                  <c:v>15311244.373845533</c:v>
                </c:pt>
                <c:pt idx="611">
                  <c:v>15223207.39961138</c:v>
                </c:pt>
                <c:pt idx="612">
                  <c:v>15157534.480139814</c:v>
                </c:pt>
                <c:pt idx="613">
                  <c:v>15294174.563885104</c:v>
                </c:pt>
                <c:pt idx="614">
                  <c:v>15537366.415721251</c:v>
                </c:pt>
                <c:pt idx="615">
                  <c:v>15562734.239476921</c:v>
                </c:pt>
                <c:pt idx="616">
                  <c:v>15175485.229391966</c:v>
                </c:pt>
                <c:pt idx="617">
                  <c:v>15928774.698068859</c:v>
                </c:pt>
                <c:pt idx="618">
                  <c:v>15612544.616820883</c:v>
                </c:pt>
                <c:pt idx="619">
                  <c:v>15387894.223381132</c:v>
                </c:pt>
                <c:pt idx="620">
                  <c:v>15660654.930366429</c:v>
                </c:pt>
                <c:pt idx="621">
                  <c:v>16121068.717274006</c:v>
                </c:pt>
                <c:pt idx="622">
                  <c:v>16265827.833345873</c:v>
                </c:pt>
                <c:pt idx="623">
                  <c:v>16318276.414876323</c:v>
                </c:pt>
                <c:pt idx="624">
                  <c:v>16213795.654340615</c:v>
                </c:pt>
                <c:pt idx="625">
                  <c:v>15916348.424362127</c:v>
                </c:pt>
                <c:pt idx="626">
                  <c:v>16026120.229098754</c:v>
                </c:pt>
                <c:pt idx="627">
                  <c:v>16390296.682444884</c:v>
                </c:pt>
                <c:pt idx="628">
                  <c:v>16433887.897025855</c:v>
                </c:pt>
                <c:pt idx="629">
                  <c:v>16371332.528669473</c:v>
                </c:pt>
                <c:pt idx="630">
                  <c:v>16754002.521893471</c:v>
                </c:pt>
                <c:pt idx="631">
                  <c:v>16746491.561222719</c:v>
                </c:pt>
                <c:pt idx="632">
                  <c:v>16848772.121559896</c:v>
                </c:pt>
                <c:pt idx="633">
                  <c:v>16954183.03619872</c:v>
                </c:pt>
                <c:pt idx="634">
                  <c:v>17076238.928477846</c:v>
                </c:pt>
                <c:pt idx="635">
                  <c:v>17059272.085449331</c:v>
                </c:pt>
                <c:pt idx="636">
                  <c:v>17242895.446040832</c:v>
                </c:pt>
                <c:pt idx="637">
                  <c:v>17286686.92653871</c:v>
                </c:pt>
                <c:pt idx="638">
                  <c:v>17347703.725626931</c:v>
                </c:pt>
                <c:pt idx="639">
                  <c:v>17436485.832388174</c:v>
                </c:pt>
                <c:pt idx="640">
                  <c:v>17453471.145832207</c:v>
                </c:pt>
                <c:pt idx="641">
                  <c:v>17567259.476131089</c:v>
                </c:pt>
                <c:pt idx="642">
                  <c:v>17698033.119873997</c:v>
                </c:pt>
                <c:pt idx="643">
                  <c:v>17779625.225333948</c:v>
                </c:pt>
                <c:pt idx="644">
                  <c:v>17812551.287859924</c:v>
                </c:pt>
                <c:pt idx="645">
                  <c:v>18036364.932126299</c:v>
                </c:pt>
                <c:pt idx="646">
                  <c:v>17861598.946186882</c:v>
                </c:pt>
                <c:pt idx="647">
                  <c:v>18195360.146869749</c:v>
                </c:pt>
                <c:pt idx="648">
                  <c:v>18337682.458487865</c:v>
                </c:pt>
                <c:pt idx="649">
                  <c:v>18409666.383677445</c:v>
                </c:pt>
                <c:pt idx="650">
                  <c:v>18423577.274624739</c:v>
                </c:pt>
                <c:pt idx="651">
                  <c:v>18452776.304045271</c:v>
                </c:pt>
                <c:pt idx="652">
                  <c:v>18384578.312414706</c:v>
                </c:pt>
                <c:pt idx="653">
                  <c:v>18707352.753973227</c:v>
                </c:pt>
                <c:pt idx="654">
                  <c:v>18649928.282989565</c:v>
                </c:pt>
                <c:pt idx="655">
                  <c:v>18846266.848242756</c:v>
                </c:pt>
                <c:pt idx="656">
                  <c:v>18973076.146367382</c:v>
                </c:pt>
                <c:pt idx="657">
                  <c:v>19173202.479363352</c:v>
                </c:pt>
                <c:pt idx="658">
                  <c:v>19081971.498421889</c:v>
                </c:pt>
                <c:pt idx="659">
                  <c:v>19121573.147021994</c:v>
                </c:pt>
                <c:pt idx="660">
                  <c:v>19349994.406790528</c:v>
                </c:pt>
                <c:pt idx="661">
                  <c:v>19287071.171638314</c:v>
                </c:pt>
                <c:pt idx="662">
                  <c:v>19384262.459737271</c:v>
                </c:pt>
                <c:pt idx="663">
                  <c:v>19389006.262404773</c:v>
                </c:pt>
                <c:pt idx="664">
                  <c:v>19501070.636060722</c:v>
                </c:pt>
                <c:pt idx="665">
                  <c:v>19627338.261599232</c:v>
                </c:pt>
                <c:pt idx="666">
                  <c:v>19897936.415726971</c:v>
                </c:pt>
                <c:pt idx="667">
                  <c:v>19742702.894057266</c:v>
                </c:pt>
                <c:pt idx="668">
                  <c:v>19898832.27527475</c:v>
                </c:pt>
                <c:pt idx="669">
                  <c:v>20231879.957110193</c:v>
                </c:pt>
                <c:pt idx="670">
                  <c:v>20224740.828580957</c:v>
                </c:pt>
                <c:pt idx="671">
                  <c:v>20394602.85220759</c:v>
                </c:pt>
                <c:pt idx="672">
                  <c:v>20640440.104089502</c:v>
                </c:pt>
                <c:pt idx="673">
                  <c:v>20694929.122315716</c:v>
                </c:pt>
                <c:pt idx="674">
                  <c:v>20553257.674927559</c:v>
                </c:pt>
                <c:pt idx="675">
                  <c:v>20652548.774806432</c:v>
                </c:pt>
                <c:pt idx="676">
                  <c:v>20789130.197264258</c:v>
                </c:pt>
                <c:pt idx="677">
                  <c:v>21055749.107445285</c:v>
                </c:pt>
                <c:pt idx="678">
                  <c:v>21090509.517474595</c:v>
                </c:pt>
                <c:pt idx="679">
                  <c:v>21144504.67752957</c:v>
                </c:pt>
                <c:pt idx="680">
                  <c:v>21156619.080356948</c:v>
                </c:pt>
                <c:pt idx="681">
                  <c:v>21392963.854446206</c:v>
                </c:pt>
                <c:pt idx="682">
                  <c:v>21414578.059419021</c:v>
                </c:pt>
                <c:pt idx="683">
                  <c:v>21425441.414343361</c:v>
                </c:pt>
                <c:pt idx="684">
                  <c:v>21683740.679572601</c:v>
                </c:pt>
                <c:pt idx="685">
                  <c:v>21542908.368944187</c:v>
                </c:pt>
                <c:pt idx="686">
                  <c:v>21856004.756470896</c:v>
                </c:pt>
                <c:pt idx="687">
                  <c:v>22050711.2310194</c:v>
                </c:pt>
                <c:pt idx="688">
                  <c:v>22115407.694288895</c:v>
                </c:pt>
                <c:pt idx="689">
                  <c:v>21925602.519682039</c:v>
                </c:pt>
                <c:pt idx="690">
                  <c:v>22261451.634612888</c:v>
                </c:pt>
                <c:pt idx="691">
                  <c:v>22382154.941719085</c:v>
                </c:pt>
                <c:pt idx="692">
                  <c:v>22636568.2108128</c:v>
                </c:pt>
                <c:pt idx="693">
                  <c:v>22740806.839227341</c:v>
                </c:pt>
                <c:pt idx="694">
                  <c:v>22771157.664993078</c:v>
                </c:pt>
                <c:pt idx="695">
                  <c:v>22993475.401905406</c:v>
                </c:pt>
                <c:pt idx="696">
                  <c:v>23096637.387209561</c:v>
                </c:pt>
                <c:pt idx="697">
                  <c:v>22942922.845555063</c:v>
                </c:pt>
                <c:pt idx="698">
                  <c:v>23164345.247418027</c:v>
                </c:pt>
                <c:pt idx="699">
                  <c:v>23242131.899898585</c:v>
                </c:pt>
                <c:pt idx="700">
                  <c:v>23236780.918300793</c:v>
                </c:pt>
                <c:pt idx="701">
                  <c:v>23423794.540035721</c:v>
                </c:pt>
                <c:pt idx="702">
                  <c:v>23605457.180172864</c:v>
                </c:pt>
                <c:pt idx="703">
                  <c:v>23448586.147395615</c:v>
                </c:pt>
                <c:pt idx="704">
                  <c:v>24002387.872982483</c:v>
                </c:pt>
                <c:pt idx="705">
                  <c:v>24076749.949007709</c:v>
                </c:pt>
                <c:pt idx="706">
                  <c:v>23925608.960099418</c:v>
                </c:pt>
                <c:pt idx="707">
                  <c:v>24186598.461513292</c:v>
                </c:pt>
                <c:pt idx="708">
                  <c:v>24126413.389235418</c:v>
                </c:pt>
                <c:pt idx="709">
                  <c:v>24406910.004307296</c:v>
                </c:pt>
                <c:pt idx="710">
                  <c:v>24487852.75221739</c:v>
                </c:pt>
                <c:pt idx="711">
                  <c:v>24716805.096305944</c:v>
                </c:pt>
                <c:pt idx="712">
                  <c:v>24855226.933397826</c:v>
                </c:pt>
                <c:pt idx="713">
                  <c:v>24871975.93264433</c:v>
                </c:pt>
                <c:pt idx="714">
                  <c:v>25064037.5228578</c:v>
                </c:pt>
                <c:pt idx="715">
                  <c:v>25203291.759674247</c:v>
                </c:pt>
                <c:pt idx="716">
                  <c:v>25407787.396032654</c:v>
                </c:pt>
                <c:pt idx="717">
                  <c:v>25601002.509310469</c:v>
                </c:pt>
                <c:pt idx="718">
                  <c:v>25588565.009503666</c:v>
                </c:pt>
                <c:pt idx="719">
                  <c:v>25678548.485267263</c:v>
                </c:pt>
                <c:pt idx="720">
                  <c:v>25959189.147343483</c:v>
                </c:pt>
                <c:pt idx="721">
                  <c:v>25868365.002124857</c:v>
                </c:pt>
                <c:pt idx="722">
                  <c:v>25929583.039988719</c:v>
                </c:pt>
                <c:pt idx="723">
                  <c:v>26276966.593954306</c:v>
                </c:pt>
                <c:pt idx="724">
                  <c:v>26430784.656213474</c:v>
                </c:pt>
                <c:pt idx="725">
                  <c:v>26322616.457637049</c:v>
                </c:pt>
                <c:pt idx="726">
                  <c:v>26574553.660439461</c:v>
                </c:pt>
                <c:pt idx="727">
                  <c:v>26717901.216362678</c:v>
                </c:pt>
                <c:pt idx="728">
                  <c:v>26856612.364850182</c:v>
                </c:pt>
                <c:pt idx="729">
                  <c:v>27140360.043538809</c:v>
                </c:pt>
                <c:pt idx="730">
                  <c:v>27174593.756984875</c:v>
                </c:pt>
                <c:pt idx="731">
                  <c:v>27191576.923972484</c:v>
                </c:pt>
                <c:pt idx="732">
                  <c:v>27393705.234440196</c:v>
                </c:pt>
                <c:pt idx="733">
                  <c:v>27550168.107287709</c:v>
                </c:pt>
                <c:pt idx="734">
                  <c:v>27565451.85938989</c:v>
                </c:pt>
                <c:pt idx="735">
                  <c:v>27902281.022679072</c:v>
                </c:pt>
                <c:pt idx="736">
                  <c:v>28018790.731739808</c:v>
                </c:pt>
                <c:pt idx="737">
                  <c:v>27794478.507687081</c:v>
                </c:pt>
                <c:pt idx="738">
                  <c:v>28213425.872269575</c:v>
                </c:pt>
                <c:pt idx="739">
                  <c:v>28162246.044935469</c:v>
                </c:pt>
                <c:pt idx="740">
                  <c:v>28510603.272523113</c:v>
                </c:pt>
                <c:pt idx="741">
                  <c:v>28521809.081183236</c:v>
                </c:pt>
                <c:pt idx="742">
                  <c:v>28808920.496600337</c:v>
                </c:pt>
                <c:pt idx="743">
                  <c:v>28659101.890703145</c:v>
                </c:pt>
                <c:pt idx="744">
                  <c:v>28965975.184783421</c:v>
                </c:pt>
                <c:pt idx="745">
                  <c:v>29083025.09518896</c:v>
                </c:pt>
                <c:pt idx="746">
                  <c:v>29188058.236583512</c:v>
                </c:pt>
                <c:pt idx="747">
                  <c:v>29366699.425328389</c:v>
                </c:pt>
                <c:pt idx="748">
                  <c:v>29139324.890769407</c:v>
                </c:pt>
                <c:pt idx="749">
                  <c:v>29588454.437170137</c:v>
                </c:pt>
                <c:pt idx="750">
                  <c:v>29864882.77540284</c:v>
                </c:pt>
                <c:pt idx="751">
                  <c:v>29850595.089249671</c:v>
                </c:pt>
                <c:pt idx="752">
                  <c:v>29658801.542828664</c:v>
                </c:pt>
                <c:pt idx="753">
                  <c:v>30330199.645841125</c:v>
                </c:pt>
                <c:pt idx="754">
                  <c:v>30404227.329774491</c:v>
                </c:pt>
                <c:pt idx="755">
                  <c:v>30562858.081060272</c:v>
                </c:pt>
                <c:pt idx="756">
                  <c:v>30932792.221403994</c:v>
                </c:pt>
                <c:pt idx="757">
                  <c:v>30925867.908940922</c:v>
                </c:pt>
                <c:pt idx="758">
                  <c:v>31130853.451638442</c:v>
                </c:pt>
                <c:pt idx="759">
                  <c:v>31133243.488383576</c:v>
                </c:pt>
                <c:pt idx="760">
                  <c:v>31309695.719560832</c:v>
                </c:pt>
                <c:pt idx="761">
                  <c:v>31468092.156590652</c:v>
                </c:pt>
                <c:pt idx="762">
                  <c:v>31617561.784110881</c:v>
                </c:pt>
                <c:pt idx="763">
                  <c:v>31748548.856845904</c:v>
                </c:pt>
                <c:pt idx="764">
                  <c:v>32096069.010104913</c:v>
                </c:pt>
                <c:pt idx="765">
                  <c:v>32254919.428108592</c:v>
                </c:pt>
                <c:pt idx="766">
                  <c:v>32376841.848504249</c:v>
                </c:pt>
                <c:pt idx="767">
                  <c:v>32212245.740177173</c:v>
                </c:pt>
                <c:pt idx="768">
                  <c:v>32703584.36542324</c:v>
                </c:pt>
                <c:pt idx="769">
                  <c:v>32547680.775545109</c:v>
                </c:pt>
                <c:pt idx="770">
                  <c:v>32811620.05291504</c:v>
                </c:pt>
                <c:pt idx="771">
                  <c:v>33161469.994945329</c:v>
                </c:pt>
                <c:pt idx="772">
                  <c:v>33002442.650224246</c:v>
                </c:pt>
                <c:pt idx="773">
                  <c:v>33218550.846280985</c:v>
                </c:pt>
                <c:pt idx="774">
                  <c:v>33372261.254026804</c:v>
                </c:pt>
                <c:pt idx="775">
                  <c:v>33751944.500419714</c:v>
                </c:pt>
                <c:pt idx="776">
                  <c:v>33781719.056587823</c:v>
                </c:pt>
                <c:pt idx="777">
                  <c:v>34094227.43723277</c:v>
                </c:pt>
                <c:pt idx="778">
                  <c:v>33978459.548024155</c:v>
                </c:pt>
                <c:pt idx="779">
                  <c:v>34206147.345681213</c:v>
                </c:pt>
                <c:pt idx="780">
                  <c:v>34467822.279476196</c:v>
                </c:pt>
                <c:pt idx="781">
                  <c:v>34602220.367173724</c:v>
                </c:pt>
                <c:pt idx="782">
                  <c:v>34678723.094538338</c:v>
                </c:pt>
                <c:pt idx="783">
                  <c:v>34848570.751658127</c:v>
                </c:pt>
                <c:pt idx="784">
                  <c:v>35136819.954791367</c:v>
                </c:pt>
                <c:pt idx="785">
                  <c:v>35170791.933738299</c:v>
                </c:pt>
                <c:pt idx="786">
                  <c:v>35650316.3195066</c:v>
                </c:pt>
                <c:pt idx="787">
                  <c:v>35473844.15031229</c:v>
                </c:pt>
                <c:pt idx="788">
                  <c:v>35557759.233368106</c:v>
                </c:pt>
                <c:pt idx="789">
                  <c:v>36090206.869005144</c:v>
                </c:pt>
                <c:pt idx="790">
                  <c:v>36026168.985790119</c:v>
                </c:pt>
                <c:pt idx="791">
                  <c:v>36213751.005386367</c:v>
                </c:pt>
                <c:pt idx="792">
                  <c:v>36817139.83508762</c:v>
                </c:pt>
                <c:pt idx="793">
                  <c:v>36535656.070714854</c:v>
                </c:pt>
                <c:pt idx="794">
                  <c:v>36616367.178554602</c:v>
                </c:pt>
                <c:pt idx="795">
                  <c:v>37220642.582999505</c:v>
                </c:pt>
                <c:pt idx="796">
                  <c:v>37151661.103367597</c:v>
                </c:pt>
                <c:pt idx="797">
                  <c:v>37230698.811559886</c:v>
                </c:pt>
                <c:pt idx="798">
                  <c:v>37741069.648697391</c:v>
                </c:pt>
                <c:pt idx="799">
                  <c:v>37669915.971514598</c:v>
                </c:pt>
                <c:pt idx="800">
                  <c:v>37757710.445667386</c:v>
                </c:pt>
                <c:pt idx="801">
                  <c:v>38159000.515896142</c:v>
                </c:pt>
                <c:pt idx="802">
                  <c:v>38086339.111800231</c:v>
                </c:pt>
                <c:pt idx="803">
                  <c:v>38338757.927106619</c:v>
                </c:pt>
                <c:pt idx="804">
                  <c:v>38629281.667826235</c:v>
                </c:pt>
                <c:pt idx="805">
                  <c:v>38733040.146654673</c:v>
                </c:pt>
                <c:pt idx="806">
                  <c:v>38930181.256428696</c:v>
                </c:pt>
                <c:pt idx="807">
                  <c:v>39575716.987154424</c:v>
                </c:pt>
                <c:pt idx="808">
                  <c:v>39506857.571631573</c:v>
                </c:pt>
                <c:pt idx="809">
                  <c:v>39303801.614391863</c:v>
                </c:pt>
                <c:pt idx="810">
                  <c:v>39843255.870118923</c:v>
                </c:pt>
                <c:pt idx="811">
                  <c:v>39878759.314831086</c:v>
                </c:pt>
                <c:pt idx="812">
                  <c:v>40202504.521888137</c:v>
                </c:pt>
                <c:pt idx="813">
                  <c:v>40455430.89520669</c:v>
                </c:pt>
                <c:pt idx="814">
                  <c:v>40325081.498860314</c:v>
                </c:pt>
                <c:pt idx="815">
                  <c:v>40648712.970384635</c:v>
                </c:pt>
                <c:pt idx="816">
                  <c:v>40723351.709746994</c:v>
                </c:pt>
                <c:pt idx="817">
                  <c:v>41241597.427597314</c:v>
                </c:pt>
                <c:pt idx="818">
                  <c:v>41101364.802887343</c:v>
                </c:pt>
                <c:pt idx="819">
                  <c:v>41540411.71695587</c:v>
                </c:pt>
                <c:pt idx="820">
                  <c:v>41583628.427195169</c:v>
                </c:pt>
                <c:pt idx="821">
                  <c:v>41740032.626892112</c:v>
                </c:pt>
                <c:pt idx="822">
                  <c:v>42241968.709106766</c:v>
                </c:pt>
                <c:pt idx="823">
                  <c:v>42223217.849791571</c:v>
                </c:pt>
                <c:pt idx="824">
                  <c:v>42686238.190018028</c:v>
                </c:pt>
                <c:pt idx="825">
                  <c:v>42893755.147674911</c:v>
                </c:pt>
                <c:pt idx="826">
                  <c:v>42945409.477091663</c:v>
                </c:pt>
                <c:pt idx="827">
                  <c:v>43037970.462772764</c:v>
                </c:pt>
                <c:pt idx="828">
                  <c:v>43367605.468710706</c:v>
                </c:pt>
                <c:pt idx="829">
                  <c:v>43480917.502001874</c:v>
                </c:pt>
                <c:pt idx="830">
                  <c:v>43644653.019564666</c:v>
                </c:pt>
                <c:pt idx="831">
                  <c:v>43973813.730530031</c:v>
                </c:pt>
                <c:pt idx="832">
                  <c:v>44150488.607813321</c:v>
                </c:pt>
                <c:pt idx="833">
                  <c:v>44377112.674395658</c:v>
                </c:pt>
                <c:pt idx="834">
                  <c:v>44588551.507676437</c:v>
                </c:pt>
                <c:pt idx="835">
                  <c:v>44583695.357647769</c:v>
                </c:pt>
                <c:pt idx="836">
                  <c:v>44809020.718977489</c:v>
                </c:pt>
                <c:pt idx="837">
                  <c:v>45352174.207697526</c:v>
                </c:pt>
                <c:pt idx="838">
                  <c:v>45794782.065875135</c:v>
                </c:pt>
                <c:pt idx="839">
                  <c:v>45310735.644583836</c:v>
                </c:pt>
                <c:pt idx="840">
                  <c:v>46051640.718498938</c:v>
                </c:pt>
                <c:pt idx="841">
                  <c:v>46231309.582796589</c:v>
                </c:pt>
                <c:pt idx="842">
                  <c:v>46334705.33313255</c:v>
                </c:pt>
                <c:pt idx="843">
                  <c:v>46229258.155839279</c:v>
                </c:pt>
                <c:pt idx="844">
                  <c:v>46683318.042765573</c:v>
                </c:pt>
                <c:pt idx="845">
                  <c:v>46851762.596923873</c:v>
                </c:pt>
                <c:pt idx="846">
                  <c:v>47142279.46706365</c:v>
                </c:pt>
                <c:pt idx="847">
                  <c:v>47536470.024769992</c:v>
                </c:pt>
                <c:pt idx="848">
                  <c:v>47714430.642511636</c:v>
                </c:pt>
                <c:pt idx="849">
                  <c:v>48152759.610225089</c:v>
                </c:pt>
                <c:pt idx="850">
                  <c:v>48276017.527316116</c:v>
                </c:pt>
                <c:pt idx="851">
                  <c:v>48314282.145354375</c:v>
                </c:pt>
                <c:pt idx="852">
                  <c:v>48752214.542247504</c:v>
                </c:pt>
                <c:pt idx="853">
                  <c:v>49025836.522953153</c:v>
                </c:pt>
                <c:pt idx="854">
                  <c:v>48920909.045030087</c:v>
                </c:pt>
                <c:pt idx="855">
                  <c:v>49088165.810573027</c:v>
                </c:pt>
                <c:pt idx="856">
                  <c:v>49562026.095763616</c:v>
                </c:pt>
                <c:pt idx="857">
                  <c:v>49393730.80953297</c:v>
                </c:pt>
                <c:pt idx="858">
                  <c:v>50350417.030113846</c:v>
                </c:pt>
                <c:pt idx="859">
                  <c:v>49971630.937904395</c:v>
                </c:pt>
                <c:pt idx="860">
                  <c:v>50235654.998945951</c:v>
                </c:pt>
                <c:pt idx="861">
                  <c:v>51056678.464937776</c:v>
                </c:pt>
                <c:pt idx="862">
                  <c:v>51116592.329060368</c:v>
                </c:pt>
                <c:pt idx="863">
                  <c:v>51079974.420761265</c:v>
                </c:pt>
                <c:pt idx="864">
                  <c:v>51697187.751792945</c:v>
                </c:pt>
                <c:pt idx="865">
                  <c:v>51978464.034013882</c:v>
                </c:pt>
                <c:pt idx="866">
                  <c:v>52021170.948238164</c:v>
                </c:pt>
                <c:pt idx="867">
                  <c:v>52344231.115633659</c:v>
                </c:pt>
                <c:pt idx="868">
                  <c:v>52031902.136527494</c:v>
                </c:pt>
                <c:pt idx="869">
                  <c:v>52751579.217700854</c:v>
                </c:pt>
                <c:pt idx="870">
                  <c:v>53387077.222427994</c:v>
                </c:pt>
                <c:pt idx="871">
                  <c:v>53215509.883305535</c:v>
                </c:pt>
                <c:pt idx="872">
                  <c:v>53642689.509455547</c:v>
                </c:pt>
                <c:pt idx="873">
                  <c:v>53754088.897830896</c:v>
                </c:pt>
                <c:pt idx="874">
                  <c:v>53657583.534544356</c:v>
                </c:pt>
                <c:pt idx="875">
                  <c:v>54159703.603719071</c:v>
                </c:pt>
                <c:pt idx="876">
                  <c:v>54740892.356551439</c:v>
                </c:pt>
                <c:pt idx="877">
                  <c:v>54562636.203878783</c:v>
                </c:pt>
                <c:pt idx="878">
                  <c:v>54923448.517702706</c:v>
                </c:pt>
                <c:pt idx="879">
                  <c:v>55427249.559619635</c:v>
                </c:pt>
                <c:pt idx="880">
                  <c:v>55255707.148391746</c:v>
                </c:pt>
                <c:pt idx="881">
                  <c:v>55853145.000802219</c:v>
                </c:pt>
                <c:pt idx="882">
                  <c:v>56681033.587998971</c:v>
                </c:pt>
                <c:pt idx="883">
                  <c:v>56591689.757423148</c:v>
                </c:pt>
                <c:pt idx="884">
                  <c:v>55843755.246961296</c:v>
                </c:pt>
                <c:pt idx="885">
                  <c:v>56989439.889744401</c:v>
                </c:pt>
                <c:pt idx="886">
                  <c:v>57303217.574352458</c:v>
                </c:pt>
                <c:pt idx="887">
                  <c:v>56871271.997850955</c:v>
                </c:pt>
                <c:pt idx="888">
                  <c:v>57553646.147513174</c:v>
                </c:pt>
                <c:pt idx="889">
                  <c:v>57938881.129321709</c:v>
                </c:pt>
                <c:pt idx="890">
                  <c:v>58324181.916970499</c:v>
                </c:pt>
                <c:pt idx="891">
                  <c:v>58769095.926045865</c:v>
                </c:pt>
                <c:pt idx="892">
                  <c:v>58837549.72822544</c:v>
                </c:pt>
                <c:pt idx="893">
                  <c:v>59057057.804403372</c:v>
                </c:pt>
                <c:pt idx="894">
                  <c:v>59679147.308245473</c:v>
                </c:pt>
                <c:pt idx="895">
                  <c:v>59915568.746173836</c:v>
                </c:pt>
                <c:pt idx="896">
                  <c:v>59805920.210588463</c:v>
                </c:pt>
                <c:pt idx="897">
                  <c:v>60005199.486464925</c:v>
                </c:pt>
                <c:pt idx="898">
                  <c:v>60761097.284860559</c:v>
                </c:pt>
                <c:pt idx="899">
                  <c:v>60988295.925601795</c:v>
                </c:pt>
                <c:pt idx="900">
                  <c:v>61366101.041078873</c:v>
                </c:pt>
                <c:pt idx="901">
                  <c:v>61701483.713133492</c:v>
                </c:pt>
                <c:pt idx="902">
                  <c:v>61927354.124456257</c:v>
                </c:pt>
                <c:pt idx="903">
                  <c:v>62490194.911039822</c:v>
                </c:pt>
                <c:pt idx="904">
                  <c:v>62651981.823430859</c:v>
                </c:pt>
                <c:pt idx="905">
                  <c:v>62445607.073333174</c:v>
                </c:pt>
                <c:pt idx="906">
                  <c:v>63822002.680608742</c:v>
                </c:pt>
                <c:pt idx="907">
                  <c:v>63622703.297777116</c:v>
                </c:pt>
                <c:pt idx="908">
                  <c:v>64218775.462570079</c:v>
                </c:pt>
                <c:pt idx="909">
                  <c:v>64441749.541756764</c:v>
                </c:pt>
                <c:pt idx="910">
                  <c:v>64603536.454147801</c:v>
                </c:pt>
                <c:pt idx="911">
                  <c:v>64481202.143812798</c:v>
                </c:pt>
                <c:pt idx="912">
                  <c:v>65074632.750996724</c:v>
                </c:pt>
                <c:pt idx="913">
                  <c:v>65511931.120083518</c:v>
                </c:pt>
                <c:pt idx="914">
                  <c:v>65752274.874938436</c:v>
                </c:pt>
                <c:pt idx="915">
                  <c:v>66453974.264620341</c:v>
                </c:pt>
                <c:pt idx="916">
                  <c:v>66531768.518839441</c:v>
                </c:pt>
                <c:pt idx="917">
                  <c:v>66959558.365842342</c:v>
                </c:pt>
                <c:pt idx="918">
                  <c:v>67284914.927229598</c:v>
                </c:pt>
                <c:pt idx="919">
                  <c:v>67266578.04452534</c:v>
                </c:pt>
                <c:pt idx="920">
                  <c:v>68097380.398515984</c:v>
                </c:pt>
                <c:pt idx="921">
                  <c:v>67950205.384710804</c:v>
                </c:pt>
                <c:pt idx="922">
                  <c:v>68120657.427139625</c:v>
                </c:pt>
                <c:pt idx="923">
                  <c:v>68857887.612475783</c:v>
                </c:pt>
                <c:pt idx="924">
                  <c:v>69099911.733684152</c:v>
                </c:pt>
                <c:pt idx="925">
                  <c:v>69173449.453905836</c:v>
                </c:pt>
                <c:pt idx="926">
                  <c:v>69632067.403821513</c:v>
                </c:pt>
                <c:pt idx="927">
                  <c:v>70361868.772758737</c:v>
                </c:pt>
                <c:pt idx="928">
                  <c:v>70049801.530212224</c:v>
                </c:pt>
                <c:pt idx="929">
                  <c:v>70905592.429560259</c:v>
                </c:pt>
                <c:pt idx="930">
                  <c:v>70850578.800721869</c:v>
                </c:pt>
                <c:pt idx="931">
                  <c:v>72241045.009602085</c:v>
                </c:pt>
                <c:pt idx="932">
                  <c:v>72308638.156771153</c:v>
                </c:pt>
                <c:pt idx="933">
                  <c:v>72454852.22553806</c:v>
                </c:pt>
                <c:pt idx="934">
                  <c:v>72738142.532113492</c:v>
                </c:pt>
                <c:pt idx="935">
                  <c:v>72701110.207111925</c:v>
                </c:pt>
                <c:pt idx="936">
                  <c:v>73570934.462151274</c:v>
                </c:pt>
                <c:pt idx="937">
                  <c:v>73761975.565715685</c:v>
                </c:pt>
                <c:pt idx="938">
                  <c:v>73626292.006274387</c:v>
                </c:pt>
                <c:pt idx="939">
                  <c:v>74507595.722854644</c:v>
                </c:pt>
                <c:pt idx="940">
                  <c:v>75013726.725393906</c:v>
                </c:pt>
                <c:pt idx="941">
                  <c:v>74764534.112148419</c:v>
                </c:pt>
                <c:pt idx="942">
                  <c:v>74614171.586988211</c:v>
                </c:pt>
                <c:pt idx="943">
                  <c:v>75428000.393342778</c:v>
                </c:pt>
                <c:pt idx="944">
                  <c:v>76135414.132334262</c:v>
                </c:pt>
                <c:pt idx="945">
                  <c:v>76716141.909777105</c:v>
                </c:pt>
                <c:pt idx="946">
                  <c:v>76916392.867516026</c:v>
                </c:pt>
                <c:pt idx="947">
                  <c:v>76983422.476800993</c:v>
                </c:pt>
                <c:pt idx="948">
                  <c:v>77907635.108323634</c:v>
                </c:pt>
                <c:pt idx="949">
                  <c:v>77998644.267368764</c:v>
                </c:pt>
                <c:pt idx="950">
                  <c:v>77962432.571376666</c:v>
                </c:pt>
                <c:pt idx="951">
                  <c:v>78449898.014300793</c:v>
                </c:pt>
                <c:pt idx="952">
                  <c:v>78977553.353029475</c:v>
                </c:pt>
                <c:pt idx="953">
                  <c:v>79719906.275860786</c:v>
                </c:pt>
                <c:pt idx="954">
                  <c:v>80106284.345855609</c:v>
                </c:pt>
                <c:pt idx="955">
                  <c:v>80203943.841910005</c:v>
                </c:pt>
                <c:pt idx="956">
                  <c:v>80165513.261431262</c:v>
                </c:pt>
                <c:pt idx="957">
                  <c:v>81354356.830366641</c:v>
                </c:pt>
                <c:pt idx="958">
                  <c:v>81678108.578404725</c:v>
                </c:pt>
                <c:pt idx="959">
                  <c:v>81631369.903201431</c:v>
                </c:pt>
                <c:pt idx="960">
                  <c:v>82497194.349572778</c:v>
                </c:pt>
                <c:pt idx="961">
                  <c:v>82476518.069068924</c:v>
                </c:pt>
                <c:pt idx="962">
                  <c:v>82894120.692203462</c:v>
                </c:pt>
                <c:pt idx="963">
                  <c:v>83773438.110359013</c:v>
                </c:pt>
                <c:pt idx="964">
                  <c:v>83865854.133905694</c:v>
                </c:pt>
                <c:pt idx="965">
                  <c:v>84176757.320402354</c:v>
                </c:pt>
                <c:pt idx="966">
                  <c:v>84715166.41665794</c:v>
                </c:pt>
                <c:pt idx="967">
                  <c:v>84815807.104302153</c:v>
                </c:pt>
                <c:pt idx="968">
                  <c:v>85242166.667721018</c:v>
                </c:pt>
                <c:pt idx="969">
                  <c:v>86025808.935059115</c:v>
                </c:pt>
                <c:pt idx="970">
                  <c:v>86726060.803702101</c:v>
                </c:pt>
                <c:pt idx="971">
                  <c:v>86560906.71271427</c:v>
                </c:pt>
                <c:pt idx="972">
                  <c:v>87114325.436113536</c:v>
                </c:pt>
                <c:pt idx="973">
                  <c:v>88683291.23358947</c:v>
                </c:pt>
                <c:pt idx="974">
                  <c:v>89523548.290792301</c:v>
                </c:pt>
                <c:pt idx="975">
                  <c:v>89202236.612971976</c:v>
                </c:pt>
                <c:pt idx="976">
                  <c:v>89808173.17852363</c:v>
                </c:pt>
                <c:pt idx="977">
                  <c:v>90396179.212199733</c:v>
                </c:pt>
                <c:pt idx="978">
                  <c:v>90327796.35554938</c:v>
                </c:pt>
                <c:pt idx="979">
                  <c:v>90809753.973022163</c:v>
                </c:pt>
                <c:pt idx="980">
                  <c:v>90520477.737775624</c:v>
                </c:pt>
                <c:pt idx="981">
                  <c:v>91977949.818524495</c:v>
                </c:pt>
                <c:pt idx="982">
                  <c:v>92346555.371544391</c:v>
                </c:pt>
                <c:pt idx="983">
                  <c:v>92946482.034515902</c:v>
                </c:pt>
                <c:pt idx="984">
                  <c:v>93016012.843416497</c:v>
                </c:pt>
                <c:pt idx="985">
                  <c:v>94039394.467050701</c:v>
                </c:pt>
                <c:pt idx="986">
                  <c:v>94124634.491883457</c:v>
                </c:pt>
                <c:pt idx="987">
                  <c:v>94853508.822837874</c:v>
                </c:pt>
                <c:pt idx="988">
                  <c:v>95359506.075269803</c:v>
                </c:pt>
                <c:pt idx="989">
                  <c:v>95449074.390676841</c:v>
                </c:pt>
                <c:pt idx="990">
                  <c:v>96186902.814881384</c:v>
                </c:pt>
                <c:pt idx="991">
                  <c:v>96291900.193399251</c:v>
                </c:pt>
                <c:pt idx="992">
                  <c:v>97468488.497089222</c:v>
                </c:pt>
                <c:pt idx="993">
                  <c:v>97672530.317671612</c:v>
                </c:pt>
                <c:pt idx="994">
                  <c:v>97785415.344780698</c:v>
                </c:pt>
                <c:pt idx="995">
                  <c:v>99390670.671995074</c:v>
                </c:pt>
                <c:pt idx="996">
                  <c:v>99178099.129224122</c:v>
                </c:pt>
                <c:pt idx="997">
                  <c:v>99298844.0315139</c:v>
                </c:pt>
                <c:pt idx="998">
                  <c:v>99706543.811424688</c:v>
                </c:pt>
                <c:pt idx="999">
                  <c:v>100604626.83146468</c:v>
                </c:pt>
                <c:pt idx="1000">
                  <c:v>100006325.39501706</c:v>
                </c:pt>
                <c:pt idx="1001">
                  <c:v>101620909.45260403</c:v>
                </c:pt>
                <c:pt idx="1002">
                  <c:v>101303326.15786287</c:v>
                </c:pt>
                <c:pt idx="1003">
                  <c:v>101981888.68559466</c:v>
                </c:pt>
                <c:pt idx="1004">
                  <c:v>103196272.84482454</c:v>
                </c:pt>
                <c:pt idx="1005">
                  <c:v>103163452.77415329</c:v>
                </c:pt>
                <c:pt idx="1006">
                  <c:v>104139168.10759991</c:v>
                </c:pt>
                <c:pt idx="1007">
                  <c:v>104065874.10019927</c:v>
                </c:pt>
                <c:pt idx="1008">
                  <c:v>104897801.7635536</c:v>
                </c:pt>
                <c:pt idx="1009">
                  <c:v>105894582.92984264</c:v>
                </c:pt>
                <c:pt idx="1010">
                  <c:v>106120780.87416187</c:v>
                </c:pt>
                <c:pt idx="1011">
                  <c:v>107124403.88162914</c:v>
                </c:pt>
                <c:pt idx="1012">
                  <c:v>106936100.28123403</c:v>
                </c:pt>
                <c:pt idx="1013">
                  <c:v>108061952.18282206</c:v>
                </c:pt>
                <c:pt idx="1014">
                  <c:v>107570576.82147425</c:v>
                </c:pt>
                <c:pt idx="1015">
                  <c:v>109041596.82675922</c:v>
                </c:pt>
                <c:pt idx="1016">
                  <c:v>108666154.55804841</c:v>
                </c:pt>
                <c:pt idx="1017">
                  <c:v>110002369.28308086</c:v>
                </c:pt>
                <c:pt idx="1018">
                  <c:v>110574557.08686996</c:v>
                </c:pt>
                <c:pt idx="1019">
                  <c:v>110813825.13416892</c:v>
                </c:pt>
                <c:pt idx="1020">
                  <c:v>111240184.69758779</c:v>
                </c:pt>
                <c:pt idx="1021">
                  <c:v>111666544.26100665</c:v>
                </c:pt>
                <c:pt idx="1022">
                  <c:v>113156956.57158586</c:v>
                </c:pt>
                <c:pt idx="1023">
                  <c:v>113585694.70997499</c:v>
                </c:pt>
                <c:pt idx="1024">
                  <c:v>112921957.61252537</c:v>
                </c:pt>
                <c:pt idx="1025">
                  <c:v>114741790.69679797</c:v>
                </c:pt>
                <c:pt idx="1026">
                  <c:v>114541772.74891582</c:v>
                </c:pt>
                <c:pt idx="1027">
                  <c:v>115146828.1391467</c:v>
                </c:pt>
                <c:pt idx="1028">
                  <c:v>115230193.46604492</c:v>
                </c:pt>
                <c:pt idx="1029">
                  <c:v>115673310.77128951</c:v>
                </c:pt>
                <c:pt idx="1030">
                  <c:v>115648389.22188619</c:v>
                </c:pt>
                <c:pt idx="1031">
                  <c:v>116861390.68660444</c:v>
                </c:pt>
                <c:pt idx="1032">
                  <c:v>117303898.47698621</c:v>
                </c:pt>
                <c:pt idx="1033">
                  <c:v>118244179.99387822</c:v>
                </c:pt>
                <c:pt idx="1034">
                  <c:v>118660922.36749038</c:v>
                </c:pt>
                <c:pt idx="1035">
                  <c:v>118471260.79775052</c:v>
                </c:pt>
                <c:pt idx="1036">
                  <c:v>120070916.80380452</c:v>
                </c:pt>
                <c:pt idx="1037">
                  <c:v>120169198.80649482</c:v>
                </c:pt>
                <c:pt idx="1038">
                  <c:v>120961962.87747569</c:v>
                </c:pt>
                <c:pt idx="1039">
                  <c:v>121091012.47450611</c:v>
                </c:pt>
                <c:pt idx="1040">
                  <c:v>121036256.0221466</c:v>
                </c:pt>
                <c:pt idx="1041">
                  <c:v>121493400.35138486</c:v>
                </c:pt>
                <c:pt idx="1042">
                  <c:v>122302794.35012354</c:v>
                </c:pt>
                <c:pt idx="1043">
                  <c:v>123407443.08880241</c:v>
                </c:pt>
                <c:pt idx="1044">
                  <c:v>123045518.78070018</c:v>
                </c:pt>
                <c:pt idx="1045">
                  <c:v>124534673.51812407</c:v>
                </c:pt>
                <c:pt idx="1046">
                  <c:v>125321645.27663127</c:v>
                </c:pt>
                <c:pt idx="1047">
                  <c:v>125286725.63655339</c:v>
                </c:pt>
                <c:pt idx="1048">
                  <c:v>125261776.83256193</c:v>
                </c:pt>
                <c:pt idx="1049">
                  <c:v>126908635.23483287</c:v>
                </c:pt>
                <c:pt idx="1050">
                  <c:v>127049437.80153708</c:v>
                </c:pt>
                <c:pt idx="1051">
                  <c:v>125835098.04381575</c:v>
                </c:pt>
                <c:pt idx="1052">
                  <c:v>127314977.14536436</c:v>
                </c:pt>
                <c:pt idx="1053">
                  <c:v>127121318.52444573</c:v>
                </c:pt>
                <c:pt idx="1054">
                  <c:v>127438799.27341737</c:v>
                </c:pt>
                <c:pt idx="1055">
                  <c:v>128757929.88475427</c:v>
                </c:pt>
                <c:pt idx="1056">
                  <c:v>128566882.09596427</c:v>
                </c:pt>
                <c:pt idx="1057">
                  <c:v>129234856.40843754</c:v>
                </c:pt>
                <c:pt idx="1058">
                  <c:v>129707977.66730416</c:v>
                </c:pt>
                <c:pt idx="1059">
                  <c:v>130908147.116244</c:v>
                </c:pt>
                <c:pt idx="1060">
                  <c:v>130880212.94393747</c:v>
                </c:pt>
                <c:pt idx="1061">
                  <c:v>132418221.38392064</c:v>
                </c:pt>
                <c:pt idx="1062">
                  <c:v>132579831.18866895</c:v>
                </c:pt>
                <c:pt idx="1063">
                  <c:v>132554805.08451459</c:v>
                </c:pt>
                <c:pt idx="1064">
                  <c:v>132524184.21778347</c:v>
                </c:pt>
                <c:pt idx="1065">
                  <c:v>133914986.23027417</c:v>
                </c:pt>
                <c:pt idx="1066">
                  <c:v>134071353.72216377</c:v>
                </c:pt>
                <c:pt idx="1067">
                  <c:v>136182906.62107363</c:v>
                </c:pt>
                <c:pt idx="1068">
                  <c:v>136162513.57413754</c:v>
                </c:pt>
                <c:pt idx="1069">
                  <c:v>137792121.06564555</c:v>
                </c:pt>
                <c:pt idx="1070">
                  <c:v>137738512.54592019</c:v>
                </c:pt>
                <c:pt idx="1071">
                  <c:v>136816611.90773922</c:v>
                </c:pt>
                <c:pt idx="1072">
                  <c:v>135561327.33657739</c:v>
                </c:pt>
                <c:pt idx="1073">
                  <c:v>139689145.57707655</c:v>
                </c:pt>
                <c:pt idx="1074">
                  <c:v>138939693.0867525</c:v>
                </c:pt>
                <c:pt idx="1075">
                  <c:v>139282740.35922608</c:v>
                </c:pt>
                <c:pt idx="1076">
                  <c:v>141475632.88456005</c:v>
                </c:pt>
                <c:pt idx="1077">
                  <c:v>142391338.37484121</c:v>
                </c:pt>
                <c:pt idx="1078">
                  <c:v>141999616.29476213</c:v>
                </c:pt>
                <c:pt idx="1079">
                  <c:v>142903931.62356955</c:v>
                </c:pt>
                <c:pt idx="1080">
                  <c:v>143458916.61341888</c:v>
                </c:pt>
                <c:pt idx="1081">
                  <c:v>143438291.29658261</c:v>
                </c:pt>
                <c:pt idx="1082">
                  <c:v>144923775.87892702</c:v>
                </c:pt>
                <c:pt idx="1083">
                  <c:v>146063233.50308737</c:v>
                </c:pt>
                <c:pt idx="1084">
                  <c:v>145468219.35553098</c:v>
                </c:pt>
                <c:pt idx="1085">
                  <c:v>143768414.23694372</c:v>
                </c:pt>
                <c:pt idx="1086">
                  <c:v>144134015.69494349</c:v>
                </c:pt>
                <c:pt idx="1087">
                  <c:v>144138721.2678467</c:v>
                </c:pt>
                <c:pt idx="1088">
                  <c:v>146553663.42122257</c:v>
                </c:pt>
                <c:pt idx="1089">
                  <c:v>146935493.28793827</c:v>
                </c:pt>
                <c:pt idx="1090">
                  <c:v>146741312.15799752</c:v>
                </c:pt>
                <c:pt idx="1091">
                  <c:v>148246837.96652552</c:v>
                </c:pt>
                <c:pt idx="1092">
                  <c:v>149208071.04887256</c:v>
                </c:pt>
                <c:pt idx="1093">
                  <c:v>150553566.20288911</c:v>
                </c:pt>
                <c:pt idx="1094">
                  <c:v>149963588.96898106</c:v>
                </c:pt>
                <c:pt idx="1095">
                  <c:v>150539528.13656491</c:v>
                </c:pt>
                <c:pt idx="1096">
                  <c:v>151706603.83958361</c:v>
                </c:pt>
                <c:pt idx="1097">
                  <c:v>152872095.26101169</c:v>
                </c:pt>
                <c:pt idx="1098">
                  <c:v>152870710.48154727</c:v>
                </c:pt>
                <c:pt idx="1099">
                  <c:v>152489933.85515007</c:v>
                </c:pt>
                <c:pt idx="1100">
                  <c:v>153078219.8476938</c:v>
                </c:pt>
                <c:pt idx="1101">
                  <c:v>155040199.26834133</c:v>
                </c:pt>
                <c:pt idx="1102">
                  <c:v>155237144.42617124</c:v>
                </c:pt>
                <c:pt idx="1103">
                  <c:v>156041703.92349842</c:v>
                </c:pt>
                <c:pt idx="1104">
                  <c:v>157240627.92655316</c:v>
                </c:pt>
                <c:pt idx="1105">
                  <c:v>156051051.19929647</c:v>
                </c:pt>
                <c:pt idx="1106">
                  <c:v>158047268.91442615</c:v>
                </c:pt>
                <c:pt idx="1107">
                  <c:v>157655258.73966995</c:v>
                </c:pt>
                <c:pt idx="1108">
                  <c:v>159675228.29009518</c:v>
                </c:pt>
                <c:pt idx="1109">
                  <c:v>161723517.43949887</c:v>
                </c:pt>
                <c:pt idx="1110">
                  <c:v>161314268.24890175</c:v>
                </c:pt>
                <c:pt idx="1111">
                  <c:v>160514366.74758846</c:v>
                </c:pt>
                <c:pt idx="1112">
                  <c:v>162976335.83464903</c:v>
                </c:pt>
                <c:pt idx="1113">
                  <c:v>164225963.30500808</c:v>
                </c:pt>
                <c:pt idx="1114">
                  <c:v>164444205.9658958</c:v>
                </c:pt>
                <c:pt idx="1115">
                  <c:v>164660453.50405255</c:v>
                </c:pt>
                <c:pt idx="1116">
                  <c:v>165300524.25131714</c:v>
                </c:pt>
                <c:pt idx="1117">
                  <c:v>166141089.48823741</c:v>
                </c:pt>
                <c:pt idx="1118">
                  <c:v>167634507.05416644</c:v>
                </c:pt>
                <c:pt idx="1119">
                  <c:v>168489204.02838796</c:v>
                </c:pt>
                <c:pt idx="1120">
                  <c:v>168500877.98764011</c:v>
                </c:pt>
                <c:pt idx="1121">
                  <c:v>169371882.22357586</c:v>
                </c:pt>
                <c:pt idx="1122">
                  <c:v>168956714.28689364</c:v>
                </c:pt>
                <c:pt idx="1123">
                  <c:v>170890737.34317169</c:v>
                </c:pt>
                <c:pt idx="1124">
                  <c:v>171988671.05962896</c:v>
                </c:pt>
                <c:pt idx="1125">
                  <c:v>171147152.7089273</c:v>
                </c:pt>
                <c:pt idx="1126">
                  <c:v>173101808.35768136</c:v>
                </c:pt>
                <c:pt idx="1127">
                  <c:v>173558856.76627958</c:v>
                </c:pt>
                <c:pt idx="1128">
                  <c:v>174447130.60371664</c:v>
                </c:pt>
                <c:pt idx="1129">
                  <c:v>175778177.50215521</c:v>
                </c:pt>
                <c:pt idx="1130">
                  <c:v>177580506.46045181</c:v>
                </c:pt>
                <c:pt idx="1131">
                  <c:v>177371231.86483198</c:v>
                </c:pt>
                <c:pt idx="1132">
                  <c:v>179400964.55388018</c:v>
                </c:pt>
                <c:pt idx="1133">
                  <c:v>179422750.22924668</c:v>
                </c:pt>
                <c:pt idx="1134">
                  <c:v>180112562.08103678</c:v>
                </c:pt>
                <c:pt idx="1135">
                  <c:v>180802373.93282685</c:v>
                </c:pt>
                <c:pt idx="1136">
                  <c:v>182657703.55808464</c:v>
                </c:pt>
                <c:pt idx="1137">
                  <c:v>182669775.7811704</c:v>
                </c:pt>
                <c:pt idx="1138">
                  <c:v>184058755.86190316</c:v>
                </c:pt>
                <c:pt idx="1139">
                  <c:v>184550381.52287129</c:v>
                </c:pt>
                <c:pt idx="1140">
                  <c:v>185033984.9607982</c:v>
                </c:pt>
                <c:pt idx="1141">
                  <c:v>184816136.31019926</c:v>
                </c:pt>
                <c:pt idx="1142">
                  <c:v>186477577.31281886</c:v>
                </c:pt>
                <c:pt idx="1143">
                  <c:v>187889998.62023556</c:v>
                </c:pt>
                <c:pt idx="1144">
                  <c:v>188612927.07778066</c:v>
                </c:pt>
                <c:pt idx="1145">
                  <c:v>190305293.67185098</c:v>
                </c:pt>
                <c:pt idx="1146">
                  <c:v>189851490.1753611</c:v>
                </c:pt>
                <c:pt idx="1147">
                  <c:v>190816746.57319725</c:v>
                </c:pt>
                <c:pt idx="1148">
                  <c:v>192053902.44795394</c:v>
                </c:pt>
                <c:pt idx="1149">
                  <c:v>193030789.90482473</c:v>
                </c:pt>
                <c:pt idx="1150">
                  <c:v>194494530.20768449</c:v>
                </c:pt>
                <c:pt idx="1151">
                  <c:v>195505783.11393541</c:v>
                </c:pt>
                <c:pt idx="1152">
                  <c:v>195532016.59025916</c:v>
                </c:pt>
                <c:pt idx="1153">
                  <c:v>197256007.41124231</c:v>
                </c:pt>
                <c:pt idx="1154">
                  <c:v>198532739.68309471</c:v>
                </c:pt>
                <c:pt idx="1155">
                  <c:v>199546883.36156493</c:v>
                </c:pt>
                <c:pt idx="1156">
                  <c:v>199566970.11978269</c:v>
                </c:pt>
                <c:pt idx="1157">
                  <c:v>201103330.29380915</c:v>
                </c:pt>
                <c:pt idx="1158">
                  <c:v>201875950.72814617</c:v>
                </c:pt>
                <c:pt idx="1159">
                  <c:v>203153299.85778201</c:v>
                </c:pt>
                <c:pt idx="1160">
                  <c:v>203958209.18543929</c:v>
                </c:pt>
                <c:pt idx="1161">
                  <c:v>205512545.4190385</c:v>
                </c:pt>
                <c:pt idx="1162">
                  <c:v>205019408.88653526</c:v>
                </c:pt>
                <c:pt idx="1163">
                  <c:v>207631027.45716348</c:v>
                </c:pt>
                <c:pt idx="1164">
                  <c:v>208431284.08305296</c:v>
                </c:pt>
                <c:pt idx="1165">
                  <c:v>208712355.74440411</c:v>
                </c:pt>
                <c:pt idx="1166">
                  <c:v>209279160.91803858</c:v>
                </c:pt>
                <c:pt idx="1167">
                  <c:v>210341997.07047912</c:v>
                </c:pt>
                <c:pt idx="1168">
                  <c:v>211154981.30483967</c:v>
                </c:pt>
                <c:pt idx="1169">
                  <c:v>212518257.24297616</c:v>
                </c:pt>
                <c:pt idx="1170">
                  <c:v>214132145.68971452</c:v>
                </c:pt>
                <c:pt idx="1171">
                  <c:v>213107487.44028082</c:v>
                </c:pt>
                <c:pt idx="1172">
                  <c:v>215810308.82118246</c:v>
                </c:pt>
                <c:pt idx="1173">
                  <c:v>216639941.12239265</c:v>
                </c:pt>
                <c:pt idx="1174">
                  <c:v>218278010.49952698</c:v>
                </c:pt>
                <c:pt idx="1175">
                  <c:v>219146489.77711275</c:v>
                </c:pt>
                <c:pt idx="1176">
                  <c:v>219173195.37839216</c:v>
                </c:pt>
                <c:pt idx="1177">
                  <c:v>220559935.78914383</c:v>
                </c:pt>
                <c:pt idx="1178">
                  <c:v>221987508.68092671</c:v>
                </c:pt>
                <c:pt idx="1179">
                  <c:v>222567412.16539556</c:v>
                </c:pt>
                <c:pt idx="1180">
                  <c:v>223420363.01601559</c:v>
                </c:pt>
                <c:pt idx="1181">
                  <c:v>225699076.61345422</c:v>
                </c:pt>
                <c:pt idx="1182">
                  <c:v>226005595.49109071</c:v>
                </c:pt>
                <c:pt idx="1183">
                  <c:v>226876132.95718741</c:v>
                </c:pt>
                <c:pt idx="1184">
                  <c:v>227785464.42801216</c:v>
                </c:pt>
                <c:pt idx="1185">
                  <c:v>226992499.86908254</c:v>
                </c:pt>
                <c:pt idx="1186">
                  <c:v>228696863.01772135</c:v>
                </c:pt>
                <c:pt idx="1187">
                  <c:v>230741834.43539381</c:v>
                </c:pt>
                <c:pt idx="1188">
                  <c:v>230786862.85707995</c:v>
                </c:pt>
                <c:pt idx="1189">
                  <c:v>233094617.94506508</c:v>
                </c:pt>
                <c:pt idx="1190">
                  <c:v>234030213.52550101</c:v>
                </c:pt>
                <c:pt idx="1191">
                  <c:v>234642789.84644768</c:v>
                </c:pt>
                <c:pt idx="1192">
                  <c:v>235253873.89864656</c:v>
                </c:pt>
                <c:pt idx="1193">
                  <c:v>237362881.63630021</c:v>
                </c:pt>
                <c:pt idx="1194">
                  <c:v>234551086.07161969</c:v>
                </c:pt>
                <c:pt idx="1195">
                  <c:v>236874028.27626029</c:v>
                </c:pt>
                <c:pt idx="1196">
                  <c:v>236987140.0015524</c:v>
                </c:pt>
                <c:pt idx="1197">
                  <c:v>237043087.73664308</c:v>
                </c:pt>
                <c:pt idx="1198">
                  <c:v>239099643.5402607</c:v>
                </c:pt>
                <c:pt idx="1199">
                  <c:v>240936230.89552328</c:v>
                </c:pt>
                <c:pt idx="1200">
                  <c:v>241863106.75705767</c:v>
                </c:pt>
                <c:pt idx="1201">
                  <c:v>241927278.08669674</c:v>
                </c:pt>
                <c:pt idx="1202">
                  <c:v>243209639.12192997</c:v>
                </c:pt>
                <c:pt idx="1203">
                  <c:v>243848526.97976968</c:v>
                </c:pt>
                <c:pt idx="1204">
                  <c:v>245664234.02759263</c:v>
                </c:pt>
                <c:pt idx="1205">
                  <c:v>245506961.55104554</c:v>
                </c:pt>
                <c:pt idx="1206">
                  <c:v>247918738.73241457</c:v>
                </c:pt>
                <c:pt idx="1207">
                  <c:v>247104960.29287523</c:v>
                </c:pt>
                <c:pt idx="1208">
                  <c:v>250196550.36336252</c:v>
                </c:pt>
                <c:pt idx="1209">
                  <c:v>250561680.1589537</c:v>
                </c:pt>
                <c:pt idx="1210">
                  <c:v>252119960.81244475</c:v>
                </c:pt>
                <c:pt idx="1211">
                  <c:v>250776415.72040564</c:v>
                </c:pt>
                <c:pt idx="1212">
                  <c:v>251152239.25564164</c:v>
                </c:pt>
                <c:pt idx="1213">
                  <c:v>253901995.74032992</c:v>
                </c:pt>
                <c:pt idx="1214">
                  <c:v>256162587.38113022</c:v>
                </c:pt>
                <c:pt idx="1215">
                  <c:v>254147169.5675419</c:v>
                </c:pt>
                <c:pt idx="1216">
                  <c:v>255124305.34485456</c:v>
                </c:pt>
                <c:pt idx="1217">
                  <c:v>256487658.25774604</c:v>
                </c:pt>
                <c:pt idx="1218">
                  <c:v>258676800.90130797</c:v>
                </c:pt>
                <c:pt idx="1219">
                  <c:v>254312745.54298079</c:v>
                </c:pt>
                <c:pt idx="1220">
                  <c:v>256861282.02321264</c:v>
                </c:pt>
                <c:pt idx="1221">
                  <c:v>255207270.15147725</c:v>
                </c:pt>
                <c:pt idx="1222">
                  <c:v>262461788.49101779</c:v>
                </c:pt>
                <c:pt idx="1223">
                  <c:v>261439414.29582265</c:v>
                </c:pt>
                <c:pt idx="1224">
                  <c:v>265812817.53805155</c:v>
                </c:pt>
                <c:pt idx="1225">
                  <c:v>269344826.4445774</c:v>
                </c:pt>
                <c:pt idx="1226">
                  <c:v>267952965.78103739</c:v>
                </c:pt>
                <c:pt idx="1227">
                  <c:v>271828462.41058844</c:v>
                </c:pt>
                <c:pt idx="1228">
                  <c:v>271593558.42237353</c:v>
                </c:pt>
                <c:pt idx="1229">
                  <c:v>274012741.46152276</c:v>
                </c:pt>
                <c:pt idx="1230">
                  <c:v>274416473.25589997</c:v>
                </c:pt>
                <c:pt idx="1231">
                  <c:v>278404272.63794905</c:v>
                </c:pt>
                <c:pt idx="1232">
                  <c:v>279887225.6288901</c:v>
                </c:pt>
                <c:pt idx="1233">
                  <c:v>278342265.26885825</c:v>
                </c:pt>
                <c:pt idx="1234">
                  <c:v>281049751.30504131</c:v>
                </c:pt>
                <c:pt idx="1235">
                  <c:v>282551310.98740649</c:v>
                </c:pt>
                <c:pt idx="1236">
                  <c:v>282976850.79218632</c:v>
                </c:pt>
                <c:pt idx="1237">
                  <c:v>284394794.12044179</c:v>
                </c:pt>
                <c:pt idx="1238">
                  <c:v>285916658.43768138</c:v>
                </c:pt>
                <c:pt idx="1239">
                  <c:v>287689168.2974757</c:v>
                </c:pt>
                <c:pt idx="1240">
                  <c:v>288118904.90967405</c:v>
                </c:pt>
                <c:pt idx="1241">
                  <c:v>290007778.10217029</c:v>
                </c:pt>
                <c:pt idx="1242">
                  <c:v>289765064.0186801</c:v>
                </c:pt>
                <c:pt idx="1243">
                  <c:v>293609595.63808537</c:v>
                </c:pt>
                <c:pt idx="1244">
                  <c:v>294834088.28071219</c:v>
                </c:pt>
                <c:pt idx="1245">
                  <c:v>293231297.23304546</c:v>
                </c:pt>
                <c:pt idx="1246">
                  <c:v>292327589.61721951</c:v>
                </c:pt>
                <c:pt idx="1247">
                  <c:v>295262709.24533945</c:v>
                </c:pt>
                <c:pt idx="1248">
                  <c:v>296739459.33478862</c:v>
                </c:pt>
                <c:pt idx="1249">
                  <c:v>309648391.70178813</c:v>
                </c:pt>
                <c:pt idx="1250">
                  <c:v>284755154.84738785</c:v>
                </c:pt>
                <c:pt idx="1251">
                  <c:v>297895012.49674147</c:v>
                </c:pt>
                <c:pt idx="1252">
                  <c:v>297013375.81234086</c:v>
                </c:pt>
                <c:pt idx="1253">
                  <c:v>308012781.91995507</c:v>
                </c:pt>
                <c:pt idx="1254">
                  <c:v>301473475.45335186</c:v>
                </c:pt>
                <c:pt idx="1255">
                  <c:v>309304446.68069136</c:v>
                </c:pt>
                <c:pt idx="1256">
                  <c:v>310603681.30248904</c:v>
                </c:pt>
                <c:pt idx="1257">
                  <c:v>312887219.73246932</c:v>
                </c:pt>
                <c:pt idx="1258">
                  <c:v>314454567.35438329</c:v>
                </c:pt>
                <c:pt idx="1259">
                  <c:v>315049513.36717957</c:v>
                </c:pt>
                <c:pt idx="1260">
                  <c:v>315889996.09908217</c:v>
                </c:pt>
                <c:pt idx="1261">
                  <c:v>316016865.03242946</c:v>
                </c:pt>
                <c:pt idx="1262">
                  <c:v>318449154.5963589</c:v>
                </c:pt>
                <c:pt idx="1263">
                  <c:v>319673516.57279634</c:v>
                </c:pt>
                <c:pt idx="1264">
                  <c:v>322388340.98963588</c:v>
                </c:pt>
                <c:pt idx="1265">
                  <c:v>324498431.38823491</c:v>
                </c:pt>
                <c:pt idx="1266">
                  <c:v>323134591.3632527</c:v>
                </c:pt>
                <c:pt idx="1267">
                  <c:v>323268272.11922151</c:v>
                </c:pt>
                <c:pt idx="1268">
                  <c:v>326872662.70239985</c:v>
                </c:pt>
                <c:pt idx="1269">
                  <c:v>330400514.88174468</c:v>
                </c:pt>
                <c:pt idx="1270">
                  <c:v>328639939.07855183</c:v>
                </c:pt>
                <c:pt idx="1271">
                  <c:v>327062868.07452977</c:v>
                </c:pt>
                <c:pt idx="1272">
                  <c:v>326487836.96764433</c:v>
                </c:pt>
                <c:pt idx="1273">
                  <c:v>327371095.41878873</c:v>
                </c:pt>
                <c:pt idx="1274">
                  <c:v>323020077.14279741</c:v>
                </c:pt>
                <c:pt idx="1275">
                  <c:v>320401944.5998317</c:v>
                </c:pt>
                <c:pt idx="1276">
                  <c:v>323385271.65256864</c:v>
                </c:pt>
                <c:pt idx="1277">
                  <c:v>326232656.83562422</c:v>
                </c:pt>
                <c:pt idx="1278">
                  <c:v>329283255.20620972</c:v>
                </c:pt>
                <c:pt idx="1279">
                  <c:v>328384870.56411678</c:v>
                </c:pt>
                <c:pt idx="1280">
                  <c:v>330555737.66596836</c:v>
                </c:pt>
                <c:pt idx="1281">
                  <c:v>332910483.91179425</c:v>
                </c:pt>
                <c:pt idx="1282">
                  <c:v>332376148.28509581</c:v>
                </c:pt>
                <c:pt idx="1283">
                  <c:v>337872496.28006071</c:v>
                </c:pt>
                <c:pt idx="1284">
                  <c:v>339916922.42529935</c:v>
                </c:pt>
                <c:pt idx="1285">
                  <c:v>335337856.00257957</c:v>
                </c:pt>
                <c:pt idx="1286">
                  <c:v>339753897.87794995</c:v>
                </c:pt>
                <c:pt idx="1287">
                  <c:v>341797955.42130953</c:v>
                </c:pt>
                <c:pt idx="1288">
                  <c:v>345749662.70550084</c:v>
                </c:pt>
                <c:pt idx="1289">
                  <c:v>338404349.12250757</c:v>
                </c:pt>
                <c:pt idx="1290">
                  <c:v>340792486.86965406</c:v>
                </c:pt>
                <c:pt idx="1291">
                  <c:v>344309539.39609653</c:v>
                </c:pt>
                <c:pt idx="1292">
                  <c:v>345474408.66177225</c:v>
                </c:pt>
                <c:pt idx="1293">
                  <c:v>347176114.55892903</c:v>
                </c:pt>
                <c:pt idx="1294">
                  <c:v>344816112.17936683</c:v>
                </c:pt>
                <c:pt idx="1295">
                  <c:v>349696902.53034252</c:v>
                </c:pt>
                <c:pt idx="1296">
                  <c:v>351412925.71091402</c:v>
                </c:pt>
                <c:pt idx="1297">
                  <c:v>353525589.44082785</c:v>
                </c:pt>
                <c:pt idx="1298">
                  <c:v>353976042.08211422</c:v>
                </c:pt>
                <c:pt idx="1299">
                  <c:v>356852848.76681799</c:v>
                </c:pt>
                <c:pt idx="1300">
                  <c:v>357844277.13106471</c:v>
                </c:pt>
                <c:pt idx="1301">
                  <c:v>361760272.91570234</c:v>
                </c:pt>
                <c:pt idx="1302">
                  <c:v>359689582.36122304</c:v>
                </c:pt>
                <c:pt idx="1303">
                  <c:v>362218997.15388668</c:v>
                </c:pt>
                <c:pt idx="1304">
                  <c:v>362702104.86187756</c:v>
                </c:pt>
                <c:pt idx="1305">
                  <c:v>364476006.12620866</c:v>
                </c:pt>
                <c:pt idx="1306">
                  <c:v>363194132.42914099</c:v>
                </c:pt>
                <c:pt idx="1307">
                  <c:v>368700391.10287362</c:v>
                </c:pt>
                <c:pt idx="1308">
                  <c:v>372080154.46555543</c:v>
                </c:pt>
                <c:pt idx="1309">
                  <c:v>366123519.41587448</c:v>
                </c:pt>
                <c:pt idx="1310">
                  <c:v>369716110.82748878</c:v>
                </c:pt>
                <c:pt idx="1311">
                  <c:v>374653673.78195709</c:v>
                </c:pt>
                <c:pt idx="1312">
                  <c:v>374513942.94292933</c:v>
                </c:pt>
                <c:pt idx="1313">
                  <c:v>376217716.43645829</c:v>
                </c:pt>
                <c:pt idx="1314">
                  <c:v>375696031.25616115</c:v>
                </c:pt>
                <c:pt idx="1315">
                  <c:v>376363378.06798577</c:v>
                </c:pt>
                <c:pt idx="1316">
                  <c:v>379652834.88988477</c:v>
                </c:pt>
                <c:pt idx="1317">
                  <c:v>380326112.16260499</c:v>
                </c:pt>
                <c:pt idx="1318">
                  <c:v>381391416.66884273</c:v>
                </c:pt>
                <c:pt idx="1319">
                  <c:v>384332491.07188708</c:v>
                </c:pt>
                <c:pt idx="1320">
                  <c:v>385806732.39734262</c:v>
                </c:pt>
                <c:pt idx="1321">
                  <c:v>388092719.21255594</c:v>
                </c:pt>
                <c:pt idx="1322">
                  <c:v>390273905.86090875</c:v>
                </c:pt>
                <c:pt idx="1323">
                  <c:v>391777780.17783064</c:v>
                </c:pt>
                <c:pt idx="1324">
                  <c:v>391658200.81262761</c:v>
                </c:pt>
                <c:pt idx="1325">
                  <c:v>392246893.22735333</c:v>
                </c:pt>
                <c:pt idx="1326">
                  <c:v>394566707.59514171</c:v>
                </c:pt>
                <c:pt idx="1327">
                  <c:v>394458640.82239163</c:v>
                </c:pt>
                <c:pt idx="1328">
                  <c:v>398318009.3405627</c:v>
                </c:pt>
                <c:pt idx="1329">
                  <c:v>399843120.63470227</c:v>
                </c:pt>
                <c:pt idx="1330">
                  <c:v>399742925.48417085</c:v>
                </c:pt>
                <c:pt idx="1331">
                  <c:v>401593874.56998283</c:v>
                </c:pt>
                <c:pt idx="1332">
                  <c:v>401501789.22543025</c:v>
                </c:pt>
                <c:pt idx="1333">
                  <c:v>404687874.21997631</c:v>
                </c:pt>
                <c:pt idx="1334">
                  <c:v>407388857.5970338</c:v>
                </c:pt>
                <c:pt idx="1335">
                  <c:v>406478687.76865566</c:v>
                </c:pt>
                <c:pt idx="1336">
                  <c:v>409697053.18631154</c:v>
                </c:pt>
                <c:pt idx="1337">
                  <c:v>410769085.49163961</c:v>
                </c:pt>
                <c:pt idx="1338">
                  <c:v>411934426.53845954</c:v>
                </c:pt>
                <c:pt idx="1339">
                  <c:v>412681408.62286359</c:v>
                </c:pt>
                <c:pt idx="1340">
                  <c:v>412952478.72504884</c:v>
                </c:pt>
                <c:pt idx="1341">
                  <c:v>416204365.12601691</c:v>
                </c:pt>
                <c:pt idx="1342">
                  <c:v>413241078.0190348</c:v>
                </c:pt>
                <c:pt idx="1343">
                  <c:v>420176852.98883879</c:v>
                </c:pt>
                <c:pt idx="1344">
                  <c:v>421795755.57123268</c:v>
                </c:pt>
                <c:pt idx="1345">
                  <c:v>419214115.91003895</c:v>
                </c:pt>
                <c:pt idx="1346">
                  <c:v>422448168.87752241</c:v>
                </c:pt>
                <c:pt idx="1347">
                  <c:v>425761818.60890985</c:v>
                </c:pt>
                <c:pt idx="1348">
                  <c:v>427399528.38380444</c:v>
                </c:pt>
                <c:pt idx="1349">
                  <c:v>427707166.80881387</c:v>
                </c:pt>
                <c:pt idx="1350">
                  <c:v>433211230.67393094</c:v>
                </c:pt>
                <c:pt idx="1351">
                  <c:v>433575483.21079284</c:v>
                </c:pt>
                <c:pt idx="1352">
                  <c:v>433468283.75789541</c:v>
                </c:pt>
                <c:pt idx="1353">
                  <c:v>434276380.11417723</c:v>
                </c:pt>
                <c:pt idx="1354">
                  <c:v>438973044.78593546</c:v>
                </c:pt>
                <c:pt idx="1355">
                  <c:v>441917624.06190604</c:v>
                </c:pt>
                <c:pt idx="1356">
                  <c:v>439264605.38211018</c:v>
                </c:pt>
                <c:pt idx="1357">
                  <c:v>440091608.27567917</c:v>
                </c:pt>
                <c:pt idx="1358">
                  <c:v>443046603.03135777</c:v>
                </c:pt>
                <c:pt idx="1359">
                  <c:v>444311657.26444614</c:v>
                </c:pt>
                <c:pt idx="1360">
                  <c:v>445153483.30087012</c:v>
                </c:pt>
                <c:pt idx="1361">
                  <c:v>445974401.84820676</c:v>
                </c:pt>
                <c:pt idx="1362">
                  <c:v>448557241.23007494</c:v>
                </c:pt>
                <c:pt idx="1363">
                  <c:v>449843051.55843139</c:v>
                </c:pt>
                <c:pt idx="1364">
                  <c:v>452434905.71785265</c:v>
                </c:pt>
                <c:pt idx="1365">
                  <c:v>452420088.27976346</c:v>
                </c:pt>
                <c:pt idx="1366">
                  <c:v>451543905.15742546</c:v>
                </c:pt>
                <c:pt idx="1367">
                  <c:v>451125852.98193705</c:v>
                </c:pt>
                <c:pt idx="1368">
                  <c:v>453723790.35061204</c:v>
                </c:pt>
                <c:pt idx="1369">
                  <c:v>452878094.43673885</c:v>
                </c:pt>
                <c:pt idx="1370">
                  <c:v>454644101.61876136</c:v>
                </c:pt>
                <c:pt idx="1371">
                  <c:v>455532218.70387328</c:v>
                </c:pt>
                <c:pt idx="1372">
                  <c:v>455139224.61026478</c:v>
                </c:pt>
                <c:pt idx="1373">
                  <c:v>458646640.79885674</c:v>
                </c:pt>
                <c:pt idx="1374">
                  <c:v>460842718.64684278</c:v>
                </c:pt>
                <c:pt idx="1375">
                  <c:v>459165722.81955749</c:v>
                </c:pt>
                <c:pt idx="1376">
                  <c:v>461842714.34042287</c:v>
                </c:pt>
                <c:pt idx="1377">
                  <c:v>464915755.61569589</c:v>
                </c:pt>
                <c:pt idx="1378">
                  <c:v>465833902.31218696</c:v>
                </c:pt>
                <c:pt idx="1379">
                  <c:v>467679870.21093529</c:v>
                </c:pt>
                <c:pt idx="1380">
                  <c:v>467309573.43326408</c:v>
                </c:pt>
                <c:pt idx="1381">
                  <c:v>470844100.95296842</c:v>
                </c:pt>
                <c:pt idx="1382">
                  <c:v>469686618.86704028</c:v>
                </c:pt>
                <c:pt idx="1383">
                  <c:v>474099980.02091837</c:v>
                </c:pt>
                <c:pt idx="1384">
                  <c:v>474177058.85906237</c:v>
                </c:pt>
                <c:pt idx="1385">
                  <c:v>476080092.81044984</c:v>
                </c:pt>
                <c:pt idx="1386">
                  <c:v>476597279.4186101</c:v>
                </c:pt>
                <c:pt idx="1387">
                  <c:v>475392811.70247501</c:v>
                </c:pt>
                <c:pt idx="1388">
                  <c:v>479929127.67200023</c:v>
                </c:pt>
                <c:pt idx="1389">
                  <c:v>481337279.6090132</c:v>
                </c:pt>
                <c:pt idx="1390">
                  <c:v>482749363.1751706</c:v>
                </c:pt>
                <c:pt idx="1391">
                  <c:v>483395989.03123623</c:v>
                </c:pt>
                <c:pt idx="1392">
                  <c:v>483508582.28457272</c:v>
                </c:pt>
                <c:pt idx="1393">
                  <c:v>486683108.33171195</c:v>
                </c:pt>
                <c:pt idx="1394">
                  <c:v>489109563.78933048</c:v>
                </c:pt>
                <c:pt idx="1395">
                  <c:v>491433084.11921728</c:v>
                </c:pt>
                <c:pt idx="1396">
                  <c:v>489799449.59179074</c:v>
                </c:pt>
                <c:pt idx="1397">
                  <c:v>489637217.38250816</c:v>
                </c:pt>
                <c:pt idx="1398">
                  <c:v>493265474.93747699</c:v>
                </c:pt>
                <c:pt idx="1399">
                  <c:v>491235624.42932457</c:v>
                </c:pt>
                <c:pt idx="1400">
                  <c:v>494146631.70565265</c:v>
                </c:pt>
                <c:pt idx="1401">
                  <c:v>492578286.09561867</c:v>
                </c:pt>
                <c:pt idx="1402">
                  <c:v>495337735.48891884</c:v>
                </c:pt>
                <c:pt idx="1403">
                  <c:v>496115369.0470196</c:v>
                </c:pt>
                <c:pt idx="1404">
                  <c:v>495861473.61140126</c:v>
                </c:pt>
                <c:pt idx="1405">
                  <c:v>495194844.80902672</c:v>
                </c:pt>
                <c:pt idx="1406">
                  <c:v>490551886.20158714</c:v>
                </c:pt>
                <c:pt idx="1407">
                  <c:v>490778463.67022955</c:v>
                </c:pt>
                <c:pt idx="1408">
                  <c:v>489766730.69120991</c:v>
                </c:pt>
                <c:pt idx="1409">
                  <c:v>493128247.97361213</c:v>
                </c:pt>
                <c:pt idx="1410">
                  <c:v>495439078.66413915</c:v>
                </c:pt>
                <c:pt idx="1411">
                  <c:v>493200801.62583297</c:v>
                </c:pt>
                <c:pt idx="1412">
                  <c:v>499082230.49820465</c:v>
                </c:pt>
                <c:pt idx="1413">
                  <c:v>498500136.08673322</c:v>
                </c:pt>
                <c:pt idx="1414">
                  <c:v>501249273.69653767</c:v>
                </c:pt>
                <c:pt idx="1415">
                  <c:v>500108625.40577066</c:v>
                </c:pt>
                <c:pt idx="1416">
                  <c:v>503277266.07787526</c:v>
                </c:pt>
                <c:pt idx="1417">
                  <c:v>501895705.26120836</c:v>
                </c:pt>
                <c:pt idx="1418">
                  <c:v>504104085.54525155</c:v>
                </c:pt>
                <c:pt idx="1419">
                  <c:v>502748082.94797862</c:v>
                </c:pt>
                <c:pt idx="1420">
                  <c:v>503859340.69420832</c:v>
                </c:pt>
                <c:pt idx="1421">
                  <c:v>501632024.1521157</c:v>
                </c:pt>
                <c:pt idx="1422">
                  <c:v>504369415.09791476</c:v>
                </c:pt>
                <c:pt idx="1423">
                  <c:v>504279224.68316019</c:v>
                </c:pt>
                <c:pt idx="1424">
                  <c:v>505736171.25111198</c:v>
                </c:pt>
                <c:pt idx="1425">
                  <c:v>505669713.46314526</c:v>
                </c:pt>
                <c:pt idx="1426">
                  <c:v>504805669.30306268</c:v>
                </c:pt>
                <c:pt idx="1427">
                  <c:v>506301307.8153677</c:v>
                </c:pt>
                <c:pt idx="1428">
                  <c:v>504283012.25966156</c:v>
                </c:pt>
                <c:pt idx="1429">
                  <c:v>508202615.4363935</c:v>
                </c:pt>
                <c:pt idx="1430">
                  <c:v>503839271.71794164</c:v>
                </c:pt>
                <c:pt idx="1431">
                  <c:v>501146947.06097364</c:v>
                </c:pt>
                <c:pt idx="1432">
                  <c:v>505777898.12166363</c:v>
                </c:pt>
                <c:pt idx="1433">
                  <c:v>510453256.66394579</c:v>
                </c:pt>
                <c:pt idx="1434">
                  <c:v>496036778.86017507</c:v>
                </c:pt>
                <c:pt idx="1435">
                  <c:v>496468453.60756457</c:v>
                </c:pt>
                <c:pt idx="1436">
                  <c:v>500665795.58806252</c:v>
                </c:pt>
                <c:pt idx="1437">
                  <c:v>511701332.80902004</c:v>
                </c:pt>
                <c:pt idx="1438">
                  <c:v>500806175.09924018</c:v>
                </c:pt>
                <c:pt idx="1439">
                  <c:v>501342335.67810959</c:v>
                </c:pt>
                <c:pt idx="1440">
                  <c:v>502170028.33106411</c:v>
                </c:pt>
                <c:pt idx="1441">
                  <c:v>501538165.36988461</c:v>
                </c:pt>
                <c:pt idx="1442">
                  <c:v>499237359.65038937</c:v>
                </c:pt>
                <c:pt idx="1443">
                  <c:v>503684635.96984947</c:v>
                </c:pt>
                <c:pt idx="1444">
                  <c:v>501285631.69842887</c:v>
                </c:pt>
                <c:pt idx="1445">
                  <c:v>497678318.23571068</c:v>
                </c:pt>
                <c:pt idx="1446">
                  <c:v>499943492.87342876</c:v>
                </c:pt>
                <c:pt idx="1447">
                  <c:v>495231967.89935511</c:v>
                </c:pt>
                <c:pt idx="1448">
                  <c:v>492008788.82912862</c:v>
                </c:pt>
                <c:pt idx="1449">
                  <c:v>490662950.67118406</c:v>
                </c:pt>
                <c:pt idx="1450">
                  <c:v>489141618.29452598</c:v>
                </c:pt>
                <c:pt idx="1451">
                  <c:v>486683221.1707269</c:v>
                </c:pt>
                <c:pt idx="1452">
                  <c:v>489508470.04615062</c:v>
                </c:pt>
                <c:pt idx="1453">
                  <c:v>478469291.02760524</c:v>
                </c:pt>
                <c:pt idx="1454">
                  <c:v>483780820.20668077</c:v>
                </c:pt>
                <c:pt idx="1455">
                  <c:v>484026313.83318502</c:v>
                </c:pt>
                <c:pt idx="1456">
                  <c:v>463385788.2302236</c:v>
                </c:pt>
                <c:pt idx="1457">
                  <c:v>465473201.04368007</c:v>
                </c:pt>
                <c:pt idx="1458">
                  <c:v>467566936.83824557</c:v>
                </c:pt>
                <c:pt idx="1459">
                  <c:v>459914918.04580641</c:v>
                </c:pt>
                <c:pt idx="1460">
                  <c:v>465399443.03202391</c:v>
                </c:pt>
                <c:pt idx="1461">
                  <c:v>457649596.48880398</c:v>
                </c:pt>
                <c:pt idx="1462">
                  <c:v>453716930.81136686</c:v>
                </c:pt>
                <c:pt idx="1463">
                  <c:v>447278358.25460845</c:v>
                </c:pt>
                <c:pt idx="1464">
                  <c:v>443120561.21558988</c:v>
                </c:pt>
                <c:pt idx="1465">
                  <c:v>433450581.58074093</c:v>
                </c:pt>
                <c:pt idx="1466">
                  <c:v>429437506.22195417</c:v>
                </c:pt>
                <c:pt idx="1467">
                  <c:v>420297468.8938306</c:v>
                </c:pt>
                <c:pt idx="1468">
                  <c:v>411855537.6433267</c:v>
                </c:pt>
                <c:pt idx="1469">
                  <c:v>400971547.06569952</c:v>
                </c:pt>
                <c:pt idx="1470">
                  <c:v>388472139.71469152</c:v>
                </c:pt>
                <c:pt idx="1471">
                  <c:v>373340466.13757116</c:v>
                </c:pt>
                <c:pt idx="1472">
                  <c:v>357409831.78160411</c:v>
                </c:pt>
                <c:pt idx="1473">
                  <c:v>341919234.75548941</c:v>
                </c:pt>
                <c:pt idx="1474">
                  <c:v>322142532.63002342</c:v>
                </c:pt>
                <c:pt idx="1475">
                  <c:v>300999377.25817728</c:v>
                </c:pt>
                <c:pt idx="1476">
                  <c:v>281192394.85697991</c:v>
                </c:pt>
                <c:pt idx="1477">
                  <c:v>257735500.64079598</c:v>
                </c:pt>
                <c:pt idx="1478">
                  <c:v>229580155.42425945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5A-416F-AB35-49E9A353C3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B13_PMB_20_E!$B$3</c:f>
              <c:strCache>
                <c:ptCount val="1"/>
                <c:pt idx="0">
                  <c:v>B13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B13_PMB_20_E!$A$18:$A$1496</c:f>
              <c:numCache>
                <c:formatCode>General</c:formatCode>
                <c:ptCount val="14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  <c:pt idx="1472">
                  <c:v>112488</c:v>
                </c:pt>
                <c:pt idx="1473">
                  <c:v>113065</c:v>
                </c:pt>
                <c:pt idx="1474">
                  <c:v>113645</c:v>
                </c:pt>
                <c:pt idx="1475">
                  <c:v>114228</c:v>
                </c:pt>
                <c:pt idx="1476">
                  <c:v>114814</c:v>
                </c:pt>
                <c:pt idx="1477">
                  <c:v>115403</c:v>
                </c:pt>
                <c:pt idx="1478">
                  <c:v>115995</c:v>
                </c:pt>
              </c:numCache>
            </c:numRef>
          </c:xVal>
          <c:yVal>
            <c:numRef>
              <c:f>B13_PMB_20_E!$D$18:$D$1496</c:f>
              <c:numCache>
                <c:formatCode>0.000000</c:formatCode>
                <c:ptCount val="1479"/>
                <c:pt idx="0">
                  <c:v>6.3200000000000001E-3</c:v>
                </c:pt>
                <c:pt idx="1">
                  <c:v>6.62E-3</c:v>
                </c:pt>
                <c:pt idx="2">
                  <c:v>7.11E-3</c:v>
                </c:pt>
                <c:pt idx="3">
                  <c:v>7.3499999999999998E-3</c:v>
                </c:pt>
                <c:pt idx="4">
                  <c:v>7.5500000000000003E-3</c:v>
                </c:pt>
                <c:pt idx="5">
                  <c:v>7.79E-3</c:v>
                </c:pt>
                <c:pt idx="6">
                  <c:v>7.9100000000000004E-3</c:v>
                </c:pt>
                <c:pt idx="7">
                  <c:v>8.0800000000000004E-3</c:v>
                </c:pt>
                <c:pt idx="8">
                  <c:v>8.1600000000000006E-3</c:v>
                </c:pt>
                <c:pt idx="9">
                  <c:v>8.3499999999999998E-3</c:v>
                </c:pt>
                <c:pt idx="10">
                  <c:v>8.43E-3</c:v>
                </c:pt>
                <c:pt idx="11">
                  <c:v>8.5599999999999999E-3</c:v>
                </c:pt>
                <c:pt idx="12">
                  <c:v>8.6700000000000006E-3</c:v>
                </c:pt>
                <c:pt idx="13">
                  <c:v>8.8000000000000005E-3</c:v>
                </c:pt>
                <c:pt idx="14">
                  <c:v>8.8900000000000003E-3</c:v>
                </c:pt>
                <c:pt idx="15">
                  <c:v>8.9700000000000005E-3</c:v>
                </c:pt>
                <c:pt idx="16">
                  <c:v>9.1400000000000006E-3</c:v>
                </c:pt>
                <c:pt idx="17">
                  <c:v>9.1999999999999998E-3</c:v>
                </c:pt>
                <c:pt idx="18">
                  <c:v>9.3600000000000003E-3</c:v>
                </c:pt>
                <c:pt idx="19">
                  <c:v>9.4400000000000005E-3</c:v>
                </c:pt>
                <c:pt idx="20">
                  <c:v>9.5999999999999992E-3</c:v>
                </c:pt>
                <c:pt idx="21">
                  <c:v>9.6600000000000002E-3</c:v>
                </c:pt>
                <c:pt idx="22">
                  <c:v>9.8300000000000002E-3</c:v>
                </c:pt>
                <c:pt idx="23">
                  <c:v>9.9000000000000008E-3</c:v>
                </c:pt>
                <c:pt idx="24">
                  <c:v>1.0019999999999999E-2</c:v>
                </c:pt>
                <c:pt idx="25">
                  <c:v>1.01E-2</c:v>
                </c:pt>
                <c:pt idx="26">
                  <c:v>1.023E-2</c:v>
                </c:pt>
                <c:pt idx="27">
                  <c:v>1.0319999999999999E-2</c:v>
                </c:pt>
                <c:pt idx="28">
                  <c:v>1.04E-2</c:v>
                </c:pt>
                <c:pt idx="29">
                  <c:v>1.0500000000000001E-2</c:v>
                </c:pt>
                <c:pt idx="30">
                  <c:v>1.0580000000000001E-2</c:v>
                </c:pt>
                <c:pt idx="31">
                  <c:v>1.068E-2</c:v>
                </c:pt>
                <c:pt idx="32">
                  <c:v>1.072E-2</c:v>
                </c:pt>
                <c:pt idx="33">
                  <c:v>1.0840000000000001E-2</c:v>
                </c:pt>
                <c:pt idx="34">
                  <c:v>1.0880000000000001E-2</c:v>
                </c:pt>
                <c:pt idx="35">
                  <c:v>1.0999999999999999E-2</c:v>
                </c:pt>
                <c:pt idx="36">
                  <c:v>1.1039999999999999E-2</c:v>
                </c:pt>
                <c:pt idx="37">
                  <c:v>1.115E-2</c:v>
                </c:pt>
                <c:pt idx="38">
                  <c:v>1.124E-2</c:v>
                </c:pt>
                <c:pt idx="39">
                  <c:v>1.132E-2</c:v>
                </c:pt>
                <c:pt idx="40">
                  <c:v>1.14E-2</c:v>
                </c:pt>
                <c:pt idx="41">
                  <c:v>1.146E-2</c:v>
                </c:pt>
                <c:pt idx="42">
                  <c:v>1.158E-2</c:v>
                </c:pt>
                <c:pt idx="43">
                  <c:v>1.1610000000000001E-2</c:v>
                </c:pt>
                <c:pt idx="44">
                  <c:v>1.174E-2</c:v>
                </c:pt>
                <c:pt idx="45">
                  <c:v>1.1780000000000001E-2</c:v>
                </c:pt>
                <c:pt idx="46">
                  <c:v>1.188E-2</c:v>
                </c:pt>
                <c:pt idx="47">
                  <c:v>1.189E-2</c:v>
                </c:pt>
                <c:pt idx="48">
                  <c:v>1.2019999999999999E-2</c:v>
                </c:pt>
                <c:pt idx="49">
                  <c:v>1.209E-2</c:v>
                </c:pt>
                <c:pt idx="50">
                  <c:v>1.218E-2</c:v>
                </c:pt>
                <c:pt idx="51">
                  <c:v>1.223E-2</c:v>
                </c:pt>
                <c:pt idx="52">
                  <c:v>1.2290000000000001E-2</c:v>
                </c:pt>
                <c:pt idx="53">
                  <c:v>1.24E-2</c:v>
                </c:pt>
                <c:pt idx="54">
                  <c:v>1.244E-2</c:v>
                </c:pt>
                <c:pt idx="55">
                  <c:v>1.252E-2</c:v>
                </c:pt>
                <c:pt idx="56">
                  <c:v>1.256E-2</c:v>
                </c:pt>
                <c:pt idx="57">
                  <c:v>1.265E-2</c:v>
                </c:pt>
                <c:pt idx="58">
                  <c:v>1.2710000000000001E-2</c:v>
                </c:pt>
                <c:pt idx="59">
                  <c:v>1.2789999999999999E-2</c:v>
                </c:pt>
                <c:pt idx="60">
                  <c:v>1.2829999999999999E-2</c:v>
                </c:pt>
                <c:pt idx="61">
                  <c:v>1.29E-2</c:v>
                </c:pt>
                <c:pt idx="62">
                  <c:v>1.2970000000000001E-2</c:v>
                </c:pt>
                <c:pt idx="63">
                  <c:v>1.302E-2</c:v>
                </c:pt>
                <c:pt idx="64">
                  <c:v>1.3089999999999999E-2</c:v>
                </c:pt>
                <c:pt idx="65">
                  <c:v>1.3140000000000001E-2</c:v>
                </c:pt>
                <c:pt idx="66">
                  <c:v>1.321E-2</c:v>
                </c:pt>
                <c:pt idx="67">
                  <c:v>1.324E-2</c:v>
                </c:pt>
                <c:pt idx="68">
                  <c:v>1.3310000000000001E-2</c:v>
                </c:pt>
                <c:pt idx="69">
                  <c:v>1.3339999999999999E-2</c:v>
                </c:pt>
                <c:pt idx="70">
                  <c:v>1.34E-2</c:v>
                </c:pt>
                <c:pt idx="71">
                  <c:v>1.345E-2</c:v>
                </c:pt>
                <c:pt idx="72">
                  <c:v>1.35E-2</c:v>
                </c:pt>
                <c:pt idx="73">
                  <c:v>1.357E-2</c:v>
                </c:pt>
                <c:pt idx="74">
                  <c:v>1.3610000000000001E-2</c:v>
                </c:pt>
                <c:pt idx="75">
                  <c:v>1.3679999999999999E-2</c:v>
                </c:pt>
                <c:pt idx="76">
                  <c:v>1.372E-2</c:v>
                </c:pt>
                <c:pt idx="77">
                  <c:v>1.3780000000000001E-2</c:v>
                </c:pt>
                <c:pt idx="78">
                  <c:v>1.3809999999999999E-2</c:v>
                </c:pt>
                <c:pt idx="79">
                  <c:v>1.3899999999999999E-2</c:v>
                </c:pt>
                <c:pt idx="80">
                  <c:v>1.391E-2</c:v>
                </c:pt>
                <c:pt idx="81">
                  <c:v>1.4019999999999999E-2</c:v>
                </c:pt>
                <c:pt idx="82">
                  <c:v>1.404E-2</c:v>
                </c:pt>
                <c:pt idx="83">
                  <c:v>1.4109999999999999E-2</c:v>
                </c:pt>
                <c:pt idx="84">
                  <c:v>1.414E-2</c:v>
                </c:pt>
                <c:pt idx="85">
                  <c:v>1.418E-2</c:v>
                </c:pt>
                <c:pt idx="86">
                  <c:v>1.427E-2</c:v>
                </c:pt>
                <c:pt idx="87">
                  <c:v>1.43E-2</c:v>
                </c:pt>
                <c:pt idx="88">
                  <c:v>1.435E-2</c:v>
                </c:pt>
                <c:pt idx="89">
                  <c:v>1.4409999999999999E-2</c:v>
                </c:pt>
                <c:pt idx="90">
                  <c:v>1.448E-2</c:v>
                </c:pt>
                <c:pt idx="91">
                  <c:v>1.451E-2</c:v>
                </c:pt>
                <c:pt idx="92">
                  <c:v>1.4590000000000001E-2</c:v>
                </c:pt>
                <c:pt idx="93">
                  <c:v>1.461E-2</c:v>
                </c:pt>
                <c:pt idx="94">
                  <c:v>1.4710000000000001E-2</c:v>
                </c:pt>
                <c:pt idx="95">
                  <c:v>1.472E-2</c:v>
                </c:pt>
                <c:pt idx="96">
                  <c:v>1.4800000000000001E-2</c:v>
                </c:pt>
                <c:pt idx="97">
                  <c:v>1.482E-2</c:v>
                </c:pt>
                <c:pt idx="98">
                  <c:v>1.49E-2</c:v>
                </c:pt>
                <c:pt idx="99">
                  <c:v>1.491E-2</c:v>
                </c:pt>
                <c:pt idx="100">
                  <c:v>1.499E-2</c:v>
                </c:pt>
                <c:pt idx="101">
                  <c:v>1.507E-2</c:v>
                </c:pt>
                <c:pt idx="102">
                  <c:v>1.512E-2</c:v>
                </c:pt>
                <c:pt idx="103">
                  <c:v>1.5219999999999999E-2</c:v>
                </c:pt>
                <c:pt idx="104">
                  <c:v>1.524E-2</c:v>
                </c:pt>
                <c:pt idx="105">
                  <c:v>1.532E-2</c:v>
                </c:pt>
                <c:pt idx="106">
                  <c:v>1.536E-2</c:v>
                </c:pt>
                <c:pt idx="107">
                  <c:v>1.542E-2</c:v>
                </c:pt>
                <c:pt idx="108">
                  <c:v>1.549E-2</c:v>
                </c:pt>
                <c:pt idx="109">
                  <c:v>1.553E-2</c:v>
                </c:pt>
                <c:pt idx="110">
                  <c:v>1.559E-2</c:v>
                </c:pt>
                <c:pt idx="111">
                  <c:v>1.5640000000000001E-2</c:v>
                </c:pt>
                <c:pt idx="112">
                  <c:v>1.5699999999999999E-2</c:v>
                </c:pt>
                <c:pt idx="113">
                  <c:v>1.5720000000000001E-2</c:v>
                </c:pt>
                <c:pt idx="114">
                  <c:v>1.5810000000000001E-2</c:v>
                </c:pt>
                <c:pt idx="115">
                  <c:v>1.583E-2</c:v>
                </c:pt>
                <c:pt idx="116">
                  <c:v>1.593E-2</c:v>
                </c:pt>
                <c:pt idx="117">
                  <c:v>1.5939999999999999E-2</c:v>
                </c:pt>
                <c:pt idx="118">
                  <c:v>1.6E-2</c:v>
                </c:pt>
                <c:pt idx="119">
                  <c:v>1.6039999999999999E-2</c:v>
                </c:pt>
                <c:pt idx="120">
                  <c:v>1.6109999999999999E-2</c:v>
                </c:pt>
                <c:pt idx="121">
                  <c:v>1.618E-2</c:v>
                </c:pt>
                <c:pt idx="122">
                  <c:v>1.6219999999999998E-2</c:v>
                </c:pt>
                <c:pt idx="123">
                  <c:v>1.6250000000000001E-2</c:v>
                </c:pt>
                <c:pt idx="124">
                  <c:v>1.6299999999999999E-2</c:v>
                </c:pt>
                <c:pt idx="125">
                  <c:v>1.6330000000000001E-2</c:v>
                </c:pt>
                <c:pt idx="126">
                  <c:v>1.6389999999999998E-2</c:v>
                </c:pt>
                <c:pt idx="127">
                  <c:v>1.6410000000000001E-2</c:v>
                </c:pt>
                <c:pt idx="128">
                  <c:v>1.643E-2</c:v>
                </c:pt>
                <c:pt idx="129">
                  <c:v>1.6469999999999999E-2</c:v>
                </c:pt>
                <c:pt idx="130">
                  <c:v>1.6500000000000001E-2</c:v>
                </c:pt>
                <c:pt idx="131">
                  <c:v>1.6559999999999998E-2</c:v>
                </c:pt>
                <c:pt idx="132">
                  <c:v>1.6580000000000001E-2</c:v>
                </c:pt>
                <c:pt idx="133">
                  <c:v>1.6629999999999999E-2</c:v>
                </c:pt>
                <c:pt idx="134">
                  <c:v>1.6650000000000002E-2</c:v>
                </c:pt>
                <c:pt idx="135">
                  <c:v>1.6719999999999999E-2</c:v>
                </c:pt>
                <c:pt idx="136">
                  <c:v>1.6750000000000001E-2</c:v>
                </c:pt>
                <c:pt idx="137">
                  <c:v>1.6809999999999999E-2</c:v>
                </c:pt>
                <c:pt idx="138">
                  <c:v>1.6840000000000001E-2</c:v>
                </c:pt>
                <c:pt idx="139">
                  <c:v>1.6879999999999999E-2</c:v>
                </c:pt>
                <c:pt idx="140">
                  <c:v>1.6910000000000001E-2</c:v>
                </c:pt>
                <c:pt idx="141">
                  <c:v>1.6959999999999999E-2</c:v>
                </c:pt>
                <c:pt idx="142">
                  <c:v>1.6979999999999999E-2</c:v>
                </c:pt>
                <c:pt idx="143">
                  <c:v>1.704E-2</c:v>
                </c:pt>
                <c:pt idx="144">
                  <c:v>1.7069999999999998E-2</c:v>
                </c:pt>
                <c:pt idx="145">
                  <c:v>1.7139999999999999E-2</c:v>
                </c:pt>
                <c:pt idx="146">
                  <c:v>1.7170000000000001E-2</c:v>
                </c:pt>
                <c:pt idx="147">
                  <c:v>1.719E-2</c:v>
                </c:pt>
                <c:pt idx="148">
                  <c:v>1.7250000000000001E-2</c:v>
                </c:pt>
                <c:pt idx="149">
                  <c:v>1.728E-2</c:v>
                </c:pt>
                <c:pt idx="150">
                  <c:v>1.7319999999999999E-2</c:v>
                </c:pt>
                <c:pt idx="151">
                  <c:v>1.7350000000000001E-2</c:v>
                </c:pt>
                <c:pt idx="152">
                  <c:v>1.7409999999999998E-2</c:v>
                </c:pt>
                <c:pt idx="153">
                  <c:v>1.7430000000000001E-2</c:v>
                </c:pt>
                <c:pt idx="154">
                  <c:v>1.7510000000000001E-2</c:v>
                </c:pt>
                <c:pt idx="155">
                  <c:v>1.755E-2</c:v>
                </c:pt>
                <c:pt idx="156">
                  <c:v>1.762E-2</c:v>
                </c:pt>
                <c:pt idx="157">
                  <c:v>1.7659999999999999E-2</c:v>
                </c:pt>
                <c:pt idx="158">
                  <c:v>1.771E-2</c:v>
                </c:pt>
                <c:pt idx="159">
                  <c:v>1.7749999999999998E-2</c:v>
                </c:pt>
                <c:pt idx="160">
                  <c:v>1.78E-2</c:v>
                </c:pt>
                <c:pt idx="161">
                  <c:v>1.7850000000000001E-2</c:v>
                </c:pt>
                <c:pt idx="162">
                  <c:v>1.7860000000000001E-2</c:v>
                </c:pt>
                <c:pt idx="163">
                  <c:v>1.7899999999999999E-2</c:v>
                </c:pt>
                <c:pt idx="164">
                  <c:v>1.7950000000000001E-2</c:v>
                </c:pt>
                <c:pt idx="165">
                  <c:v>1.7989999999999999E-2</c:v>
                </c:pt>
                <c:pt idx="166">
                  <c:v>1.7999999999999999E-2</c:v>
                </c:pt>
                <c:pt idx="167">
                  <c:v>1.804E-2</c:v>
                </c:pt>
                <c:pt idx="168">
                  <c:v>1.806E-2</c:v>
                </c:pt>
                <c:pt idx="169">
                  <c:v>1.8120000000000001E-2</c:v>
                </c:pt>
                <c:pt idx="170">
                  <c:v>1.8159999999999999E-2</c:v>
                </c:pt>
                <c:pt idx="171">
                  <c:v>1.8180000000000002E-2</c:v>
                </c:pt>
                <c:pt idx="172">
                  <c:v>1.823E-2</c:v>
                </c:pt>
                <c:pt idx="173">
                  <c:v>1.8259999999999998E-2</c:v>
                </c:pt>
                <c:pt idx="174">
                  <c:v>1.831E-2</c:v>
                </c:pt>
                <c:pt idx="175">
                  <c:v>1.8329999999999999E-2</c:v>
                </c:pt>
                <c:pt idx="176">
                  <c:v>1.8370000000000001E-2</c:v>
                </c:pt>
                <c:pt idx="177">
                  <c:v>1.8419999999999999E-2</c:v>
                </c:pt>
                <c:pt idx="178">
                  <c:v>1.8460000000000001E-2</c:v>
                </c:pt>
                <c:pt idx="179">
                  <c:v>1.8499999999999999E-2</c:v>
                </c:pt>
                <c:pt idx="180">
                  <c:v>1.8540000000000001E-2</c:v>
                </c:pt>
                <c:pt idx="181">
                  <c:v>1.8589999999999999E-2</c:v>
                </c:pt>
                <c:pt idx="182">
                  <c:v>1.864E-2</c:v>
                </c:pt>
                <c:pt idx="183">
                  <c:v>1.865E-2</c:v>
                </c:pt>
                <c:pt idx="184">
                  <c:v>1.8710000000000001E-2</c:v>
                </c:pt>
                <c:pt idx="185">
                  <c:v>1.873E-2</c:v>
                </c:pt>
                <c:pt idx="186">
                  <c:v>1.8769999999999998E-2</c:v>
                </c:pt>
                <c:pt idx="187">
                  <c:v>1.881E-2</c:v>
                </c:pt>
                <c:pt idx="188">
                  <c:v>1.8849999999999999E-2</c:v>
                </c:pt>
                <c:pt idx="189">
                  <c:v>1.8890000000000001E-2</c:v>
                </c:pt>
                <c:pt idx="190">
                  <c:v>1.89E-2</c:v>
                </c:pt>
                <c:pt idx="191">
                  <c:v>1.898E-2</c:v>
                </c:pt>
                <c:pt idx="192">
                  <c:v>1.9009999999999999E-2</c:v>
                </c:pt>
                <c:pt idx="193">
                  <c:v>1.9050000000000001E-2</c:v>
                </c:pt>
                <c:pt idx="194">
                  <c:v>1.907E-2</c:v>
                </c:pt>
                <c:pt idx="195">
                  <c:v>1.9140000000000001E-2</c:v>
                </c:pt>
                <c:pt idx="196">
                  <c:v>1.915E-2</c:v>
                </c:pt>
                <c:pt idx="197">
                  <c:v>1.9199999999999998E-2</c:v>
                </c:pt>
                <c:pt idx="198">
                  <c:v>1.924E-2</c:v>
                </c:pt>
                <c:pt idx="199">
                  <c:v>1.9310000000000001E-2</c:v>
                </c:pt>
                <c:pt idx="200">
                  <c:v>1.933E-2</c:v>
                </c:pt>
                <c:pt idx="201">
                  <c:v>1.9429999999999999E-2</c:v>
                </c:pt>
                <c:pt idx="202">
                  <c:v>1.9439999999999999E-2</c:v>
                </c:pt>
                <c:pt idx="203">
                  <c:v>1.951E-2</c:v>
                </c:pt>
                <c:pt idx="204">
                  <c:v>1.9529999999999999E-2</c:v>
                </c:pt>
                <c:pt idx="205">
                  <c:v>1.9560000000000001E-2</c:v>
                </c:pt>
                <c:pt idx="206">
                  <c:v>1.9619999999999999E-2</c:v>
                </c:pt>
                <c:pt idx="207">
                  <c:v>1.9630000000000002E-2</c:v>
                </c:pt>
                <c:pt idx="208">
                  <c:v>1.968E-2</c:v>
                </c:pt>
                <c:pt idx="209">
                  <c:v>1.9709999999999998E-2</c:v>
                </c:pt>
                <c:pt idx="210">
                  <c:v>1.9769999999999999E-2</c:v>
                </c:pt>
                <c:pt idx="211">
                  <c:v>1.9769999999999999E-2</c:v>
                </c:pt>
                <c:pt idx="212">
                  <c:v>1.985E-2</c:v>
                </c:pt>
                <c:pt idx="213">
                  <c:v>1.984E-2</c:v>
                </c:pt>
                <c:pt idx="214">
                  <c:v>1.9939999999999999E-2</c:v>
                </c:pt>
                <c:pt idx="215">
                  <c:v>1.992E-2</c:v>
                </c:pt>
                <c:pt idx="216">
                  <c:v>1.9970000000000002E-2</c:v>
                </c:pt>
                <c:pt idx="217">
                  <c:v>0.02</c:v>
                </c:pt>
                <c:pt idx="218">
                  <c:v>2.0039999999999999E-2</c:v>
                </c:pt>
                <c:pt idx="219">
                  <c:v>2.0119999999999999E-2</c:v>
                </c:pt>
                <c:pt idx="220">
                  <c:v>2.0119999999999999E-2</c:v>
                </c:pt>
                <c:pt idx="221">
                  <c:v>2.0160000000000001E-2</c:v>
                </c:pt>
                <c:pt idx="222">
                  <c:v>2.019E-2</c:v>
                </c:pt>
                <c:pt idx="223">
                  <c:v>2.0230000000000001E-2</c:v>
                </c:pt>
                <c:pt idx="224">
                  <c:v>2.0240000000000001E-2</c:v>
                </c:pt>
                <c:pt idx="225">
                  <c:v>2.0310000000000002E-2</c:v>
                </c:pt>
                <c:pt idx="226">
                  <c:v>2.0310000000000002E-2</c:v>
                </c:pt>
                <c:pt idx="227">
                  <c:v>2.0389999999999998E-2</c:v>
                </c:pt>
                <c:pt idx="228">
                  <c:v>2.0369999999999999E-2</c:v>
                </c:pt>
                <c:pt idx="229">
                  <c:v>2.0459999999999999E-2</c:v>
                </c:pt>
                <c:pt idx="230">
                  <c:v>2.0469999999999999E-2</c:v>
                </c:pt>
                <c:pt idx="231">
                  <c:v>2.052E-2</c:v>
                </c:pt>
                <c:pt idx="232">
                  <c:v>2.0539999999999999E-2</c:v>
                </c:pt>
                <c:pt idx="233">
                  <c:v>2.0570000000000001E-2</c:v>
                </c:pt>
                <c:pt idx="234">
                  <c:v>2.0619999999999999E-2</c:v>
                </c:pt>
                <c:pt idx="235">
                  <c:v>2.061E-2</c:v>
                </c:pt>
                <c:pt idx="236">
                  <c:v>2.07E-2</c:v>
                </c:pt>
                <c:pt idx="237">
                  <c:v>2.069E-2</c:v>
                </c:pt>
                <c:pt idx="238">
                  <c:v>2.0750000000000001E-2</c:v>
                </c:pt>
                <c:pt idx="239">
                  <c:v>2.078E-2</c:v>
                </c:pt>
                <c:pt idx="240">
                  <c:v>2.0820000000000002E-2</c:v>
                </c:pt>
                <c:pt idx="241">
                  <c:v>2.085E-2</c:v>
                </c:pt>
                <c:pt idx="242">
                  <c:v>2.0910000000000002E-2</c:v>
                </c:pt>
                <c:pt idx="243">
                  <c:v>2.0920000000000001E-2</c:v>
                </c:pt>
                <c:pt idx="244">
                  <c:v>2.0959999999999999E-2</c:v>
                </c:pt>
                <c:pt idx="245">
                  <c:v>2.0990000000000002E-2</c:v>
                </c:pt>
                <c:pt idx="246">
                  <c:v>2.102E-2</c:v>
                </c:pt>
                <c:pt idx="247">
                  <c:v>2.1069999999999998E-2</c:v>
                </c:pt>
                <c:pt idx="248">
                  <c:v>2.1059999999999999E-2</c:v>
                </c:pt>
                <c:pt idx="249">
                  <c:v>2.1139999999999999E-2</c:v>
                </c:pt>
                <c:pt idx="250">
                  <c:v>2.1129999999999999E-2</c:v>
                </c:pt>
                <c:pt idx="251">
                  <c:v>2.12E-2</c:v>
                </c:pt>
                <c:pt idx="252">
                  <c:v>2.1190000000000001E-2</c:v>
                </c:pt>
                <c:pt idx="253">
                  <c:v>2.1239999999999998E-2</c:v>
                </c:pt>
                <c:pt idx="254">
                  <c:v>2.1270000000000001E-2</c:v>
                </c:pt>
                <c:pt idx="255">
                  <c:v>2.129E-2</c:v>
                </c:pt>
                <c:pt idx="256">
                  <c:v>2.1360000000000001E-2</c:v>
                </c:pt>
                <c:pt idx="257">
                  <c:v>2.1360000000000001E-2</c:v>
                </c:pt>
                <c:pt idx="258">
                  <c:v>2.1409999999999998E-2</c:v>
                </c:pt>
                <c:pt idx="259">
                  <c:v>2.1430000000000001E-2</c:v>
                </c:pt>
                <c:pt idx="260">
                  <c:v>2.1499999999999998E-2</c:v>
                </c:pt>
                <c:pt idx="261">
                  <c:v>2.154E-2</c:v>
                </c:pt>
                <c:pt idx="262">
                  <c:v>2.1569999999999999E-2</c:v>
                </c:pt>
                <c:pt idx="263">
                  <c:v>2.1590000000000002E-2</c:v>
                </c:pt>
                <c:pt idx="264">
                  <c:v>2.1649999999999999E-2</c:v>
                </c:pt>
                <c:pt idx="265">
                  <c:v>2.1669999999999998E-2</c:v>
                </c:pt>
                <c:pt idx="266">
                  <c:v>2.171E-2</c:v>
                </c:pt>
                <c:pt idx="267">
                  <c:v>2.1739999999999999E-2</c:v>
                </c:pt>
                <c:pt idx="268">
                  <c:v>2.1739999999999999E-2</c:v>
                </c:pt>
                <c:pt idx="269">
                  <c:v>2.1819999999999999E-2</c:v>
                </c:pt>
                <c:pt idx="270">
                  <c:v>2.18E-2</c:v>
                </c:pt>
                <c:pt idx="271">
                  <c:v>2.1899999999999999E-2</c:v>
                </c:pt>
                <c:pt idx="272">
                  <c:v>2.188E-2</c:v>
                </c:pt>
                <c:pt idx="273">
                  <c:v>2.1930000000000002E-2</c:v>
                </c:pt>
                <c:pt idx="274">
                  <c:v>2.1950000000000001E-2</c:v>
                </c:pt>
                <c:pt idx="275">
                  <c:v>2.198E-2</c:v>
                </c:pt>
                <c:pt idx="276">
                  <c:v>2.2030000000000001E-2</c:v>
                </c:pt>
                <c:pt idx="277">
                  <c:v>2.205E-2</c:v>
                </c:pt>
                <c:pt idx="278">
                  <c:v>2.2100000000000002E-2</c:v>
                </c:pt>
                <c:pt idx="279">
                  <c:v>2.213E-2</c:v>
                </c:pt>
                <c:pt idx="280">
                  <c:v>2.215E-2</c:v>
                </c:pt>
                <c:pt idx="281">
                  <c:v>2.2169999999999999E-2</c:v>
                </c:pt>
                <c:pt idx="282">
                  <c:v>2.2190000000000001E-2</c:v>
                </c:pt>
                <c:pt idx="283">
                  <c:v>2.2200000000000001E-2</c:v>
                </c:pt>
                <c:pt idx="284">
                  <c:v>2.2259999999999999E-2</c:v>
                </c:pt>
                <c:pt idx="285">
                  <c:v>2.2239999999999999E-2</c:v>
                </c:pt>
                <c:pt idx="286">
                  <c:v>2.2290000000000001E-2</c:v>
                </c:pt>
                <c:pt idx="287">
                  <c:v>2.2290000000000001E-2</c:v>
                </c:pt>
                <c:pt idx="288">
                  <c:v>2.2329999999999999E-2</c:v>
                </c:pt>
                <c:pt idx="289">
                  <c:v>2.2329999999999999E-2</c:v>
                </c:pt>
                <c:pt idx="290">
                  <c:v>2.2349999999999998E-2</c:v>
                </c:pt>
                <c:pt idx="291">
                  <c:v>2.24E-2</c:v>
                </c:pt>
                <c:pt idx="292">
                  <c:v>2.239E-2</c:v>
                </c:pt>
                <c:pt idx="293">
                  <c:v>2.2450000000000001E-2</c:v>
                </c:pt>
                <c:pt idx="294">
                  <c:v>2.2440000000000002E-2</c:v>
                </c:pt>
                <c:pt idx="295">
                  <c:v>2.2509999999999999E-2</c:v>
                </c:pt>
                <c:pt idx="296">
                  <c:v>2.249E-2</c:v>
                </c:pt>
                <c:pt idx="297">
                  <c:v>2.256E-2</c:v>
                </c:pt>
                <c:pt idx="298">
                  <c:v>2.256E-2</c:v>
                </c:pt>
                <c:pt idx="299">
                  <c:v>2.2620000000000001E-2</c:v>
                </c:pt>
                <c:pt idx="300">
                  <c:v>2.2620000000000001E-2</c:v>
                </c:pt>
                <c:pt idx="301">
                  <c:v>2.265E-2</c:v>
                </c:pt>
                <c:pt idx="302">
                  <c:v>2.2669999999999999E-2</c:v>
                </c:pt>
                <c:pt idx="303">
                  <c:v>2.2700000000000001E-2</c:v>
                </c:pt>
                <c:pt idx="304">
                  <c:v>2.2759999999999999E-2</c:v>
                </c:pt>
                <c:pt idx="305">
                  <c:v>2.2759999999999999E-2</c:v>
                </c:pt>
                <c:pt idx="306">
                  <c:v>2.281E-2</c:v>
                </c:pt>
                <c:pt idx="307">
                  <c:v>2.283E-2</c:v>
                </c:pt>
                <c:pt idx="308">
                  <c:v>2.29E-2</c:v>
                </c:pt>
                <c:pt idx="309">
                  <c:v>2.291E-2</c:v>
                </c:pt>
                <c:pt idx="310">
                  <c:v>2.2960000000000001E-2</c:v>
                </c:pt>
                <c:pt idx="311">
                  <c:v>2.299E-2</c:v>
                </c:pt>
                <c:pt idx="312">
                  <c:v>2.3E-2</c:v>
                </c:pt>
                <c:pt idx="313">
                  <c:v>2.3060000000000001E-2</c:v>
                </c:pt>
                <c:pt idx="314">
                  <c:v>2.3050000000000001E-2</c:v>
                </c:pt>
                <c:pt idx="315">
                  <c:v>2.3120000000000002E-2</c:v>
                </c:pt>
                <c:pt idx="316">
                  <c:v>2.3120000000000002E-2</c:v>
                </c:pt>
                <c:pt idx="317">
                  <c:v>2.316E-2</c:v>
                </c:pt>
                <c:pt idx="318">
                  <c:v>2.3179999999999999E-2</c:v>
                </c:pt>
                <c:pt idx="319">
                  <c:v>2.3230000000000001E-2</c:v>
                </c:pt>
                <c:pt idx="320">
                  <c:v>2.324E-2</c:v>
                </c:pt>
                <c:pt idx="321">
                  <c:v>2.3269999999999999E-2</c:v>
                </c:pt>
                <c:pt idx="322">
                  <c:v>2.3300000000000001E-2</c:v>
                </c:pt>
                <c:pt idx="323">
                  <c:v>2.333E-2</c:v>
                </c:pt>
                <c:pt idx="324">
                  <c:v>2.3380000000000001E-2</c:v>
                </c:pt>
                <c:pt idx="325">
                  <c:v>2.3400000000000001E-2</c:v>
                </c:pt>
                <c:pt idx="326">
                  <c:v>2.3429999999999999E-2</c:v>
                </c:pt>
                <c:pt idx="327">
                  <c:v>2.3449999999999999E-2</c:v>
                </c:pt>
                <c:pt idx="328">
                  <c:v>2.349E-2</c:v>
                </c:pt>
                <c:pt idx="329">
                  <c:v>2.3480000000000001E-2</c:v>
                </c:pt>
                <c:pt idx="330">
                  <c:v>2.3539999999999998E-2</c:v>
                </c:pt>
                <c:pt idx="331">
                  <c:v>2.3550000000000001E-2</c:v>
                </c:pt>
                <c:pt idx="332">
                  <c:v>2.358E-2</c:v>
                </c:pt>
                <c:pt idx="333">
                  <c:v>2.3630000000000002E-2</c:v>
                </c:pt>
                <c:pt idx="334">
                  <c:v>2.367E-2</c:v>
                </c:pt>
                <c:pt idx="335">
                  <c:v>2.3720000000000001E-2</c:v>
                </c:pt>
                <c:pt idx="336">
                  <c:v>2.3769999999999999E-2</c:v>
                </c:pt>
                <c:pt idx="337">
                  <c:v>2.3810000000000001E-2</c:v>
                </c:pt>
                <c:pt idx="338">
                  <c:v>2.3879999999999998E-2</c:v>
                </c:pt>
                <c:pt idx="339">
                  <c:v>2.393E-2</c:v>
                </c:pt>
                <c:pt idx="340">
                  <c:v>2.401E-2</c:v>
                </c:pt>
                <c:pt idx="341">
                  <c:v>2.4039999999999999E-2</c:v>
                </c:pt>
                <c:pt idx="342">
                  <c:v>2.409E-2</c:v>
                </c:pt>
                <c:pt idx="343">
                  <c:v>2.4140000000000002E-2</c:v>
                </c:pt>
                <c:pt idx="344">
                  <c:v>2.4219999999999998E-2</c:v>
                </c:pt>
                <c:pt idx="345">
                  <c:v>2.427E-2</c:v>
                </c:pt>
                <c:pt idx="346">
                  <c:v>2.4340000000000001E-2</c:v>
                </c:pt>
                <c:pt idx="347">
                  <c:v>2.4410000000000001E-2</c:v>
                </c:pt>
                <c:pt idx="348">
                  <c:v>2.4459999999999999E-2</c:v>
                </c:pt>
                <c:pt idx="349">
                  <c:v>2.4500000000000001E-2</c:v>
                </c:pt>
                <c:pt idx="350">
                  <c:v>2.4549999999999999E-2</c:v>
                </c:pt>
                <c:pt idx="351">
                  <c:v>2.4590000000000001E-2</c:v>
                </c:pt>
                <c:pt idx="352">
                  <c:v>2.4660000000000001E-2</c:v>
                </c:pt>
                <c:pt idx="353">
                  <c:v>2.4729999999999999E-2</c:v>
                </c:pt>
                <c:pt idx="354">
                  <c:v>2.478E-2</c:v>
                </c:pt>
                <c:pt idx="355">
                  <c:v>2.4830000000000001E-2</c:v>
                </c:pt>
                <c:pt idx="356">
                  <c:v>2.486E-2</c:v>
                </c:pt>
                <c:pt idx="357">
                  <c:v>2.4920000000000001E-2</c:v>
                </c:pt>
                <c:pt idx="358">
                  <c:v>2.4989999999999998E-2</c:v>
                </c:pt>
                <c:pt idx="359">
                  <c:v>2.5020000000000001E-2</c:v>
                </c:pt>
                <c:pt idx="360">
                  <c:v>2.5080000000000002E-2</c:v>
                </c:pt>
                <c:pt idx="361">
                  <c:v>2.5149999999999999E-2</c:v>
                </c:pt>
                <c:pt idx="362">
                  <c:v>2.5229999999999999E-2</c:v>
                </c:pt>
                <c:pt idx="363">
                  <c:v>2.528E-2</c:v>
                </c:pt>
                <c:pt idx="364">
                  <c:v>2.537E-2</c:v>
                </c:pt>
                <c:pt idx="365">
                  <c:v>2.5420000000000002E-2</c:v>
                </c:pt>
                <c:pt idx="366">
                  <c:v>2.5440000000000001E-2</c:v>
                </c:pt>
                <c:pt idx="367">
                  <c:v>2.5510000000000001E-2</c:v>
                </c:pt>
                <c:pt idx="368">
                  <c:v>2.554E-2</c:v>
                </c:pt>
                <c:pt idx="369">
                  <c:v>2.5600000000000001E-2</c:v>
                </c:pt>
                <c:pt idx="370">
                  <c:v>2.5680000000000001E-2</c:v>
                </c:pt>
                <c:pt idx="371">
                  <c:v>2.572E-2</c:v>
                </c:pt>
                <c:pt idx="372">
                  <c:v>2.579E-2</c:v>
                </c:pt>
                <c:pt idx="373">
                  <c:v>2.5860000000000001E-2</c:v>
                </c:pt>
                <c:pt idx="374">
                  <c:v>2.5930000000000002E-2</c:v>
                </c:pt>
                <c:pt idx="375">
                  <c:v>2.598E-2</c:v>
                </c:pt>
                <c:pt idx="376">
                  <c:v>2.6040000000000001E-2</c:v>
                </c:pt>
                <c:pt idx="377">
                  <c:v>2.6089999999999999E-2</c:v>
                </c:pt>
                <c:pt idx="378">
                  <c:v>2.6190000000000001E-2</c:v>
                </c:pt>
                <c:pt idx="379">
                  <c:v>2.6249999999999999E-2</c:v>
                </c:pt>
                <c:pt idx="380">
                  <c:v>2.632E-2</c:v>
                </c:pt>
                <c:pt idx="381">
                  <c:v>2.6380000000000001E-2</c:v>
                </c:pt>
                <c:pt idx="382">
                  <c:v>2.6409999999999999E-2</c:v>
                </c:pt>
                <c:pt idx="383">
                  <c:v>2.6460000000000001E-2</c:v>
                </c:pt>
                <c:pt idx="384">
                  <c:v>2.656E-2</c:v>
                </c:pt>
                <c:pt idx="385">
                  <c:v>2.6610000000000002E-2</c:v>
                </c:pt>
                <c:pt idx="386">
                  <c:v>2.665E-2</c:v>
                </c:pt>
                <c:pt idx="387">
                  <c:v>2.6710000000000001E-2</c:v>
                </c:pt>
                <c:pt idx="388">
                  <c:v>2.681E-2</c:v>
                </c:pt>
                <c:pt idx="389">
                  <c:v>2.6890000000000001E-2</c:v>
                </c:pt>
                <c:pt idx="390">
                  <c:v>2.6939999999999999E-2</c:v>
                </c:pt>
                <c:pt idx="391">
                  <c:v>2.699E-2</c:v>
                </c:pt>
                <c:pt idx="392">
                  <c:v>2.707E-2</c:v>
                </c:pt>
                <c:pt idx="393">
                  <c:v>2.7119999999999998E-2</c:v>
                </c:pt>
                <c:pt idx="394">
                  <c:v>2.717E-2</c:v>
                </c:pt>
                <c:pt idx="395">
                  <c:v>2.7230000000000001E-2</c:v>
                </c:pt>
                <c:pt idx="396">
                  <c:v>2.7289999999999998E-2</c:v>
                </c:pt>
                <c:pt idx="397">
                  <c:v>2.7359999999999999E-2</c:v>
                </c:pt>
                <c:pt idx="398">
                  <c:v>2.7470000000000001E-2</c:v>
                </c:pt>
                <c:pt idx="399">
                  <c:v>2.7519999999999999E-2</c:v>
                </c:pt>
                <c:pt idx="400">
                  <c:v>2.759E-2</c:v>
                </c:pt>
                <c:pt idx="401">
                  <c:v>2.7730000000000001E-2</c:v>
                </c:pt>
                <c:pt idx="402">
                  <c:v>2.7779999999999999E-2</c:v>
                </c:pt>
                <c:pt idx="403">
                  <c:v>2.7820000000000001E-2</c:v>
                </c:pt>
                <c:pt idx="404">
                  <c:v>2.7890000000000002E-2</c:v>
                </c:pt>
                <c:pt idx="405">
                  <c:v>2.7969999999999998E-2</c:v>
                </c:pt>
                <c:pt idx="406">
                  <c:v>2.802E-2</c:v>
                </c:pt>
                <c:pt idx="407">
                  <c:v>2.81E-2</c:v>
                </c:pt>
                <c:pt idx="408">
                  <c:v>2.8150000000000001E-2</c:v>
                </c:pt>
                <c:pt idx="409">
                  <c:v>2.8219999999999999E-2</c:v>
                </c:pt>
                <c:pt idx="410">
                  <c:v>2.827E-2</c:v>
                </c:pt>
                <c:pt idx="411">
                  <c:v>2.8369999999999999E-2</c:v>
                </c:pt>
                <c:pt idx="412">
                  <c:v>2.8410000000000001E-2</c:v>
                </c:pt>
                <c:pt idx="413">
                  <c:v>2.8479999999999998E-2</c:v>
                </c:pt>
                <c:pt idx="414">
                  <c:v>2.853E-2</c:v>
                </c:pt>
                <c:pt idx="415">
                  <c:v>2.8580000000000001E-2</c:v>
                </c:pt>
                <c:pt idx="416">
                  <c:v>2.8649999999999998E-2</c:v>
                </c:pt>
                <c:pt idx="417">
                  <c:v>2.8719999999999999E-2</c:v>
                </c:pt>
                <c:pt idx="418">
                  <c:v>2.8809999999999999E-2</c:v>
                </c:pt>
                <c:pt idx="419">
                  <c:v>2.8889999999999999E-2</c:v>
                </c:pt>
                <c:pt idx="420">
                  <c:v>2.894E-2</c:v>
                </c:pt>
                <c:pt idx="421">
                  <c:v>2.9069999999999999E-2</c:v>
                </c:pt>
                <c:pt idx="422">
                  <c:v>2.904E-2</c:v>
                </c:pt>
                <c:pt idx="423">
                  <c:v>2.9190000000000001E-2</c:v>
                </c:pt>
                <c:pt idx="424">
                  <c:v>2.9239999999999999E-2</c:v>
                </c:pt>
                <c:pt idx="425">
                  <c:v>2.9270000000000001E-2</c:v>
                </c:pt>
                <c:pt idx="426">
                  <c:v>2.9389999999999999E-2</c:v>
                </c:pt>
                <c:pt idx="427">
                  <c:v>2.945E-2</c:v>
                </c:pt>
                <c:pt idx="428">
                  <c:v>2.9520000000000001E-2</c:v>
                </c:pt>
                <c:pt idx="429">
                  <c:v>2.9579999999999999E-2</c:v>
                </c:pt>
                <c:pt idx="430">
                  <c:v>2.9680000000000002E-2</c:v>
                </c:pt>
                <c:pt idx="431">
                  <c:v>2.9739999999999999E-2</c:v>
                </c:pt>
                <c:pt idx="432">
                  <c:v>2.9829999999999999E-2</c:v>
                </c:pt>
                <c:pt idx="433">
                  <c:v>2.9909999999999999E-2</c:v>
                </c:pt>
                <c:pt idx="434">
                  <c:v>2.9960000000000001E-2</c:v>
                </c:pt>
                <c:pt idx="435">
                  <c:v>3.0030000000000001E-2</c:v>
                </c:pt>
                <c:pt idx="436">
                  <c:v>3.014E-2</c:v>
                </c:pt>
                <c:pt idx="437">
                  <c:v>3.0200000000000001E-2</c:v>
                </c:pt>
                <c:pt idx="438">
                  <c:v>3.032E-2</c:v>
                </c:pt>
                <c:pt idx="439">
                  <c:v>3.0380000000000001E-2</c:v>
                </c:pt>
                <c:pt idx="440">
                  <c:v>3.0460000000000001E-2</c:v>
                </c:pt>
                <c:pt idx="441">
                  <c:v>3.0550000000000001E-2</c:v>
                </c:pt>
                <c:pt idx="442">
                  <c:v>3.0630000000000001E-2</c:v>
                </c:pt>
                <c:pt idx="443">
                  <c:v>3.0669999999999999E-2</c:v>
                </c:pt>
                <c:pt idx="444">
                  <c:v>3.0759999999999999E-2</c:v>
                </c:pt>
                <c:pt idx="445">
                  <c:v>3.0839999999999999E-2</c:v>
                </c:pt>
                <c:pt idx="446">
                  <c:v>3.091E-2</c:v>
                </c:pt>
                <c:pt idx="447">
                  <c:v>3.0970000000000001E-2</c:v>
                </c:pt>
                <c:pt idx="448">
                  <c:v>3.1040000000000002E-2</c:v>
                </c:pt>
                <c:pt idx="449">
                  <c:v>3.109E-2</c:v>
                </c:pt>
                <c:pt idx="450">
                  <c:v>3.124E-2</c:v>
                </c:pt>
                <c:pt idx="451">
                  <c:v>3.1300000000000001E-2</c:v>
                </c:pt>
                <c:pt idx="452">
                  <c:v>3.134E-2</c:v>
                </c:pt>
                <c:pt idx="453">
                  <c:v>3.1480000000000001E-2</c:v>
                </c:pt>
                <c:pt idx="454">
                  <c:v>3.1539999999999999E-2</c:v>
                </c:pt>
                <c:pt idx="455">
                  <c:v>3.1570000000000001E-2</c:v>
                </c:pt>
                <c:pt idx="456">
                  <c:v>3.175E-2</c:v>
                </c:pt>
                <c:pt idx="457">
                  <c:v>3.177E-2</c:v>
                </c:pt>
                <c:pt idx="458">
                  <c:v>3.1829999999999997E-2</c:v>
                </c:pt>
                <c:pt idx="459">
                  <c:v>3.2009999999999997E-2</c:v>
                </c:pt>
                <c:pt idx="460">
                  <c:v>3.209E-2</c:v>
                </c:pt>
                <c:pt idx="461">
                  <c:v>3.2140000000000002E-2</c:v>
                </c:pt>
                <c:pt idx="462">
                  <c:v>3.2280000000000003E-2</c:v>
                </c:pt>
                <c:pt idx="463">
                  <c:v>3.2379999999999999E-2</c:v>
                </c:pt>
                <c:pt idx="464">
                  <c:v>3.2439999999999997E-2</c:v>
                </c:pt>
                <c:pt idx="465">
                  <c:v>3.2539999999999999E-2</c:v>
                </c:pt>
                <c:pt idx="466">
                  <c:v>3.2669999999999998E-2</c:v>
                </c:pt>
                <c:pt idx="467">
                  <c:v>3.2739999999999998E-2</c:v>
                </c:pt>
                <c:pt idx="468">
                  <c:v>3.286E-2</c:v>
                </c:pt>
                <c:pt idx="469">
                  <c:v>3.2930000000000001E-2</c:v>
                </c:pt>
                <c:pt idx="470">
                  <c:v>3.2980000000000002E-2</c:v>
                </c:pt>
                <c:pt idx="471">
                  <c:v>3.3149999999999999E-2</c:v>
                </c:pt>
                <c:pt idx="472">
                  <c:v>3.3210000000000003E-2</c:v>
                </c:pt>
                <c:pt idx="473">
                  <c:v>3.329E-2</c:v>
                </c:pt>
                <c:pt idx="474">
                  <c:v>3.3390000000000003E-2</c:v>
                </c:pt>
                <c:pt idx="475">
                  <c:v>3.347E-2</c:v>
                </c:pt>
                <c:pt idx="476">
                  <c:v>3.3509999999999998E-2</c:v>
                </c:pt>
                <c:pt idx="477">
                  <c:v>3.3669999999999999E-2</c:v>
                </c:pt>
                <c:pt idx="478">
                  <c:v>3.3700000000000001E-2</c:v>
                </c:pt>
                <c:pt idx="479">
                  <c:v>3.3779999999999998E-2</c:v>
                </c:pt>
                <c:pt idx="480">
                  <c:v>3.39E-2</c:v>
                </c:pt>
                <c:pt idx="481">
                  <c:v>3.3980000000000003E-2</c:v>
                </c:pt>
                <c:pt idx="482">
                  <c:v>3.4000000000000002E-2</c:v>
                </c:pt>
                <c:pt idx="483">
                  <c:v>3.4119999999999998E-2</c:v>
                </c:pt>
                <c:pt idx="484">
                  <c:v>3.4209999999999997E-2</c:v>
                </c:pt>
                <c:pt idx="485">
                  <c:v>3.4250000000000003E-2</c:v>
                </c:pt>
                <c:pt idx="486">
                  <c:v>3.4340000000000002E-2</c:v>
                </c:pt>
                <c:pt idx="487">
                  <c:v>3.4380000000000001E-2</c:v>
                </c:pt>
                <c:pt idx="488">
                  <c:v>3.4439999999999998E-2</c:v>
                </c:pt>
                <c:pt idx="489">
                  <c:v>3.4529999999999998E-2</c:v>
                </c:pt>
                <c:pt idx="490">
                  <c:v>3.4599999999999999E-2</c:v>
                </c:pt>
                <c:pt idx="491">
                  <c:v>3.4660000000000003E-2</c:v>
                </c:pt>
                <c:pt idx="492">
                  <c:v>3.4759999999999999E-2</c:v>
                </c:pt>
                <c:pt idx="493">
                  <c:v>3.4840000000000003E-2</c:v>
                </c:pt>
                <c:pt idx="494">
                  <c:v>3.4889999999999997E-2</c:v>
                </c:pt>
                <c:pt idx="495">
                  <c:v>3.5020000000000003E-2</c:v>
                </c:pt>
                <c:pt idx="496">
                  <c:v>3.5049999999999998E-2</c:v>
                </c:pt>
                <c:pt idx="497">
                  <c:v>3.5119999999999998E-2</c:v>
                </c:pt>
                <c:pt idx="498">
                  <c:v>3.5229999999999997E-2</c:v>
                </c:pt>
                <c:pt idx="499">
                  <c:v>3.5319999999999997E-2</c:v>
                </c:pt>
                <c:pt idx="500">
                  <c:v>3.5360000000000003E-2</c:v>
                </c:pt>
                <c:pt idx="501">
                  <c:v>3.5529999999999999E-2</c:v>
                </c:pt>
                <c:pt idx="502">
                  <c:v>3.5560000000000001E-2</c:v>
                </c:pt>
                <c:pt idx="503">
                  <c:v>3.5650000000000001E-2</c:v>
                </c:pt>
                <c:pt idx="504">
                  <c:v>3.5770000000000003E-2</c:v>
                </c:pt>
                <c:pt idx="505">
                  <c:v>3.5839999999999997E-2</c:v>
                </c:pt>
                <c:pt idx="506">
                  <c:v>3.5880000000000002E-2</c:v>
                </c:pt>
                <c:pt idx="507">
                  <c:v>3.603E-2</c:v>
                </c:pt>
                <c:pt idx="508">
                  <c:v>3.6069999999999998E-2</c:v>
                </c:pt>
                <c:pt idx="509">
                  <c:v>3.6179999999999997E-2</c:v>
                </c:pt>
                <c:pt idx="510">
                  <c:v>3.6339999999999997E-2</c:v>
                </c:pt>
                <c:pt idx="511">
                  <c:v>3.6400000000000002E-2</c:v>
                </c:pt>
                <c:pt idx="512">
                  <c:v>3.6479999999999999E-2</c:v>
                </c:pt>
                <c:pt idx="513">
                  <c:v>3.662E-2</c:v>
                </c:pt>
                <c:pt idx="514">
                  <c:v>3.6659999999999998E-2</c:v>
                </c:pt>
                <c:pt idx="515">
                  <c:v>3.678E-2</c:v>
                </c:pt>
                <c:pt idx="516">
                  <c:v>3.6900000000000002E-2</c:v>
                </c:pt>
                <c:pt idx="517">
                  <c:v>3.696E-2</c:v>
                </c:pt>
                <c:pt idx="518">
                  <c:v>3.705E-2</c:v>
                </c:pt>
                <c:pt idx="519">
                  <c:v>3.7150000000000002E-2</c:v>
                </c:pt>
                <c:pt idx="520">
                  <c:v>3.7190000000000001E-2</c:v>
                </c:pt>
                <c:pt idx="521">
                  <c:v>3.7339999999999998E-2</c:v>
                </c:pt>
                <c:pt idx="522">
                  <c:v>3.7499999999999999E-2</c:v>
                </c:pt>
                <c:pt idx="523">
                  <c:v>3.7589999999999998E-2</c:v>
                </c:pt>
                <c:pt idx="524">
                  <c:v>3.7620000000000001E-2</c:v>
                </c:pt>
                <c:pt idx="525">
                  <c:v>3.7810000000000003E-2</c:v>
                </c:pt>
                <c:pt idx="526">
                  <c:v>3.7859999999999998E-2</c:v>
                </c:pt>
                <c:pt idx="527">
                  <c:v>3.7999999999999999E-2</c:v>
                </c:pt>
                <c:pt idx="528">
                  <c:v>3.8100000000000002E-2</c:v>
                </c:pt>
                <c:pt idx="529">
                  <c:v>3.8190000000000002E-2</c:v>
                </c:pt>
                <c:pt idx="530">
                  <c:v>3.8309999999999997E-2</c:v>
                </c:pt>
                <c:pt idx="531">
                  <c:v>3.848E-2</c:v>
                </c:pt>
                <c:pt idx="532">
                  <c:v>3.8550000000000001E-2</c:v>
                </c:pt>
                <c:pt idx="533">
                  <c:v>3.8600000000000002E-2</c:v>
                </c:pt>
                <c:pt idx="534">
                  <c:v>3.8769999999999999E-2</c:v>
                </c:pt>
                <c:pt idx="535">
                  <c:v>3.8850000000000003E-2</c:v>
                </c:pt>
                <c:pt idx="536">
                  <c:v>3.8940000000000002E-2</c:v>
                </c:pt>
                <c:pt idx="537">
                  <c:v>3.9100000000000003E-2</c:v>
                </c:pt>
                <c:pt idx="538">
                  <c:v>3.9170000000000003E-2</c:v>
                </c:pt>
                <c:pt idx="539">
                  <c:v>3.9239999999999997E-2</c:v>
                </c:pt>
                <c:pt idx="540">
                  <c:v>3.9379999999999998E-2</c:v>
                </c:pt>
                <c:pt idx="541">
                  <c:v>3.95E-2</c:v>
                </c:pt>
                <c:pt idx="542">
                  <c:v>3.952E-2</c:v>
                </c:pt>
                <c:pt idx="543">
                  <c:v>3.968E-2</c:v>
                </c:pt>
                <c:pt idx="544">
                  <c:v>3.9739999999999998E-2</c:v>
                </c:pt>
                <c:pt idx="545">
                  <c:v>3.9809999999999998E-2</c:v>
                </c:pt>
                <c:pt idx="546">
                  <c:v>3.9969999999999999E-2</c:v>
                </c:pt>
                <c:pt idx="547">
                  <c:v>4.0079999999999998E-2</c:v>
                </c:pt>
                <c:pt idx="548">
                  <c:v>4.0169999999999997E-2</c:v>
                </c:pt>
                <c:pt idx="549">
                  <c:v>4.0329999999999998E-2</c:v>
                </c:pt>
                <c:pt idx="550">
                  <c:v>4.0370000000000003E-2</c:v>
                </c:pt>
                <c:pt idx="551">
                  <c:v>4.0500000000000001E-2</c:v>
                </c:pt>
                <c:pt idx="552">
                  <c:v>4.0629999999999999E-2</c:v>
                </c:pt>
                <c:pt idx="553">
                  <c:v>4.0669999999999998E-2</c:v>
                </c:pt>
                <c:pt idx="554">
                  <c:v>4.0779999999999997E-2</c:v>
                </c:pt>
                <c:pt idx="555">
                  <c:v>4.0890000000000003E-2</c:v>
                </c:pt>
                <c:pt idx="556">
                  <c:v>4.0930000000000001E-2</c:v>
                </c:pt>
                <c:pt idx="557">
                  <c:v>4.1029999999999997E-2</c:v>
                </c:pt>
                <c:pt idx="558">
                  <c:v>4.1230000000000003E-2</c:v>
                </c:pt>
                <c:pt idx="559">
                  <c:v>4.1259999999999998E-2</c:v>
                </c:pt>
                <c:pt idx="560">
                  <c:v>4.1399999999999999E-2</c:v>
                </c:pt>
                <c:pt idx="561">
                  <c:v>4.1590000000000002E-2</c:v>
                </c:pt>
                <c:pt idx="562">
                  <c:v>4.1619999999999997E-2</c:v>
                </c:pt>
                <c:pt idx="563">
                  <c:v>4.1750000000000002E-2</c:v>
                </c:pt>
                <c:pt idx="564">
                  <c:v>4.1919999999999999E-2</c:v>
                </c:pt>
                <c:pt idx="565">
                  <c:v>4.1950000000000001E-2</c:v>
                </c:pt>
                <c:pt idx="566">
                  <c:v>4.2079999999999999E-2</c:v>
                </c:pt>
                <c:pt idx="567">
                  <c:v>4.224E-2</c:v>
                </c:pt>
                <c:pt idx="568">
                  <c:v>4.231E-2</c:v>
                </c:pt>
                <c:pt idx="569">
                  <c:v>4.2450000000000002E-2</c:v>
                </c:pt>
                <c:pt idx="570">
                  <c:v>4.258E-2</c:v>
                </c:pt>
                <c:pt idx="571">
                  <c:v>4.2659999999999997E-2</c:v>
                </c:pt>
                <c:pt idx="572">
                  <c:v>4.2779999999999999E-2</c:v>
                </c:pt>
                <c:pt idx="573">
                  <c:v>4.2939999999999999E-2</c:v>
                </c:pt>
                <c:pt idx="574">
                  <c:v>4.3020000000000003E-2</c:v>
                </c:pt>
                <c:pt idx="575">
                  <c:v>4.3090000000000003E-2</c:v>
                </c:pt>
                <c:pt idx="576">
                  <c:v>4.3220000000000001E-2</c:v>
                </c:pt>
                <c:pt idx="577">
                  <c:v>4.3299999999999998E-2</c:v>
                </c:pt>
                <c:pt idx="578">
                  <c:v>4.3380000000000002E-2</c:v>
                </c:pt>
                <c:pt idx="579">
                  <c:v>4.3560000000000001E-2</c:v>
                </c:pt>
                <c:pt idx="580">
                  <c:v>4.3589999999999997E-2</c:v>
                </c:pt>
                <c:pt idx="581">
                  <c:v>4.3679999999999997E-2</c:v>
                </c:pt>
                <c:pt idx="582">
                  <c:v>4.3830000000000001E-2</c:v>
                </c:pt>
                <c:pt idx="583">
                  <c:v>4.3929999999999997E-2</c:v>
                </c:pt>
                <c:pt idx="584">
                  <c:v>4.4040000000000003E-2</c:v>
                </c:pt>
                <c:pt idx="585">
                  <c:v>4.4200000000000003E-2</c:v>
                </c:pt>
                <c:pt idx="586">
                  <c:v>4.4249999999999998E-2</c:v>
                </c:pt>
                <c:pt idx="587">
                  <c:v>4.4319999999999998E-2</c:v>
                </c:pt>
                <c:pt idx="588">
                  <c:v>4.4519999999999997E-2</c:v>
                </c:pt>
                <c:pt idx="589">
                  <c:v>4.4560000000000002E-2</c:v>
                </c:pt>
                <c:pt idx="590">
                  <c:v>4.4650000000000002E-2</c:v>
                </c:pt>
                <c:pt idx="591">
                  <c:v>4.4790000000000003E-2</c:v>
                </c:pt>
                <c:pt idx="592">
                  <c:v>4.4850000000000001E-2</c:v>
                </c:pt>
                <c:pt idx="593">
                  <c:v>4.4970000000000003E-2</c:v>
                </c:pt>
                <c:pt idx="594">
                  <c:v>4.5150000000000003E-2</c:v>
                </c:pt>
                <c:pt idx="595">
                  <c:v>4.5229999999999999E-2</c:v>
                </c:pt>
                <c:pt idx="596">
                  <c:v>4.5350000000000001E-2</c:v>
                </c:pt>
                <c:pt idx="597">
                  <c:v>4.555E-2</c:v>
                </c:pt>
                <c:pt idx="598">
                  <c:v>4.5620000000000001E-2</c:v>
                </c:pt>
                <c:pt idx="599">
                  <c:v>4.5719999999999997E-2</c:v>
                </c:pt>
                <c:pt idx="600">
                  <c:v>4.5900000000000003E-2</c:v>
                </c:pt>
                <c:pt idx="601">
                  <c:v>4.5969999999999997E-2</c:v>
                </c:pt>
                <c:pt idx="602">
                  <c:v>4.6109999999999998E-2</c:v>
                </c:pt>
                <c:pt idx="603">
                  <c:v>4.6280000000000002E-2</c:v>
                </c:pt>
                <c:pt idx="604">
                  <c:v>4.6370000000000001E-2</c:v>
                </c:pt>
                <c:pt idx="605">
                  <c:v>4.6489999999999997E-2</c:v>
                </c:pt>
                <c:pt idx="606">
                  <c:v>4.6670000000000003E-2</c:v>
                </c:pt>
                <c:pt idx="607">
                  <c:v>4.6739999999999997E-2</c:v>
                </c:pt>
                <c:pt idx="608">
                  <c:v>4.6859999999999999E-2</c:v>
                </c:pt>
                <c:pt idx="609">
                  <c:v>4.7019999999999999E-2</c:v>
                </c:pt>
                <c:pt idx="610">
                  <c:v>4.7010000000000003E-2</c:v>
                </c:pt>
                <c:pt idx="611">
                  <c:v>4.7169999999999997E-2</c:v>
                </c:pt>
                <c:pt idx="612">
                  <c:v>4.7379999999999999E-2</c:v>
                </c:pt>
                <c:pt idx="613">
                  <c:v>4.7440000000000003E-2</c:v>
                </c:pt>
                <c:pt idx="614">
                  <c:v>4.7579999999999997E-2</c:v>
                </c:pt>
                <c:pt idx="615">
                  <c:v>4.7750000000000001E-2</c:v>
                </c:pt>
                <c:pt idx="616">
                  <c:v>4.7809999999999998E-2</c:v>
                </c:pt>
                <c:pt idx="617">
                  <c:v>4.7899999999999998E-2</c:v>
                </c:pt>
                <c:pt idx="618">
                  <c:v>4.8120000000000003E-2</c:v>
                </c:pt>
                <c:pt idx="619">
                  <c:v>4.8149999999999998E-2</c:v>
                </c:pt>
                <c:pt idx="620">
                  <c:v>4.8300000000000003E-2</c:v>
                </c:pt>
                <c:pt idx="621">
                  <c:v>4.8480000000000002E-2</c:v>
                </c:pt>
                <c:pt idx="622">
                  <c:v>4.8529999999999997E-2</c:v>
                </c:pt>
                <c:pt idx="623">
                  <c:v>4.8660000000000002E-2</c:v>
                </c:pt>
                <c:pt idx="624">
                  <c:v>4.8840000000000001E-2</c:v>
                </c:pt>
                <c:pt idx="625">
                  <c:v>4.895E-2</c:v>
                </c:pt>
                <c:pt idx="626">
                  <c:v>4.904E-2</c:v>
                </c:pt>
                <c:pt idx="627">
                  <c:v>4.9259999999999998E-2</c:v>
                </c:pt>
                <c:pt idx="628">
                  <c:v>4.9279999999999997E-2</c:v>
                </c:pt>
                <c:pt idx="629">
                  <c:v>4.9480000000000003E-2</c:v>
                </c:pt>
                <c:pt idx="630">
                  <c:v>4.956E-2</c:v>
                </c:pt>
                <c:pt idx="631">
                  <c:v>4.9660000000000003E-2</c:v>
                </c:pt>
                <c:pt idx="632">
                  <c:v>4.9730000000000003E-2</c:v>
                </c:pt>
                <c:pt idx="633">
                  <c:v>4.9919999999999999E-2</c:v>
                </c:pt>
                <c:pt idx="634">
                  <c:v>4.9959999999999997E-2</c:v>
                </c:pt>
                <c:pt idx="635">
                  <c:v>5.008E-2</c:v>
                </c:pt>
                <c:pt idx="636">
                  <c:v>5.024E-2</c:v>
                </c:pt>
                <c:pt idx="637">
                  <c:v>5.0340000000000003E-2</c:v>
                </c:pt>
                <c:pt idx="638">
                  <c:v>5.0450000000000002E-2</c:v>
                </c:pt>
                <c:pt idx="639">
                  <c:v>5.0689999999999999E-2</c:v>
                </c:pt>
                <c:pt idx="640">
                  <c:v>5.0770000000000003E-2</c:v>
                </c:pt>
                <c:pt idx="641">
                  <c:v>5.0900000000000001E-2</c:v>
                </c:pt>
                <c:pt idx="642">
                  <c:v>5.1060000000000001E-2</c:v>
                </c:pt>
                <c:pt idx="643">
                  <c:v>5.1150000000000001E-2</c:v>
                </c:pt>
                <c:pt idx="644">
                  <c:v>5.1339999999999997E-2</c:v>
                </c:pt>
                <c:pt idx="645">
                  <c:v>5.1549999999999999E-2</c:v>
                </c:pt>
                <c:pt idx="646">
                  <c:v>5.1659999999999998E-2</c:v>
                </c:pt>
                <c:pt idx="647">
                  <c:v>5.1749999999999997E-2</c:v>
                </c:pt>
                <c:pt idx="648">
                  <c:v>5.2019999999999997E-2</c:v>
                </c:pt>
                <c:pt idx="649">
                  <c:v>5.21E-2</c:v>
                </c:pt>
                <c:pt idx="650">
                  <c:v>5.228E-2</c:v>
                </c:pt>
                <c:pt idx="651">
                  <c:v>5.253E-2</c:v>
                </c:pt>
                <c:pt idx="652">
                  <c:v>5.2609999999999997E-2</c:v>
                </c:pt>
                <c:pt idx="653">
                  <c:v>5.2729999999999999E-2</c:v>
                </c:pt>
                <c:pt idx="654">
                  <c:v>5.2929999999999998E-2</c:v>
                </c:pt>
                <c:pt idx="655">
                  <c:v>5.3019999999999998E-2</c:v>
                </c:pt>
                <c:pt idx="656">
                  <c:v>5.3129999999999997E-2</c:v>
                </c:pt>
                <c:pt idx="657">
                  <c:v>5.3280000000000001E-2</c:v>
                </c:pt>
                <c:pt idx="658">
                  <c:v>5.3409999999999999E-2</c:v>
                </c:pt>
                <c:pt idx="659">
                  <c:v>5.357E-2</c:v>
                </c:pt>
                <c:pt idx="660">
                  <c:v>5.3740000000000003E-2</c:v>
                </c:pt>
                <c:pt idx="661">
                  <c:v>5.3830000000000003E-2</c:v>
                </c:pt>
                <c:pt idx="662">
                  <c:v>5.398E-2</c:v>
                </c:pt>
                <c:pt idx="663">
                  <c:v>5.4219999999999997E-2</c:v>
                </c:pt>
                <c:pt idx="664">
                  <c:v>5.4309999999999997E-2</c:v>
                </c:pt>
                <c:pt idx="665">
                  <c:v>5.441E-2</c:v>
                </c:pt>
                <c:pt idx="666">
                  <c:v>5.459E-2</c:v>
                </c:pt>
                <c:pt idx="667">
                  <c:v>5.4760000000000003E-2</c:v>
                </c:pt>
                <c:pt idx="668">
                  <c:v>5.4850000000000003E-2</c:v>
                </c:pt>
                <c:pt idx="669">
                  <c:v>5.5039999999999999E-2</c:v>
                </c:pt>
                <c:pt idx="670">
                  <c:v>5.5100000000000003E-2</c:v>
                </c:pt>
                <c:pt idx="671">
                  <c:v>5.5280000000000003E-2</c:v>
                </c:pt>
                <c:pt idx="672">
                  <c:v>5.5460000000000002E-2</c:v>
                </c:pt>
                <c:pt idx="673">
                  <c:v>5.5570000000000001E-2</c:v>
                </c:pt>
                <c:pt idx="674">
                  <c:v>5.5739999999999998E-2</c:v>
                </c:pt>
                <c:pt idx="675">
                  <c:v>5.5960000000000003E-2</c:v>
                </c:pt>
                <c:pt idx="676">
                  <c:v>5.602E-2</c:v>
                </c:pt>
                <c:pt idx="677">
                  <c:v>5.6129999999999999E-2</c:v>
                </c:pt>
                <c:pt idx="678">
                  <c:v>5.6399999999999999E-2</c:v>
                </c:pt>
                <c:pt idx="679">
                  <c:v>5.6480000000000002E-2</c:v>
                </c:pt>
                <c:pt idx="680">
                  <c:v>5.6649999999999999E-2</c:v>
                </c:pt>
                <c:pt idx="681">
                  <c:v>5.6860000000000001E-2</c:v>
                </c:pt>
                <c:pt idx="682">
                  <c:v>5.6939999999999998E-2</c:v>
                </c:pt>
                <c:pt idx="683">
                  <c:v>5.7110000000000001E-2</c:v>
                </c:pt>
                <c:pt idx="684">
                  <c:v>5.7299999999999997E-2</c:v>
                </c:pt>
                <c:pt idx="685">
                  <c:v>5.738E-2</c:v>
                </c:pt>
                <c:pt idx="686">
                  <c:v>5.7520000000000002E-2</c:v>
                </c:pt>
                <c:pt idx="687">
                  <c:v>5.7750000000000003E-2</c:v>
                </c:pt>
                <c:pt idx="688">
                  <c:v>5.781E-2</c:v>
                </c:pt>
                <c:pt idx="689">
                  <c:v>5.8000000000000003E-2</c:v>
                </c:pt>
                <c:pt idx="690">
                  <c:v>5.8209999999999998E-2</c:v>
                </c:pt>
                <c:pt idx="691">
                  <c:v>5.8299999999999998E-2</c:v>
                </c:pt>
                <c:pt idx="692">
                  <c:v>5.8409999999999997E-2</c:v>
                </c:pt>
                <c:pt idx="693">
                  <c:v>5.8650000000000001E-2</c:v>
                </c:pt>
                <c:pt idx="694">
                  <c:v>5.8729999999999997E-2</c:v>
                </c:pt>
                <c:pt idx="695">
                  <c:v>5.8869999999999999E-2</c:v>
                </c:pt>
                <c:pt idx="696">
                  <c:v>5.91E-2</c:v>
                </c:pt>
                <c:pt idx="697">
                  <c:v>5.9209999999999999E-2</c:v>
                </c:pt>
                <c:pt idx="698">
                  <c:v>5.9330000000000001E-2</c:v>
                </c:pt>
                <c:pt idx="699">
                  <c:v>5.9630000000000002E-2</c:v>
                </c:pt>
                <c:pt idx="700">
                  <c:v>5.9709999999999999E-2</c:v>
                </c:pt>
                <c:pt idx="701">
                  <c:v>5.9889999999999999E-2</c:v>
                </c:pt>
                <c:pt idx="702">
                  <c:v>6.0130000000000003E-2</c:v>
                </c:pt>
                <c:pt idx="703">
                  <c:v>6.0249999999999998E-2</c:v>
                </c:pt>
                <c:pt idx="704">
                  <c:v>6.0319999999999999E-2</c:v>
                </c:pt>
                <c:pt idx="705">
                  <c:v>6.055E-2</c:v>
                </c:pt>
                <c:pt idx="706">
                  <c:v>6.0659999999999999E-2</c:v>
                </c:pt>
                <c:pt idx="707">
                  <c:v>6.0789999999999997E-2</c:v>
                </c:pt>
                <c:pt idx="708">
                  <c:v>6.1060000000000003E-2</c:v>
                </c:pt>
                <c:pt idx="709">
                  <c:v>6.1100000000000002E-2</c:v>
                </c:pt>
                <c:pt idx="710">
                  <c:v>6.1249999999999999E-2</c:v>
                </c:pt>
                <c:pt idx="711">
                  <c:v>6.1499999999999999E-2</c:v>
                </c:pt>
                <c:pt idx="712">
                  <c:v>6.1539999999999997E-2</c:v>
                </c:pt>
                <c:pt idx="713">
                  <c:v>6.1719999999999997E-2</c:v>
                </c:pt>
                <c:pt idx="714">
                  <c:v>6.1960000000000001E-2</c:v>
                </c:pt>
                <c:pt idx="715">
                  <c:v>6.2030000000000002E-2</c:v>
                </c:pt>
                <c:pt idx="716">
                  <c:v>6.2210000000000001E-2</c:v>
                </c:pt>
                <c:pt idx="717">
                  <c:v>6.2480000000000001E-2</c:v>
                </c:pt>
                <c:pt idx="718">
                  <c:v>6.2579999999999997E-2</c:v>
                </c:pt>
                <c:pt idx="719">
                  <c:v>6.2770000000000006E-2</c:v>
                </c:pt>
                <c:pt idx="720">
                  <c:v>6.3079999999999997E-2</c:v>
                </c:pt>
                <c:pt idx="721">
                  <c:v>6.3159999999999994E-2</c:v>
                </c:pt>
                <c:pt idx="722">
                  <c:v>6.3350000000000004E-2</c:v>
                </c:pt>
                <c:pt idx="723">
                  <c:v>6.3549999999999995E-2</c:v>
                </c:pt>
                <c:pt idx="724">
                  <c:v>6.3600000000000004E-2</c:v>
                </c:pt>
                <c:pt idx="725">
                  <c:v>6.3799999999999996E-2</c:v>
                </c:pt>
                <c:pt idx="726">
                  <c:v>6.4049999999999996E-2</c:v>
                </c:pt>
                <c:pt idx="727">
                  <c:v>6.411E-2</c:v>
                </c:pt>
                <c:pt idx="728">
                  <c:v>6.4269999999999994E-2</c:v>
                </c:pt>
                <c:pt idx="729">
                  <c:v>6.4500000000000002E-2</c:v>
                </c:pt>
                <c:pt idx="730">
                  <c:v>6.4589999999999995E-2</c:v>
                </c:pt>
                <c:pt idx="731">
                  <c:v>6.4759999999999998E-2</c:v>
                </c:pt>
                <c:pt idx="732">
                  <c:v>6.5079999999999999E-2</c:v>
                </c:pt>
                <c:pt idx="733">
                  <c:v>6.5129999999999993E-2</c:v>
                </c:pt>
                <c:pt idx="734">
                  <c:v>6.5320000000000003E-2</c:v>
                </c:pt>
                <c:pt idx="735">
                  <c:v>6.5579999999999999E-2</c:v>
                </c:pt>
                <c:pt idx="736">
                  <c:v>6.5680000000000002E-2</c:v>
                </c:pt>
                <c:pt idx="737">
                  <c:v>6.5890000000000004E-2</c:v>
                </c:pt>
                <c:pt idx="738">
                  <c:v>6.6129999999999994E-2</c:v>
                </c:pt>
                <c:pt idx="739">
                  <c:v>6.6229999999999997E-2</c:v>
                </c:pt>
                <c:pt idx="740">
                  <c:v>6.6360000000000002E-2</c:v>
                </c:pt>
                <c:pt idx="741">
                  <c:v>6.6680000000000003E-2</c:v>
                </c:pt>
                <c:pt idx="742">
                  <c:v>6.6769999999999996E-2</c:v>
                </c:pt>
                <c:pt idx="743">
                  <c:v>6.7000000000000004E-2</c:v>
                </c:pt>
                <c:pt idx="744">
                  <c:v>6.7250000000000004E-2</c:v>
                </c:pt>
                <c:pt idx="745">
                  <c:v>6.7320000000000005E-2</c:v>
                </c:pt>
                <c:pt idx="746">
                  <c:v>6.7500000000000004E-2</c:v>
                </c:pt>
                <c:pt idx="747">
                  <c:v>6.7729999999999999E-2</c:v>
                </c:pt>
                <c:pt idx="748">
                  <c:v>6.787E-2</c:v>
                </c:pt>
                <c:pt idx="749">
                  <c:v>6.8019999999999997E-2</c:v>
                </c:pt>
                <c:pt idx="750">
                  <c:v>6.8279999999999993E-2</c:v>
                </c:pt>
                <c:pt idx="751">
                  <c:v>6.837E-2</c:v>
                </c:pt>
                <c:pt idx="752">
                  <c:v>6.855E-2</c:v>
                </c:pt>
                <c:pt idx="753">
                  <c:v>6.8769999999999998E-2</c:v>
                </c:pt>
                <c:pt idx="754">
                  <c:v>6.8849999999999995E-2</c:v>
                </c:pt>
                <c:pt idx="755">
                  <c:v>6.9019999999999998E-2</c:v>
                </c:pt>
                <c:pt idx="756">
                  <c:v>6.9309999999999997E-2</c:v>
                </c:pt>
                <c:pt idx="757">
                  <c:v>6.9419999999999996E-2</c:v>
                </c:pt>
                <c:pt idx="758">
                  <c:v>6.9599999999999995E-2</c:v>
                </c:pt>
                <c:pt idx="759">
                  <c:v>6.9870000000000002E-2</c:v>
                </c:pt>
                <c:pt idx="760">
                  <c:v>6.9940000000000002E-2</c:v>
                </c:pt>
                <c:pt idx="761">
                  <c:v>7.0099999999999996E-2</c:v>
                </c:pt>
                <c:pt idx="762">
                  <c:v>7.0379999999999998E-2</c:v>
                </c:pt>
                <c:pt idx="763">
                  <c:v>7.0449999999999999E-2</c:v>
                </c:pt>
                <c:pt idx="764">
                  <c:v>7.0599999999999996E-2</c:v>
                </c:pt>
                <c:pt idx="765">
                  <c:v>7.0900000000000005E-2</c:v>
                </c:pt>
                <c:pt idx="766">
                  <c:v>7.0999999999999994E-2</c:v>
                </c:pt>
                <c:pt idx="767">
                  <c:v>7.1249999999999994E-2</c:v>
                </c:pt>
                <c:pt idx="768">
                  <c:v>7.1540000000000006E-2</c:v>
                </c:pt>
                <c:pt idx="769">
                  <c:v>7.1679999999999994E-2</c:v>
                </c:pt>
                <c:pt idx="770">
                  <c:v>7.1840000000000001E-2</c:v>
                </c:pt>
                <c:pt idx="771">
                  <c:v>7.2099999999999997E-2</c:v>
                </c:pt>
                <c:pt idx="772">
                  <c:v>7.2209999999999996E-2</c:v>
                </c:pt>
                <c:pt idx="773">
                  <c:v>7.2400000000000006E-2</c:v>
                </c:pt>
                <c:pt idx="774">
                  <c:v>7.2650000000000006E-2</c:v>
                </c:pt>
                <c:pt idx="775">
                  <c:v>7.2720000000000007E-2</c:v>
                </c:pt>
                <c:pt idx="776">
                  <c:v>7.2959999999999997E-2</c:v>
                </c:pt>
                <c:pt idx="777">
                  <c:v>7.331E-2</c:v>
                </c:pt>
                <c:pt idx="778">
                  <c:v>7.3440000000000005E-2</c:v>
                </c:pt>
                <c:pt idx="779">
                  <c:v>7.3700000000000002E-2</c:v>
                </c:pt>
                <c:pt idx="780">
                  <c:v>7.4060000000000001E-2</c:v>
                </c:pt>
                <c:pt idx="781">
                  <c:v>7.4139999999999998E-2</c:v>
                </c:pt>
                <c:pt idx="782">
                  <c:v>7.4349999999999999E-2</c:v>
                </c:pt>
                <c:pt idx="783">
                  <c:v>7.4569999999999997E-2</c:v>
                </c:pt>
                <c:pt idx="784">
                  <c:v>7.4620000000000006E-2</c:v>
                </c:pt>
                <c:pt idx="785">
                  <c:v>7.4800000000000005E-2</c:v>
                </c:pt>
                <c:pt idx="786">
                  <c:v>7.5060000000000002E-2</c:v>
                </c:pt>
                <c:pt idx="787">
                  <c:v>7.5149999999999995E-2</c:v>
                </c:pt>
                <c:pt idx="788">
                  <c:v>7.5370000000000006E-2</c:v>
                </c:pt>
                <c:pt idx="789">
                  <c:v>7.5620000000000007E-2</c:v>
                </c:pt>
                <c:pt idx="790">
                  <c:v>7.5730000000000006E-2</c:v>
                </c:pt>
                <c:pt idx="791">
                  <c:v>7.5950000000000004E-2</c:v>
                </c:pt>
                <c:pt idx="792">
                  <c:v>7.6189999999999994E-2</c:v>
                </c:pt>
                <c:pt idx="793">
                  <c:v>7.6329999999999995E-2</c:v>
                </c:pt>
                <c:pt idx="794">
                  <c:v>7.6569999999999999E-2</c:v>
                </c:pt>
                <c:pt idx="795">
                  <c:v>7.6840000000000006E-2</c:v>
                </c:pt>
                <c:pt idx="796">
                  <c:v>7.6950000000000005E-2</c:v>
                </c:pt>
                <c:pt idx="797">
                  <c:v>7.7160000000000006E-2</c:v>
                </c:pt>
                <c:pt idx="798">
                  <c:v>7.7469999999999997E-2</c:v>
                </c:pt>
                <c:pt idx="799">
                  <c:v>7.7590000000000006E-2</c:v>
                </c:pt>
                <c:pt idx="800">
                  <c:v>7.7829999999999996E-2</c:v>
                </c:pt>
                <c:pt idx="801">
                  <c:v>7.8100000000000003E-2</c:v>
                </c:pt>
                <c:pt idx="802">
                  <c:v>7.8219999999999998E-2</c:v>
                </c:pt>
                <c:pt idx="803">
                  <c:v>7.8409999999999994E-2</c:v>
                </c:pt>
                <c:pt idx="804">
                  <c:v>7.868E-2</c:v>
                </c:pt>
                <c:pt idx="805">
                  <c:v>7.8810000000000005E-2</c:v>
                </c:pt>
                <c:pt idx="806">
                  <c:v>7.9049999999999995E-2</c:v>
                </c:pt>
                <c:pt idx="807">
                  <c:v>7.9320000000000002E-2</c:v>
                </c:pt>
                <c:pt idx="808">
                  <c:v>7.9439999999999997E-2</c:v>
                </c:pt>
                <c:pt idx="809">
                  <c:v>7.9630000000000006E-2</c:v>
                </c:pt>
                <c:pt idx="810">
                  <c:v>7.9949999999999993E-2</c:v>
                </c:pt>
                <c:pt idx="811">
                  <c:v>8.0030000000000004E-2</c:v>
                </c:pt>
                <c:pt idx="812">
                  <c:v>8.0229999999999996E-2</c:v>
                </c:pt>
                <c:pt idx="813">
                  <c:v>8.0519999999999994E-2</c:v>
                </c:pt>
                <c:pt idx="814">
                  <c:v>8.0670000000000006E-2</c:v>
                </c:pt>
                <c:pt idx="815">
                  <c:v>8.0879999999999994E-2</c:v>
                </c:pt>
                <c:pt idx="816">
                  <c:v>8.1309999999999993E-2</c:v>
                </c:pt>
                <c:pt idx="817">
                  <c:v>8.1390000000000004E-2</c:v>
                </c:pt>
                <c:pt idx="818">
                  <c:v>8.1689999999999999E-2</c:v>
                </c:pt>
                <c:pt idx="819">
                  <c:v>8.1989999999999993E-2</c:v>
                </c:pt>
                <c:pt idx="820">
                  <c:v>8.2100000000000006E-2</c:v>
                </c:pt>
                <c:pt idx="821">
                  <c:v>8.2339999999999997E-2</c:v>
                </c:pt>
                <c:pt idx="822">
                  <c:v>8.2659999999999997E-2</c:v>
                </c:pt>
                <c:pt idx="823">
                  <c:v>8.2820000000000005E-2</c:v>
                </c:pt>
                <c:pt idx="824">
                  <c:v>8.3030000000000007E-2</c:v>
                </c:pt>
                <c:pt idx="825">
                  <c:v>8.3419999999999994E-2</c:v>
                </c:pt>
                <c:pt idx="826">
                  <c:v>8.3519999999999997E-2</c:v>
                </c:pt>
                <c:pt idx="827">
                  <c:v>8.3760000000000001E-2</c:v>
                </c:pt>
                <c:pt idx="828">
                  <c:v>8.4080000000000002E-2</c:v>
                </c:pt>
                <c:pt idx="829">
                  <c:v>8.4199999999999997E-2</c:v>
                </c:pt>
                <c:pt idx="830">
                  <c:v>8.4409999999999999E-2</c:v>
                </c:pt>
                <c:pt idx="831">
                  <c:v>8.4699999999999998E-2</c:v>
                </c:pt>
                <c:pt idx="832">
                  <c:v>8.4830000000000003E-2</c:v>
                </c:pt>
                <c:pt idx="833">
                  <c:v>8.5059999999999997E-2</c:v>
                </c:pt>
                <c:pt idx="834">
                  <c:v>8.5400000000000004E-2</c:v>
                </c:pt>
                <c:pt idx="835">
                  <c:v>8.5529999999999995E-2</c:v>
                </c:pt>
                <c:pt idx="836">
                  <c:v>8.5750000000000007E-2</c:v>
                </c:pt>
                <c:pt idx="837">
                  <c:v>8.6019999999999999E-2</c:v>
                </c:pt>
                <c:pt idx="838">
                  <c:v>8.6069999999999994E-2</c:v>
                </c:pt>
                <c:pt idx="839">
                  <c:v>8.6349999999999996E-2</c:v>
                </c:pt>
                <c:pt idx="840">
                  <c:v>8.6669999999999997E-2</c:v>
                </c:pt>
                <c:pt idx="841">
                  <c:v>8.6790000000000006E-2</c:v>
                </c:pt>
                <c:pt idx="842">
                  <c:v>8.7080000000000005E-2</c:v>
                </c:pt>
                <c:pt idx="843">
                  <c:v>8.7459999999999996E-2</c:v>
                </c:pt>
                <c:pt idx="844">
                  <c:v>8.7540000000000007E-2</c:v>
                </c:pt>
                <c:pt idx="845">
                  <c:v>8.7749999999999995E-2</c:v>
                </c:pt>
                <c:pt idx="846">
                  <c:v>8.8039999999999993E-2</c:v>
                </c:pt>
                <c:pt idx="847">
                  <c:v>8.8120000000000004E-2</c:v>
                </c:pt>
                <c:pt idx="848">
                  <c:v>8.8349999999999998E-2</c:v>
                </c:pt>
                <c:pt idx="849">
                  <c:v>8.8730000000000003E-2</c:v>
                </c:pt>
                <c:pt idx="850">
                  <c:v>8.8859999999999995E-2</c:v>
                </c:pt>
                <c:pt idx="851">
                  <c:v>8.9090000000000003E-2</c:v>
                </c:pt>
                <c:pt idx="852">
                  <c:v>8.9399999999999993E-2</c:v>
                </c:pt>
                <c:pt idx="853">
                  <c:v>8.949E-2</c:v>
                </c:pt>
                <c:pt idx="854">
                  <c:v>8.974E-2</c:v>
                </c:pt>
                <c:pt idx="855">
                  <c:v>9.0069999999999997E-2</c:v>
                </c:pt>
                <c:pt idx="856">
                  <c:v>9.0179999999999996E-2</c:v>
                </c:pt>
                <c:pt idx="857">
                  <c:v>9.0469999999999995E-2</c:v>
                </c:pt>
                <c:pt idx="858">
                  <c:v>9.0740000000000001E-2</c:v>
                </c:pt>
                <c:pt idx="859">
                  <c:v>9.0880000000000002E-2</c:v>
                </c:pt>
                <c:pt idx="860">
                  <c:v>9.1120000000000007E-2</c:v>
                </c:pt>
                <c:pt idx="861">
                  <c:v>9.1380000000000003E-2</c:v>
                </c:pt>
                <c:pt idx="862">
                  <c:v>9.1499999999999998E-2</c:v>
                </c:pt>
                <c:pt idx="863">
                  <c:v>9.178E-2</c:v>
                </c:pt>
                <c:pt idx="864">
                  <c:v>9.214E-2</c:v>
                </c:pt>
                <c:pt idx="865">
                  <c:v>9.2240000000000003E-2</c:v>
                </c:pt>
                <c:pt idx="866">
                  <c:v>9.2509999999999995E-2</c:v>
                </c:pt>
                <c:pt idx="867">
                  <c:v>9.2899999999999996E-2</c:v>
                </c:pt>
                <c:pt idx="868">
                  <c:v>9.3039999999999998E-2</c:v>
                </c:pt>
                <c:pt idx="869">
                  <c:v>9.3259999999999996E-2</c:v>
                </c:pt>
                <c:pt idx="870">
                  <c:v>9.3609999999999999E-2</c:v>
                </c:pt>
                <c:pt idx="871">
                  <c:v>9.375E-2</c:v>
                </c:pt>
                <c:pt idx="872">
                  <c:v>9.4039999999999999E-2</c:v>
                </c:pt>
                <c:pt idx="873">
                  <c:v>9.4460000000000002E-2</c:v>
                </c:pt>
                <c:pt idx="874">
                  <c:v>9.4560000000000005E-2</c:v>
                </c:pt>
                <c:pt idx="875">
                  <c:v>9.4780000000000003E-2</c:v>
                </c:pt>
                <c:pt idx="876">
                  <c:v>9.5140000000000002E-2</c:v>
                </c:pt>
                <c:pt idx="877">
                  <c:v>9.5280000000000004E-2</c:v>
                </c:pt>
                <c:pt idx="878">
                  <c:v>9.5600000000000004E-2</c:v>
                </c:pt>
                <c:pt idx="879">
                  <c:v>9.6049999999999996E-2</c:v>
                </c:pt>
                <c:pt idx="880">
                  <c:v>9.6199999999999994E-2</c:v>
                </c:pt>
                <c:pt idx="881">
                  <c:v>9.6369999999999997E-2</c:v>
                </c:pt>
                <c:pt idx="882">
                  <c:v>9.6640000000000004E-2</c:v>
                </c:pt>
                <c:pt idx="883">
                  <c:v>9.6839999999999996E-2</c:v>
                </c:pt>
                <c:pt idx="884">
                  <c:v>9.7100000000000006E-2</c:v>
                </c:pt>
                <c:pt idx="885">
                  <c:v>9.7430000000000003E-2</c:v>
                </c:pt>
                <c:pt idx="886">
                  <c:v>9.7519999999999996E-2</c:v>
                </c:pt>
                <c:pt idx="887">
                  <c:v>9.7850000000000006E-2</c:v>
                </c:pt>
                <c:pt idx="888">
                  <c:v>9.8229999999999998E-2</c:v>
                </c:pt>
                <c:pt idx="889">
                  <c:v>9.8379999999999995E-2</c:v>
                </c:pt>
                <c:pt idx="890">
                  <c:v>9.8669999999999994E-2</c:v>
                </c:pt>
                <c:pt idx="891">
                  <c:v>9.9010000000000001E-2</c:v>
                </c:pt>
                <c:pt idx="892">
                  <c:v>9.9150000000000002E-2</c:v>
                </c:pt>
                <c:pt idx="893">
                  <c:v>9.9379999999999996E-2</c:v>
                </c:pt>
                <c:pt idx="894">
                  <c:v>9.9760000000000001E-2</c:v>
                </c:pt>
                <c:pt idx="895">
                  <c:v>9.9930000000000005E-2</c:v>
                </c:pt>
                <c:pt idx="896">
                  <c:v>0.10027</c:v>
                </c:pt>
                <c:pt idx="897">
                  <c:v>0.10063</c:v>
                </c:pt>
                <c:pt idx="898">
                  <c:v>0.10070999999999999</c:v>
                </c:pt>
                <c:pt idx="899">
                  <c:v>0.10094</c:v>
                </c:pt>
                <c:pt idx="900">
                  <c:v>0.10134</c:v>
                </c:pt>
                <c:pt idx="901">
                  <c:v>0.10151</c:v>
                </c:pt>
                <c:pt idx="902">
                  <c:v>0.10184</c:v>
                </c:pt>
                <c:pt idx="903">
                  <c:v>0.1022</c:v>
                </c:pt>
                <c:pt idx="904">
                  <c:v>0.10231999999999999</c:v>
                </c:pt>
                <c:pt idx="905">
                  <c:v>0.10259</c:v>
                </c:pt>
                <c:pt idx="906">
                  <c:v>0.10294</c:v>
                </c:pt>
                <c:pt idx="907">
                  <c:v>0.10313</c:v>
                </c:pt>
                <c:pt idx="908">
                  <c:v>0.10345</c:v>
                </c:pt>
                <c:pt idx="909">
                  <c:v>0.10384</c:v>
                </c:pt>
                <c:pt idx="910">
                  <c:v>0.10394</c:v>
                </c:pt>
                <c:pt idx="911">
                  <c:v>0.10423</c:v>
                </c:pt>
                <c:pt idx="912">
                  <c:v>0.10459</c:v>
                </c:pt>
                <c:pt idx="913">
                  <c:v>0.10471999999999999</c:v>
                </c:pt>
                <c:pt idx="914">
                  <c:v>0.10499</c:v>
                </c:pt>
                <c:pt idx="915">
                  <c:v>0.10532</c:v>
                </c:pt>
                <c:pt idx="916">
                  <c:v>0.10549</c:v>
                </c:pt>
                <c:pt idx="917">
                  <c:v>0.10571999999999999</c:v>
                </c:pt>
                <c:pt idx="918">
                  <c:v>0.10612000000000001</c:v>
                </c:pt>
                <c:pt idx="919">
                  <c:v>0.10625</c:v>
                </c:pt>
                <c:pt idx="920">
                  <c:v>0.10652</c:v>
                </c:pt>
                <c:pt idx="921">
                  <c:v>0.10693</c:v>
                </c:pt>
                <c:pt idx="922">
                  <c:v>0.10706</c:v>
                </c:pt>
                <c:pt idx="923">
                  <c:v>0.10731</c:v>
                </c:pt>
                <c:pt idx="924">
                  <c:v>0.10775999999999999</c:v>
                </c:pt>
                <c:pt idx="925">
                  <c:v>0.10789</c:v>
                </c:pt>
                <c:pt idx="926">
                  <c:v>0.1082</c:v>
                </c:pt>
                <c:pt idx="927">
                  <c:v>0.10856</c:v>
                </c:pt>
                <c:pt idx="928">
                  <c:v>0.10872</c:v>
                </c:pt>
                <c:pt idx="929">
                  <c:v>0.10895000000000001</c:v>
                </c:pt>
                <c:pt idx="930">
                  <c:v>0.1095</c:v>
                </c:pt>
                <c:pt idx="931">
                  <c:v>0.10961</c:v>
                </c:pt>
                <c:pt idx="932">
                  <c:v>0.10985</c:v>
                </c:pt>
                <c:pt idx="933">
                  <c:v>0.11028</c:v>
                </c:pt>
                <c:pt idx="934">
                  <c:v>0.1104</c:v>
                </c:pt>
                <c:pt idx="935">
                  <c:v>0.11070000000000001</c:v>
                </c:pt>
                <c:pt idx="936">
                  <c:v>0.11114</c:v>
                </c:pt>
                <c:pt idx="937">
                  <c:v>0.11126999999999999</c:v>
                </c:pt>
                <c:pt idx="938">
                  <c:v>0.11151999999999999</c:v>
                </c:pt>
                <c:pt idx="939">
                  <c:v>0.11194</c:v>
                </c:pt>
                <c:pt idx="940">
                  <c:v>0.11208</c:v>
                </c:pt>
                <c:pt idx="941">
                  <c:v>0.11241</c:v>
                </c:pt>
                <c:pt idx="942">
                  <c:v>0.11280999999999999</c:v>
                </c:pt>
                <c:pt idx="943">
                  <c:v>0.11292000000000001</c:v>
                </c:pt>
                <c:pt idx="944">
                  <c:v>0.11321000000000001</c:v>
                </c:pt>
                <c:pt idx="945">
                  <c:v>0.11377</c:v>
                </c:pt>
                <c:pt idx="946">
                  <c:v>0.11391999999999999</c:v>
                </c:pt>
                <c:pt idx="947">
                  <c:v>0.1142</c:v>
                </c:pt>
                <c:pt idx="948">
                  <c:v>0.11461</c:v>
                </c:pt>
                <c:pt idx="949">
                  <c:v>0.11482000000000001</c:v>
                </c:pt>
                <c:pt idx="950">
                  <c:v>0.11521000000000001</c:v>
                </c:pt>
                <c:pt idx="951">
                  <c:v>0.11566</c:v>
                </c:pt>
                <c:pt idx="952">
                  <c:v>0.11577999999999999</c:v>
                </c:pt>
                <c:pt idx="953">
                  <c:v>0.11609</c:v>
                </c:pt>
                <c:pt idx="954">
                  <c:v>0.11661000000000001</c:v>
                </c:pt>
                <c:pt idx="955">
                  <c:v>0.11679</c:v>
                </c:pt>
                <c:pt idx="956">
                  <c:v>0.11708</c:v>
                </c:pt>
                <c:pt idx="957">
                  <c:v>0.11744</c:v>
                </c:pt>
                <c:pt idx="958">
                  <c:v>0.11759</c:v>
                </c:pt>
                <c:pt idx="959">
                  <c:v>0.11796</c:v>
                </c:pt>
                <c:pt idx="960">
                  <c:v>0.11835</c:v>
                </c:pt>
                <c:pt idx="961">
                  <c:v>0.11848</c:v>
                </c:pt>
                <c:pt idx="962">
                  <c:v>0.1187</c:v>
                </c:pt>
                <c:pt idx="963">
                  <c:v>0.11917</c:v>
                </c:pt>
                <c:pt idx="964">
                  <c:v>0.1193</c:v>
                </c:pt>
                <c:pt idx="965">
                  <c:v>0.1195</c:v>
                </c:pt>
                <c:pt idx="966">
                  <c:v>0.11992</c:v>
                </c:pt>
                <c:pt idx="967">
                  <c:v>0.12009</c:v>
                </c:pt>
                <c:pt idx="968">
                  <c:v>0.12051000000000001</c:v>
                </c:pt>
                <c:pt idx="969">
                  <c:v>0.12093</c:v>
                </c:pt>
                <c:pt idx="970">
                  <c:v>0.12103999999999999</c:v>
                </c:pt>
                <c:pt idx="971">
                  <c:v>0.12134</c:v>
                </c:pt>
                <c:pt idx="972">
                  <c:v>0.12185</c:v>
                </c:pt>
                <c:pt idx="973">
                  <c:v>0.12202</c:v>
                </c:pt>
                <c:pt idx="974">
                  <c:v>0.12225</c:v>
                </c:pt>
                <c:pt idx="975">
                  <c:v>0.12272</c:v>
                </c:pt>
                <c:pt idx="976">
                  <c:v>0.12289</c:v>
                </c:pt>
                <c:pt idx="977">
                  <c:v>0.12322</c:v>
                </c:pt>
                <c:pt idx="978">
                  <c:v>0.12371</c:v>
                </c:pt>
                <c:pt idx="979">
                  <c:v>0.12386</c:v>
                </c:pt>
                <c:pt idx="980">
                  <c:v>0.1242</c:v>
                </c:pt>
                <c:pt idx="981">
                  <c:v>0.1246</c:v>
                </c:pt>
                <c:pt idx="982">
                  <c:v>0.12474</c:v>
                </c:pt>
                <c:pt idx="983">
                  <c:v>0.12508</c:v>
                </c:pt>
                <c:pt idx="984">
                  <c:v>0.12558</c:v>
                </c:pt>
                <c:pt idx="985">
                  <c:v>0.12570000000000001</c:v>
                </c:pt>
                <c:pt idx="986">
                  <c:v>0.12603</c:v>
                </c:pt>
                <c:pt idx="987">
                  <c:v>0.12659000000000001</c:v>
                </c:pt>
                <c:pt idx="988">
                  <c:v>0.12673000000000001</c:v>
                </c:pt>
                <c:pt idx="989">
                  <c:v>0.12701000000000001</c:v>
                </c:pt>
                <c:pt idx="990">
                  <c:v>0.12759000000000001</c:v>
                </c:pt>
                <c:pt idx="991">
                  <c:v>0.12775</c:v>
                </c:pt>
                <c:pt idx="992">
                  <c:v>0.12798000000000001</c:v>
                </c:pt>
                <c:pt idx="993">
                  <c:v>0.12841</c:v>
                </c:pt>
                <c:pt idx="994">
                  <c:v>0.12862000000000001</c:v>
                </c:pt>
                <c:pt idx="995">
                  <c:v>0.12892999999999999</c:v>
                </c:pt>
                <c:pt idx="996">
                  <c:v>0.12938</c:v>
                </c:pt>
                <c:pt idx="997">
                  <c:v>0.12956000000000001</c:v>
                </c:pt>
                <c:pt idx="998">
                  <c:v>0.12978000000000001</c:v>
                </c:pt>
                <c:pt idx="999">
                  <c:v>0.13027</c:v>
                </c:pt>
                <c:pt idx="1000">
                  <c:v>0.13050999999999999</c:v>
                </c:pt>
                <c:pt idx="1001">
                  <c:v>0.13103999999999999</c:v>
                </c:pt>
                <c:pt idx="1002">
                  <c:v>0.13136</c:v>
                </c:pt>
                <c:pt idx="1003">
                  <c:v>0.13155</c:v>
                </c:pt>
                <c:pt idx="1004">
                  <c:v>0.13200000000000001</c:v>
                </c:pt>
                <c:pt idx="1005">
                  <c:v>0.13235</c:v>
                </c:pt>
                <c:pt idx="1006">
                  <c:v>0.13266</c:v>
                </c:pt>
                <c:pt idx="1007">
                  <c:v>0.13313</c:v>
                </c:pt>
                <c:pt idx="1008">
                  <c:v>0.13336000000000001</c:v>
                </c:pt>
                <c:pt idx="1009">
                  <c:v>0.13363</c:v>
                </c:pt>
                <c:pt idx="1010">
                  <c:v>0.13411000000000001</c:v>
                </c:pt>
                <c:pt idx="1011">
                  <c:v>0.13435</c:v>
                </c:pt>
                <c:pt idx="1012">
                  <c:v>0.1346</c:v>
                </c:pt>
                <c:pt idx="1013">
                  <c:v>0.13519</c:v>
                </c:pt>
                <c:pt idx="1014">
                  <c:v>0.13539999999999999</c:v>
                </c:pt>
                <c:pt idx="1015">
                  <c:v>0.13557</c:v>
                </c:pt>
                <c:pt idx="1016">
                  <c:v>0.13614000000000001</c:v>
                </c:pt>
                <c:pt idx="1017">
                  <c:v>0.13635</c:v>
                </c:pt>
                <c:pt idx="1018">
                  <c:v>0.13655</c:v>
                </c:pt>
                <c:pt idx="1019">
                  <c:v>0.13708999999999999</c:v>
                </c:pt>
                <c:pt idx="1020">
                  <c:v>0.13730000000000001</c:v>
                </c:pt>
                <c:pt idx="1021">
                  <c:v>0.13754</c:v>
                </c:pt>
                <c:pt idx="1022">
                  <c:v>0.13800000000000001</c:v>
                </c:pt>
                <c:pt idx="1023">
                  <c:v>0.13829</c:v>
                </c:pt>
                <c:pt idx="1024">
                  <c:v>0.13863</c:v>
                </c:pt>
                <c:pt idx="1025">
                  <c:v>0.13907</c:v>
                </c:pt>
                <c:pt idx="1026">
                  <c:v>0.13941999999999999</c:v>
                </c:pt>
                <c:pt idx="1027">
                  <c:v>0.13975000000000001</c:v>
                </c:pt>
                <c:pt idx="1028">
                  <c:v>0.14027000000000001</c:v>
                </c:pt>
                <c:pt idx="1029">
                  <c:v>0.14061999999999999</c:v>
                </c:pt>
                <c:pt idx="1030">
                  <c:v>0.14097999999999999</c:v>
                </c:pt>
                <c:pt idx="1031">
                  <c:v>0.14138000000000001</c:v>
                </c:pt>
                <c:pt idx="1032">
                  <c:v>0.1416</c:v>
                </c:pt>
                <c:pt idx="1033">
                  <c:v>0.14185</c:v>
                </c:pt>
                <c:pt idx="1034">
                  <c:v>0.14244999999999999</c:v>
                </c:pt>
                <c:pt idx="1035">
                  <c:v>0.14272000000000001</c:v>
                </c:pt>
                <c:pt idx="1036">
                  <c:v>0.14287</c:v>
                </c:pt>
                <c:pt idx="1037">
                  <c:v>0.14351</c:v>
                </c:pt>
                <c:pt idx="1038">
                  <c:v>0.14371999999999999</c:v>
                </c:pt>
                <c:pt idx="1039">
                  <c:v>0.14394999999999999</c:v>
                </c:pt>
                <c:pt idx="1040">
                  <c:v>0.14466000000000001</c:v>
                </c:pt>
                <c:pt idx="1041">
                  <c:v>0.14487</c:v>
                </c:pt>
                <c:pt idx="1042">
                  <c:v>0.14513000000000001</c:v>
                </c:pt>
                <c:pt idx="1043">
                  <c:v>0.14588000000000001</c:v>
                </c:pt>
                <c:pt idx="1044">
                  <c:v>0.14618999999999999</c:v>
                </c:pt>
                <c:pt idx="1045">
                  <c:v>0.14641000000000001</c:v>
                </c:pt>
                <c:pt idx="1046">
                  <c:v>0.14709</c:v>
                </c:pt>
                <c:pt idx="1047">
                  <c:v>0.14738999999999999</c:v>
                </c:pt>
                <c:pt idx="1048">
                  <c:v>0.14762</c:v>
                </c:pt>
                <c:pt idx="1049">
                  <c:v>0.14818999999999999</c:v>
                </c:pt>
                <c:pt idx="1050">
                  <c:v>0.1484</c:v>
                </c:pt>
                <c:pt idx="1051">
                  <c:v>0.14867</c:v>
                </c:pt>
                <c:pt idx="1052">
                  <c:v>0.14940999999999999</c:v>
                </c:pt>
                <c:pt idx="1053">
                  <c:v>0.14960999999999999</c:v>
                </c:pt>
                <c:pt idx="1054">
                  <c:v>0.14987</c:v>
                </c:pt>
                <c:pt idx="1055">
                  <c:v>0.15043000000000001</c:v>
                </c:pt>
                <c:pt idx="1056">
                  <c:v>0.15076000000000001</c:v>
                </c:pt>
                <c:pt idx="1057">
                  <c:v>0.15101999999999999</c:v>
                </c:pt>
                <c:pt idx="1058">
                  <c:v>0.15146000000000001</c:v>
                </c:pt>
                <c:pt idx="1059">
                  <c:v>0.15174000000000001</c:v>
                </c:pt>
                <c:pt idx="1060">
                  <c:v>0.15198999999999999</c:v>
                </c:pt>
                <c:pt idx="1061">
                  <c:v>0.15267</c:v>
                </c:pt>
                <c:pt idx="1062">
                  <c:v>0.15298999999999999</c:v>
                </c:pt>
                <c:pt idx="1063">
                  <c:v>0.15322</c:v>
                </c:pt>
                <c:pt idx="1064">
                  <c:v>0.15379999999999999</c:v>
                </c:pt>
                <c:pt idx="1065">
                  <c:v>0.15431</c:v>
                </c:pt>
                <c:pt idx="1066">
                  <c:v>0.15465000000000001</c:v>
                </c:pt>
                <c:pt idx="1067">
                  <c:v>0.15506</c:v>
                </c:pt>
                <c:pt idx="1068">
                  <c:v>0.15533</c:v>
                </c:pt>
                <c:pt idx="1069">
                  <c:v>0.15576999999999999</c:v>
                </c:pt>
                <c:pt idx="1070">
                  <c:v>0.15634000000000001</c:v>
                </c:pt>
                <c:pt idx="1071">
                  <c:v>0.15659000000000001</c:v>
                </c:pt>
                <c:pt idx="1072">
                  <c:v>0.15692999999999999</c:v>
                </c:pt>
                <c:pt idx="1073">
                  <c:v>0.15740999999999999</c:v>
                </c:pt>
                <c:pt idx="1074">
                  <c:v>0.15778</c:v>
                </c:pt>
                <c:pt idx="1075">
                  <c:v>0.15801000000000001</c:v>
                </c:pt>
                <c:pt idx="1076">
                  <c:v>0.15856000000000001</c:v>
                </c:pt>
                <c:pt idx="1077">
                  <c:v>0.159</c:v>
                </c:pt>
                <c:pt idx="1078">
                  <c:v>0.15926999999999999</c:v>
                </c:pt>
                <c:pt idx="1079">
                  <c:v>0.15983</c:v>
                </c:pt>
                <c:pt idx="1080">
                  <c:v>0.16020000000000001</c:v>
                </c:pt>
                <c:pt idx="1081">
                  <c:v>0.16056000000000001</c:v>
                </c:pt>
                <c:pt idx="1082">
                  <c:v>0.16122</c:v>
                </c:pt>
                <c:pt idx="1083">
                  <c:v>0.16164999999999999</c:v>
                </c:pt>
                <c:pt idx="1084">
                  <c:v>0.16188</c:v>
                </c:pt>
                <c:pt idx="1085">
                  <c:v>0.16236999999999999</c:v>
                </c:pt>
                <c:pt idx="1086">
                  <c:v>0.16263</c:v>
                </c:pt>
                <c:pt idx="1087">
                  <c:v>0.16294</c:v>
                </c:pt>
                <c:pt idx="1088">
                  <c:v>0.16353999999999999</c:v>
                </c:pt>
                <c:pt idx="1089">
                  <c:v>0.16378000000000001</c:v>
                </c:pt>
                <c:pt idx="1090">
                  <c:v>0.16411000000000001</c:v>
                </c:pt>
                <c:pt idx="1091">
                  <c:v>0.16474</c:v>
                </c:pt>
                <c:pt idx="1092">
                  <c:v>0.16503999999999999</c:v>
                </c:pt>
                <c:pt idx="1093">
                  <c:v>0.16536999999999999</c:v>
                </c:pt>
                <c:pt idx="1094">
                  <c:v>0.16605</c:v>
                </c:pt>
                <c:pt idx="1095">
                  <c:v>0.16644</c:v>
                </c:pt>
                <c:pt idx="1096">
                  <c:v>0.16678999999999999</c:v>
                </c:pt>
                <c:pt idx="1097">
                  <c:v>0.16744000000000001</c:v>
                </c:pt>
                <c:pt idx="1098">
                  <c:v>0.16778999999999999</c:v>
                </c:pt>
                <c:pt idx="1099">
                  <c:v>0.16808000000000001</c:v>
                </c:pt>
                <c:pt idx="1100">
                  <c:v>0.16869000000000001</c:v>
                </c:pt>
                <c:pt idx="1101">
                  <c:v>0.16889000000000001</c:v>
                </c:pt>
                <c:pt idx="1102">
                  <c:v>0.16921</c:v>
                </c:pt>
                <c:pt idx="1103">
                  <c:v>0.16986000000000001</c:v>
                </c:pt>
                <c:pt idx="1104">
                  <c:v>0.17014000000000001</c:v>
                </c:pt>
                <c:pt idx="1105">
                  <c:v>0.17058000000000001</c:v>
                </c:pt>
                <c:pt idx="1106">
                  <c:v>0.17108000000000001</c:v>
                </c:pt>
                <c:pt idx="1107">
                  <c:v>0.17144000000000001</c:v>
                </c:pt>
                <c:pt idx="1108">
                  <c:v>0.17183000000000001</c:v>
                </c:pt>
                <c:pt idx="1109">
                  <c:v>0.17241000000000001</c:v>
                </c:pt>
                <c:pt idx="1110">
                  <c:v>0.17280999999999999</c:v>
                </c:pt>
                <c:pt idx="1111">
                  <c:v>0.17313000000000001</c:v>
                </c:pt>
                <c:pt idx="1112">
                  <c:v>0.17377999999999999</c:v>
                </c:pt>
                <c:pt idx="1113">
                  <c:v>0.17404</c:v>
                </c:pt>
                <c:pt idx="1114">
                  <c:v>0.17454</c:v>
                </c:pt>
                <c:pt idx="1115">
                  <c:v>0.17516999999999999</c:v>
                </c:pt>
                <c:pt idx="1116">
                  <c:v>0.17571000000000001</c:v>
                </c:pt>
                <c:pt idx="1117">
                  <c:v>0.17595</c:v>
                </c:pt>
                <c:pt idx="1118">
                  <c:v>0.17662</c:v>
                </c:pt>
                <c:pt idx="1119">
                  <c:v>0.17707000000000001</c:v>
                </c:pt>
                <c:pt idx="1120">
                  <c:v>0.17738999999999999</c:v>
                </c:pt>
                <c:pt idx="1121">
                  <c:v>0.17813000000000001</c:v>
                </c:pt>
                <c:pt idx="1122">
                  <c:v>0.17843999999999999</c:v>
                </c:pt>
                <c:pt idx="1123">
                  <c:v>0.17873</c:v>
                </c:pt>
                <c:pt idx="1124">
                  <c:v>0.17935999999999999</c:v>
                </c:pt>
                <c:pt idx="1125">
                  <c:v>0.17968000000000001</c:v>
                </c:pt>
                <c:pt idx="1126">
                  <c:v>0.18003</c:v>
                </c:pt>
                <c:pt idx="1127">
                  <c:v>0.18085000000000001</c:v>
                </c:pt>
                <c:pt idx="1128">
                  <c:v>0.18121999999999999</c:v>
                </c:pt>
                <c:pt idx="1129">
                  <c:v>0.18165999999999999</c:v>
                </c:pt>
                <c:pt idx="1130">
                  <c:v>0.18232000000000001</c:v>
                </c:pt>
                <c:pt idx="1131">
                  <c:v>0.18278</c:v>
                </c:pt>
                <c:pt idx="1132">
                  <c:v>0.18293000000000001</c:v>
                </c:pt>
                <c:pt idx="1133">
                  <c:v>0.18364</c:v>
                </c:pt>
                <c:pt idx="1134">
                  <c:v>0.18392</c:v>
                </c:pt>
                <c:pt idx="1135">
                  <c:v>0.18442</c:v>
                </c:pt>
                <c:pt idx="1136">
                  <c:v>0.18501999999999999</c:v>
                </c:pt>
                <c:pt idx="1137">
                  <c:v>0.18551000000000001</c:v>
                </c:pt>
                <c:pt idx="1138">
                  <c:v>0.18598999999999999</c:v>
                </c:pt>
                <c:pt idx="1139">
                  <c:v>0.18679000000000001</c:v>
                </c:pt>
                <c:pt idx="1140">
                  <c:v>0.18723000000000001</c:v>
                </c:pt>
                <c:pt idx="1141">
                  <c:v>0.18758</c:v>
                </c:pt>
                <c:pt idx="1142">
                  <c:v>0.18819</c:v>
                </c:pt>
                <c:pt idx="1143">
                  <c:v>0.18856999999999999</c:v>
                </c:pt>
                <c:pt idx="1144">
                  <c:v>0.18884999999999999</c:v>
                </c:pt>
                <c:pt idx="1145">
                  <c:v>0.18958</c:v>
                </c:pt>
                <c:pt idx="1146">
                  <c:v>0.19014</c:v>
                </c:pt>
                <c:pt idx="1147">
                  <c:v>0.19048000000000001</c:v>
                </c:pt>
                <c:pt idx="1148">
                  <c:v>0.19134999999999999</c:v>
                </c:pt>
                <c:pt idx="1149">
                  <c:v>0.19173000000000001</c:v>
                </c:pt>
                <c:pt idx="1150">
                  <c:v>0.19203999999999999</c:v>
                </c:pt>
                <c:pt idx="1151">
                  <c:v>0.19270999999999999</c:v>
                </c:pt>
                <c:pt idx="1152">
                  <c:v>0.19324</c:v>
                </c:pt>
                <c:pt idx="1153">
                  <c:v>0.19347</c:v>
                </c:pt>
                <c:pt idx="1154">
                  <c:v>0.19422</c:v>
                </c:pt>
                <c:pt idx="1155">
                  <c:v>0.19463</c:v>
                </c:pt>
                <c:pt idx="1156">
                  <c:v>0.19502</c:v>
                </c:pt>
                <c:pt idx="1157">
                  <c:v>0.19583999999999999</c:v>
                </c:pt>
                <c:pt idx="1158">
                  <c:v>0.19619</c:v>
                </c:pt>
                <c:pt idx="1159">
                  <c:v>0.19661000000000001</c:v>
                </c:pt>
                <c:pt idx="1160">
                  <c:v>0.19750000000000001</c:v>
                </c:pt>
                <c:pt idx="1161">
                  <c:v>0.19794999999999999</c:v>
                </c:pt>
                <c:pt idx="1162">
                  <c:v>0.19838</c:v>
                </c:pt>
                <c:pt idx="1163">
                  <c:v>0.19917000000000001</c:v>
                </c:pt>
                <c:pt idx="1164">
                  <c:v>0.19969000000000001</c:v>
                </c:pt>
                <c:pt idx="1165">
                  <c:v>0.2</c:v>
                </c:pt>
                <c:pt idx="1166">
                  <c:v>0.20080999999999999</c:v>
                </c:pt>
                <c:pt idx="1167">
                  <c:v>0.20115</c:v>
                </c:pt>
                <c:pt idx="1168">
                  <c:v>0.20152999999999999</c:v>
                </c:pt>
                <c:pt idx="1169">
                  <c:v>0.20238999999999999</c:v>
                </c:pt>
                <c:pt idx="1170">
                  <c:v>0.20283000000000001</c:v>
                </c:pt>
                <c:pt idx="1171">
                  <c:v>0.20338000000000001</c:v>
                </c:pt>
                <c:pt idx="1172">
                  <c:v>0.20426</c:v>
                </c:pt>
                <c:pt idx="1173">
                  <c:v>0.20463000000000001</c:v>
                </c:pt>
                <c:pt idx="1174">
                  <c:v>0.20501</c:v>
                </c:pt>
                <c:pt idx="1175">
                  <c:v>0.20588999999999999</c:v>
                </c:pt>
                <c:pt idx="1176">
                  <c:v>0.20624999999999999</c:v>
                </c:pt>
                <c:pt idx="1177">
                  <c:v>0.20671</c:v>
                </c:pt>
                <c:pt idx="1178">
                  <c:v>0.20752999999999999</c:v>
                </c:pt>
                <c:pt idx="1179">
                  <c:v>0.20798</c:v>
                </c:pt>
                <c:pt idx="1180">
                  <c:v>0.2084</c:v>
                </c:pt>
                <c:pt idx="1181">
                  <c:v>0.20927000000000001</c:v>
                </c:pt>
                <c:pt idx="1182">
                  <c:v>0.20977000000000001</c:v>
                </c:pt>
                <c:pt idx="1183">
                  <c:v>0.21026</c:v>
                </c:pt>
                <c:pt idx="1184">
                  <c:v>0.21138999999999999</c:v>
                </c:pt>
                <c:pt idx="1185">
                  <c:v>0.21182999999999999</c:v>
                </c:pt>
                <c:pt idx="1186">
                  <c:v>0.21232999999999999</c:v>
                </c:pt>
                <c:pt idx="1187">
                  <c:v>0.21306</c:v>
                </c:pt>
                <c:pt idx="1188">
                  <c:v>0.2135</c:v>
                </c:pt>
                <c:pt idx="1189">
                  <c:v>0.21396999999999999</c:v>
                </c:pt>
                <c:pt idx="1190">
                  <c:v>0.21485000000000001</c:v>
                </c:pt>
                <c:pt idx="1191">
                  <c:v>0.21528</c:v>
                </c:pt>
                <c:pt idx="1192">
                  <c:v>0.21576000000000001</c:v>
                </c:pt>
                <c:pt idx="1193">
                  <c:v>0.21657999999999999</c:v>
                </c:pt>
                <c:pt idx="1194">
                  <c:v>0.21715999999999999</c:v>
                </c:pt>
                <c:pt idx="1195">
                  <c:v>0.21754999999999999</c:v>
                </c:pt>
                <c:pt idx="1196">
                  <c:v>0.21858</c:v>
                </c:pt>
                <c:pt idx="1197">
                  <c:v>0.21906</c:v>
                </c:pt>
                <c:pt idx="1198">
                  <c:v>0.21945000000000001</c:v>
                </c:pt>
                <c:pt idx="1199">
                  <c:v>0.22034999999999999</c:v>
                </c:pt>
                <c:pt idx="1200">
                  <c:v>0.22084000000000001</c:v>
                </c:pt>
                <c:pt idx="1201">
                  <c:v>0.22137000000000001</c:v>
                </c:pt>
                <c:pt idx="1202">
                  <c:v>0.22237000000000001</c:v>
                </c:pt>
                <c:pt idx="1203">
                  <c:v>0.2228</c:v>
                </c:pt>
                <c:pt idx="1204">
                  <c:v>0.22334999999999999</c:v>
                </c:pt>
                <c:pt idx="1205">
                  <c:v>0.22431999999999999</c:v>
                </c:pt>
                <c:pt idx="1206">
                  <c:v>0.22472</c:v>
                </c:pt>
                <c:pt idx="1207">
                  <c:v>0.22523000000000001</c:v>
                </c:pt>
                <c:pt idx="1208">
                  <c:v>0.22613</c:v>
                </c:pt>
                <c:pt idx="1209">
                  <c:v>0.22666</c:v>
                </c:pt>
                <c:pt idx="1210">
                  <c:v>0.22706999999999999</c:v>
                </c:pt>
                <c:pt idx="1211">
                  <c:v>0.22822999999999999</c:v>
                </c:pt>
                <c:pt idx="1212">
                  <c:v>0.22875000000000001</c:v>
                </c:pt>
                <c:pt idx="1213">
                  <c:v>0.22925999999999999</c:v>
                </c:pt>
                <c:pt idx="1214">
                  <c:v>0.23043</c:v>
                </c:pt>
                <c:pt idx="1215">
                  <c:v>0.23093</c:v>
                </c:pt>
                <c:pt idx="1216">
                  <c:v>0.23147000000000001</c:v>
                </c:pt>
                <c:pt idx="1217">
                  <c:v>0.23246</c:v>
                </c:pt>
                <c:pt idx="1218">
                  <c:v>0.2329</c:v>
                </c:pt>
                <c:pt idx="1219">
                  <c:v>0.23344000000000001</c:v>
                </c:pt>
                <c:pt idx="1220">
                  <c:v>0.23443</c:v>
                </c:pt>
                <c:pt idx="1221">
                  <c:v>0.23513000000000001</c:v>
                </c:pt>
                <c:pt idx="1222">
                  <c:v>0.23555000000000001</c:v>
                </c:pt>
                <c:pt idx="1223">
                  <c:v>0.23677000000000001</c:v>
                </c:pt>
                <c:pt idx="1224">
                  <c:v>0.23719999999999999</c:v>
                </c:pt>
                <c:pt idx="1225">
                  <c:v>0.23769000000000001</c:v>
                </c:pt>
                <c:pt idx="1226">
                  <c:v>0.23874000000000001</c:v>
                </c:pt>
                <c:pt idx="1227">
                  <c:v>0.23918</c:v>
                </c:pt>
                <c:pt idx="1228">
                  <c:v>0.23984</c:v>
                </c:pt>
                <c:pt idx="1229">
                  <c:v>0.24081</c:v>
                </c:pt>
                <c:pt idx="1230">
                  <c:v>0.24137</c:v>
                </c:pt>
                <c:pt idx="1231">
                  <c:v>0.24193999999999999</c:v>
                </c:pt>
                <c:pt idx="1232">
                  <c:v>0.24298</c:v>
                </c:pt>
                <c:pt idx="1233">
                  <c:v>0.24348</c:v>
                </c:pt>
                <c:pt idx="1234">
                  <c:v>0.24389</c:v>
                </c:pt>
                <c:pt idx="1235">
                  <c:v>0.24509</c:v>
                </c:pt>
                <c:pt idx="1236">
                  <c:v>0.24568999999999999</c:v>
                </c:pt>
                <c:pt idx="1237">
                  <c:v>0.24632999999999999</c:v>
                </c:pt>
                <c:pt idx="1238">
                  <c:v>0.24748999999999999</c:v>
                </c:pt>
                <c:pt idx="1239">
                  <c:v>0.24790000000000001</c:v>
                </c:pt>
                <c:pt idx="1240">
                  <c:v>0.24854999999999999</c:v>
                </c:pt>
                <c:pt idx="1241">
                  <c:v>0.24972</c:v>
                </c:pt>
                <c:pt idx="1242">
                  <c:v>0.25017</c:v>
                </c:pt>
                <c:pt idx="1243">
                  <c:v>0.25069000000000002</c:v>
                </c:pt>
                <c:pt idx="1244">
                  <c:v>0.25206000000000001</c:v>
                </c:pt>
                <c:pt idx="1245">
                  <c:v>0.25268000000000002</c:v>
                </c:pt>
                <c:pt idx="1246">
                  <c:v>0.25339</c:v>
                </c:pt>
                <c:pt idx="1247">
                  <c:v>0.25444</c:v>
                </c:pt>
                <c:pt idx="1248">
                  <c:v>0.25486999999999999</c:v>
                </c:pt>
                <c:pt idx="1249">
                  <c:v>0.25552000000000002</c:v>
                </c:pt>
                <c:pt idx="1250">
                  <c:v>0.25696999999999998</c:v>
                </c:pt>
                <c:pt idx="1251">
                  <c:v>0.25757999999999998</c:v>
                </c:pt>
                <c:pt idx="1252">
                  <c:v>0.25830999999999998</c:v>
                </c:pt>
                <c:pt idx="1253">
                  <c:v>0.25925999999999999</c:v>
                </c:pt>
                <c:pt idx="1254">
                  <c:v>0.25973000000000002</c:v>
                </c:pt>
                <c:pt idx="1255">
                  <c:v>0.26030999999999999</c:v>
                </c:pt>
                <c:pt idx="1256">
                  <c:v>0.26166</c:v>
                </c:pt>
                <c:pt idx="1257">
                  <c:v>0.26218000000000002</c:v>
                </c:pt>
                <c:pt idx="1258">
                  <c:v>0.26290999999999998</c:v>
                </c:pt>
                <c:pt idx="1259">
                  <c:v>0.26408999999999999</c:v>
                </c:pt>
                <c:pt idx="1260">
                  <c:v>0.26482</c:v>
                </c:pt>
                <c:pt idx="1261">
                  <c:v>0.26545999999999997</c:v>
                </c:pt>
                <c:pt idx="1262">
                  <c:v>0.2666</c:v>
                </c:pt>
                <c:pt idx="1263">
                  <c:v>0.26733000000000001</c:v>
                </c:pt>
                <c:pt idx="1264">
                  <c:v>0.26804</c:v>
                </c:pt>
                <c:pt idx="1265">
                  <c:v>0.26928000000000002</c:v>
                </c:pt>
                <c:pt idx="1266">
                  <c:v>0.26994000000000001</c:v>
                </c:pt>
                <c:pt idx="1267">
                  <c:v>0.27060000000000001</c:v>
                </c:pt>
                <c:pt idx="1268">
                  <c:v>0.27194000000000002</c:v>
                </c:pt>
                <c:pt idx="1269">
                  <c:v>0.27254</c:v>
                </c:pt>
                <c:pt idx="1270">
                  <c:v>0.27328999999999998</c:v>
                </c:pt>
                <c:pt idx="1271">
                  <c:v>0.27467999999999998</c:v>
                </c:pt>
                <c:pt idx="1272">
                  <c:v>0.27537</c:v>
                </c:pt>
                <c:pt idx="1273">
                  <c:v>0.27603</c:v>
                </c:pt>
                <c:pt idx="1274">
                  <c:v>0.27733999999999998</c:v>
                </c:pt>
                <c:pt idx="1275">
                  <c:v>0.27800999999999998</c:v>
                </c:pt>
                <c:pt idx="1276">
                  <c:v>0.2787</c:v>
                </c:pt>
                <c:pt idx="1277">
                  <c:v>0.28011000000000003</c:v>
                </c:pt>
                <c:pt idx="1278">
                  <c:v>0.28078999999999998</c:v>
                </c:pt>
                <c:pt idx="1279">
                  <c:v>0.28144999999999998</c:v>
                </c:pt>
                <c:pt idx="1280">
                  <c:v>0.28272000000000003</c:v>
                </c:pt>
                <c:pt idx="1281">
                  <c:v>0.28341</c:v>
                </c:pt>
                <c:pt idx="1282">
                  <c:v>0.28428999999999999</c:v>
                </c:pt>
                <c:pt idx="1283">
                  <c:v>0.28560999999999998</c:v>
                </c:pt>
                <c:pt idx="1284">
                  <c:v>0.28627000000000002</c:v>
                </c:pt>
                <c:pt idx="1285">
                  <c:v>0.28713</c:v>
                </c:pt>
                <c:pt idx="1286">
                  <c:v>0.28844999999999998</c:v>
                </c:pt>
                <c:pt idx="1287">
                  <c:v>0.28914000000000001</c:v>
                </c:pt>
                <c:pt idx="1288">
                  <c:v>0.28994999999999999</c:v>
                </c:pt>
                <c:pt idx="1289">
                  <c:v>0.29143000000000002</c:v>
                </c:pt>
                <c:pt idx="1290">
                  <c:v>0.29204999999999998</c:v>
                </c:pt>
                <c:pt idx="1291">
                  <c:v>0.29274</c:v>
                </c:pt>
                <c:pt idx="1292">
                  <c:v>0.29447000000000001</c:v>
                </c:pt>
                <c:pt idx="1293">
                  <c:v>0.29514000000000001</c:v>
                </c:pt>
                <c:pt idx="1294">
                  <c:v>0.29576999999999998</c:v>
                </c:pt>
                <c:pt idx="1295">
                  <c:v>0.2974</c:v>
                </c:pt>
                <c:pt idx="1296">
                  <c:v>0.29815999999999998</c:v>
                </c:pt>
                <c:pt idx="1297">
                  <c:v>0.29892000000000002</c:v>
                </c:pt>
                <c:pt idx="1298">
                  <c:v>0.30043999999999998</c:v>
                </c:pt>
                <c:pt idx="1299">
                  <c:v>0.30116999999999999</c:v>
                </c:pt>
                <c:pt idx="1300">
                  <c:v>0.30203999999999998</c:v>
                </c:pt>
                <c:pt idx="1301">
                  <c:v>0.30354999999999999</c:v>
                </c:pt>
                <c:pt idx="1302">
                  <c:v>0.30438999999999999</c:v>
                </c:pt>
                <c:pt idx="1303">
                  <c:v>0.30509999999999998</c:v>
                </c:pt>
                <c:pt idx="1304">
                  <c:v>0.30687999999999999</c:v>
                </c:pt>
                <c:pt idx="1305">
                  <c:v>0.30764999999999998</c:v>
                </c:pt>
                <c:pt idx="1306">
                  <c:v>0.30845</c:v>
                </c:pt>
                <c:pt idx="1307">
                  <c:v>0.31007000000000001</c:v>
                </c:pt>
                <c:pt idx="1308">
                  <c:v>0.31095</c:v>
                </c:pt>
                <c:pt idx="1309">
                  <c:v>0.31180000000000002</c:v>
                </c:pt>
                <c:pt idx="1310">
                  <c:v>0.31347999999999998</c:v>
                </c:pt>
                <c:pt idx="1311">
                  <c:v>0.31420999999999999</c:v>
                </c:pt>
                <c:pt idx="1312">
                  <c:v>0.31508999999999998</c:v>
                </c:pt>
                <c:pt idx="1313">
                  <c:v>0.31686999999999999</c:v>
                </c:pt>
                <c:pt idx="1314">
                  <c:v>0.31779000000000002</c:v>
                </c:pt>
                <c:pt idx="1315">
                  <c:v>0.31846000000000002</c:v>
                </c:pt>
                <c:pt idx="1316">
                  <c:v>0.32023000000000001</c:v>
                </c:pt>
                <c:pt idx="1317">
                  <c:v>0.32111000000000001</c:v>
                </c:pt>
                <c:pt idx="1318">
                  <c:v>0.32200000000000001</c:v>
                </c:pt>
                <c:pt idx="1319">
                  <c:v>0.32386999999999999</c:v>
                </c:pt>
                <c:pt idx="1320">
                  <c:v>0.32468000000000002</c:v>
                </c:pt>
                <c:pt idx="1321">
                  <c:v>0.32552999999999999</c:v>
                </c:pt>
                <c:pt idx="1322">
                  <c:v>0.32740000000000002</c:v>
                </c:pt>
                <c:pt idx="1323">
                  <c:v>0.32832</c:v>
                </c:pt>
                <c:pt idx="1324">
                  <c:v>0.32922000000000001</c:v>
                </c:pt>
                <c:pt idx="1325">
                  <c:v>0.33112000000000003</c:v>
                </c:pt>
                <c:pt idx="1326">
                  <c:v>0.33205000000000001</c:v>
                </c:pt>
                <c:pt idx="1327">
                  <c:v>0.33305000000000001</c:v>
                </c:pt>
                <c:pt idx="1328">
                  <c:v>0.33492</c:v>
                </c:pt>
                <c:pt idx="1329">
                  <c:v>0.33588000000000001</c:v>
                </c:pt>
                <c:pt idx="1330">
                  <c:v>0.33682000000000001</c:v>
                </c:pt>
                <c:pt idx="1331">
                  <c:v>0.33882000000000001</c:v>
                </c:pt>
                <c:pt idx="1332">
                  <c:v>0.33978999999999998</c:v>
                </c:pt>
                <c:pt idx="1333">
                  <c:v>0.34075</c:v>
                </c:pt>
                <c:pt idx="1334">
                  <c:v>0.34278999999999998</c:v>
                </c:pt>
                <c:pt idx="1335">
                  <c:v>0.34383000000000002</c:v>
                </c:pt>
                <c:pt idx="1336">
                  <c:v>0.3448</c:v>
                </c:pt>
                <c:pt idx="1337">
                  <c:v>0.34689999999999999</c:v>
                </c:pt>
                <c:pt idx="1338">
                  <c:v>0.34782999999999997</c:v>
                </c:pt>
                <c:pt idx="1339">
                  <c:v>0.34884999999999999</c:v>
                </c:pt>
                <c:pt idx="1340">
                  <c:v>0.35094999999999998</c:v>
                </c:pt>
                <c:pt idx="1341">
                  <c:v>0.35204000000000002</c:v>
                </c:pt>
                <c:pt idx="1342">
                  <c:v>0.35315999999999997</c:v>
                </c:pt>
                <c:pt idx="1343">
                  <c:v>0.35520000000000002</c:v>
                </c:pt>
                <c:pt idx="1344">
                  <c:v>0.35631000000000002</c:v>
                </c:pt>
                <c:pt idx="1345">
                  <c:v>0.35746</c:v>
                </c:pt>
                <c:pt idx="1346">
                  <c:v>0.35959999999999998</c:v>
                </c:pt>
                <c:pt idx="1347">
                  <c:v>0.36083999999999999</c:v>
                </c:pt>
                <c:pt idx="1348">
                  <c:v>0.36175000000000002</c:v>
                </c:pt>
                <c:pt idx="1349">
                  <c:v>0.36398999999999998</c:v>
                </c:pt>
                <c:pt idx="1350">
                  <c:v>0.36514999999999997</c:v>
                </c:pt>
                <c:pt idx="1351">
                  <c:v>0.36626999999999998</c:v>
                </c:pt>
                <c:pt idx="1352">
                  <c:v>0.36858000000000002</c:v>
                </c:pt>
                <c:pt idx="1353">
                  <c:v>0.36968000000000001</c:v>
                </c:pt>
                <c:pt idx="1354">
                  <c:v>0.37076999999999999</c:v>
                </c:pt>
                <c:pt idx="1355">
                  <c:v>0.37314000000000003</c:v>
                </c:pt>
                <c:pt idx="1356">
                  <c:v>0.37430999999999998</c:v>
                </c:pt>
                <c:pt idx="1357">
                  <c:v>0.37557000000000001</c:v>
                </c:pt>
                <c:pt idx="1358">
                  <c:v>0.37791999999999998</c:v>
                </c:pt>
                <c:pt idx="1359">
                  <c:v>0.37919000000000003</c:v>
                </c:pt>
                <c:pt idx="1360">
                  <c:v>0.38035999999999998</c:v>
                </c:pt>
                <c:pt idx="1361">
                  <c:v>0.38291999999999998</c:v>
                </c:pt>
                <c:pt idx="1362">
                  <c:v>0.38414999999999999</c:v>
                </c:pt>
                <c:pt idx="1363">
                  <c:v>0.38538</c:v>
                </c:pt>
                <c:pt idx="1364">
                  <c:v>0.38791999999999999</c:v>
                </c:pt>
                <c:pt idx="1365">
                  <c:v>0.38916000000000001</c:v>
                </c:pt>
                <c:pt idx="1366">
                  <c:v>0.39054</c:v>
                </c:pt>
                <c:pt idx="1367">
                  <c:v>0.39315</c:v>
                </c:pt>
                <c:pt idx="1368">
                  <c:v>0.39445000000000002</c:v>
                </c:pt>
                <c:pt idx="1369">
                  <c:v>0.39584000000000003</c:v>
                </c:pt>
                <c:pt idx="1370">
                  <c:v>0.39846999999999999</c:v>
                </c:pt>
                <c:pt idx="1371">
                  <c:v>0.39976</c:v>
                </c:pt>
                <c:pt idx="1372">
                  <c:v>0.40114</c:v>
                </c:pt>
                <c:pt idx="1373">
                  <c:v>0.40397</c:v>
                </c:pt>
                <c:pt idx="1374">
                  <c:v>0.40522000000000002</c:v>
                </c:pt>
                <c:pt idx="1375">
                  <c:v>0.40670000000000001</c:v>
                </c:pt>
                <c:pt idx="1376">
                  <c:v>0.40959000000000001</c:v>
                </c:pt>
                <c:pt idx="1377">
                  <c:v>0.41099000000000002</c:v>
                </c:pt>
                <c:pt idx="1378">
                  <c:v>0.41232000000000002</c:v>
                </c:pt>
                <c:pt idx="1379">
                  <c:v>0.41528999999999999</c:v>
                </c:pt>
                <c:pt idx="1380">
                  <c:v>0.41691</c:v>
                </c:pt>
                <c:pt idx="1381">
                  <c:v>0.41815000000000002</c:v>
                </c:pt>
                <c:pt idx="1382">
                  <c:v>0.42142000000000002</c:v>
                </c:pt>
                <c:pt idx="1383">
                  <c:v>0.42281000000000002</c:v>
                </c:pt>
                <c:pt idx="1384">
                  <c:v>0.42442999999999997</c:v>
                </c:pt>
                <c:pt idx="1385">
                  <c:v>0.42737000000000003</c:v>
                </c:pt>
                <c:pt idx="1386">
                  <c:v>0.42897999999999997</c:v>
                </c:pt>
                <c:pt idx="1387">
                  <c:v>0.43065999999999999</c:v>
                </c:pt>
                <c:pt idx="1388">
                  <c:v>0.43390000000000001</c:v>
                </c:pt>
                <c:pt idx="1389">
                  <c:v>0.43551000000000001</c:v>
                </c:pt>
                <c:pt idx="1390">
                  <c:v>0.43711</c:v>
                </c:pt>
                <c:pt idx="1391">
                  <c:v>0.44055</c:v>
                </c:pt>
                <c:pt idx="1392">
                  <c:v>0.44207000000000002</c:v>
                </c:pt>
                <c:pt idx="1393">
                  <c:v>0.44379000000000002</c:v>
                </c:pt>
                <c:pt idx="1394">
                  <c:v>0.44736999999999999</c:v>
                </c:pt>
                <c:pt idx="1395">
                  <c:v>0.44886999999999999</c:v>
                </c:pt>
                <c:pt idx="1396">
                  <c:v>0.45066000000000001</c:v>
                </c:pt>
                <c:pt idx="1397">
                  <c:v>0.45429000000000003</c:v>
                </c:pt>
                <c:pt idx="1398">
                  <c:v>0.45600000000000002</c:v>
                </c:pt>
                <c:pt idx="1399">
                  <c:v>0.45787</c:v>
                </c:pt>
                <c:pt idx="1400">
                  <c:v>0.46161000000000002</c:v>
                </c:pt>
                <c:pt idx="1401">
                  <c:v>0.46355000000000002</c:v>
                </c:pt>
                <c:pt idx="1402">
                  <c:v>0.46537000000000001</c:v>
                </c:pt>
                <c:pt idx="1403">
                  <c:v>0.46933999999999998</c:v>
                </c:pt>
                <c:pt idx="1404">
                  <c:v>0.47131000000000001</c:v>
                </c:pt>
                <c:pt idx="1405">
                  <c:v>0.47332000000000002</c:v>
                </c:pt>
                <c:pt idx="1406">
                  <c:v>0.47743999999999998</c:v>
                </c:pt>
                <c:pt idx="1407">
                  <c:v>0.47950999999999999</c:v>
                </c:pt>
                <c:pt idx="1408">
                  <c:v>0.48159000000000002</c:v>
                </c:pt>
                <c:pt idx="1409">
                  <c:v>0.48588999999999999</c:v>
                </c:pt>
                <c:pt idx="1410">
                  <c:v>0.48791000000000001</c:v>
                </c:pt>
                <c:pt idx="1411">
                  <c:v>0.49008000000000002</c:v>
                </c:pt>
                <c:pt idx="1412">
                  <c:v>0.49446000000000001</c:v>
                </c:pt>
                <c:pt idx="1413">
                  <c:v>0.49667</c:v>
                </c:pt>
                <c:pt idx="1414">
                  <c:v>0.49880000000000002</c:v>
                </c:pt>
                <c:pt idx="1415">
                  <c:v>0.50336000000000003</c:v>
                </c:pt>
                <c:pt idx="1416">
                  <c:v>0.50563999999999998</c:v>
                </c:pt>
                <c:pt idx="1417">
                  <c:v>0.50815999999999995</c:v>
                </c:pt>
                <c:pt idx="1418">
                  <c:v>0.51263999999999998</c:v>
                </c:pt>
                <c:pt idx="1419">
                  <c:v>0.51515</c:v>
                </c:pt>
                <c:pt idx="1420">
                  <c:v>0.51744000000000001</c:v>
                </c:pt>
                <c:pt idx="1421">
                  <c:v>0.52249000000000001</c:v>
                </c:pt>
                <c:pt idx="1422">
                  <c:v>0.52508999999999995</c:v>
                </c:pt>
                <c:pt idx="1423">
                  <c:v>0.52781999999999996</c:v>
                </c:pt>
                <c:pt idx="1424">
                  <c:v>0.53288999999999997</c:v>
                </c:pt>
                <c:pt idx="1425">
                  <c:v>0.53554000000000002</c:v>
                </c:pt>
                <c:pt idx="1426">
                  <c:v>0.53822999999999999</c:v>
                </c:pt>
                <c:pt idx="1427">
                  <c:v>0.54379999999999995</c:v>
                </c:pt>
                <c:pt idx="1428">
                  <c:v>0.54683000000000004</c:v>
                </c:pt>
                <c:pt idx="1429">
                  <c:v>0.54959999999999998</c:v>
                </c:pt>
                <c:pt idx="1430">
                  <c:v>0.55549000000000004</c:v>
                </c:pt>
                <c:pt idx="1431">
                  <c:v>0.55854000000000004</c:v>
                </c:pt>
                <c:pt idx="1432">
                  <c:v>0.56152000000000002</c:v>
                </c:pt>
                <c:pt idx="1433">
                  <c:v>0.56762999999999997</c:v>
                </c:pt>
                <c:pt idx="1434">
                  <c:v>0.57118999999999998</c:v>
                </c:pt>
                <c:pt idx="1435">
                  <c:v>0.57423000000000002</c:v>
                </c:pt>
                <c:pt idx="1436">
                  <c:v>0.58113000000000004</c:v>
                </c:pt>
                <c:pt idx="1437">
                  <c:v>0.58440000000000003</c:v>
                </c:pt>
                <c:pt idx="1438">
                  <c:v>0.58792</c:v>
                </c:pt>
                <c:pt idx="1439">
                  <c:v>0.59530000000000005</c:v>
                </c:pt>
                <c:pt idx="1440">
                  <c:v>0.59897</c:v>
                </c:pt>
                <c:pt idx="1441">
                  <c:v>0.6028</c:v>
                </c:pt>
                <c:pt idx="1442">
                  <c:v>0.61065999999999998</c:v>
                </c:pt>
                <c:pt idx="1443">
                  <c:v>0.61465000000000003</c:v>
                </c:pt>
                <c:pt idx="1444">
                  <c:v>0.61900999999999995</c:v>
                </c:pt>
                <c:pt idx="1445">
                  <c:v>0.62748000000000004</c:v>
                </c:pt>
                <c:pt idx="1446">
                  <c:v>0.63188999999999995</c:v>
                </c:pt>
                <c:pt idx="1447">
                  <c:v>0.63644000000000001</c:v>
                </c:pt>
                <c:pt idx="1448">
                  <c:v>0.64112999999999998</c:v>
                </c:pt>
                <c:pt idx="1449">
                  <c:v>0.64117999999999997</c:v>
                </c:pt>
                <c:pt idx="1450">
                  <c:v>0.64756999999999998</c:v>
                </c:pt>
                <c:pt idx="1451">
                  <c:v>0.65439000000000003</c:v>
                </c:pt>
                <c:pt idx="1452">
                  <c:v>0.66102000000000005</c:v>
                </c:pt>
                <c:pt idx="1453">
                  <c:v>0.66822000000000004</c:v>
                </c:pt>
                <c:pt idx="1454">
                  <c:v>0.67556000000000005</c:v>
                </c:pt>
                <c:pt idx="1455">
                  <c:v>0.68313000000000001</c:v>
                </c:pt>
                <c:pt idx="1456">
                  <c:v>0.69140999999999997</c:v>
                </c:pt>
                <c:pt idx="1457">
                  <c:v>0.69994999999999996</c:v>
                </c:pt>
                <c:pt idx="1458">
                  <c:v>0.70847000000000004</c:v>
                </c:pt>
                <c:pt idx="1459">
                  <c:v>0.71804999999999997</c:v>
                </c:pt>
                <c:pt idx="1460">
                  <c:v>0.72760000000000002</c:v>
                </c:pt>
                <c:pt idx="1461">
                  <c:v>0.73809999999999998</c:v>
                </c:pt>
                <c:pt idx="1462">
                  <c:v>0.74895999999999996</c:v>
                </c:pt>
                <c:pt idx="1463">
                  <c:v>0.76137999999999995</c:v>
                </c:pt>
                <c:pt idx="1464">
                  <c:v>0.77366000000000001</c:v>
                </c:pt>
                <c:pt idx="1465">
                  <c:v>0.78752</c:v>
                </c:pt>
                <c:pt idx="1466">
                  <c:v>0.80198999999999998</c:v>
                </c:pt>
                <c:pt idx="1467">
                  <c:v>0.81813000000000002</c:v>
                </c:pt>
                <c:pt idx="1468">
                  <c:v>0.83589999999999998</c:v>
                </c:pt>
                <c:pt idx="1469">
                  <c:v>0.85548000000000002</c:v>
                </c:pt>
                <c:pt idx="1470">
                  <c:v>0.87758999999999998</c:v>
                </c:pt>
                <c:pt idx="1471">
                  <c:v>0.90263000000000004</c:v>
                </c:pt>
                <c:pt idx="1472">
                  <c:v>0.93145999999999995</c:v>
                </c:pt>
                <c:pt idx="1473">
                  <c:v>0.96519999999999995</c:v>
                </c:pt>
                <c:pt idx="1474">
                  <c:v>1.0050399999999999</c:v>
                </c:pt>
                <c:pt idx="1475">
                  <c:v>1.05271</c:v>
                </c:pt>
                <c:pt idx="1476">
                  <c:v>1.1115999999999999</c:v>
                </c:pt>
                <c:pt idx="1477">
                  <c:v>1.18771</c:v>
                </c:pt>
                <c:pt idx="1478">
                  <c:v>1.2953300000000001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A0-4884-84F3-96815FEEF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B16_PMB_20_E!$B$3</c:f>
              <c:strCache>
                <c:ptCount val="1"/>
                <c:pt idx="0">
                  <c:v>B16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B16_PMB_20_E!$A$18:$A$1720</c:f>
              <c:numCache>
                <c:formatCode>General</c:formatCode>
                <c:ptCount val="170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</c:numCache>
            </c:numRef>
          </c:xVal>
          <c:yVal>
            <c:numRef>
              <c:f>B16_PMB_20_E!$B$18:$B$1720</c:f>
              <c:numCache>
                <c:formatCode>0.00</c:formatCode>
                <c:ptCount val="1703"/>
                <c:pt idx="0">
                  <c:v>12051.14</c:v>
                </c:pt>
                <c:pt idx="1">
                  <c:v>12047.3</c:v>
                </c:pt>
                <c:pt idx="2">
                  <c:v>11859.44</c:v>
                </c:pt>
                <c:pt idx="3">
                  <c:v>12475.93</c:v>
                </c:pt>
                <c:pt idx="4">
                  <c:v>11865.34</c:v>
                </c:pt>
                <c:pt idx="5">
                  <c:v>11996.23</c:v>
                </c:pt>
                <c:pt idx="6">
                  <c:v>12202.22</c:v>
                </c:pt>
                <c:pt idx="7">
                  <c:v>11813.88</c:v>
                </c:pt>
                <c:pt idx="8">
                  <c:v>11752.02</c:v>
                </c:pt>
                <c:pt idx="9">
                  <c:v>11728.24</c:v>
                </c:pt>
                <c:pt idx="10">
                  <c:v>11959.38</c:v>
                </c:pt>
                <c:pt idx="11">
                  <c:v>11583.79</c:v>
                </c:pt>
                <c:pt idx="12">
                  <c:v>12207.19</c:v>
                </c:pt>
                <c:pt idx="13">
                  <c:v>12492.01</c:v>
                </c:pt>
                <c:pt idx="14">
                  <c:v>11806.05</c:v>
                </c:pt>
                <c:pt idx="15">
                  <c:v>12105.69</c:v>
                </c:pt>
                <c:pt idx="16">
                  <c:v>12248.95</c:v>
                </c:pt>
                <c:pt idx="17">
                  <c:v>11706.55</c:v>
                </c:pt>
                <c:pt idx="18">
                  <c:v>11944.77</c:v>
                </c:pt>
                <c:pt idx="19">
                  <c:v>11433.52</c:v>
                </c:pt>
                <c:pt idx="20">
                  <c:v>11461.36</c:v>
                </c:pt>
                <c:pt idx="21">
                  <c:v>11587.45</c:v>
                </c:pt>
                <c:pt idx="22">
                  <c:v>11785.69</c:v>
                </c:pt>
                <c:pt idx="23">
                  <c:v>11563.29</c:v>
                </c:pt>
                <c:pt idx="24">
                  <c:v>11238.28</c:v>
                </c:pt>
                <c:pt idx="25">
                  <c:v>11350.55</c:v>
                </c:pt>
                <c:pt idx="26">
                  <c:v>11498.51</c:v>
                </c:pt>
                <c:pt idx="27">
                  <c:v>11714.73</c:v>
                </c:pt>
                <c:pt idx="28">
                  <c:v>11804.58</c:v>
                </c:pt>
                <c:pt idx="29">
                  <c:v>11693.07</c:v>
                </c:pt>
                <c:pt idx="30">
                  <c:v>11088.1</c:v>
                </c:pt>
                <c:pt idx="31">
                  <c:v>11360.34</c:v>
                </c:pt>
                <c:pt idx="32">
                  <c:v>11981.92</c:v>
                </c:pt>
                <c:pt idx="33">
                  <c:v>11069.06</c:v>
                </c:pt>
                <c:pt idx="34">
                  <c:v>11598.43</c:v>
                </c:pt>
                <c:pt idx="35">
                  <c:v>11151.07</c:v>
                </c:pt>
                <c:pt idx="36">
                  <c:v>11369.07</c:v>
                </c:pt>
                <c:pt idx="37">
                  <c:v>11138.02</c:v>
                </c:pt>
                <c:pt idx="38">
                  <c:v>11462.44</c:v>
                </c:pt>
                <c:pt idx="39">
                  <c:v>11228.02</c:v>
                </c:pt>
                <c:pt idx="40">
                  <c:v>11189.06</c:v>
                </c:pt>
                <c:pt idx="41">
                  <c:v>11995.54</c:v>
                </c:pt>
                <c:pt idx="42">
                  <c:v>11305.95</c:v>
                </c:pt>
                <c:pt idx="43">
                  <c:v>11040.44</c:v>
                </c:pt>
                <c:pt idx="44">
                  <c:v>12157.74</c:v>
                </c:pt>
                <c:pt idx="45">
                  <c:v>11970.76</c:v>
                </c:pt>
                <c:pt idx="46">
                  <c:v>11999.4</c:v>
                </c:pt>
                <c:pt idx="47">
                  <c:v>11393.47</c:v>
                </c:pt>
                <c:pt idx="48">
                  <c:v>11895.65</c:v>
                </c:pt>
                <c:pt idx="49">
                  <c:v>12071.51</c:v>
                </c:pt>
                <c:pt idx="50">
                  <c:v>11823.89</c:v>
                </c:pt>
                <c:pt idx="51">
                  <c:v>11329.88</c:v>
                </c:pt>
                <c:pt idx="52">
                  <c:v>11326.35</c:v>
                </c:pt>
                <c:pt idx="53">
                  <c:v>12288.93</c:v>
                </c:pt>
                <c:pt idx="54">
                  <c:v>12669.68</c:v>
                </c:pt>
                <c:pt idx="55">
                  <c:v>11422.48</c:v>
                </c:pt>
                <c:pt idx="56">
                  <c:v>12551.22</c:v>
                </c:pt>
                <c:pt idx="57">
                  <c:v>11919.41</c:v>
                </c:pt>
                <c:pt idx="58">
                  <c:v>12239.73</c:v>
                </c:pt>
                <c:pt idx="59">
                  <c:v>11731.86</c:v>
                </c:pt>
                <c:pt idx="60">
                  <c:v>12121.52</c:v>
                </c:pt>
                <c:pt idx="61">
                  <c:v>12605.42</c:v>
                </c:pt>
                <c:pt idx="62">
                  <c:v>12700.17</c:v>
                </c:pt>
                <c:pt idx="63">
                  <c:v>11680.89</c:v>
                </c:pt>
                <c:pt idx="64">
                  <c:v>11772.41</c:v>
                </c:pt>
                <c:pt idx="65">
                  <c:v>12781.96</c:v>
                </c:pt>
                <c:pt idx="66">
                  <c:v>11708.36</c:v>
                </c:pt>
                <c:pt idx="67">
                  <c:v>12313.45</c:v>
                </c:pt>
                <c:pt idx="68">
                  <c:v>12719.45</c:v>
                </c:pt>
                <c:pt idx="69">
                  <c:v>12653.69</c:v>
                </c:pt>
                <c:pt idx="70">
                  <c:v>13428.38</c:v>
                </c:pt>
                <c:pt idx="71">
                  <c:v>12671.62</c:v>
                </c:pt>
                <c:pt idx="72">
                  <c:v>11825.75</c:v>
                </c:pt>
                <c:pt idx="73">
                  <c:v>12702.22</c:v>
                </c:pt>
                <c:pt idx="74">
                  <c:v>12388.91</c:v>
                </c:pt>
                <c:pt idx="75">
                  <c:v>12960.23</c:v>
                </c:pt>
                <c:pt idx="76">
                  <c:v>12454.82</c:v>
                </c:pt>
                <c:pt idx="77">
                  <c:v>12627.94</c:v>
                </c:pt>
                <c:pt idx="78">
                  <c:v>12676.6</c:v>
                </c:pt>
                <c:pt idx="79">
                  <c:v>11948.18</c:v>
                </c:pt>
                <c:pt idx="80">
                  <c:v>12612.4</c:v>
                </c:pt>
                <c:pt idx="81">
                  <c:v>12482.5</c:v>
                </c:pt>
                <c:pt idx="82">
                  <c:v>12474.63</c:v>
                </c:pt>
                <c:pt idx="83">
                  <c:v>12621.97</c:v>
                </c:pt>
                <c:pt idx="84">
                  <c:v>12784.19</c:v>
                </c:pt>
                <c:pt idx="85">
                  <c:v>12369.66</c:v>
                </c:pt>
                <c:pt idx="86">
                  <c:v>12637.43</c:v>
                </c:pt>
                <c:pt idx="87">
                  <c:v>12240.85</c:v>
                </c:pt>
                <c:pt idx="88">
                  <c:v>12557.99</c:v>
                </c:pt>
                <c:pt idx="89">
                  <c:v>12509.04</c:v>
                </c:pt>
                <c:pt idx="90">
                  <c:v>12522.84</c:v>
                </c:pt>
                <c:pt idx="91">
                  <c:v>12614.31</c:v>
                </c:pt>
                <c:pt idx="92">
                  <c:v>12573.32</c:v>
                </c:pt>
                <c:pt idx="93">
                  <c:v>12670.87</c:v>
                </c:pt>
                <c:pt idx="94">
                  <c:v>12522.41</c:v>
                </c:pt>
                <c:pt idx="95">
                  <c:v>12549.5</c:v>
                </c:pt>
                <c:pt idx="96">
                  <c:v>13608.41</c:v>
                </c:pt>
                <c:pt idx="97">
                  <c:v>12562.62</c:v>
                </c:pt>
                <c:pt idx="98">
                  <c:v>13371.57</c:v>
                </c:pt>
                <c:pt idx="99">
                  <c:v>12246.64</c:v>
                </c:pt>
                <c:pt idx="100">
                  <c:v>13547.55</c:v>
                </c:pt>
                <c:pt idx="101">
                  <c:v>12578.83</c:v>
                </c:pt>
                <c:pt idx="102">
                  <c:v>12453.41</c:v>
                </c:pt>
                <c:pt idx="103">
                  <c:v>13690.78</c:v>
                </c:pt>
                <c:pt idx="104">
                  <c:v>12184.6</c:v>
                </c:pt>
                <c:pt idx="105">
                  <c:v>12802.16</c:v>
                </c:pt>
                <c:pt idx="106">
                  <c:v>12183.55</c:v>
                </c:pt>
                <c:pt idx="107">
                  <c:v>12854.52</c:v>
                </c:pt>
                <c:pt idx="108">
                  <c:v>11480.99</c:v>
                </c:pt>
                <c:pt idx="109">
                  <c:v>12835.42</c:v>
                </c:pt>
                <c:pt idx="110">
                  <c:v>13311.73</c:v>
                </c:pt>
                <c:pt idx="111">
                  <c:v>12642.94</c:v>
                </c:pt>
                <c:pt idx="112">
                  <c:v>12273.82</c:v>
                </c:pt>
                <c:pt idx="113">
                  <c:v>12459.83</c:v>
                </c:pt>
                <c:pt idx="114">
                  <c:v>14040.37</c:v>
                </c:pt>
                <c:pt idx="115">
                  <c:v>13054.67</c:v>
                </c:pt>
                <c:pt idx="116">
                  <c:v>11481.7</c:v>
                </c:pt>
                <c:pt idx="117">
                  <c:v>12494.36</c:v>
                </c:pt>
                <c:pt idx="118">
                  <c:v>11848.44</c:v>
                </c:pt>
                <c:pt idx="119">
                  <c:v>12391.01</c:v>
                </c:pt>
                <c:pt idx="120">
                  <c:v>12322.12</c:v>
                </c:pt>
                <c:pt idx="121">
                  <c:v>11447.08</c:v>
                </c:pt>
                <c:pt idx="122">
                  <c:v>12846.1</c:v>
                </c:pt>
                <c:pt idx="123">
                  <c:v>11940.67</c:v>
                </c:pt>
                <c:pt idx="124">
                  <c:v>12740.94</c:v>
                </c:pt>
                <c:pt idx="125">
                  <c:v>12044.78</c:v>
                </c:pt>
                <c:pt idx="126">
                  <c:v>12928.26</c:v>
                </c:pt>
                <c:pt idx="127">
                  <c:v>12483.83</c:v>
                </c:pt>
                <c:pt idx="128">
                  <c:v>12535.1</c:v>
                </c:pt>
                <c:pt idx="129">
                  <c:v>12522.9</c:v>
                </c:pt>
                <c:pt idx="130">
                  <c:v>11470.11</c:v>
                </c:pt>
                <c:pt idx="131">
                  <c:v>11222.53</c:v>
                </c:pt>
                <c:pt idx="132">
                  <c:v>12182.96</c:v>
                </c:pt>
                <c:pt idx="133">
                  <c:v>11690.04</c:v>
                </c:pt>
                <c:pt idx="134">
                  <c:v>11225.61</c:v>
                </c:pt>
                <c:pt idx="135">
                  <c:v>12637.64</c:v>
                </c:pt>
                <c:pt idx="136">
                  <c:v>11983.33</c:v>
                </c:pt>
                <c:pt idx="137">
                  <c:v>12735.54</c:v>
                </c:pt>
                <c:pt idx="138">
                  <c:v>12833.52</c:v>
                </c:pt>
                <c:pt idx="139">
                  <c:v>12388.25</c:v>
                </c:pt>
                <c:pt idx="140">
                  <c:v>12190.13</c:v>
                </c:pt>
                <c:pt idx="141">
                  <c:v>12984.64</c:v>
                </c:pt>
                <c:pt idx="142">
                  <c:v>13033.2</c:v>
                </c:pt>
                <c:pt idx="143">
                  <c:v>11750.62</c:v>
                </c:pt>
                <c:pt idx="144">
                  <c:v>11289.24</c:v>
                </c:pt>
                <c:pt idx="145">
                  <c:v>12135.92</c:v>
                </c:pt>
                <c:pt idx="146">
                  <c:v>11621.14</c:v>
                </c:pt>
                <c:pt idx="147">
                  <c:v>11201.54</c:v>
                </c:pt>
                <c:pt idx="148">
                  <c:v>11782.37</c:v>
                </c:pt>
                <c:pt idx="149">
                  <c:v>11944.95</c:v>
                </c:pt>
                <c:pt idx="150">
                  <c:v>11352.65</c:v>
                </c:pt>
                <c:pt idx="151">
                  <c:v>12024.2</c:v>
                </c:pt>
                <c:pt idx="152">
                  <c:v>11467.41</c:v>
                </c:pt>
                <c:pt idx="153">
                  <c:v>11751.02</c:v>
                </c:pt>
                <c:pt idx="154">
                  <c:v>12465.95</c:v>
                </c:pt>
                <c:pt idx="155">
                  <c:v>11331.96</c:v>
                </c:pt>
                <c:pt idx="156">
                  <c:v>12279.46</c:v>
                </c:pt>
                <c:pt idx="157">
                  <c:v>11907.39</c:v>
                </c:pt>
                <c:pt idx="158">
                  <c:v>11372.3</c:v>
                </c:pt>
                <c:pt idx="159">
                  <c:v>11189.72</c:v>
                </c:pt>
                <c:pt idx="160">
                  <c:v>12197.03</c:v>
                </c:pt>
                <c:pt idx="161">
                  <c:v>11558.89</c:v>
                </c:pt>
                <c:pt idx="162">
                  <c:v>12409.8</c:v>
                </c:pt>
                <c:pt idx="163">
                  <c:v>12567.4</c:v>
                </c:pt>
                <c:pt idx="164">
                  <c:v>11855.47</c:v>
                </c:pt>
                <c:pt idx="165">
                  <c:v>12227.31</c:v>
                </c:pt>
                <c:pt idx="166">
                  <c:v>11957.72</c:v>
                </c:pt>
                <c:pt idx="167">
                  <c:v>12736.03</c:v>
                </c:pt>
                <c:pt idx="168">
                  <c:v>12354.5</c:v>
                </c:pt>
                <c:pt idx="169">
                  <c:v>11387.28</c:v>
                </c:pt>
                <c:pt idx="170">
                  <c:v>11433.21</c:v>
                </c:pt>
                <c:pt idx="171">
                  <c:v>12467.48</c:v>
                </c:pt>
                <c:pt idx="172">
                  <c:v>12473.87</c:v>
                </c:pt>
                <c:pt idx="173">
                  <c:v>12080.72</c:v>
                </c:pt>
                <c:pt idx="174">
                  <c:v>11768.91</c:v>
                </c:pt>
                <c:pt idx="175">
                  <c:v>12309.59</c:v>
                </c:pt>
                <c:pt idx="176">
                  <c:v>12292.93</c:v>
                </c:pt>
                <c:pt idx="177">
                  <c:v>11435.18</c:v>
                </c:pt>
                <c:pt idx="178">
                  <c:v>11313.82</c:v>
                </c:pt>
                <c:pt idx="179">
                  <c:v>11776.36</c:v>
                </c:pt>
                <c:pt idx="180">
                  <c:v>11714.01</c:v>
                </c:pt>
                <c:pt idx="181">
                  <c:v>11263.73</c:v>
                </c:pt>
                <c:pt idx="182">
                  <c:v>12048.08</c:v>
                </c:pt>
                <c:pt idx="183">
                  <c:v>12087.63</c:v>
                </c:pt>
                <c:pt idx="184">
                  <c:v>12187.66</c:v>
                </c:pt>
                <c:pt idx="185">
                  <c:v>12002.38</c:v>
                </c:pt>
                <c:pt idx="186">
                  <c:v>12531.4</c:v>
                </c:pt>
                <c:pt idx="187">
                  <c:v>11805.5</c:v>
                </c:pt>
                <c:pt idx="188">
                  <c:v>11610.79</c:v>
                </c:pt>
                <c:pt idx="189">
                  <c:v>12397.58</c:v>
                </c:pt>
                <c:pt idx="190">
                  <c:v>11539.88</c:v>
                </c:pt>
                <c:pt idx="191">
                  <c:v>11980.9</c:v>
                </c:pt>
                <c:pt idx="192">
                  <c:v>11605.16</c:v>
                </c:pt>
                <c:pt idx="193">
                  <c:v>12013.61</c:v>
                </c:pt>
                <c:pt idx="194">
                  <c:v>11475.54</c:v>
                </c:pt>
                <c:pt idx="195">
                  <c:v>11875.05</c:v>
                </c:pt>
                <c:pt idx="196">
                  <c:v>12508.1</c:v>
                </c:pt>
                <c:pt idx="197">
                  <c:v>11284.82</c:v>
                </c:pt>
                <c:pt idx="198">
                  <c:v>11819.51</c:v>
                </c:pt>
                <c:pt idx="199">
                  <c:v>12260.03</c:v>
                </c:pt>
                <c:pt idx="200">
                  <c:v>12477.71</c:v>
                </c:pt>
                <c:pt idx="201">
                  <c:v>12042.4</c:v>
                </c:pt>
                <c:pt idx="202">
                  <c:v>12328.17</c:v>
                </c:pt>
                <c:pt idx="203">
                  <c:v>12320.11</c:v>
                </c:pt>
                <c:pt idx="204">
                  <c:v>11987.02</c:v>
                </c:pt>
                <c:pt idx="205">
                  <c:v>12385.51</c:v>
                </c:pt>
                <c:pt idx="206">
                  <c:v>11836.84</c:v>
                </c:pt>
                <c:pt idx="207">
                  <c:v>11333.97</c:v>
                </c:pt>
                <c:pt idx="208">
                  <c:v>12121.34</c:v>
                </c:pt>
                <c:pt idx="209">
                  <c:v>12461.78</c:v>
                </c:pt>
                <c:pt idx="210">
                  <c:v>11272.74</c:v>
                </c:pt>
                <c:pt idx="211">
                  <c:v>12313.31</c:v>
                </c:pt>
                <c:pt idx="212">
                  <c:v>11848.31</c:v>
                </c:pt>
                <c:pt idx="213">
                  <c:v>11626.16</c:v>
                </c:pt>
                <c:pt idx="214">
                  <c:v>12493.01</c:v>
                </c:pt>
                <c:pt idx="215">
                  <c:v>11380.7</c:v>
                </c:pt>
                <c:pt idx="216">
                  <c:v>11999.76</c:v>
                </c:pt>
                <c:pt idx="217">
                  <c:v>11258.12</c:v>
                </c:pt>
                <c:pt idx="218">
                  <c:v>11311.65</c:v>
                </c:pt>
                <c:pt idx="219">
                  <c:v>12040.98</c:v>
                </c:pt>
                <c:pt idx="220">
                  <c:v>12129.37</c:v>
                </c:pt>
                <c:pt idx="221">
                  <c:v>12382.64</c:v>
                </c:pt>
                <c:pt idx="222">
                  <c:v>12353.83</c:v>
                </c:pt>
                <c:pt idx="223">
                  <c:v>11514.4</c:v>
                </c:pt>
                <c:pt idx="224">
                  <c:v>11451.53</c:v>
                </c:pt>
                <c:pt idx="225">
                  <c:v>12253.84</c:v>
                </c:pt>
                <c:pt idx="226">
                  <c:v>11374.79</c:v>
                </c:pt>
                <c:pt idx="227">
                  <c:v>12323.07</c:v>
                </c:pt>
                <c:pt idx="228">
                  <c:v>11662.29</c:v>
                </c:pt>
                <c:pt idx="229">
                  <c:v>12262.86</c:v>
                </c:pt>
                <c:pt idx="230">
                  <c:v>11723.53</c:v>
                </c:pt>
                <c:pt idx="231">
                  <c:v>11841.09</c:v>
                </c:pt>
                <c:pt idx="232">
                  <c:v>12306.34</c:v>
                </c:pt>
                <c:pt idx="233">
                  <c:v>11716.55</c:v>
                </c:pt>
                <c:pt idx="234">
                  <c:v>12239.79</c:v>
                </c:pt>
                <c:pt idx="235">
                  <c:v>11000.11</c:v>
                </c:pt>
                <c:pt idx="236">
                  <c:v>11955.04</c:v>
                </c:pt>
                <c:pt idx="237">
                  <c:v>11899.46</c:v>
                </c:pt>
                <c:pt idx="238">
                  <c:v>11183.4</c:v>
                </c:pt>
                <c:pt idx="239">
                  <c:v>11340.17</c:v>
                </c:pt>
                <c:pt idx="240">
                  <c:v>11338.66</c:v>
                </c:pt>
                <c:pt idx="241">
                  <c:v>11791.9</c:v>
                </c:pt>
                <c:pt idx="242">
                  <c:v>11137.97</c:v>
                </c:pt>
                <c:pt idx="243">
                  <c:v>11159.64</c:v>
                </c:pt>
                <c:pt idx="244">
                  <c:v>12179.16</c:v>
                </c:pt>
                <c:pt idx="245">
                  <c:v>12171.69</c:v>
                </c:pt>
                <c:pt idx="246">
                  <c:v>11550.1</c:v>
                </c:pt>
                <c:pt idx="247">
                  <c:v>11096.77</c:v>
                </c:pt>
                <c:pt idx="248">
                  <c:v>11234.08</c:v>
                </c:pt>
                <c:pt idx="249">
                  <c:v>12211.7</c:v>
                </c:pt>
                <c:pt idx="250">
                  <c:v>12148.29</c:v>
                </c:pt>
                <c:pt idx="251">
                  <c:v>11239.57</c:v>
                </c:pt>
                <c:pt idx="252">
                  <c:v>12042.67</c:v>
                </c:pt>
                <c:pt idx="253">
                  <c:v>11647.88</c:v>
                </c:pt>
                <c:pt idx="254">
                  <c:v>12268.94</c:v>
                </c:pt>
                <c:pt idx="255">
                  <c:v>11640.46</c:v>
                </c:pt>
                <c:pt idx="256">
                  <c:v>12070.7</c:v>
                </c:pt>
                <c:pt idx="257">
                  <c:v>11251.59</c:v>
                </c:pt>
                <c:pt idx="258">
                  <c:v>11969.59</c:v>
                </c:pt>
                <c:pt idx="259">
                  <c:v>11502.48</c:v>
                </c:pt>
                <c:pt idx="260">
                  <c:v>11901.01</c:v>
                </c:pt>
                <c:pt idx="261">
                  <c:v>11490.17</c:v>
                </c:pt>
                <c:pt idx="262">
                  <c:v>11772.14</c:v>
                </c:pt>
                <c:pt idx="263">
                  <c:v>11348.41</c:v>
                </c:pt>
                <c:pt idx="264">
                  <c:v>11785</c:v>
                </c:pt>
                <c:pt idx="265">
                  <c:v>11043.8</c:v>
                </c:pt>
                <c:pt idx="266">
                  <c:v>11071.34</c:v>
                </c:pt>
                <c:pt idx="267">
                  <c:v>11272</c:v>
                </c:pt>
                <c:pt idx="268">
                  <c:v>11195.39</c:v>
                </c:pt>
                <c:pt idx="269">
                  <c:v>11499.76</c:v>
                </c:pt>
                <c:pt idx="270">
                  <c:v>11789.72</c:v>
                </c:pt>
                <c:pt idx="271">
                  <c:v>12034.53</c:v>
                </c:pt>
                <c:pt idx="272">
                  <c:v>11959.69</c:v>
                </c:pt>
                <c:pt idx="273">
                  <c:v>11421.7</c:v>
                </c:pt>
                <c:pt idx="274">
                  <c:v>11991.01</c:v>
                </c:pt>
                <c:pt idx="275">
                  <c:v>11521.62</c:v>
                </c:pt>
                <c:pt idx="276">
                  <c:v>11653.55</c:v>
                </c:pt>
                <c:pt idx="277">
                  <c:v>11970.84</c:v>
                </c:pt>
                <c:pt idx="278">
                  <c:v>11347.25</c:v>
                </c:pt>
                <c:pt idx="279">
                  <c:v>11753.97</c:v>
                </c:pt>
                <c:pt idx="280">
                  <c:v>11465.56</c:v>
                </c:pt>
                <c:pt idx="281">
                  <c:v>11434.51</c:v>
                </c:pt>
                <c:pt idx="282">
                  <c:v>11999.69</c:v>
                </c:pt>
                <c:pt idx="283">
                  <c:v>11603.2</c:v>
                </c:pt>
                <c:pt idx="284">
                  <c:v>11574.55</c:v>
                </c:pt>
                <c:pt idx="285">
                  <c:v>11965.76</c:v>
                </c:pt>
                <c:pt idx="286">
                  <c:v>12150.25</c:v>
                </c:pt>
                <c:pt idx="287">
                  <c:v>12018.16</c:v>
                </c:pt>
                <c:pt idx="288">
                  <c:v>11312.5</c:v>
                </c:pt>
                <c:pt idx="289">
                  <c:v>11966.21</c:v>
                </c:pt>
                <c:pt idx="290">
                  <c:v>11392.49</c:v>
                </c:pt>
                <c:pt idx="291">
                  <c:v>11180.31</c:v>
                </c:pt>
                <c:pt idx="292">
                  <c:v>11980.46</c:v>
                </c:pt>
                <c:pt idx="293">
                  <c:v>11377.15</c:v>
                </c:pt>
                <c:pt idx="294">
                  <c:v>12025.93</c:v>
                </c:pt>
                <c:pt idx="295">
                  <c:v>11417.85</c:v>
                </c:pt>
                <c:pt idx="296">
                  <c:v>11992.32</c:v>
                </c:pt>
                <c:pt idx="297">
                  <c:v>11239.55</c:v>
                </c:pt>
                <c:pt idx="298">
                  <c:v>12197.88</c:v>
                </c:pt>
                <c:pt idx="299">
                  <c:v>11732.87</c:v>
                </c:pt>
                <c:pt idx="300">
                  <c:v>12043.99</c:v>
                </c:pt>
                <c:pt idx="301">
                  <c:v>11308.46</c:v>
                </c:pt>
                <c:pt idx="302">
                  <c:v>11950.83</c:v>
                </c:pt>
                <c:pt idx="303">
                  <c:v>11433.93</c:v>
                </c:pt>
                <c:pt idx="304">
                  <c:v>11474.25</c:v>
                </c:pt>
                <c:pt idx="305">
                  <c:v>12204.73</c:v>
                </c:pt>
                <c:pt idx="306">
                  <c:v>11396.04</c:v>
                </c:pt>
                <c:pt idx="307">
                  <c:v>11086.95</c:v>
                </c:pt>
                <c:pt idx="308">
                  <c:v>11144.66</c:v>
                </c:pt>
                <c:pt idx="309">
                  <c:v>11982.67</c:v>
                </c:pt>
                <c:pt idx="310">
                  <c:v>11468.83</c:v>
                </c:pt>
                <c:pt idx="311">
                  <c:v>11092.96</c:v>
                </c:pt>
                <c:pt idx="312">
                  <c:v>11185.3</c:v>
                </c:pt>
                <c:pt idx="313">
                  <c:v>11950.7</c:v>
                </c:pt>
                <c:pt idx="314">
                  <c:v>11480.4</c:v>
                </c:pt>
                <c:pt idx="315">
                  <c:v>11359.71</c:v>
                </c:pt>
                <c:pt idx="316">
                  <c:v>11254.29</c:v>
                </c:pt>
                <c:pt idx="317">
                  <c:v>11067.43</c:v>
                </c:pt>
                <c:pt idx="318">
                  <c:v>11451.63</c:v>
                </c:pt>
                <c:pt idx="319">
                  <c:v>12241.7</c:v>
                </c:pt>
                <c:pt idx="320">
                  <c:v>12008.13</c:v>
                </c:pt>
                <c:pt idx="321">
                  <c:v>11603.32</c:v>
                </c:pt>
                <c:pt idx="322">
                  <c:v>11445.26</c:v>
                </c:pt>
                <c:pt idx="323">
                  <c:v>11161.53</c:v>
                </c:pt>
                <c:pt idx="324">
                  <c:v>11947.94</c:v>
                </c:pt>
                <c:pt idx="325">
                  <c:v>12133.36</c:v>
                </c:pt>
                <c:pt idx="326">
                  <c:v>11993.6</c:v>
                </c:pt>
                <c:pt idx="327">
                  <c:v>11091.31</c:v>
                </c:pt>
                <c:pt idx="328">
                  <c:v>11377.51</c:v>
                </c:pt>
                <c:pt idx="329">
                  <c:v>11573.98</c:v>
                </c:pt>
                <c:pt idx="330">
                  <c:v>12058.89</c:v>
                </c:pt>
                <c:pt idx="331">
                  <c:v>11282.01</c:v>
                </c:pt>
                <c:pt idx="332">
                  <c:v>11296.38</c:v>
                </c:pt>
                <c:pt idx="333">
                  <c:v>10919.5</c:v>
                </c:pt>
                <c:pt idx="334">
                  <c:v>11858.4</c:v>
                </c:pt>
                <c:pt idx="335">
                  <c:v>10958.88</c:v>
                </c:pt>
                <c:pt idx="336">
                  <c:v>12214.54</c:v>
                </c:pt>
                <c:pt idx="337">
                  <c:v>11359.54</c:v>
                </c:pt>
                <c:pt idx="338">
                  <c:v>11555.23</c:v>
                </c:pt>
                <c:pt idx="339">
                  <c:v>11054.34</c:v>
                </c:pt>
                <c:pt idx="340">
                  <c:v>11161.06</c:v>
                </c:pt>
                <c:pt idx="341">
                  <c:v>11906.32</c:v>
                </c:pt>
                <c:pt idx="342">
                  <c:v>11897.26</c:v>
                </c:pt>
                <c:pt idx="343">
                  <c:v>11430.54</c:v>
                </c:pt>
                <c:pt idx="344">
                  <c:v>11062.23</c:v>
                </c:pt>
                <c:pt idx="345">
                  <c:v>12309.87</c:v>
                </c:pt>
                <c:pt idx="346">
                  <c:v>11328.37</c:v>
                </c:pt>
                <c:pt idx="347">
                  <c:v>11985.95</c:v>
                </c:pt>
                <c:pt idx="348">
                  <c:v>11252.98</c:v>
                </c:pt>
                <c:pt idx="349">
                  <c:v>12056.26</c:v>
                </c:pt>
                <c:pt idx="350">
                  <c:v>11853.74</c:v>
                </c:pt>
                <c:pt idx="351">
                  <c:v>11844.3</c:v>
                </c:pt>
                <c:pt idx="352">
                  <c:v>11774.93</c:v>
                </c:pt>
                <c:pt idx="353">
                  <c:v>11144.35</c:v>
                </c:pt>
                <c:pt idx="354">
                  <c:v>12348.38</c:v>
                </c:pt>
                <c:pt idx="355">
                  <c:v>11427.41</c:v>
                </c:pt>
                <c:pt idx="356">
                  <c:v>12079.76</c:v>
                </c:pt>
                <c:pt idx="357">
                  <c:v>11055.35</c:v>
                </c:pt>
                <c:pt idx="358">
                  <c:v>11784.67</c:v>
                </c:pt>
                <c:pt idx="359">
                  <c:v>12105.86</c:v>
                </c:pt>
                <c:pt idx="360">
                  <c:v>11260.98</c:v>
                </c:pt>
                <c:pt idx="361">
                  <c:v>11841.28</c:v>
                </c:pt>
                <c:pt idx="362">
                  <c:v>11253.59</c:v>
                </c:pt>
                <c:pt idx="363">
                  <c:v>10961.83</c:v>
                </c:pt>
                <c:pt idx="364">
                  <c:v>12310.82</c:v>
                </c:pt>
                <c:pt idx="365">
                  <c:v>11009.26</c:v>
                </c:pt>
                <c:pt idx="366">
                  <c:v>11110.7</c:v>
                </c:pt>
                <c:pt idx="367">
                  <c:v>12300.54</c:v>
                </c:pt>
                <c:pt idx="368">
                  <c:v>11535.9</c:v>
                </c:pt>
                <c:pt idx="369">
                  <c:v>11357.09</c:v>
                </c:pt>
                <c:pt idx="370">
                  <c:v>11127.72</c:v>
                </c:pt>
                <c:pt idx="371">
                  <c:v>11943.12</c:v>
                </c:pt>
                <c:pt idx="372">
                  <c:v>11283.38</c:v>
                </c:pt>
                <c:pt idx="373">
                  <c:v>11916.17</c:v>
                </c:pt>
                <c:pt idx="374">
                  <c:v>12076.63</c:v>
                </c:pt>
                <c:pt idx="375">
                  <c:v>11215.07</c:v>
                </c:pt>
                <c:pt idx="376">
                  <c:v>11914.18</c:v>
                </c:pt>
                <c:pt idx="377">
                  <c:v>11484.6</c:v>
                </c:pt>
                <c:pt idx="378">
                  <c:v>11985.51</c:v>
                </c:pt>
                <c:pt idx="379">
                  <c:v>11140.81</c:v>
                </c:pt>
                <c:pt idx="380">
                  <c:v>11553.68</c:v>
                </c:pt>
                <c:pt idx="381">
                  <c:v>11982.93</c:v>
                </c:pt>
                <c:pt idx="382">
                  <c:v>11274.08</c:v>
                </c:pt>
                <c:pt idx="383">
                  <c:v>12073.92</c:v>
                </c:pt>
                <c:pt idx="384">
                  <c:v>12557.53</c:v>
                </c:pt>
                <c:pt idx="385">
                  <c:v>11916.37</c:v>
                </c:pt>
                <c:pt idx="386">
                  <c:v>11859.52</c:v>
                </c:pt>
                <c:pt idx="387">
                  <c:v>12178.3</c:v>
                </c:pt>
                <c:pt idx="388">
                  <c:v>10822.31</c:v>
                </c:pt>
                <c:pt idx="389">
                  <c:v>11851.35</c:v>
                </c:pt>
                <c:pt idx="390">
                  <c:v>11994.46</c:v>
                </c:pt>
                <c:pt idx="391">
                  <c:v>10743.61</c:v>
                </c:pt>
                <c:pt idx="392">
                  <c:v>12145.44</c:v>
                </c:pt>
                <c:pt idx="393">
                  <c:v>11845.19</c:v>
                </c:pt>
                <c:pt idx="394">
                  <c:v>12099.8</c:v>
                </c:pt>
                <c:pt idx="395">
                  <c:v>12810.01</c:v>
                </c:pt>
                <c:pt idx="396">
                  <c:v>11843.17</c:v>
                </c:pt>
                <c:pt idx="397">
                  <c:v>12525.64</c:v>
                </c:pt>
                <c:pt idx="398">
                  <c:v>12023.63</c:v>
                </c:pt>
                <c:pt idx="399">
                  <c:v>12162.78</c:v>
                </c:pt>
                <c:pt idx="400">
                  <c:v>11034.78</c:v>
                </c:pt>
                <c:pt idx="401">
                  <c:v>12140.25</c:v>
                </c:pt>
                <c:pt idx="402">
                  <c:v>10749.34</c:v>
                </c:pt>
                <c:pt idx="403">
                  <c:v>12020.71</c:v>
                </c:pt>
                <c:pt idx="404">
                  <c:v>12203.9</c:v>
                </c:pt>
                <c:pt idx="405">
                  <c:v>11950.89</c:v>
                </c:pt>
                <c:pt idx="406">
                  <c:v>11899.68</c:v>
                </c:pt>
                <c:pt idx="407">
                  <c:v>12034.79</c:v>
                </c:pt>
                <c:pt idx="408">
                  <c:v>11103.62</c:v>
                </c:pt>
                <c:pt idx="409">
                  <c:v>11673.9</c:v>
                </c:pt>
                <c:pt idx="410">
                  <c:v>11768.75</c:v>
                </c:pt>
                <c:pt idx="411">
                  <c:v>11332.39</c:v>
                </c:pt>
                <c:pt idx="412">
                  <c:v>11791.42</c:v>
                </c:pt>
                <c:pt idx="413">
                  <c:v>11091.97</c:v>
                </c:pt>
                <c:pt idx="414">
                  <c:v>11698.68</c:v>
                </c:pt>
                <c:pt idx="415">
                  <c:v>11497.84</c:v>
                </c:pt>
                <c:pt idx="416">
                  <c:v>11447.6</c:v>
                </c:pt>
                <c:pt idx="417">
                  <c:v>12033.94</c:v>
                </c:pt>
                <c:pt idx="418">
                  <c:v>12128.21</c:v>
                </c:pt>
                <c:pt idx="419">
                  <c:v>11521.8</c:v>
                </c:pt>
                <c:pt idx="420">
                  <c:v>12135.31</c:v>
                </c:pt>
                <c:pt idx="421">
                  <c:v>11929.77</c:v>
                </c:pt>
                <c:pt idx="422">
                  <c:v>11583.77</c:v>
                </c:pt>
                <c:pt idx="423">
                  <c:v>12054.4</c:v>
                </c:pt>
                <c:pt idx="424">
                  <c:v>11640.69</c:v>
                </c:pt>
                <c:pt idx="425">
                  <c:v>11943.37</c:v>
                </c:pt>
                <c:pt idx="426">
                  <c:v>11736.71</c:v>
                </c:pt>
                <c:pt idx="427">
                  <c:v>11952.19</c:v>
                </c:pt>
                <c:pt idx="428">
                  <c:v>11788.27</c:v>
                </c:pt>
                <c:pt idx="429">
                  <c:v>11831.03</c:v>
                </c:pt>
                <c:pt idx="430">
                  <c:v>11914.89</c:v>
                </c:pt>
                <c:pt idx="431">
                  <c:v>11841.13</c:v>
                </c:pt>
                <c:pt idx="432">
                  <c:v>11768.01</c:v>
                </c:pt>
                <c:pt idx="433">
                  <c:v>11928.46</c:v>
                </c:pt>
                <c:pt idx="434">
                  <c:v>11923.47</c:v>
                </c:pt>
                <c:pt idx="435">
                  <c:v>11846.17</c:v>
                </c:pt>
                <c:pt idx="436">
                  <c:v>11676.42</c:v>
                </c:pt>
                <c:pt idx="437">
                  <c:v>11954.06</c:v>
                </c:pt>
                <c:pt idx="438">
                  <c:v>11909.97</c:v>
                </c:pt>
                <c:pt idx="439">
                  <c:v>12030.25</c:v>
                </c:pt>
                <c:pt idx="440">
                  <c:v>11760.07</c:v>
                </c:pt>
                <c:pt idx="441">
                  <c:v>11677.52</c:v>
                </c:pt>
                <c:pt idx="442">
                  <c:v>12198.92</c:v>
                </c:pt>
                <c:pt idx="443">
                  <c:v>12068.07</c:v>
                </c:pt>
                <c:pt idx="444">
                  <c:v>11730.38</c:v>
                </c:pt>
                <c:pt idx="445">
                  <c:v>11478.55</c:v>
                </c:pt>
                <c:pt idx="446">
                  <c:v>11706.44</c:v>
                </c:pt>
                <c:pt idx="447">
                  <c:v>11923.86</c:v>
                </c:pt>
                <c:pt idx="448">
                  <c:v>11724.28</c:v>
                </c:pt>
                <c:pt idx="449">
                  <c:v>11836.12</c:v>
                </c:pt>
                <c:pt idx="450">
                  <c:v>12082.08</c:v>
                </c:pt>
                <c:pt idx="451">
                  <c:v>11797.54</c:v>
                </c:pt>
                <c:pt idx="452">
                  <c:v>11602.7</c:v>
                </c:pt>
                <c:pt idx="453">
                  <c:v>11945.08</c:v>
                </c:pt>
                <c:pt idx="454">
                  <c:v>11834.42</c:v>
                </c:pt>
                <c:pt idx="455">
                  <c:v>11928.31</c:v>
                </c:pt>
                <c:pt idx="456">
                  <c:v>11926.44</c:v>
                </c:pt>
                <c:pt idx="457">
                  <c:v>11778.4</c:v>
                </c:pt>
                <c:pt idx="458">
                  <c:v>11965.19</c:v>
                </c:pt>
                <c:pt idx="459">
                  <c:v>11596.48</c:v>
                </c:pt>
                <c:pt idx="460">
                  <c:v>11836.42</c:v>
                </c:pt>
                <c:pt idx="461">
                  <c:v>12367.75</c:v>
                </c:pt>
                <c:pt idx="462">
                  <c:v>11945.96</c:v>
                </c:pt>
                <c:pt idx="463">
                  <c:v>11493.54</c:v>
                </c:pt>
                <c:pt idx="464">
                  <c:v>11875.11</c:v>
                </c:pt>
                <c:pt idx="465">
                  <c:v>11752.02</c:v>
                </c:pt>
                <c:pt idx="466">
                  <c:v>11451.01</c:v>
                </c:pt>
                <c:pt idx="467">
                  <c:v>11597.89</c:v>
                </c:pt>
                <c:pt idx="468">
                  <c:v>11629.51</c:v>
                </c:pt>
                <c:pt idx="469">
                  <c:v>11762.6</c:v>
                </c:pt>
                <c:pt idx="470">
                  <c:v>11962.65</c:v>
                </c:pt>
                <c:pt idx="471">
                  <c:v>11963.47</c:v>
                </c:pt>
                <c:pt idx="472">
                  <c:v>11258.15</c:v>
                </c:pt>
                <c:pt idx="473">
                  <c:v>11759.66</c:v>
                </c:pt>
                <c:pt idx="474">
                  <c:v>11901.68</c:v>
                </c:pt>
                <c:pt idx="475">
                  <c:v>11801.58</c:v>
                </c:pt>
                <c:pt idx="476">
                  <c:v>11307.06</c:v>
                </c:pt>
                <c:pt idx="477">
                  <c:v>11733.27</c:v>
                </c:pt>
                <c:pt idx="478">
                  <c:v>11728.73</c:v>
                </c:pt>
                <c:pt idx="479">
                  <c:v>11751.18</c:v>
                </c:pt>
                <c:pt idx="480">
                  <c:v>11000.09</c:v>
                </c:pt>
                <c:pt idx="481">
                  <c:v>11622.42</c:v>
                </c:pt>
                <c:pt idx="482">
                  <c:v>10825.66</c:v>
                </c:pt>
                <c:pt idx="483">
                  <c:v>12115.63</c:v>
                </c:pt>
                <c:pt idx="484">
                  <c:v>11961.88</c:v>
                </c:pt>
                <c:pt idx="485">
                  <c:v>11726.03</c:v>
                </c:pt>
                <c:pt idx="486">
                  <c:v>11807.83</c:v>
                </c:pt>
                <c:pt idx="487">
                  <c:v>12137.21</c:v>
                </c:pt>
                <c:pt idx="488">
                  <c:v>11629.36</c:v>
                </c:pt>
                <c:pt idx="489">
                  <c:v>11848.69</c:v>
                </c:pt>
                <c:pt idx="490">
                  <c:v>11647.9</c:v>
                </c:pt>
                <c:pt idx="491">
                  <c:v>11955.62</c:v>
                </c:pt>
                <c:pt idx="492">
                  <c:v>11532.77</c:v>
                </c:pt>
                <c:pt idx="493">
                  <c:v>11292.11</c:v>
                </c:pt>
                <c:pt idx="494">
                  <c:v>11756.83</c:v>
                </c:pt>
                <c:pt idx="495">
                  <c:v>11528.28</c:v>
                </c:pt>
                <c:pt idx="496">
                  <c:v>11698.2</c:v>
                </c:pt>
                <c:pt idx="497">
                  <c:v>11762.84</c:v>
                </c:pt>
                <c:pt idx="498">
                  <c:v>11844.48</c:v>
                </c:pt>
                <c:pt idx="499">
                  <c:v>11564.16</c:v>
                </c:pt>
                <c:pt idx="500">
                  <c:v>11771.75</c:v>
                </c:pt>
                <c:pt idx="501">
                  <c:v>11890.65</c:v>
                </c:pt>
                <c:pt idx="502">
                  <c:v>11379.97</c:v>
                </c:pt>
                <c:pt idx="503">
                  <c:v>11403.81</c:v>
                </c:pt>
                <c:pt idx="504">
                  <c:v>11569.17</c:v>
                </c:pt>
                <c:pt idx="505">
                  <c:v>11846.22</c:v>
                </c:pt>
                <c:pt idx="506">
                  <c:v>11815.6</c:v>
                </c:pt>
                <c:pt idx="507">
                  <c:v>11536.54</c:v>
                </c:pt>
                <c:pt idx="508">
                  <c:v>11876.88</c:v>
                </c:pt>
                <c:pt idx="509">
                  <c:v>11851.46</c:v>
                </c:pt>
                <c:pt idx="510">
                  <c:v>11730.37</c:v>
                </c:pt>
                <c:pt idx="511">
                  <c:v>11916.07</c:v>
                </c:pt>
                <c:pt idx="512">
                  <c:v>11380.03</c:v>
                </c:pt>
                <c:pt idx="513">
                  <c:v>11670.82</c:v>
                </c:pt>
                <c:pt idx="514">
                  <c:v>11769.29</c:v>
                </c:pt>
                <c:pt idx="515">
                  <c:v>12010.85</c:v>
                </c:pt>
                <c:pt idx="516">
                  <c:v>11649.72</c:v>
                </c:pt>
                <c:pt idx="517">
                  <c:v>11588.3</c:v>
                </c:pt>
                <c:pt idx="518">
                  <c:v>11735.87</c:v>
                </c:pt>
                <c:pt idx="519">
                  <c:v>11900.81</c:v>
                </c:pt>
                <c:pt idx="520">
                  <c:v>11571.96</c:v>
                </c:pt>
                <c:pt idx="521">
                  <c:v>11851.19</c:v>
                </c:pt>
                <c:pt idx="522">
                  <c:v>12139.57</c:v>
                </c:pt>
                <c:pt idx="523">
                  <c:v>11595.03</c:v>
                </c:pt>
                <c:pt idx="524">
                  <c:v>10901.08</c:v>
                </c:pt>
                <c:pt idx="525">
                  <c:v>11859.98</c:v>
                </c:pt>
                <c:pt idx="526">
                  <c:v>11351.32</c:v>
                </c:pt>
                <c:pt idx="527">
                  <c:v>10856.14</c:v>
                </c:pt>
                <c:pt idx="528">
                  <c:v>11466.75</c:v>
                </c:pt>
                <c:pt idx="529">
                  <c:v>11473.45</c:v>
                </c:pt>
                <c:pt idx="530">
                  <c:v>11418.58</c:v>
                </c:pt>
                <c:pt idx="531">
                  <c:v>11735.72</c:v>
                </c:pt>
                <c:pt idx="532">
                  <c:v>11327.36</c:v>
                </c:pt>
                <c:pt idx="533">
                  <c:v>10875.14</c:v>
                </c:pt>
                <c:pt idx="534">
                  <c:v>12199.79</c:v>
                </c:pt>
                <c:pt idx="535">
                  <c:v>10453.33</c:v>
                </c:pt>
                <c:pt idx="536">
                  <c:v>11798.85</c:v>
                </c:pt>
                <c:pt idx="537">
                  <c:v>10652.34</c:v>
                </c:pt>
                <c:pt idx="538">
                  <c:v>10975.7</c:v>
                </c:pt>
                <c:pt idx="539">
                  <c:v>11747.23</c:v>
                </c:pt>
                <c:pt idx="540">
                  <c:v>11039.5</c:v>
                </c:pt>
                <c:pt idx="541">
                  <c:v>12076.31</c:v>
                </c:pt>
                <c:pt idx="542">
                  <c:v>12005.37</c:v>
                </c:pt>
                <c:pt idx="543">
                  <c:v>11712.61</c:v>
                </c:pt>
                <c:pt idx="544">
                  <c:v>11470.81</c:v>
                </c:pt>
                <c:pt idx="545">
                  <c:v>10708.15</c:v>
                </c:pt>
                <c:pt idx="546">
                  <c:v>11056.38</c:v>
                </c:pt>
                <c:pt idx="547">
                  <c:v>10953.72</c:v>
                </c:pt>
                <c:pt idx="548">
                  <c:v>11260.04</c:v>
                </c:pt>
                <c:pt idx="549">
                  <c:v>11019.68</c:v>
                </c:pt>
                <c:pt idx="550">
                  <c:v>10873.79</c:v>
                </c:pt>
                <c:pt idx="551">
                  <c:v>11144.98</c:v>
                </c:pt>
                <c:pt idx="552">
                  <c:v>11047.67</c:v>
                </c:pt>
                <c:pt idx="553">
                  <c:v>11215.56</c:v>
                </c:pt>
                <c:pt idx="554">
                  <c:v>11092.48</c:v>
                </c:pt>
                <c:pt idx="555">
                  <c:v>10834.95</c:v>
                </c:pt>
                <c:pt idx="556">
                  <c:v>11631.53</c:v>
                </c:pt>
                <c:pt idx="557">
                  <c:v>10854.94</c:v>
                </c:pt>
                <c:pt idx="558">
                  <c:v>11426.06</c:v>
                </c:pt>
                <c:pt idx="559">
                  <c:v>11443.49</c:v>
                </c:pt>
                <c:pt idx="560">
                  <c:v>11344.16</c:v>
                </c:pt>
                <c:pt idx="561">
                  <c:v>10998.9</c:v>
                </c:pt>
                <c:pt idx="562">
                  <c:v>10845.45</c:v>
                </c:pt>
                <c:pt idx="563">
                  <c:v>11024.71</c:v>
                </c:pt>
                <c:pt idx="564">
                  <c:v>10795.13</c:v>
                </c:pt>
                <c:pt idx="565">
                  <c:v>11642.51</c:v>
                </c:pt>
                <c:pt idx="566">
                  <c:v>10911.24</c:v>
                </c:pt>
                <c:pt idx="567">
                  <c:v>11190.62</c:v>
                </c:pt>
                <c:pt idx="568">
                  <c:v>11617.47</c:v>
                </c:pt>
                <c:pt idx="569">
                  <c:v>11002.48</c:v>
                </c:pt>
                <c:pt idx="570">
                  <c:v>11064.06</c:v>
                </c:pt>
                <c:pt idx="571">
                  <c:v>11163.83</c:v>
                </c:pt>
                <c:pt idx="572">
                  <c:v>11316.88</c:v>
                </c:pt>
                <c:pt idx="573">
                  <c:v>11493.79</c:v>
                </c:pt>
                <c:pt idx="574">
                  <c:v>11481.24</c:v>
                </c:pt>
                <c:pt idx="575">
                  <c:v>11159.56</c:v>
                </c:pt>
                <c:pt idx="576">
                  <c:v>11217.96</c:v>
                </c:pt>
                <c:pt idx="577">
                  <c:v>11269.78</c:v>
                </c:pt>
                <c:pt idx="578">
                  <c:v>11245.07</c:v>
                </c:pt>
                <c:pt idx="579">
                  <c:v>11327.72</c:v>
                </c:pt>
                <c:pt idx="580">
                  <c:v>11300.32</c:v>
                </c:pt>
                <c:pt idx="581">
                  <c:v>11530.11</c:v>
                </c:pt>
                <c:pt idx="582">
                  <c:v>11362.44</c:v>
                </c:pt>
                <c:pt idx="583">
                  <c:v>11142.77</c:v>
                </c:pt>
                <c:pt idx="584">
                  <c:v>11495.23</c:v>
                </c:pt>
                <c:pt idx="585">
                  <c:v>11266.66</c:v>
                </c:pt>
                <c:pt idx="586">
                  <c:v>11137.34</c:v>
                </c:pt>
                <c:pt idx="587">
                  <c:v>11679.16</c:v>
                </c:pt>
                <c:pt idx="588">
                  <c:v>11508.15</c:v>
                </c:pt>
                <c:pt idx="589">
                  <c:v>11397.07</c:v>
                </c:pt>
                <c:pt idx="590">
                  <c:v>11392.93</c:v>
                </c:pt>
                <c:pt idx="591">
                  <c:v>11354.79</c:v>
                </c:pt>
                <c:pt idx="592">
                  <c:v>11326.73</c:v>
                </c:pt>
                <c:pt idx="593">
                  <c:v>11392</c:v>
                </c:pt>
                <c:pt idx="594">
                  <c:v>11270.12</c:v>
                </c:pt>
                <c:pt idx="595">
                  <c:v>11256.56</c:v>
                </c:pt>
                <c:pt idx="596">
                  <c:v>11520.56</c:v>
                </c:pt>
                <c:pt idx="597">
                  <c:v>11377.92</c:v>
                </c:pt>
                <c:pt idx="598">
                  <c:v>11342.75</c:v>
                </c:pt>
                <c:pt idx="599">
                  <c:v>11473.24</c:v>
                </c:pt>
                <c:pt idx="600">
                  <c:v>11298.99</c:v>
                </c:pt>
                <c:pt idx="601">
                  <c:v>11211.18</c:v>
                </c:pt>
                <c:pt idx="602">
                  <c:v>11293.51</c:v>
                </c:pt>
                <c:pt idx="603">
                  <c:v>11307.57</c:v>
                </c:pt>
                <c:pt idx="604">
                  <c:v>11534.43</c:v>
                </c:pt>
                <c:pt idx="605">
                  <c:v>11323.78</c:v>
                </c:pt>
                <c:pt idx="606">
                  <c:v>11398.01</c:v>
                </c:pt>
                <c:pt idx="607">
                  <c:v>11447.52</c:v>
                </c:pt>
                <c:pt idx="608">
                  <c:v>11197.44</c:v>
                </c:pt>
                <c:pt idx="609">
                  <c:v>11310.45</c:v>
                </c:pt>
                <c:pt idx="610">
                  <c:v>11470.94</c:v>
                </c:pt>
                <c:pt idx="611">
                  <c:v>11420.44</c:v>
                </c:pt>
                <c:pt idx="612">
                  <c:v>11385.79</c:v>
                </c:pt>
                <c:pt idx="613">
                  <c:v>11453.5</c:v>
                </c:pt>
                <c:pt idx="614">
                  <c:v>11371.6</c:v>
                </c:pt>
                <c:pt idx="615">
                  <c:v>11486.09</c:v>
                </c:pt>
                <c:pt idx="616">
                  <c:v>11333.06</c:v>
                </c:pt>
                <c:pt idx="617">
                  <c:v>11324.97</c:v>
                </c:pt>
                <c:pt idx="618">
                  <c:v>11373.15</c:v>
                </c:pt>
                <c:pt idx="619">
                  <c:v>11426.13</c:v>
                </c:pt>
                <c:pt idx="620">
                  <c:v>11314.39</c:v>
                </c:pt>
                <c:pt idx="621">
                  <c:v>11352.71</c:v>
                </c:pt>
                <c:pt idx="622">
                  <c:v>11340.14</c:v>
                </c:pt>
                <c:pt idx="623">
                  <c:v>11351.06</c:v>
                </c:pt>
                <c:pt idx="624">
                  <c:v>11349.87</c:v>
                </c:pt>
                <c:pt idx="625">
                  <c:v>11326.96</c:v>
                </c:pt>
                <c:pt idx="626">
                  <c:v>11350.45</c:v>
                </c:pt>
                <c:pt idx="627">
                  <c:v>11230.43</c:v>
                </c:pt>
                <c:pt idx="628">
                  <c:v>11292.63</c:v>
                </c:pt>
                <c:pt idx="629">
                  <c:v>11270.08</c:v>
                </c:pt>
                <c:pt idx="630">
                  <c:v>11284.06</c:v>
                </c:pt>
                <c:pt idx="631">
                  <c:v>11305.15</c:v>
                </c:pt>
                <c:pt idx="632">
                  <c:v>11237.49</c:v>
                </c:pt>
                <c:pt idx="633">
                  <c:v>11270.95</c:v>
                </c:pt>
                <c:pt idx="634">
                  <c:v>11362.17</c:v>
                </c:pt>
                <c:pt idx="635">
                  <c:v>11296.42</c:v>
                </c:pt>
                <c:pt idx="636">
                  <c:v>11288.96</c:v>
                </c:pt>
                <c:pt idx="637">
                  <c:v>11268.66</c:v>
                </c:pt>
                <c:pt idx="638">
                  <c:v>11217.44</c:v>
                </c:pt>
                <c:pt idx="639">
                  <c:v>11227.82</c:v>
                </c:pt>
                <c:pt idx="640">
                  <c:v>11283.52</c:v>
                </c:pt>
                <c:pt idx="641">
                  <c:v>11253.17</c:v>
                </c:pt>
                <c:pt idx="642">
                  <c:v>11242.41</c:v>
                </c:pt>
                <c:pt idx="643">
                  <c:v>11212.24</c:v>
                </c:pt>
                <c:pt idx="644">
                  <c:v>11263.86</c:v>
                </c:pt>
                <c:pt idx="645">
                  <c:v>11232.9</c:v>
                </c:pt>
                <c:pt idx="646">
                  <c:v>11213.52</c:v>
                </c:pt>
                <c:pt idx="647">
                  <c:v>11190.66</c:v>
                </c:pt>
                <c:pt idx="648">
                  <c:v>11162.29</c:v>
                </c:pt>
                <c:pt idx="649">
                  <c:v>11190.1</c:v>
                </c:pt>
                <c:pt idx="650">
                  <c:v>11199.2</c:v>
                </c:pt>
                <c:pt idx="651">
                  <c:v>11186.24</c:v>
                </c:pt>
                <c:pt idx="652">
                  <c:v>11186.87</c:v>
                </c:pt>
                <c:pt idx="653">
                  <c:v>11177.54</c:v>
                </c:pt>
                <c:pt idx="654">
                  <c:v>11212.25</c:v>
                </c:pt>
                <c:pt idx="655">
                  <c:v>11205.57</c:v>
                </c:pt>
                <c:pt idx="656">
                  <c:v>11190.43</c:v>
                </c:pt>
                <c:pt idx="657">
                  <c:v>11232.94</c:v>
                </c:pt>
                <c:pt idx="658">
                  <c:v>11220.03</c:v>
                </c:pt>
                <c:pt idx="659">
                  <c:v>11180.5</c:v>
                </c:pt>
                <c:pt idx="660">
                  <c:v>11207.82</c:v>
                </c:pt>
                <c:pt idx="661">
                  <c:v>11150.9</c:v>
                </c:pt>
                <c:pt idx="662">
                  <c:v>11170.99</c:v>
                </c:pt>
                <c:pt idx="663">
                  <c:v>11119.37</c:v>
                </c:pt>
                <c:pt idx="664">
                  <c:v>11160.5</c:v>
                </c:pt>
                <c:pt idx="665">
                  <c:v>11080.28</c:v>
                </c:pt>
                <c:pt idx="666">
                  <c:v>11044.99</c:v>
                </c:pt>
                <c:pt idx="667">
                  <c:v>11083.6</c:v>
                </c:pt>
                <c:pt idx="668">
                  <c:v>11114.24</c:v>
                </c:pt>
                <c:pt idx="669">
                  <c:v>11104.87</c:v>
                </c:pt>
                <c:pt idx="670">
                  <c:v>11146.41</c:v>
                </c:pt>
                <c:pt idx="671">
                  <c:v>11177.23</c:v>
                </c:pt>
                <c:pt idx="672">
                  <c:v>11131.79</c:v>
                </c:pt>
                <c:pt idx="673">
                  <c:v>11198.86</c:v>
                </c:pt>
                <c:pt idx="674">
                  <c:v>11086.22</c:v>
                </c:pt>
                <c:pt idx="675">
                  <c:v>11255.89</c:v>
                </c:pt>
                <c:pt idx="676">
                  <c:v>11229.12</c:v>
                </c:pt>
                <c:pt idx="677">
                  <c:v>11099.35</c:v>
                </c:pt>
                <c:pt idx="678">
                  <c:v>11240.15</c:v>
                </c:pt>
                <c:pt idx="679">
                  <c:v>11073.21</c:v>
                </c:pt>
                <c:pt idx="680">
                  <c:v>11190.87</c:v>
                </c:pt>
                <c:pt idx="681">
                  <c:v>11183.1</c:v>
                </c:pt>
                <c:pt idx="682">
                  <c:v>11058.14</c:v>
                </c:pt>
                <c:pt idx="683">
                  <c:v>11123.47</c:v>
                </c:pt>
                <c:pt idx="684">
                  <c:v>11098.59</c:v>
                </c:pt>
                <c:pt idx="685">
                  <c:v>11187.06</c:v>
                </c:pt>
                <c:pt idx="686">
                  <c:v>11103</c:v>
                </c:pt>
                <c:pt idx="687">
                  <c:v>11147.39</c:v>
                </c:pt>
                <c:pt idx="688">
                  <c:v>11054.36</c:v>
                </c:pt>
                <c:pt idx="689">
                  <c:v>11060.67</c:v>
                </c:pt>
                <c:pt idx="690">
                  <c:v>11036.27</c:v>
                </c:pt>
                <c:pt idx="691">
                  <c:v>11147.84</c:v>
                </c:pt>
                <c:pt idx="692">
                  <c:v>11074.85</c:v>
                </c:pt>
                <c:pt idx="693">
                  <c:v>11088.49</c:v>
                </c:pt>
                <c:pt idx="694">
                  <c:v>11190.59</c:v>
                </c:pt>
                <c:pt idx="695">
                  <c:v>11137.24</c:v>
                </c:pt>
                <c:pt idx="696">
                  <c:v>11025.47</c:v>
                </c:pt>
                <c:pt idx="697">
                  <c:v>10967.44</c:v>
                </c:pt>
                <c:pt idx="698">
                  <c:v>11089.03</c:v>
                </c:pt>
                <c:pt idx="699">
                  <c:v>11108.89</c:v>
                </c:pt>
                <c:pt idx="700">
                  <c:v>11138.82</c:v>
                </c:pt>
                <c:pt idx="701">
                  <c:v>11077.3</c:v>
                </c:pt>
                <c:pt idx="702">
                  <c:v>10981.95</c:v>
                </c:pt>
                <c:pt idx="703">
                  <c:v>11149.49</c:v>
                </c:pt>
                <c:pt idx="704">
                  <c:v>11056.94</c:v>
                </c:pt>
                <c:pt idx="705">
                  <c:v>11265.18</c:v>
                </c:pt>
                <c:pt idx="706">
                  <c:v>11009.66</c:v>
                </c:pt>
                <c:pt idx="707">
                  <c:v>11026.07</c:v>
                </c:pt>
                <c:pt idx="708">
                  <c:v>11074.28</c:v>
                </c:pt>
                <c:pt idx="709">
                  <c:v>11081.23</c:v>
                </c:pt>
                <c:pt idx="710">
                  <c:v>11021.77</c:v>
                </c:pt>
                <c:pt idx="711">
                  <c:v>11074.19</c:v>
                </c:pt>
                <c:pt idx="712">
                  <c:v>10989.23</c:v>
                </c:pt>
                <c:pt idx="713">
                  <c:v>10976.04</c:v>
                </c:pt>
                <c:pt idx="714">
                  <c:v>11026.43</c:v>
                </c:pt>
                <c:pt idx="715">
                  <c:v>10915.4</c:v>
                </c:pt>
                <c:pt idx="716">
                  <c:v>10966.55</c:v>
                </c:pt>
                <c:pt idx="717">
                  <c:v>11011.81</c:v>
                </c:pt>
                <c:pt idx="718">
                  <c:v>11107.86</c:v>
                </c:pt>
                <c:pt idx="719">
                  <c:v>11089.32</c:v>
                </c:pt>
                <c:pt idx="720">
                  <c:v>11004.74</c:v>
                </c:pt>
                <c:pt idx="721">
                  <c:v>11071.41</c:v>
                </c:pt>
                <c:pt idx="722">
                  <c:v>11036.94</c:v>
                </c:pt>
                <c:pt idx="723">
                  <c:v>11084.96</c:v>
                </c:pt>
                <c:pt idx="724">
                  <c:v>10996.44</c:v>
                </c:pt>
                <c:pt idx="725">
                  <c:v>10882.53</c:v>
                </c:pt>
                <c:pt idx="726">
                  <c:v>11031.84</c:v>
                </c:pt>
                <c:pt idx="727">
                  <c:v>11024.92</c:v>
                </c:pt>
                <c:pt idx="728">
                  <c:v>10965.67</c:v>
                </c:pt>
                <c:pt idx="729">
                  <c:v>11040.54</c:v>
                </c:pt>
                <c:pt idx="730">
                  <c:v>10854.24</c:v>
                </c:pt>
                <c:pt idx="731">
                  <c:v>11016.88</c:v>
                </c:pt>
                <c:pt idx="732">
                  <c:v>10914.39</c:v>
                </c:pt>
                <c:pt idx="733">
                  <c:v>10959.25</c:v>
                </c:pt>
                <c:pt idx="734">
                  <c:v>10942.23</c:v>
                </c:pt>
                <c:pt idx="735">
                  <c:v>10989.27</c:v>
                </c:pt>
                <c:pt idx="736">
                  <c:v>11010.8</c:v>
                </c:pt>
                <c:pt idx="737">
                  <c:v>10900.23</c:v>
                </c:pt>
                <c:pt idx="738">
                  <c:v>10990.95</c:v>
                </c:pt>
                <c:pt idx="739">
                  <c:v>10920.89</c:v>
                </c:pt>
                <c:pt idx="740">
                  <c:v>10903.39</c:v>
                </c:pt>
                <c:pt idx="741">
                  <c:v>10866.6</c:v>
                </c:pt>
                <c:pt idx="742">
                  <c:v>10864.74</c:v>
                </c:pt>
                <c:pt idx="743">
                  <c:v>10940.87</c:v>
                </c:pt>
                <c:pt idx="744">
                  <c:v>10932.85</c:v>
                </c:pt>
                <c:pt idx="745">
                  <c:v>10879.75</c:v>
                </c:pt>
                <c:pt idx="746">
                  <c:v>10893.35</c:v>
                </c:pt>
                <c:pt idx="747">
                  <c:v>10932.68</c:v>
                </c:pt>
                <c:pt idx="748">
                  <c:v>10930.93</c:v>
                </c:pt>
                <c:pt idx="749">
                  <c:v>10913.36</c:v>
                </c:pt>
                <c:pt idx="750">
                  <c:v>10896.18</c:v>
                </c:pt>
                <c:pt idx="751">
                  <c:v>10893.03</c:v>
                </c:pt>
                <c:pt idx="752">
                  <c:v>10851.59</c:v>
                </c:pt>
                <c:pt idx="753">
                  <c:v>10958.21</c:v>
                </c:pt>
                <c:pt idx="754">
                  <c:v>10890.42</c:v>
                </c:pt>
                <c:pt idx="755">
                  <c:v>10848.58</c:v>
                </c:pt>
                <c:pt idx="756">
                  <c:v>10890.22</c:v>
                </c:pt>
                <c:pt idx="757">
                  <c:v>10849.49</c:v>
                </c:pt>
                <c:pt idx="758">
                  <c:v>10909.08</c:v>
                </c:pt>
                <c:pt idx="759">
                  <c:v>10904.17</c:v>
                </c:pt>
                <c:pt idx="760">
                  <c:v>10935.83</c:v>
                </c:pt>
                <c:pt idx="761">
                  <c:v>10922.69</c:v>
                </c:pt>
                <c:pt idx="762">
                  <c:v>10981.09</c:v>
                </c:pt>
                <c:pt idx="763">
                  <c:v>10938.64</c:v>
                </c:pt>
                <c:pt idx="764">
                  <c:v>10911.49</c:v>
                </c:pt>
                <c:pt idx="765">
                  <c:v>10910.17</c:v>
                </c:pt>
                <c:pt idx="766">
                  <c:v>10875.16</c:v>
                </c:pt>
                <c:pt idx="767">
                  <c:v>10862.02</c:v>
                </c:pt>
                <c:pt idx="768">
                  <c:v>10857.09</c:v>
                </c:pt>
                <c:pt idx="769">
                  <c:v>10890.92</c:v>
                </c:pt>
                <c:pt idx="770">
                  <c:v>10849.58</c:v>
                </c:pt>
                <c:pt idx="771">
                  <c:v>10842.34</c:v>
                </c:pt>
                <c:pt idx="772">
                  <c:v>10879.59</c:v>
                </c:pt>
                <c:pt idx="773">
                  <c:v>10822.18</c:v>
                </c:pt>
                <c:pt idx="774">
                  <c:v>10828.85</c:v>
                </c:pt>
                <c:pt idx="775">
                  <c:v>10863.51</c:v>
                </c:pt>
                <c:pt idx="776">
                  <c:v>10755.78</c:v>
                </c:pt>
                <c:pt idx="777">
                  <c:v>10745.81</c:v>
                </c:pt>
                <c:pt idx="778">
                  <c:v>10797.65</c:v>
                </c:pt>
                <c:pt idx="779">
                  <c:v>10783.19</c:v>
                </c:pt>
                <c:pt idx="780">
                  <c:v>10846.92</c:v>
                </c:pt>
                <c:pt idx="781">
                  <c:v>10862.45</c:v>
                </c:pt>
                <c:pt idx="782">
                  <c:v>10738.19</c:v>
                </c:pt>
                <c:pt idx="783">
                  <c:v>10839.61</c:v>
                </c:pt>
                <c:pt idx="784">
                  <c:v>10774.11</c:v>
                </c:pt>
                <c:pt idx="785">
                  <c:v>10851.25</c:v>
                </c:pt>
                <c:pt idx="786">
                  <c:v>10744.04</c:v>
                </c:pt>
                <c:pt idx="787">
                  <c:v>10766.75</c:v>
                </c:pt>
                <c:pt idx="788">
                  <c:v>10811.72</c:v>
                </c:pt>
                <c:pt idx="789">
                  <c:v>10769.93</c:v>
                </c:pt>
                <c:pt idx="790">
                  <c:v>10700.17</c:v>
                </c:pt>
                <c:pt idx="791">
                  <c:v>10806.01</c:v>
                </c:pt>
                <c:pt idx="792">
                  <c:v>10751.07</c:v>
                </c:pt>
                <c:pt idx="793">
                  <c:v>10752.49</c:v>
                </c:pt>
                <c:pt idx="794">
                  <c:v>10679.1</c:v>
                </c:pt>
                <c:pt idx="795">
                  <c:v>10769.08</c:v>
                </c:pt>
                <c:pt idx="796">
                  <c:v>10770.77</c:v>
                </c:pt>
                <c:pt idx="797">
                  <c:v>10800.78</c:v>
                </c:pt>
                <c:pt idx="798">
                  <c:v>10739.7</c:v>
                </c:pt>
                <c:pt idx="799">
                  <c:v>10766.58</c:v>
                </c:pt>
                <c:pt idx="800">
                  <c:v>10767.92</c:v>
                </c:pt>
                <c:pt idx="801">
                  <c:v>10739.04</c:v>
                </c:pt>
                <c:pt idx="802">
                  <c:v>10863.43</c:v>
                </c:pt>
                <c:pt idx="803">
                  <c:v>10842.72</c:v>
                </c:pt>
                <c:pt idx="804">
                  <c:v>10853.3</c:v>
                </c:pt>
                <c:pt idx="805">
                  <c:v>10937.42</c:v>
                </c:pt>
                <c:pt idx="806">
                  <c:v>10816.52</c:v>
                </c:pt>
                <c:pt idx="807">
                  <c:v>10773.86</c:v>
                </c:pt>
                <c:pt idx="808">
                  <c:v>10746.31</c:v>
                </c:pt>
                <c:pt idx="809">
                  <c:v>10817.54</c:v>
                </c:pt>
                <c:pt idx="810">
                  <c:v>10716.78</c:v>
                </c:pt>
                <c:pt idx="811">
                  <c:v>10736.98</c:v>
                </c:pt>
                <c:pt idx="812">
                  <c:v>10736.45</c:v>
                </c:pt>
                <c:pt idx="813">
                  <c:v>10790.08</c:v>
                </c:pt>
                <c:pt idx="814">
                  <c:v>10721.03</c:v>
                </c:pt>
                <c:pt idx="815">
                  <c:v>10734.88</c:v>
                </c:pt>
                <c:pt idx="816">
                  <c:v>10751.83</c:v>
                </c:pt>
                <c:pt idx="817">
                  <c:v>10757.82</c:v>
                </c:pt>
                <c:pt idx="818">
                  <c:v>10729.59</c:v>
                </c:pt>
                <c:pt idx="819">
                  <c:v>10759.91</c:v>
                </c:pt>
                <c:pt idx="820">
                  <c:v>10793.43</c:v>
                </c:pt>
                <c:pt idx="821">
                  <c:v>10740.69</c:v>
                </c:pt>
                <c:pt idx="822">
                  <c:v>10729.97</c:v>
                </c:pt>
                <c:pt idx="823">
                  <c:v>10731.58</c:v>
                </c:pt>
                <c:pt idx="824">
                  <c:v>10711.84</c:v>
                </c:pt>
                <c:pt idx="825">
                  <c:v>10781.89</c:v>
                </c:pt>
                <c:pt idx="826">
                  <c:v>10656.33</c:v>
                </c:pt>
                <c:pt idx="827">
                  <c:v>10733.04</c:v>
                </c:pt>
                <c:pt idx="828">
                  <c:v>10744.02</c:v>
                </c:pt>
                <c:pt idx="829">
                  <c:v>10727.02</c:v>
                </c:pt>
                <c:pt idx="830">
                  <c:v>10738.63</c:v>
                </c:pt>
                <c:pt idx="831">
                  <c:v>10722.63</c:v>
                </c:pt>
                <c:pt idx="832">
                  <c:v>10759.63</c:v>
                </c:pt>
                <c:pt idx="833">
                  <c:v>10708.31</c:v>
                </c:pt>
                <c:pt idx="834">
                  <c:v>10646.6</c:v>
                </c:pt>
                <c:pt idx="835">
                  <c:v>10668.84</c:v>
                </c:pt>
                <c:pt idx="836">
                  <c:v>10699.19</c:v>
                </c:pt>
                <c:pt idx="837">
                  <c:v>10768.87</c:v>
                </c:pt>
                <c:pt idx="838">
                  <c:v>10679.96</c:v>
                </c:pt>
                <c:pt idx="839">
                  <c:v>10684.59</c:v>
                </c:pt>
                <c:pt idx="840">
                  <c:v>10671.53</c:v>
                </c:pt>
                <c:pt idx="841">
                  <c:v>10781.17</c:v>
                </c:pt>
                <c:pt idx="842">
                  <c:v>10731.56</c:v>
                </c:pt>
                <c:pt idx="843">
                  <c:v>10760.52</c:v>
                </c:pt>
                <c:pt idx="844">
                  <c:v>10662.74</c:v>
                </c:pt>
                <c:pt idx="845">
                  <c:v>10736.46</c:v>
                </c:pt>
                <c:pt idx="846">
                  <c:v>10715</c:v>
                </c:pt>
                <c:pt idx="847">
                  <c:v>10691.12</c:v>
                </c:pt>
                <c:pt idx="848">
                  <c:v>10702.63</c:v>
                </c:pt>
                <c:pt idx="849">
                  <c:v>10730.24</c:v>
                </c:pt>
                <c:pt idx="850">
                  <c:v>10697.05</c:v>
                </c:pt>
                <c:pt idx="851">
                  <c:v>10676.31</c:v>
                </c:pt>
                <c:pt idx="852">
                  <c:v>10682.32</c:v>
                </c:pt>
                <c:pt idx="853">
                  <c:v>10747.71</c:v>
                </c:pt>
                <c:pt idx="854">
                  <c:v>10701</c:v>
                </c:pt>
                <c:pt idx="855">
                  <c:v>10636.09</c:v>
                </c:pt>
                <c:pt idx="856">
                  <c:v>10603.13</c:v>
                </c:pt>
                <c:pt idx="857">
                  <c:v>10651.49</c:v>
                </c:pt>
                <c:pt idx="858">
                  <c:v>10634.28</c:v>
                </c:pt>
                <c:pt idx="859">
                  <c:v>10762.23</c:v>
                </c:pt>
                <c:pt idx="860">
                  <c:v>10785.87</c:v>
                </c:pt>
                <c:pt idx="861">
                  <c:v>10696.54</c:v>
                </c:pt>
                <c:pt idx="862">
                  <c:v>10735.61</c:v>
                </c:pt>
                <c:pt idx="863">
                  <c:v>10777.27</c:v>
                </c:pt>
                <c:pt idx="864">
                  <c:v>10784.64</c:v>
                </c:pt>
                <c:pt idx="865">
                  <c:v>10790.33</c:v>
                </c:pt>
                <c:pt idx="866">
                  <c:v>10723.9</c:v>
                </c:pt>
                <c:pt idx="867">
                  <c:v>10749.69</c:v>
                </c:pt>
                <c:pt idx="868">
                  <c:v>10769.28</c:v>
                </c:pt>
                <c:pt idx="869">
                  <c:v>10665.84</c:v>
                </c:pt>
                <c:pt idx="870">
                  <c:v>10732.47</c:v>
                </c:pt>
                <c:pt idx="871">
                  <c:v>10712.87</c:v>
                </c:pt>
                <c:pt idx="872">
                  <c:v>10677.31</c:v>
                </c:pt>
                <c:pt idx="873">
                  <c:v>10703.75</c:v>
                </c:pt>
                <c:pt idx="874">
                  <c:v>10682.46</c:v>
                </c:pt>
                <c:pt idx="875">
                  <c:v>10785.54</c:v>
                </c:pt>
                <c:pt idx="876">
                  <c:v>10751.22</c:v>
                </c:pt>
                <c:pt idx="877">
                  <c:v>10757.11</c:v>
                </c:pt>
                <c:pt idx="878">
                  <c:v>10736.26</c:v>
                </c:pt>
                <c:pt idx="879">
                  <c:v>10740.79</c:v>
                </c:pt>
                <c:pt idx="880">
                  <c:v>10653.67</c:v>
                </c:pt>
                <c:pt idx="881">
                  <c:v>10736.43</c:v>
                </c:pt>
                <c:pt idx="882">
                  <c:v>10703.02</c:v>
                </c:pt>
                <c:pt idx="883">
                  <c:v>10731.81</c:v>
                </c:pt>
                <c:pt idx="884">
                  <c:v>10713.09</c:v>
                </c:pt>
                <c:pt idx="885">
                  <c:v>10714.04</c:v>
                </c:pt>
                <c:pt idx="886">
                  <c:v>10663.31</c:v>
                </c:pt>
                <c:pt idx="887">
                  <c:v>10665.03</c:v>
                </c:pt>
                <c:pt idx="888">
                  <c:v>10697.73</c:v>
                </c:pt>
                <c:pt idx="889">
                  <c:v>10662.18</c:v>
                </c:pt>
                <c:pt idx="890">
                  <c:v>10702.1</c:v>
                </c:pt>
                <c:pt idx="891">
                  <c:v>10688.81</c:v>
                </c:pt>
                <c:pt idx="892">
                  <c:v>10633.91</c:v>
                </c:pt>
                <c:pt idx="893">
                  <c:v>10700.5</c:v>
                </c:pt>
                <c:pt idx="894">
                  <c:v>10710.92</c:v>
                </c:pt>
                <c:pt idx="895">
                  <c:v>10595.98</c:v>
                </c:pt>
                <c:pt idx="896">
                  <c:v>10663.45</c:v>
                </c:pt>
                <c:pt idx="897">
                  <c:v>10624.85</c:v>
                </c:pt>
                <c:pt idx="898">
                  <c:v>10681.32</c:v>
                </c:pt>
                <c:pt idx="899">
                  <c:v>10652.39</c:v>
                </c:pt>
                <c:pt idx="900">
                  <c:v>10597.15</c:v>
                </c:pt>
                <c:pt idx="901">
                  <c:v>10648.66</c:v>
                </c:pt>
                <c:pt idx="902">
                  <c:v>10621.6</c:v>
                </c:pt>
                <c:pt idx="903">
                  <c:v>10585.26</c:v>
                </c:pt>
                <c:pt idx="904">
                  <c:v>10664.04</c:v>
                </c:pt>
                <c:pt idx="905">
                  <c:v>10587.74</c:v>
                </c:pt>
                <c:pt idx="906">
                  <c:v>10578.56</c:v>
                </c:pt>
                <c:pt idx="907">
                  <c:v>10625.48</c:v>
                </c:pt>
                <c:pt idx="908">
                  <c:v>10615.82</c:v>
                </c:pt>
                <c:pt idx="909">
                  <c:v>10607.45</c:v>
                </c:pt>
                <c:pt idx="910">
                  <c:v>10609.69</c:v>
                </c:pt>
                <c:pt idx="911">
                  <c:v>10584.26</c:v>
                </c:pt>
                <c:pt idx="912">
                  <c:v>10593.92</c:v>
                </c:pt>
                <c:pt idx="913">
                  <c:v>10605.84</c:v>
                </c:pt>
                <c:pt idx="914">
                  <c:v>10592.71</c:v>
                </c:pt>
                <c:pt idx="915">
                  <c:v>10539.32</c:v>
                </c:pt>
                <c:pt idx="916">
                  <c:v>10506.38</c:v>
                </c:pt>
                <c:pt idx="917">
                  <c:v>10599.68</c:v>
                </c:pt>
                <c:pt idx="918">
                  <c:v>10514.89</c:v>
                </c:pt>
                <c:pt idx="919">
                  <c:v>10645.27</c:v>
                </c:pt>
                <c:pt idx="920">
                  <c:v>10551.47</c:v>
                </c:pt>
                <c:pt idx="921">
                  <c:v>10541.44</c:v>
                </c:pt>
                <c:pt idx="922">
                  <c:v>10564.08</c:v>
                </c:pt>
                <c:pt idx="923">
                  <c:v>10557.77</c:v>
                </c:pt>
                <c:pt idx="924">
                  <c:v>10618.59</c:v>
                </c:pt>
                <c:pt idx="925">
                  <c:v>10531.18</c:v>
                </c:pt>
                <c:pt idx="926">
                  <c:v>10472.61</c:v>
                </c:pt>
                <c:pt idx="927">
                  <c:v>10501.77</c:v>
                </c:pt>
                <c:pt idx="928">
                  <c:v>10523.63</c:v>
                </c:pt>
                <c:pt idx="929">
                  <c:v>10532.94</c:v>
                </c:pt>
                <c:pt idx="930">
                  <c:v>10579.14</c:v>
                </c:pt>
                <c:pt idx="931">
                  <c:v>10502.14</c:v>
                </c:pt>
                <c:pt idx="932">
                  <c:v>10512.93</c:v>
                </c:pt>
                <c:pt idx="933">
                  <c:v>10505.56</c:v>
                </c:pt>
                <c:pt idx="934">
                  <c:v>10509.73</c:v>
                </c:pt>
                <c:pt idx="935">
                  <c:v>10571.31</c:v>
                </c:pt>
                <c:pt idx="936">
                  <c:v>10490.2</c:v>
                </c:pt>
                <c:pt idx="937">
                  <c:v>10488.4</c:v>
                </c:pt>
                <c:pt idx="938">
                  <c:v>10475.780000000001</c:v>
                </c:pt>
                <c:pt idx="939">
                  <c:v>10497.24</c:v>
                </c:pt>
                <c:pt idx="940">
                  <c:v>10547.41</c:v>
                </c:pt>
                <c:pt idx="941">
                  <c:v>10484.33</c:v>
                </c:pt>
                <c:pt idx="942">
                  <c:v>10463.33</c:v>
                </c:pt>
                <c:pt idx="943">
                  <c:v>10474.040000000001</c:v>
                </c:pt>
                <c:pt idx="944">
                  <c:v>10475.75</c:v>
                </c:pt>
                <c:pt idx="945">
                  <c:v>10425.77</c:v>
                </c:pt>
                <c:pt idx="946">
                  <c:v>10512.25</c:v>
                </c:pt>
                <c:pt idx="947">
                  <c:v>10509.5</c:v>
                </c:pt>
                <c:pt idx="948">
                  <c:v>10529.98</c:v>
                </c:pt>
                <c:pt idx="949">
                  <c:v>10459.18</c:v>
                </c:pt>
                <c:pt idx="950">
                  <c:v>10513.18</c:v>
                </c:pt>
                <c:pt idx="951">
                  <c:v>10412.120000000001</c:v>
                </c:pt>
                <c:pt idx="952">
                  <c:v>10408.18</c:v>
                </c:pt>
                <c:pt idx="953">
                  <c:v>10435.06</c:v>
                </c:pt>
                <c:pt idx="954">
                  <c:v>10419.620000000001</c:v>
                </c:pt>
                <c:pt idx="955">
                  <c:v>10492.29</c:v>
                </c:pt>
                <c:pt idx="956">
                  <c:v>10401.34</c:v>
                </c:pt>
                <c:pt idx="957">
                  <c:v>10382.14</c:v>
                </c:pt>
                <c:pt idx="958">
                  <c:v>10427.51</c:v>
                </c:pt>
                <c:pt idx="959">
                  <c:v>10457.85</c:v>
                </c:pt>
                <c:pt idx="960">
                  <c:v>10414.35</c:v>
                </c:pt>
                <c:pt idx="961">
                  <c:v>10390.450000000001</c:v>
                </c:pt>
                <c:pt idx="962">
                  <c:v>10425.790000000001</c:v>
                </c:pt>
                <c:pt idx="963">
                  <c:v>10395.19</c:v>
                </c:pt>
                <c:pt idx="964">
                  <c:v>10399.75</c:v>
                </c:pt>
                <c:pt idx="965">
                  <c:v>10418.459999999999</c:v>
                </c:pt>
                <c:pt idx="966">
                  <c:v>10368.290000000001</c:v>
                </c:pt>
                <c:pt idx="967">
                  <c:v>10409.17</c:v>
                </c:pt>
                <c:pt idx="968">
                  <c:v>10310.76</c:v>
                </c:pt>
                <c:pt idx="969">
                  <c:v>10332.17</c:v>
                </c:pt>
                <c:pt idx="970">
                  <c:v>10399.08</c:v>
                </c:pt>
                <c:pt idx="971">
                  <c:v>10385.59</c:v>
                </c:pt>
                <c:pt idx="972">
                  <c:v>10325.44</c:v>
                </c:pt>
                <c:pt idx="973">
                  <c:v>10298.25</c:v>
                </c:pt>
                <c:pt idx="974">
                  <c:v>10395.620000000001</c:v>
                </c:pt>
                <c:pt idx="975">
                  <c:v>10391.700000000001</c:v>
                </c:pt>
                <c:pt idx="976">
                  <c:v>10389.75</c:v>
                </c:pt>
                <c:pt idx="977">
                  <c:v>10311.030000000001</c:v>
                </c:pt>
                <c:pt idx="978">
                  <c:v>10336.370000000001</c:v>
                </c:pt>
                <c:pt idx="979">
                  <c:v>10331.969999999999</c:v>
                </c:pt>
                <c:pt idx="980">
                  <c:v>10383.61</c:v>
                </c:pt>
                <c:pt idx="981">
                  <c:v>10267.530000000001</c:v>
                </c:pt>
                <c:pt idx="982">
                  <c:v>10367.709999999999</c:v>
                </c:pt>
                <c:pt idx="983">
                  <c:v>10339.35</c:v>
                </c:pt>
                <c:pt idx="984">
                  <c:v>10374.18</c:v>
                </c:pt>
                <c:pt idx="985">
                  <c:v>10282.41</c:v>
                </c:pt>
                <c:pt idx="986">
                  <c:v>10377.93</c:v>
                </c:pt>
                <c:pt idx="987">
                  <c:v>10317.98</c:v>
                </c:pt>
                <c:pt idx="988">
                  <c:v>10214.450000000001</c:v>
                </c:pt>
                <c:pt idx="989">
                  <c:v>10257.209999999999</c:v>
                </c:pt>
                <c:pt idx="990">
                  <c:v>10354.82</c:v>
                </c:pt>
                <c:pt idx="991">
                  <c:v>10258.99</c:v>
                </c:pt>
                <c:pt idx="992">
                  <c:v>10296.64</c:v>
                </c:pt>
                <c:pt idx="993">
                  <c:v>10328.86</c:v>
                </c:pt>
                <c:pt idx="994">
                  <c:v>10314.91</c:v>
                </c:pt>
                <c:pt idx="995">
                  <c:v>10223.450000000001</c:v>
                </c:pt>
                <c:pt idx="996">
                  <c:v>10238.379999999999</c:v>
                </c:pt>
                <c:pt idx="997">
                  <c:v>10250.56</c:v>
                </c:pt>
                <c:pt idx="998">
                  <c:v>10257.299999999999</c:v>
                </c:pt>
                <c:pt idx="999">
                  <c:v>10296.1</c:v>
                </c:pt>
                <c:pt idx="1000">
                  <c:v>10267.6</c:v>
                </c:pt>
                <c:pt idx="1001">
                  <c:v>10252.799999999999</c:v>
                </c:pt>
                <c:pt idx="1002">
                  <c:v>10180.93</c:v>
                </c:pt>
                <c:pt idx="1003">
                  <c:v>10221.68</c:v>
                </c:pt>
                <c:pt idx="1004">
                  <c:v>10161.51</c:v>
                </c:pt>
                <c:pt idx="1005">
                  <c:v>10193.34</c:v>
                </c:pt>
                <c:pt idx="1006">
                  <c:v>10256.15</c:v>
                </c:pt>
                <c:pt idx="1007">
                  <c:v>10161.64</c:v>
                </c:pt>
                <c:pt idx="1008">
                  <c:v>10213.040000000001</c:v>
                </c:pt>
                <c:pt idx="1009">
                  <c:v>10226.27</c:v>
                </c:pt>
                <c:pt idx="1010">
                  <c:v>10231.51</c:v>
                </c:pt>
                <c:pt idx="1011">
                  <c:v>10177.07</c:v>
                </c:pt>
                <c:pt idx="1012">
                  <c:v>10182.9</c:v>
                </c:pt>
                <c:pt idx="1013">
                  <c:v>10187.49</c:v>
                </c:pt>
                <c:pt idx="1014">
                  <c:v>10181.959999999999</c:v>
                </c:pt>
                <c:pt idx="1015">
                  <c:v>10218.68</c:v>
                </c:pt>
                <c:pt idx="1016">
                  <c:v>10117.06</c:v>
                </c:pt>
                <c:pt idx="1017">
                  <c:v>10155.1</c:v>
                </c:pt>
                <c:pt idx="1018">
                  <c:v>10153.14</c:v>
                </c:pt>
                <c:pt idx="1019">
                  <c:v>10168.56</c:v>
                </c:pt>
                <c:pt idx="1020">
                  <c:v>10093.879999999999</c:v>
                </c:pt>
                <c:pt idx="1021">
                  <c:v>10116.18</c:v>
                </c:pt>
                <c:pt idx="1022">
                  <c:v>10141.040000000001</c:v>
                </c:pt>
                <c:pt idx="1023">
                  <c:v>10123.379999999999</c:v>
                </c:pt>
                <c:pt idx="1024">
                  <c:v>10041.870000000001</c:v>
                </c:pt>
                <c:pt idx="1025">
                  <c:v>10109.52</c:v>
                </c:pt>
                <c:pt idx="1026">
                  <c:v>10044.030000000001</c:v>
                </c:pt>
                <c:pt idx="1027">
                  <c:v>10044.209999999999</c:v>
                </c:pt>
                <c:pt idx="1028">
                  <c:v>10093.290000000001</c:v>
                </c:pt>
                <c:pt idx="1029">
                  <c:v>10127.36</c:v>
                </c:pt>
                <c:pt idx="1030">
                  <c:v>10126.48</c:v>
                </c:pt>
                <c:pt idx="1031">
                  <c:v>10071.19</c:v>
                </c:pt>
                <c:pt idx="1032">
                  <c:v>10079.450000000001</c:v>
                </c:pt>
                <c:pt idx="1033">
                  <c:v>10080.64</c:v>
                </c:pt>
                <c:pt idx="1034">
                  <c:v>10023</c:v>
                </c:pt>
                <c:pt idx="1035">
                  <c:v>10130.200000000001</c:v>
                </c:pt>
                <c:pt idx="1036">
                  <c:v>10109</c:v>
                </c:pt>
                <c:pt idx="1037">
                  <c:v>10052.77</c:v>
                </c:pt>
                <c:pt idx="1038">
                  <c:v>10066.450000000001</c:v>
                </c:pt>
                <c:pt idx="1039">
                  <c:v>10138.33</c:v>
                </c:pt>
                <c:pt idx="1040">
                  <c:v>10003.030000000001</c:v>
                </c:pt>
                <c:pt idx="1041">
                  <c:v>10032.84</c:v>
                </c:pt>
                <c:pt idx="1042">
                  <c:v>10074.15</c:v>
                </c:pt>
                <c:pt idx="1043">
                  <c:v>10060.209999999999</c:v>
                </c:pt>
                <c:pt idx="1044">
                  <c:v>9975.5499999999993</c:v>
                </c:pt>
                <c:pt idx="1045">
                  <c:v>10007.4</c:v>
                </c:pt>
                <c:pt idx="1046">
                  <c:v>9983.6299999999992</c:v>
                </c:pt>
                <c:pt idx="1047">
                  <c:v>10049.91</c:v>
                </c:pt>
                <c:pt idx="1048">
                  <c:v>9991.1200000000008</c:v>
                </c:pt>
                <c:pt idx="1049">
                  <c:v>9988.94</c:v>
                </c:pt>
                <c:pt idx="1050">
                  <c:v>10049.36</c:v>
                </c:pt>
                <c:pt idx="1051">
                  <c:v>9972.41</c:v>
                </c:pt>
                <c:pt idx="1052">
                  <c:v>10047.629999999999</c:v>
                </c:pt>
                <c:pt idx="1053">
                  <c:v>9970.92</c:v>
                </c:pt>
                <c:pt idx="1054">
                  <c:v>9940.69</c:v>
                </c:pt>
                <c:pt idx="1055">
                  <c:v>9943.93</c:v>
                </c:pt>
                <c:pt idx="1056">
                  <c:v>9953.89</c:v>
                </c:pt>
                <c:pt idx="1057">
                  <c:v>10005.59</c:v>
                </c:pt>
                <c:pt idx="1058">
                  <c:v>10002.299999999999</c:v>
                </c:pt>
                <c:pt idx="1059">
                  <c:v>9931.3700000000008</c:v>
                </c:pt>
                <c:pt idx="1060">
                  <c:v>9926.66</c:v>
                </c:pt>
                <c:pt idx="1061">
                  <c:v>9933.6200000000008</c:v>
                </c:pt>
                <c:pt idx="1062">
                  <c:v>9885.7999999999993</c:v>
                </c:pt>
                <c:pt idx="1063">
                  <c:v>9960.89</c:v>
                </c:pt>
                <c:pt idx="1064">
                  <c:v>9903.17</c:v>
                </c:pt>
                <c:pt idx="1065">
                  <c:v>9866.74</c:v>
                </c:pt>
                <c:pt idx="1066">
                  <c:v>9955.85</c:v>
                </c:pt>
                <c:pt idx="1067">
                  <c:v>9909.08</c:v>
                </c:pt>
                <c:pt idx="1068">
                  <c:v>9955.44</c:v>
                </c:pt>
                <c:pt idx="1069">
                  <c:v>9810.69</c:v>
                </c:pt>
                <c:pt idx="1070">
                  <c:v>9669.41</c:v>
                </c:pt>
                <c:pt idx="1071">
                  <c:v>9840.56</c:v>
                </c:pt>
                <c:pt idx="1072">
                  <c:v>9835.6299999999992</c:v>
                </c:pt>
                <c:pt idx="1073">
                  <c:v>9491.34</c:v>
                </c:pt>
                <c:pt idx="1074">
                  <c:v>9877.34</c:v>
                </c:pt>
                <c:pt idx="1075">
                  <c:v>9596.09</c:v>
                </c:pt>
                <c:pt idx="1076">
                  <c:v>9881.09</c:v>
                </c:pt>
                <c:pt idx="1077">
                  <c:v>9249.27</c:v>
                </c:pt>
                <c:pt idx="1078">
                  <c:v>9669.51</c:v>
                </c:pt>
                <c:pt idx="1079">
                  <c:v>9922.1</c:v>
                </c:pt>
                <c:pt idx="1080">
                  <c:v>9714.4</c:v>
                </c:pt>
                <c:pt idx="1081">
                  <c:v>9838.3700000000008</c:v>
                </c:pt>
                <c:pt idx="1082">
                  <c:v>10040.549999999999</c:v>
                </c:pt>
                <c:pt idx="1083">
                  <c:v>10077.129999999999</c:v>
                </c:pt>
                <c:pt idx="1084">
                  <c:v>9300.7199999999993</c:v>
                </c:pt>
                <c:pt idx="1085">
                  <c:v>9339.83</c:v>
                </c:pt>
                <c:pt idx="1086">
                  <c:v>9289.7999999999993</c:v>
                </c:pt>
                <c:pt idx="1087">
                  <c:v>9193.73</c:v>
                </c:pt>
                <c:pt idx="1088">
                  <c:v>9723.98</c:v>
                </c:pt>
                <c:pt idx="1089">
                  <c:v>9503.4</c:v>
                </c:pt>
                <c:pt idx="1090">
                  <c:v>9722.6200000000008</c:v>
                </c:pt>
                <c:pt idx="1091">
                  <c:v>9614.75</c:v>
                </c:pt>
                <c:pt idx="1092">
                  <c:v>9879.49</c:v>
                </c:pt>
                <c:pt idx="1093">
                  <c:v>9695.34</c:v>
                </c:pt>
                <c:pt idx="1094">
                  <c:v>9735.52</c:v>
                </c:pt>
                <c:pt idx="1095">
                  <c:v>9713.9699999999993</c:v>
                </c:pt>
                <c:pt idx="1096">
                  <c:v>9862.4699999999993</c:v>
                </c:pt>
                <c:pt idx="1097">
                  <c:v>9878.99</c:v>
                </c:pt>
                <c:pt idx="1098">
                  <c:v>9883.2800000000007</c:v>
                </c:pt>
                <c:pt idx="1099">
                  <c:v>9815.83</c:v>
                </c:pt>
                <c:pt idx="1100">
                  <c:v>9934.5</c:v>
                </c:pt>
                <c:pt idx="1101">
                  <c:v>9856.9500000000007</c:v>
                </c:pt>
                <c:pt idx="1102">
                  <c:v>9788.11</c:v>
                </c:pt>
                <c:pt idx="1103">
                  <c:v>9822.9599999999991</c:v>
                </c:pt>
                <c:pt idx="1104">
                  <c:v>9681.92</c:v>
                </c:pt>
                <c:pt idx="1105">
                  <c:v>9816.7800000000007</c:v>
                </c:pt>
                <c:pt idx="1106">
                  <c:v>9864.2199999999993</c:v>
                </c:pt>
                <c:pt idx="1107">
                  <c:v>9748.57</c:v>
                </c:pt>
                <c:pt idx="1108">
                  <c:v>9710.59</c:v>
                </c:pt>
                <c:pt idx="1109">
                  <c:v>9771.01</c:v>
                </c:pt>
                <c:pt idx="1110">
                  <c:v>9768.31</c:v>
                </c:pt>
                <c:pt idx="1111">
                  <c:v>9665.9500000000007</c:v>
                </c:pt>
                <c:pt idx="1112">
                  <c:v>9767.0300000000007</c:v>
                </c:pt>
                <c:pt idx="1113">
                  <c:v>9721.66</c:v>
                </c:pt>
                <c:pt idx="1114">
                  <c:v>9763.9</c:v>
                </c:pt>
                <c:pt idx="1115">
                  <c:v>9755.24</c:v>
                </c:pt>
                <c:pt idx="1116">
                  <c:v>9797.61</c:v>
                </c:pt>
                <c:pt idx="1117">
                  <c:v>9814.98</c:v>
                </c:pt>
                <c:pt idx="1118">
                  <c:v>9805.7999999999993</c:v>
                </c:pt>
                <c:pt idx="1119">
                  <c:v>9761.98</c:v>
                </c:pt>
                <c:pt idx="1120">
                  <c:v>9814.4500000000007</c:v>
                </c:pt>
                <c:pt idx="1121">
                  <c:v>9769.5</c:v>
                </c:pt>
                <c:pt idx="1122">
                  <c:v>9764.6299999999992</c:v>
                </c:pt>
                <c:pt idx="1123">
                  <c:v>9732.7800000000007</c:v>
                </c:pt>
                <c:pt idx="1124">
                  <c:v>9704.36</c:v>
                </c:pt>
                <c:pt idx="1125">
                  <c:v>9763.2099999999991</c:v>
                </c:pt>
                <c:pt idx="1126">
                  <c:v>9770.48</c:v>
                </c:pt>
                <c:pt idx="1127">
                  <c:v>9786.9</c:v>
                </c:pt>
                <c:pt idx="1128">
                  <c:v>9720.58</c:v>
                </c:pt>
                <c:pt idx="1129">
                  <c:v>9714.3799999999992</c:v>
                </c:pt>
                <c:pt idx="1130">
                  <c:v>9737.34</c:v>
                </c:pt>
                <c:pt idx="1131">
                  <c:v>9724.39</c:v>
                </c:pt>
                <c:pt idx="1132">
                  <c:v>9673.51</c:v>
                </c:pt>
                <c:pt idx="1133">
                  <c:v>9727.99</c:v>
                </c:pt>
                <c:pt idx="1134">
                  <c:v>9736.2900000000009</c:v>
                </c:pt>
                <c:pt idx="1135">
                  <c:v>9740.18</c:v>
                </c:pt>
                <c:pt idx="1136">
                  <c:v>9743.76</c:v>
                </c:pt>
                <c:pt idx="1137">
                  <c:v>9757.41</c:v>
                </c:pt>
                <c:pt idx="1138">
                  <c:v>9708.3799999999992</c:v>
                </c:pt>
                <c:pt idx="1139">
                  <c:v>9677.0300000000007</c:v>
                </c:pt>
                <c:pt idx="1140">
                  <c:v>9732.36</c:v>
                </c:pt>
                <c:pt idx="1141">
                  <c:v>9670.91</c:v>
                </c:pt>
                <c:pt idx="1142">
                  <c:v>9693.18</c:v>
                </c:pt>
                <c:pt idx="1143">
                  <c:v>9683.2099999999991</c:v>
                </c:pt>
                <c:pt idx="1144">
                  <c:v>9700.14</c:v>
                </c:pt>
                <c:pt idx="1145">
                  <c:v>9701.69</c:v>
                </c:pt>
                <c:pt idx="1146">
                  <c:v>9669.43</c:v>
                </c:pt>
                <c:pt idx="1147">
                  <c:v>9723.9500000000007</c:v>
                </c:pt>
                <c:pt idx="1148">
                  <c:v>9644.59</c:v>
                </c:pt>
                <c:pt idx="1149">
                  <c:v>9682.1</c:v>
                </c:pt>
                <c:pt idx="1150">
                  <c:v>9600.4699999999993</c:v>
                </c:pt>
                <c:pt idx="1151">
                  <c:v>9623.32</c:v>
                </c:pt>
                <c:pt idx="1152">
                  <c:v>9712.2800000000007</c:v>
                </c:pt>
                <c:pt idx="1153">
                  <c:v>9634.5300000000007</c:v>
                </c:pt>
                <c:pt idx="1154">
                  <c:v>9659.69</c:v>
                </c:pt>
                <c:pt idx="1155">
                  <c:v>9647.43</c:v>
                </c:pt>
                <c:pt idx="1156">
                  <c:v>9695.7000000000007</c:v>
                </c:pt>
                <c:pt idx="1157">
                  <c:v>9636.42</c:v>
                </c:pt>
                <c:pt idx="1158">
                  <c:v>9682.59</c:v>
                </c:pt>
                <c:pt idx="1159">
                  <c:v>9701.4599999999991</c:v>
                </c:pt>
                <c:pt idx="1160">
                  <c:v>9641.59</c:v>
                </c:pt>
                <c:pt idx="1161">
                  <c:v>9647.7999999999993</c:v>
                </c:pt>
                <c:pt idx="1162">
                  <c:v>9685.34</c:v>
                </c:pt>
                <c:pt idx="1163">
                  <c:v>9612.5300000000007</c:v>
                </c:pt>
                <c:pt idx="1164">
                  <c:v>9692.0300000000007</c:v>
                </c:pt>
                <c:pt idx="1165">
                  <c:v>9649.73</c:v>
                </c:pt>
                <c:pt idx="1166">
                  <c:v>9670.0499999999993</c:v>
                </c:pt>
                <c:pt idx="1167">
                  <c:v>9634.51</c:v>
                </c:pt>
                <c:pt idx="1168">
                  <c:v>9605.15</c:v>
                </c:pt>
                <c:pt idx="1169">
                  <c:v>9634.7900000000009</c:v>
                </c:pt>
                <c:pt idx="1170">
                  <c:v>9695.02</c:v>
                </c:pt>
                <c:pt idx="1171">
                  <c:v>9649.69</c:v>
                </c:pt>
                <c:pt idx="1172">
                  <c:v>9582.1299999999992</c:v>
                </c:pt>
                <c:pt idx="1173">
                  <c:v>9636.89</c:v>
                </c:pt>
                <c:pt idx="1174">
                  <c:v>9563.92</c:v>
                </c:pt>
                <c:pt idx="1175">
                  <c:v>9589.83</c:v>
                </c:pt>
                <c:pt idx="1176">
                  <c:v>9570.3799999999992</c:v>
                </c:pt>
                <c:pt idx="1177">
                  <c:v>9565.9500000000007</c:v>
                </c:pt>
                <c:pt idx="1178">
                  <c:v>9619.14</c:v>
                </c:pt>
                <c:pt idx="1179">
                  <c:v>9598.18</c:v>
                </c:pt>
                <c:pt idx="1180">
                  <c:v>9617.39</c:v>
                </c:pt>
                <c:pt idx="1181">
                  <c:v>9640.51</c:v>
                </c:pt>
                <c:pt idx="1182">
                  <c:v>9559.68</c:v>
                </c:pt>
                <c:pt idx="1183">
                  <c:v>9613.68</c:v>
                </c:pt>
                <c:pt idx="1184">
                  <c:v>9591.7900000000009</c:v>
                </c:pt>
                <c:pt idx="1185">
                  <c:v>9550.4699999999993</c:v>
                </c:pt>
                <c:pt idx="1186">
                  <c:v>9595.74</c:v>
                </c:pt>
                <c:pt idx="1187">
                  <c:v>9574.9500000000007</c:v>
                </c:pt>
                <c:pt idx="1188">
                  <c:v>9590</c:v>
                </c:pt>
                <c:pt idx="1189">
                  <c:v>9564.43</c:v>
                </c:pt>
                <c:pt idx="1190">
                  <c:v>9549.56</c:v>
                </c:pt>
                <c:pt idx="1191">
                  <c:v>9592.48</c:v>
                </c:pt>
                <c:pt idx="1192">
                  <c:v>9569.57</c:v>
                </c:pt>
                <c:pt idx="1193">
                  <c:v>9574.9</c:v>
                </c:pt>
                <c:pt idx="1194">
                  <c:v>9527.34</c:v>
                </c:pt>
                <c:pt idx="1195">
                  <c:v>9533.94</c:v>
                </c:pt>
                <c:pt idx="1196">
                  <c:v>9524.66</c:v>
                </c:pt>
                <c:pt idx="1197">
                  <c:v>9551.7800000000007</c:v>
                </c:pt>
                <c:pt idx="1198">
                  <c:v>9504.09</c:v>
                </c:pt>
                <c:pt idx="1199">
                  <c:v>9490.41</c:v>
                </c:pt>
                <c:pt idx="1200">
                  <c:v>9533.27</c:v>
                </c:pt>
                <c:pt idx="1201">
                  <c:v>9483.09</c:v>
                </c:pt>
                <c:pt idx="1202">
                  <c:v>9509.9500000000007</c:v>
                </c:pt>
                <c:pt idx="1203">
                  <c:v>9493.2000000000007</c:v>
                </c:pt>
                <c:pt idx="1204">
                  <c:v>9513.74</c:v>
                </c:pt>
                <c:pt idx="1205">
                  <c:v>9493.2000000000007</c:v>
                </c:pt>
                <c:pt idx="1206">
                  <c:v>9516.81</c:v>
                </c:pt>
                <c:pt idx="1207">
                  <c:v>9553.6299999999992</c:v>
                </c:pt>
                <c:pt idx="1208">
                  <c:v>9465.65</c:v>
                </c:pt>
                <c:pt idx="1209">
                  <c:v>9493.65</c:v>
                </c:pt>
                <c:pt idx="1210">
                  <c:v>9470.15</c:v>
                </c:pt>
                <c:pt idx="1211">
                  <c:v>9450.08</c:v>
                </c:pt>
                <c:pt idx="1212">
                  <c:v>9509.2800000000007</c:v>
                </c:pt>
                <c:pt idx="1213">
                  <c:v>9517.2099999999991</c:v>
                </c:pt>
                <c:pt idx="1214">
                  <c:v>9462.7000000000007</c:v>
                </c:pt>
                <c:pt idx="1215">
                  <c:v>9464.77</c:v>
                </c:pt>
                <c:pt idx="1216">
                  <c:v>9513.1200000000008</c:v>
                </c:pt>
                <c:pt idx="1217">
                  <c:v>9480.74</c:v>
                </c:pt>
                <c:pt idx="1218">
                  <c:v>9424.9699999999993</c:v>
                </c:pt>
                <c:pt idx="1219">
                  <c:v>9448.1</c:v>
                </c:pt>
                <c:pt idx="1220">
                  <c:v>9458.25</c:v>
                </c:pt>
                <c:pt idx="1221">
                  <c:v>9468.75</c:v>
                </c:pt>
                <c:pt idx="1222">
                  <c:v>9452.0400000000009</c:v>
                </c:pt>
                <c:pt idx="1223">
                  <c:v>9450.69</c:v>
                </c:pt>
                <c:pt idx="1224">
                  <c:v>9404.67</c:v>
                </c:pt>
                <c:pt idx="1225">
                  <c:v>9431.7099999999991</c:v>
                </c:pt>
                <c:pt idx="1226">
                  <c:v>9454.0400000000009</c:v>
                </c:pt>
                <c:pt idx="1227">
                  <c:v>9393.41</c:v>
                </c:pt>
                <c:pt idx="1228">
                  <c:v>9404.7099999999991</c:v>
                </c:pt>
                <c:pt idx="1229">
                  <c:v>9420.27</c:v>
                </c:pt>
                <c:pt idx="1230">
                  <c:v>9471.23</c:v>
                </c:pt>
                <c:pt idx="1231">
                  <c:v>9404.74</c:v>
                </c:pt>
                <c:pt idx="1232">
                  <c:v>9454.84</c:v>
                </c:pt>
                <c:pt idx="1233">
                  <c:v>9371.8799999999992</c:v>
                </c:pt>
                <c:pt idx="1234">
                  <c:v>9316.83</c:v>
                </c:pt>
                <c:pt idx="1235">
                  <c:v>9367.9699999999993</c:v>
                </c:pt>
                <c:pt idx="1236">
                  <c:v>9299.2999999999993</c:v>
                </c:pt>
                <c:pt idx="1237">
                  <c:v>9390.34</c:v>
                </c:pt>
                <c:pt idx="1238">
                  <c:v>9369.48</c:v>
                </c:pt>
                <c:pt idx="1239">
                  <c:v>9292.83</c:v>
                </c:pt>
                <c:pt idx="1240">
                  <c:v>9346.23</c:v>
                </c:pt>
                <c:pt idx="1241">
                  <c:v>9341.49</c:v>
                </c:pt>
                <c:pt idx="1242">
                  <c:v>9322.02</c:v>
                </c:pt>
                <c:pt idx="1243">
                  <c:v>9329.2999999999993</c:v>
                </c:pt>
                <c:pt idx="1244">
                  <c:v>9312.5</c:v>
                </c:pt>
                <c:pt idx="1245">
                  <c:v>9319.2900000000009</c:v>
                </c:pt>
                <c:pt idx="1246">
                  <c:v>9261.1</c:v>
                </c:pt>
                <c:pt idx="1247">
                  <c:v>9360.4500000000007</c:v>
                </c:pt>
                <c:pt idx="1248">
                  <c:v>9326.0400000000009</c:v>
                </c:pt>
                <c:pt idx="1249">
                  <c:v>9301.73</c:v>
                </c:pt>
                <c:pt idx="1250">
                  <c:v>9296.08</c:v>
                </c:pt>
                <c:pt idx="1251">
                  <c:v>9296.16</c:v>
                </c:pt>
                <c:pt idx="1252">
                  <c:v>9373.57</c:v>
                </c:pt>
                <c:pt idx="1253">
                  <c:v>9295.44</c:v>
                </c:pt>
                <c:pt idx="1254">
                  <c:v>9258.75</c:v>
                </c:pt>
                <c:pt idx="1255">
                  <c:v>9283.98</c:v>
                </c:pt>
                <c:pt idx="1256">
                  <c:v>9265.32</c:v>
                </c:pt>
                <c:pt idx="1257">
                  <c:v>9273.98</c:v>
                </c:pt>
                <c:pt idx="1258">
                  <c:v>9338.6200000000008</c:v>
                </c:pt>
                <c:pt idx="1259">
                  <c:v>9282.7900000000009</c:v>
                </c:pt>
                <c:pt idx="1260">
                  <c:v>9232.66</c:v>
                </c:pt>
                <c:pt idx="1261">
                  <c:v>9280.19</c:v>
                </c:pt>
                <c:pt idx="1262">
                  <c:v>9297.7199999999993</c:v>
                </c:pt>
                <c:pt idx="1263">
                  <c:v>9256.57</c:v>
                </c:pt>
                <c:pt idx="1264">
                  <c:v>9221.7000000000007</c:v>
                </c:pt>
                <c:pt idx="1265">
                  <c:v>9255.9500000000007</c:v>
                </c:pt>
                <c:pt idx="1266">
                  <c:v>9286.6299999999992</c:v>
                </c:pt>
                <c:pt idx="1267">
                  <c:v>9283.4599999999991</c:v>
                </c:pt>
                <c:pt idx="1268">
                  <c:v>9215.08</c:v>
                </c:pt>
                <c:pt idx="1269">
                  <c:v>9209.4699999999993</c:v>
                </c:pt>
                <c:pt idx="1270">
                  <c:v>9281.06</c:v>
                </c:pt>
                <c:pt idx="1271">
                  <c:v>9279.1299999999992</c:v>
                </c:pt>
                <c:pt idx="1272">
                  <c:v>9179.65</c:v>
                </c:pt>
                <c:pt idx="1273">
                  <c:v>9205.02</c:v>
                </c:pt>
                <c:pt idx="1274">
                  <c:v>9239.0499999999993</c:v>
                </c:pt>
                <c:pt idx="1275">
                  <c:v>9225.59</c:v>
                </c:pt>
                <c:pt idx="1276">
                  <c:v>9148</c:v>
                </c:pt>
                <c:pt idx="1277">
                  <c:v>9167.1200000000008</c:v>
                </c:pt>
                <c:pt idx="1278">
                  <c:v>9181.8700000000008</c:v>
                </c:pt>
                <c:pt idx="1279">
                  <c:v>9176.06</c:v>
                </c:pt>
                <c:pt idx="1280">
                  <c:v>9200.2099999999991</c:v>
                </c:pt>
                <c:pt idx="1281">
                  <c:v>9177.74</c:v>
                </c:pt>
                <c:pt idx="1282">
                  <c:v>9163.6</c:v>
                </c:pt>
                <c:pt idx="1283">
                  <c:v>9228.75</c:v>
                </c:pt>
                <c:pt idx="1284">
                  <c:v>9126.6</c:v>
                </c:pt>
                <c:pt idx="1285">
                  <c:v>9148.31</c:v>
                </c:pt>
                <c:pt idx="1286">
                  <c:v>9172.24</c:v>
                </c:pt>
                <c:pt idx="1287">
                  <c:v>9169.2000000000007</c:v>
                </c:pt>
                <c:pt idx="1288">
                  <c:v>9161.84</c:v>
                </c:pt>
                <c:pt idx="1289">
                  <c:v>9126.18</c:v>
                </c:pt>
                <c:pt idx="1290">
                  <c:v>9147.3700000000008</c:v>
                </c:pt>
                <c:pt idx="1291">
                  <c:v>9099.2900000000009</c:v>
                </c:pt>
                <c:pt idx="1292">
                  <c:v>9193.23</c:v>
                </c:pt>
                <c:pt idx="1293">
                  <c:v>9092</c:v>
                </c:pt>
                <c:pt idx="1294">
                  <c:v>9154.02</c:v>
                </c:pt>
                <c:pt idx="1295">
                  <c:v>9155.7099999999991</c:v>
                </c:pt>
                <c:pt idx="1296">
                  <c:v>9097.27</c:v>
                </c:pt>
                <c:pt idx="1297">
                  <c:v>9134.2900000000009</c:v>
                </c:pt>
                <c:pt idx="1298">
                  <c:v>9097.76</c:v>
                </c:pt>
                <c:pt idx="1299">
                  <c:v>9129.5300000000007</c:v>
                </c:pt>
                <c:pt idx="1300">
                  <c:v>9023.36</c:v>
                </c:pt>
                <c:pt idx="1301">
                  <c:v>9075.41</c:v>
                </c:pt>
                <c:pt idx="1302">
                  <c:v>9084.32</c:v>
                </c:pt>
                <c:pt idx="1303">
                  <c:v>9058.1</c:v>
                </c:pt>
                <c:pt idx="1304">
                  <c:v>9028.0400000000009</c:v>
                </c:pt>
                <c:pt idx="1305">
                  <c:v>9065.5499999999993</c:v>
                </c:pt>
                <c:pt idx="1306">
                  <c:v>9063.33</c:v>
                </c:pt>
                <c:pt idx="1307">
                  <c:v>9046.06</c:v>
                </c:pt>
                <c:pt idx="1308">
                  <c:v>9083.36</c:v>
                </c:pt>
                <c:pt idx="1309">
                  <c:v>9080.2800000000007</c:v>
                </c:pt>
                <c:pt idx="1310">
                  <c:v>9043.23</c:v>
                </c:pt>
                <c:pt idx="1311">
                  <c:v>9050.51</c:v>
                </c:pt>
                <c:pt idx="1312">
                  <c:v>9026.24</c:v>
                </c:pt>
                <c:pt idx="1313">
                  <c:v>9034.9</c:v>
                </c:pt>
                <c:pt idx="1314">
                  <c:v>9048.24</c:v>
                </c:pt>
                <c:pt idx="1315">
                  <c:v>8976.8700000000008</c:v>
                </c:pt>
                <c:pt idx="1316">
                  <c:v>9029.2800000000007</c:v>
                </c:pt>
                <c:pt idx="1317">
                  <c:v>9005</c:v>
                </c:pt>
                <c:pt idx="1318">
                  <c:v>8946</c:v>
                </c:pt>
                <c:pt idx="1319">
                  <c:v>9013.64</c:v>
                </c:pt>
                <c:pt idx="1320">
                  <c:v>8978.9599999999991</c:v>
                </c:pt>
                <c:pt idx="1321">
                  <c:v>9014.6299999999992</c:v>
                </c:pt>
                <c:pt idx="1322">
                  <c:v>8979.58</c:v>
                </c:pt>
                <c:pt idx="1323">
                  <c:v>8939.2800000000007</c:v>
                </c:pt>
                <c:pt idx="1324">
                  <c:v>8933.9599999999991</c:v>
                </c:pt>
                <c:pt idx="1325">
                  <c:v>8933.76</c:v>
                </c:pt>
                <c:pt idx="1326">
                  <c:v>8988.5400000000009</c:v>
                </c:pt>
                <c:pt idx="1327">
                  <c:v>8918.5400000000009</c:v>
                </c:pt>
                <c:pt idx="1328">
                  <c:v>8892.27</c:v>
                </c:pt>
                <c:pt idx="1329">
                  <c:v>8884.1</c:v>
                </c:pt>
                <c:pt idx="1330">
                  <c:v>8932.19</c:v>
                </c:pt>
                <c:pt idx="1331">
                  <c:v>8955.8700000000008</c:v>
                </c:pt>
                <c:pt idx="1332">
                  <c:v>8919.7199999999993</c:v>
                </c:pt>
                <c:pt idx="1333">
                  <c:v>8943.7199999999993</c:v>
                </c:pt>
                <c:pt idx="1334">
                  <c:v>8860.99</c:v>
                </c:pt>
                <c:pt idx="1335">
                  <c:v>8824.0300000000007</c:v>
                </c:pt>
                <c:pt idx="1336">
                  <c:v>8858.14</c:v>
                </c:pt>
                <c:pt idx="1337">
                  <c:v>8857.01</c:v>
                </c:pt>
                <c:pt idx="1338">
                  <c:v>8900.15</c:v>
                </c:pt>
                <c:pt idx="1339">
                  <c:v>8884.5400000000009</c:v>
                </c:pt>
                <c:pt idx="1340">
                  <c:v>8900.6</c:v>
                </c:pt>
                <c:pt idx="1341">
                  <c:v>8890.48</c:v>
                </c:pt>
                <c:pt idx="1342">
                  <c:v>8882.93</c:v>
                </c:pt>
                <c:pt idx="1343">
                  <c:v>8876.7999999999993</c:v>
                </c:pt>
                <c:pt idx="1344">
                  <c:v>8838.17</c:v>
                </c:pt>
                <c:pt idx="1345">
                  <c:v>8808.7099999999991</c:v>
                </c:pt>
                <c:pt idx="1346">
                  <c:v>8847.06</c:v>
                </c:pt>
                <c:pt idx="1347">
                  <c:v>8890.2900000000009</c:v>
                </c:pt>
                <c:pt idx="1348">
                  <c:v>8821.61</c:v>
                </c:pt>
                <c:pt idx="1349">
                  <c:v>8875.02</c:v>
                </c:pt>
                <c:pt idx="1350">
                  <c:v>8773.35</c:v>
                </c:pt>
                <c:pt idx="1351">
                  <c:v>8829.89</c:v>
                </c:pt>
                <c:pt idx="1352">
                  <c:v>8819.4</c:v>
                </c:pt>
                <c:pt idx="1353">
                  <c:v>8753.43</c:v>
                </c:pt>
                <c:pt idx="1354">
                  <c:v>8809.33</c:v>
                </c:pt>
                <c:pt idx="1355">
                  <c:v>8705.59</c:v>
                </c:pt>
                <c:pt idx="1356">
                  <c:v>8746.48</c:v>
                </c:pt>
                <c:pt idx="1357">
                  <c:v>8763.8799999999992</c:v>
                </c:pt>
                <c:pt idx="1358">
                  <c:v>8768.15</c:v>
                </c:pt>
                <c:pt idx="1359">
                  <c:v>8795.2000000000007</c:v>
                </c:pt>
                <c:pt idx="1360">
                  <c:v>8761.9599999999991</c:v>
                </c:pt>
                <c:pt idx="1361">
                  <c:v>8711.4699999999993</c:v>
                </c:pt>
                <c:pt idx="1362">
                  <c:v>8751.89</c:v>
                </c:pt>
                <c:pt idx="1363">
                  <c:v>8693</c:v>
                </c:pt>
                <c:pt idx="1364">
                  <c:v>8737.1299999999992</c:v>
                </c:pt>
                <c:pt idx="1365">
                  <c:v>8751.75</c:v>
                </c:pt>
                <c:pt idx="1366">
                  <c:v>8720.58</c:v>
                </c:pt>
                <c:pt idx="1367">
                  <c:v>8715.81</c:v>
                </c:pt>
                <c:pt idx="1368">
                  <c:v>8720.64</c:v>
                </c:pt>
                <c:pt idx="1369">
                  <c:v>8696.0400000000009</c:v>
                </c:pt>
                <c:pt idx="1370">
                  <c:v>8737.0400000000009</c:v>
                </c:pt>
                <c:pt idx="1371">
                  <c:v>8717.76</c:v>
                </c:pt>
                <c:pt idx="1372">
                  <c:v>8674.52</c:v>
                </c:pt>
                <c:pt idx="1373">
                  <c:v>8675.7199999999993</c:v>
                </c:pt>
                <c:pt idx="1374">
                  <c:v>8712.0499999999993</c:v>
                </c:pt>
                <c:pt idx="1375">
                  <c:v>8677.27</c:v>
                </c:pt>
                <c:pt idx="1376">
                  <c:v>8631.83</c:v>
                </c:pt>
                <c:pt idx="1377">
                  <c:v>8641.19</c:v>
                </c:pt>
                <c:pt idx="1378">
                  <c:v>8686.23</c:v>
                </c:pt>
                <c:pt idx="1379">
                  <c:v>8602.41</c:v>
                </c:pt>
                <c:pt idx="1380">
                  <c:v>8593.4</c:v>
                </c:pt>
                <c:pt idx="1381">
                  <c:v>8567.9500000000007</c:v>
                </c:pt>
                <c:pt idx="1382">
                  <c:v>8651.36</c:v>
                </c:pt>
                <c:pt idx="1383">
                  <c:v>8634.49</c:v>
                </c:pt>
                <c:pt idx="1384">
                  <c:v>8621.48</c:v>
                </c:pt>
                <c:pt idx="1385">
                  <c:v>8588.23</c:v>
                </c:pt>
                <c:pt idx="1386">
                  <c:v>8613.33</c:v>
                </c:pt>
                <c:pt idx="1387">
                  <c:v>8573.8799999999992</c:v>
                </c:pt>
                <c:pt idx="1388">
                  <c:v>8606.16</c:v>
                </c:pt>
                <c:pt idx="1389">
                  <c:v>8643.68</c:v>
                </c:pt>
                <c:pt idx="1390">
                  <c:v>8561.75</c:v>
                </c:pt>
                <c:pt idx="1391">
                  <c:v>8577.06</c:v>
                </c:pt>
                <c:pt idx="1392">
                  <c:v>8557.0300000000007</c:v>
                </c:pt>
                <c:pt idx="1393">
                  <c:v>8515.19</c:v>
                </c:pt>
                <c:pt idx="1394">
                  <c:v>8544.89</c:v>
                </c:pt>
                <c:pt idx="1395">
                  <c:v>8527.5</c:v>
                </c:pt>
                <c:pt idx="1396">
                  <c:v>8559.92</c:v>
                </c:pt>
                <c:pt idx="1397">
                  <c:v>8514.65</c:v>
                </c:pt>
                <c:pt idx="1398">
                  <c:v>8479.92</c:v>
                </c:pt>
                <c:pt idx="1399">
                  <c:v>8494.86</c:v>
                </c:pt>
                <c:pt idx="1400">
                  <c:v>8577.99</c:v>
                </c:pt>
                <c:pt idx="1401">
                  <c:v>8492.11</c:v>
                </c:pt>
                <c:pt idx="1402">
                  <c:v>8478.91</c:v>
                </c:pt>
                <c:pt idx="1403">
                  <c:v>8469.83</c:v>
                </c:pt>
                <c:pt idx="1404">
                  <c:v>8448.31</c:v>
                </c:pt>
                <c:pt idx="1405">
                  <c:v>8478.64</c:v>
                </c:pt>
                <c:pt idx="1406">
                  <c:v>8488.36</c:v>
                </c:pt>
                <c:pt idx="1407">
                  <c:v>8483.6299999999992</c:v>
                </c:pt>
                <c:pt idx="1408">
                  <c:v>8508.2900000000009</c:v>
                </c:pt>
                <c:pt idx="1409">
                  <c:v>8474.73</c:v>
                </c:pt>
                <c:pt idx="1410">
                  <c:v>8466.32</c:v>
                </c:pt>
                <c:pt idx="1411">
                  <c:v>8538.9699999999993</c:v>
                </c:pt>
                <c:pt idx="1412">
                  <c:v>8474.26</c:v>
                </c:pt>
                <c:pt idx="1413">
                  <c:v>8476.98</c:v>
                </c:pt>
                <c:pt idx="1414">
                  <c:v>8463.82</c:v>
                </c:pt>
                <c:pt idx="1415">
                  <c:v>8484.7099999999991</c:v>
                </c:pt>
                <c:pt idx="1416">
                  <c:v>8483.6200000000008</c:v>
                </c:pt>
                <c:pt idx="1417">
                  <c:v>8407.5</c:v>
                </c:pt>
                <c:pt idx="1418">
                  <c:v>8429.43</c:v>
                </c:pt>
                <c:pt idx="1419">
                  <c:v>8461.2800000000007</c:v>
                </c:pt>
                <c:pt idx="1420">
                  <c:v>8467.51</c:v>
                </c:pt>
                <c:pt idx="1421">
                  <c:v>8414.9500000000007</c:v>
                </c:pt>
                <c:pt idx="1422">
                  <c:v>8419.24</c:v>
                </c:pt>
                <c:pt idx="1423">
                  <c:v>8427.32</c:v>
                </c:pt>
                <c:pt idx="1424">
                  <c:v>8377.83</c:v>
                </c:pt>
                <c:pt idx="1425">
                  <c:v>8406.0499999999993</c:v>
                </c:pt>
                <c:pt idx="1426">
                  <c:v>8416.76</c:v>
                </c:pt>
                <c:pt idx="1427">
                  <c:v>8412.57</c:v>
                </c:pt>
                <c:pt idx="1428">
                  <c:v>8425.7199999999993</c:v>
                </c:pt>
                <c:pt idx="1429">
                  <c:v>8337.59</c:v>
                </c:pt>
                <c:pt idx="1430">
                  <c:v>8405.2099999999991</c:v>
                </c:pt>
                <c:pt idx="1431">
                  <c:v>8315.49</c:v>
                </c:pt>
                <c:pt idx="1432">
                  <c:v>8319.11</c:v>
                </c:pt>
                <c:pt idx="1433">
                  <c:v>8355.9599999999991</c:v>
                </c:pt>
                <c:pt idx="1434">
                  <c:v>8282.1299999999992</c:v>
                </c:pt>
                <c:pt idx="1435">
                  <c:v>8294.2999999999993</c:v>
                </c:pt>
                <c:pt idx="1436">
                  <c:v>8294.1200000000008</c:v>
                </c:pt>
                <c:pt idx="1437">
                  <c:v>8283.2199999999993</c:v>
                </c:pt>
                <c:pt idx="1438">
                  <c:v>8284.07</c:v>
                </c:pt>
                <c:pt idx="1439">
                  <c:v>8260.24</c:v>
                </c:pt>
                <c:pt idx="1440">
                  <c:v>8297.23</c:v>
                </c:pt>
                <c:pt idx="1441">
                  <c:v>8301.11</c:v>
                </c:pt>
                <c:pt idx="1442">
                  <c:v>8293.8799999999992</c:v>
                </c:pt>
                <c:pt idx="1443">
                  <c:v>8281.6</c:v>
                </c:pt>
                <c:pt idx="1444">
                  <c:v>8268.7000000000007</c:v>
                </c:pt>
                <c:pt idx="1445">
                  <c:v>8231.2800000000007</c:v>
                </c:pt>
                <c:pt idx="1446">
                  <c:v>8204.7900000000009</c:v>
                </c:pt>
                <c:pt idx="1447">
                  <c:v>8238.5400000000009</c:v>
                </c:pt>
                <c:pt idx="1448">
                  <c:v>8205.67</c:v>
                </c:pt>
                <c:pt idx="1449">
                  <c:v>8201.3799999999992</c:v>
                </c:pt>
                <c:pt idx="1450">
                  <c:v>8200.11</c:v>
                </c:pt>
                <c:pt idx="1451">
                  <c:v>8164.48</c:v>
                </c:pt>
                <c:pt idx="1452">
                  <c:v>8194.41</c:v>
                </c:pt>
                <c:pt idx="1453">
                  <c:v>8182.15</c:v>
                </c:pt>
                <c:pt idx="1454">
                  <c:v>8201.2199999999993</c:v>
                </c:pt>
                <c:pt idx="1455">
                  <c:v>8107.17</c:v>
                </c:pt>
                <c:pt idx="1456">
                  <c:v>8120.91</c:v>
                </c:pt>
                <c:pt idx="1457">
                  <c:v>8137.69</c:v>
                </c:pt>
                <c:pt idx="1458">
                  <c:v>8134.12</c:v>
                </c:pt>
                <c:pt idx="1459">
                  <c:v>8089.87</c:v>
                </c:pt>
                <c:pt idx="1460">
                  <c:v>8071.11</c:v>
                </c:pt>
                <c:pt idx="1461">
                  <c:v>8101.07</c:v>
                </c:pt>
                <c:pt idx="1462">
                  <c:v>8088.61</c:v>
                </c:pt>
                <c:pt idx="1463">
                  <c:v>8135.27</c:v>
                </c:pt>
                <c:pt idx="1464">
                  <c:v>8060.76</c:v>
                </c:pt>
                <c:pt idx="1465">
                  <c:v>8063.45</c:v>
                </c:pt>
                <c:pt idx="1466">
                  <c:v>8034.21</c:v>
                </c:pt>
                <c:pt idx="1467">
                  <c:v>8037.64</c:v>
                </c:pt>
                <c:pt idx="1468">
                  <c:v>8035.11</c:v>
                </c:pt>
                <c:pt idx="1469">
                  <c:v>8041.41</c:v>
                </c:pt>
                <c:pt idx="1470">
                  <c:v>8015.52</c:v>
                </c:pt>
                <c:pt idx="1471">
                  <c:v>8004.14</c:v>
                </c:pt>
                <c:pt idx="1472">
                  <c:v>8013.8</c:v>
                </c:pt>
                <c:pt idx="1473">
                  <c:v>8009.34</c:v>
                </c:pt>
                <c:pt idx="1474">
                  <c:v>8035.28</c:v>
                </c:pt>
                <c:pt idx="1475">
                  <c:v>7985.79</c:v>
                </c:pt>
                <c:pt idx="1476">
                  <c:v>7977.15</c:v>
                </c:pt>
                <c:pt idx="1477">
                  <c:v>7996.38</c:v>
                </c:pt>
                <c:pt idx="1478">
                  <c:v>7941.41</c:v>
                </c:pt>
                <c:pt idx="1479">
                  <c:v>7938.22</c:v>
                </c:pt>
                <c:pt idx="1480">
                  <c:v>7927.53</c:v>
                </c:pt>
                <c:pt idx="1481">
                  <c:v>7947.8</c:v>
                </c:pt>
                <c:pt idx="1482">
                  <c:v>7896.5</c:v>
                </c:pt>
                <c:pt idx="1483">
                  <c:v>7916.61</c:v>
                </c:pt>
                <c:pt idx="1484">
                  <c:v>7887.87</c:v>
                </c:pt>
                <c:pt idx="1485">
                  <c:v>7876.51</c:v>
                </c:pt>
                <c:pt idx="1486">
                  <c:v>7889.39</c:v>
                </c:pt>
                <c:pt idx="1487">
                  <c:v>7881.62</c:v>
                </c:pt>
                <c:pt idx="1488">
                  <c:v>7874.07</c:v>
                </c:pt>
                <c:pt idx="1489">
                  <c:v>7846.61</c:v>
                </c:pt>
                <c:pt idx="1490">
                  <c:v>7817.14</c:v>
                </c:pt>
                <c:pt idx="1491">
                  <c:v>7802.46</c:v>
                </c:pt>
                <c:pt idx="1492">
                  <c:v>7857.55</c:v>
                </c:pt>
                <c:pt idx="1493">
                  <c:v>7839.47</c:v>
                </c:pt>
                <c:pt idx="1494">
                  <c:v>7791.02</c:v>
                </c:pt>
                <c:pt idx="1495">
                  <c:v>7839.75</c:v>
                </c:pt>
                <c:pt idx="1496">
                  <c:v>7789.46</c:v>
                </c:pt>
                <c:pt idx="1497">
                  <c:v>7806.15</c:v>
                </c:pt>
                <c:pt idx="1498">
                  <c:v>7785.97</c:v>
                </c:pt>
                <c:pt idx="1499">
                  <c:v>7794.03</c:v>
                </c:pt>
                <c:pt idx="1500">
                  <c:v>7775.39</c:v>
                </c:pt>
                <c:pt idx="1501">
                  <c:v>7737.61</c:v>
                </c:pt>
                <c:pt idx="1502">
                  <c:v>7722.97</c:v>
                </c:pt>
                <c:pt idx="1503">
                  <c:v>7735.53</c:v>
                </c:pt>
                <c:pt idx="1504">
                  <c:v>7741.4</c:v>
                </c:pt>
                <c:pt idx="1505">
                  <c:v>7696.09</c:v>
                </c:pt>
                <c:pt idx="1506">
                  <c:v>7703.98</c:v>
                </c:pt>
                <c:pt idx="1507">
                  <c:v>7691.73</c:v>
                </c:pt>
                <c:pt idx="1508">
                  <c:v>7666.13</c:v>
                </c:pt>
                <c:pt idx="1509">
                  <c:v>7671.59</c:v>
                </c:pt>
                <c:pt idx="1510">
                  <c:v>7679.84</c:v>
                </c:pt>
                <c:pt idx="1511">
                  <c:v>7638.83</c:v>
                </c:pt>
                <c:pt idx="1512">
                  <c:v>7604.08</c:v>
                </c:pt>
                <c:pt idx="1513">
                  <c:v>7645.01</c:v>
                </c:pt>
                <c:pt idx="1514">
                  <c:v>7608.04</c:v>
                </c:pt>
                <c:pt idx="1515">
                  <c:v>7600.96</c:v>
                </c:pt>
                <c:pt idx="1516">
                  <c:v>7576.36</c:v>
                </c:pt>
                <c:pt idx="1517">
                  <c:v>7423.1</c:v>
                </c:pt>
                <c:pt idx="1518">
                  <c:v>7378.04</c:v>
                </c:pt>
                <c:pt idx="1519">
                  <c:v>7463.48</c:v>
                </c:pt>
                <c:pt idx="1520">
                  <c:v>7500.07</c:v>
                </c:pt>
                <c:pt idx="1521">
                  <c:v>7528.97</c:v>
                </c:pt>
                <c:pt idx="1522">
                  <c:v>7533.84</c:v>
                </c:pt>
                <c:pt idx="1523">
                  <c:v>7470.97</c:v>
                </c:pt>
                <c:pt idx="1524">
                  <c:v>7520.31</c:v>
                </c:pt>
                <c:pt idx="1525">
                  <c:v>7483.21</c:v>
                </c:pt>
                <c:pt idx="1526">
                  <c:v>7829.2</c:v>
                </c:pt>
                <c:pt idx="1527">
                  <c:v>7387.83</c:v>
                </c:pt>
                <c:pt idx="1528">
                  <c:v>7540.78</c:v>
                </c:pt>
                <c:pt idx="1529">
                  <c:v>7453.44</c:v>
                </c:pt>
                <c:pt idx="1530">
                  <c:v>7235.61</c:v>
                </c:pt>
                <c:pt idx="1531">
                  <c:v>7347.78</c:v>
                </c:pt>
                <c:pt idx="1532">
                  <c:v>7484.55</c:v>
                </c:pt>
                <c:pt idx="1533">
                  <c:v>7439.61</c:v>
                </c:pt>
                <c:pt idx="1534">
                  <c:v>7443.08</c:v>
                </c:pt>
                <c:pt idx="1535">
                  <c:v>7446.4</c:v>
                </c:pt>
                <c:pt idx="1536">
                  <c:v>7456.58</c:v>
                </c:pt>
                <c:pt idx="1537">
                  <c:v>7446.58</c:v>
                </c:pt>
                <c:pt idx="1538">
                  <c:v>7356.5</c:v>
                </c:pt>
                <c:pt idx="1539">
                  <c:v>7439.37</c:v>
                </c:pt>
                <c:pt idx="1540">
                  <c:v>7362.28</c:v>
                </c:pt>
                <c:pt idx="1541">
                  <c:v>7368.72</c:v>
                </c:pt>
                <c:pt idx="1542">
                  <c:v>7390.19</c:v>
                </c:pt>
                <c:pt idx="1543">
                  <c:v>7381.77</c:v>
                </c:pt>
                <c:pt idx="1544">
                  <c:v>7320.99</c:v>
                </c:pt>
                <c:pt idx="1545">
                  <c:v>7336.42</c:v>
                </c:pt>
                <c:pt idx="1546">
                  <c:v>7331.63</c:v>
                </c:pt>
                <c:pt idx="1547">
                  <c:v>7321.97</c:v>
                </c:pt>
                <c:pt idx="1548">
                  <c:v>7296.9</c:v>
                </c:pt>
                <c:pt idx="1549">
                  <c:v>7261.91</c:v>
                </c:pt>
                <c:pt idx="1550">
                  <c:v>7257.44</c:v>
                </c:pt>
                <c:pt idx="1551">
                  <c:v>7287.31</c:v>
                </c:pt>
                <c:pt idx="1552">
                  <c:v>7224.84</c:v>
                </c:pt>
                <c:pt idx="1553">
                  <c:v>7271.21</c:v>
                </c:pt>
                <c:pt idx="1554">
                  <c:v>7249.4</c:v>
                </c:pt>
                <c:pt idx="1555">
                  <c:v>7193.78</c:v>
                </c:pt>
                <c:pt idx="1556">
                  <c:v>7228.21</c:v>
                </c:pt>
                <c:pt idx="1557">
                  <c:v>7173.25</c:v>
                </c:pt>
                <c:pt idx="1558">
                  <c:v>7166.91</c:v>
                </c:pt>
                <c:pt idx="1559">
                  <c:v>7154</c:v>
                </c:pt>
                <c:pt idx="1560">
                  <c:v>7192.29</c:v>
                </c:pt>
                <c:pt idx="1561">
                  <c:v>7150.64</c:v>
                </c:pt>
                <c:pt idx="1562">
                  <c:v>7133.6</c:v>
                </c:pt>
                <c:pt idx="1563">
                  <c:v>7120.63</c:v>
                </c:pt>
                <c:pt idx="1564">
                  <c:v>7118.32</c:v>
                </c:pt>
                <c:pt idx="1565">
                  <c:v>7026.56</c:v>
                </c:pt>
                <c:pt idx="1566">
                  <c:v>7031.12</c:v>
                </c:pt>
                <c:pt idx="1567">
                  <c:v>7009.01</c:v>
                </c:pt>
                <c:pt idx="1568">
                  <c:v>7220.86</c:v>
                </c:pt>
                <c:pt idx="1569">
                  <c:v>7153.28</c:v>
                </c:pt>
                <c:pt idx="1570">
                  <c:v>7011.76</c:v>
                </c:pt>
                <c:pt idx="1571">
                  <c:v>6911.82</c:v>
                </c:pt>
                <c:pt idx="1572">
                  <c:v>6948.37</c:v>
                </c:pt>
                <c:pt idx="1573">
                  <c:v>6976.73</c:v>
                </c:pt>
                <c:pt idx="1574">
                  <c:v>6921.62</c:v>
                </c:pt>
                <c:pt idx="1575">
                  <c:v>6964.1</c:v>
                </c:pt>
                <c:pt idx="1576">
                  <c:v>6883.33</c:v>
                </c:pt>
                <c:pt idx="1577">
                  <c:v>6920.95</c:v>
                </c:pt>
                <c:pt idx="1578">
                  <c:v>6943.89</c:v>
                </c:pt>
                <c:pt idx="1579">
                  <c:v>6863.03</c:v>
                </c:pt>
                <c:pt idx="1580">
                  <c:v>6884.13</c:v>
                </c:pt>
                <c:pt idx="1581">
                  <c:v>6862.32</c:v>
                </c:pt>
                <c:pt idx="1582">
                  <c:v>6868.46</c:v>
                </c:pt>
                <c:pt idx="1583">
                  <c:v>6840.94</c:v>
                </c:pt>
                <c:pt idx="1584">
                  <c:v>6780.52</c:v>
                </c:pt>
                <c:pt idx="1585">
                  <c:v>6835.4</c:v>
                </c:pt>
                <c:pt idx="1586">
                  <c:v>6818.85</c:v>
                </c:pt>
                <c:pt idx="1587">
                  <c:v>6826.49</c:v>
                </c:pt>
                <c:pt idx="1588">
                  <c:v>6797.25</c:v>
                </c:pt>
                <c:pt idx="1589">
                  <c:v>6814.89</c:v>
                </c:pt>
                <c:pt idx="1590">
                  <c:v>6817.98</c:v>
                </c:pt>
                <c:pt idx="1591">
                  <c:v>6751.42</c:v>
                </c:pt>
                <c:pt idx="1592">
                  <c:v>6748.66</c:v>
                </c:pt>
                <c:pt idx="1593">
                  <c:v>6714.77</c:v>
                </c:pt>
                <c:pt idx="1594">
                  <c:v>6744.21</c:v>
                </c:pt>
                <c:pt idx="1595">
                  <c:v>6695.11</c:v>
                </c:pt>
                <c:pt idx="1596">
                  <c:v>6725.82</c:v>
                </c:pt>
                <c:pt idx="1597">
                  <c:v>6704.44</c:v>
                </c:pt>
                <c:pt idx="1598">
                  <c:v>6666.8</c:v>
                </c:pt>
                <c:pt idx="1599">
                  <c:v>6630.16</c:v>
                </c:pt>
                <c:pt idx="1600">
                  <c:v>6640.74</c:v>
                </c:pt>
                <c:pt idx="1601">
                  <c:v>6623.75</c:v>
                </c:pt>
                <c:pt idx="1602">
                  <c:v>6632.32</c:v>
                </c:pt>
                <c:pt idx="1603">
                  <c:v>6585.57</c:v>
                </c:pt>
                <c:pt idx="1604">
                  <c:v>6578.94</c:v>
                </c:pt>
                <c:pt idx="1605">
                  <c:v>6593.25</c:v>
                </c:pt>
                <c:pt idx="1606">
                  <c:v>6558.91</c:v>
                </c:pt>
                <c:pt idx="1607">
                  <c:v>6510.9</c:v>
                </c:pt>
                <c:pt idx="1608">
                  <c:v>6541.85</c:v>
                </c:pt>
                <c:pt idx="1609">
                  <c:v>6499.87</c:v>
                </c:pt>
                <c:pt idx="1610">
                  <c:v>6475.13</c:v>
                </c:pt>
                <c:pt idx="1611">
                  <c:v>6460.84</c:v>
                </c:pt>
                <c:pt idx="1612">
                  <c:v>6437.29</c:v>
                </c:pt>
                <c:pt idx="1613">
                  <c:v>6443.95</c:v>
                </c:pt>
                <c:pt idx="1614">
                  <c:v>6414.32</c:v>
                </c:pt>
                <c:pt idx="1615">
                  <c:v>6359.84</c:v>
                </c:pt>
                <c:pt idx="1616">
                  <c:v>6334.44</c:v>
                </c:pt>
                <c:pt idx="1617">
                  <c:v>6303.7</c:v>
                </c:pt>
                <c:pt idx="1618">
                  <c:v>6304.19</c:v>
                </c:pt>
                <c:pt idx="1619">
                  <c:v>6292.74</c:v>
                </c:pt>
                <c:pt idx="1620">
                  <c:v>6278.61</c:v>
                </c:pt>
                <c:pt idx="1621">
                  <c:v>6266</c:v>
                </c:pt>
                <c:pt idx="1622">
                  <c:v>6267.59</c:v>
                </c:pt>
                <c:pt idx="1623">
                  <c:v>6247.93</c:v>
                </c:pt>
                <c:pt idx="1624">
                  <c:v>6215.98</c:v>
                </c:pt>
                <c:pt idx="1625">
                  <c:v>6203.31</c:v>
                </c:pt>
                <c:pt idx="1626">
                  <c:v>6167.62</c:v>
                </c:pt>
                <c:pt idx="1627">
                  <c:v>6129.79</c:v>
                </c:pt>
                <c:pt idx="1628">
                  <c:v>6111.38</c:v>
                </c:pt>
                <c:pt idx="1629">
                  <c:v>6104.94</c:v>
                </c:pt>
                <c:pt idx="1630">
                  <c:v>6128.58</c:v>
                </c:pt>
                <c:pt idx="1631">
                  <c:v>6053.2</c:v>
                </c:pt>
                <c:pt idx="1632">
                  <c:v>6044.89</c:v>
                </c:pt>
                <c:pt idx="1633">
                  <c:v>6000.62</c:v>
                </c:pt>
                <c:pt idx="1634">
                  <c:v>6009.16</c:v>
                </c:pt>
                <c:pt idx="1635">
                  <c:v>5976.68</c:v>
                </c:pt>
                <c:pt idx="1636">
                  <c:v>5980.68</c:v>
                </c:pt>
                <c:pt idx="1637">
                  <c:v>5975.27</c:v>
                </c:pt>
                <c:pt idx="1638">
                  <c:v>5901.58</c:v>
                </c:pt>
                <c:pt idx="1639">
                  <c:v>5893.4</c:v>
                </c:pt>
                <c:pt idx="1640">
                  <c:v>5907.44</c:v>
                </c:pt>
                <c:pt idx="1641">
                  <c:v>5868.3</c:v>
                </c:pt>
                <c:pt idx="1642">
                  <c:v>5853.68</c:v>
                </c:pt>
                <c:pt idx="1643">
                  <c:v>5808.93</c:v>
                </c:pt>
                <c:pt idx="1644">
                  <c:v>5785.89</c:v>
                </c:pt>
                <c:pt idx="1645">
                  <c:v>5721.46</c:v>
                </c:pt>
                <c:pt idx="1646">
                  <c:v>5693.07</c:v>
                </c:pt>
                <c:pt idx="1647">
                  <c:v>5651.59</c:v>
                </c:pt>
                <c:pt idx="1648">
                  <c:v>5614.09</c:v>
                </c:pt>
                <c:pt idx="1649">
                  <c:v>5598.72</c:v>
                </c:pt>
                <c:pt idx="1650">
                  <c:v>5591.85</c:v>
                </c:pt>
                <c:pt idx="1651">
                  <c:v>5541.53</c:v>
                </c:pt>
                <c:pt idx="1652">
                  <c:v>5542</c:v>
                </c:pt>
                <c:pt idx="1653">
                  <c:v>5530.94</c:v>
                </c:pt>
                <c:pt idx="1654">
                  <c:v>5474.98</c:v>
                </c:pt>
                <c:pt idx="1655">
                  <c:v>5441.11</c:v>
                </c:pt>
                <c:pt idx="1656">
                  <c:v>5421.32</c:v>
                </c:pt>
                <c:pt idx="1657">
                  <c:v>5366.33</c:v>
                </c:pt>
                <c:pt idx="1658">
                  <c:v>5352.16</c:v>
                </c:pt>
                <c:pt idx="1659">
                  <c:v>5273.46</c:v>
                </c:pt>
                <c:pt idx="1660">
                  <c:v>5259.08</c:v>
                </c:pt>
                <c:pt idx="1661">
                  <c:v>5206.67</c:v>
                </c:pt>
                <c:pt idx="1662">
                  <c:v>5198.55</c:v>
                </c:pt>
                <c:pt idx="1663">
                  <c:v>5124.3100000000004</c:v>
                </c:pt>
                <c:pt idx="1664">
                  <c:v>5092.53</c:v>
                </c:pt>
                <c:pt idx="1665">
                  <c:v>5052.58</c:v>
                </c:pt>
                <c:pt idx="1666">
                  <c:v>4964.59</c:v>
                </c:pt>
                <c:pt idx="1667">
                  <c:v>4918.3599999999997</c:v>
                </c:pt>
                <c:pt idx="1668">
                  <c:v>4873.05</c:v>
                </c:pt>
                <c:pt idx="1669">
                  <c:v>4781.88</c:v>
                </c:pt>
                <c:pt idx="1670">
                  <c:v>4739.7299999999996</c:v>
                </c:pt>
                <c:pt idx="1671">
                  <c:v>4677.92</c:v>
                </c:pt>
                <c:pt idx="1672">
                  <c:v>4625.1400000000003</c:v>
                </c:pt>
                <c:pt idx="1673">
                  <c:v>4576.75</c:v>
                </c:pt>
                <c:pt idx="1674">
                  <c:v>4538.3900000000003</c:v>
                </c:pt>
                <c:pt idx="1675">
                  <c:v>4456.45</c:v>
                </c:pt>
                <c:pt idx="1676">
                  <c:v>4391.4399999999996</c:v>
                </c:pt>
                <c:pt idx="1677">
                  <c:v>4295.3</c:v>
                </c:pt>
                <c:pt idx="1678">
                  <c:v>4243.1400000000003</c:v>
                </c:pt>
                <c:pt idx="1679">
                  <c:v>4180</c:v>
                </c:pt>
                <c:pt idx="1680">
                  <c:v>4077</c:v>
                </c:pt>
                <c:pt idx="1681">
                  <c:v>3993.42</c:v>
                </c:pt>
                <c:pt idx="1682">
                  <c:v>3906.13</c:v>
                </c:pt>
                <c:pt idx="1683">
                  <c:v>3833.91</c:v>
                </c:pt>
                <c:pt idx="1684">
                  <c:v>3745.4</c:v>
                </c:pt>
                <c:pt idx="1685">
                  <c:v>3645.1</c:v>
                </c:pt>
                <c:pt idx="1686">
                  <c:v>3550.67</c:v>
                </c:pt>
                <c:pt idx="1687">
                  <c:v>3454.6</c:v>
                </c:pt>
                <c:pt idx="1688">
                  <c:v>3335.26</c:v>
                </c:pt>
                <c:pt idx="1689">
                  <c:v>3239.48</c:v>
                </c:pt>
                <c:pt idx="1690">
                  <c:v>3124.6</c:v>
                </c:pt>
                <c:pt idx="1691">
                  <c:v>3017.91</c:v>
                </c:pt>
                <c:pt idx="1692">
                  <c:v>2913.61</c:v>
                </c:pt>
                <c:pt idx="1693">
                  <c:v>2797.4</c:v>
                </c:pt>
                <c:pt idx="1694">
                  <c:v>2681.81</c:v>
                </c:pt>
                <c:pt idx="1695">
                  <c:v>2550.5100000000002</c:v>
                </c:pt>
                <c:pt idx="1696">
                  <c:v>2441.9899999999998</c:v>
                </c:pt>
                <c:pt idx="1697">
                  <c:v>2309.2800000000002</c:v>
                </c:pt>
                <c:pt idx="1698">
                  <c:v>2171.65</c:v>
                </c:pt>
                <c:pt idx="1699">
                  <c:v>2036.44</c:v>
                </c:pt>
                <c:pt idx="1700">
                  <c:v>1893.08</c:v>
                </c:pt>
                <c:pt idx="1701">
                  <c:v>1748.32</c:v>
                </c:pt>
                <c:pt idx="1702">
                  <c:v>1581.58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76-4A68-A32F-A417430E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B16_PMB_20_E!$B$3</c:f>
              <c:strCache>
                <c:ptCount val="1"/>
                <c:pt idx="0">
                  <c:v>B16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B16_PMB_20_E!$A$18:$A$1720</c:f>
              <c:numCache>
                <c:formatCode>General</c:formatCode>
                <c:ptCount val="170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</c:numCache>
            </c:numRef>
          </c:xVal>
          <c:yVal>
            <c:numRef>
              <c:f>B16_PMB_20_E!$H$18:$H$1720</c:f>
              <c:numCache>
                <c:formatCode>0.0</c:formatCode>
                <c:ptCount val="1703"/>
                <c:pt idx="0">
                  <c:v>13214.342312900462</c:v>
                </c:pt>
                <c:pt idx="1">
                  <c:v>26043.567181344817</c:v>
                </c:pt>
                <c:pt idx="2">
                  <c:v>38573.520816254408</c:v>
                </c:pt>
                <c:pt idx="3">
                  <c:v>53954.40899078604</c:v>
                </c:pt>
                <c:pt idx="4">
                  <c:v>64289.201360424027</c:v>
                </c:pt>
                <c:pt idx="5">
                  <c:v>78130.701544034455</c:v>
                </c:pt>
                <c:pt idx="6">
                  <c:v>92671.693220285277</c:v>
                </c:pt>
                <c:pt idx="7">
                  <c:v>102678.04942591238</c:v>
                </c:pt>
                <c:pt idx="8">
                  <c:v>114689.18488683128</c:v>
                </c:pt>
                <c:pt idx="9">
                  <c:v>127205.67956012723</c:v>
                </c:pt>
                <c:pt idx="10">
                  <c:v>142461.14330447585</c:v>
                </c:pt>
                <c:pt idx="11">
                  <c:v>150504.40402692949</c:v>
                </c:pt>
                <c:pt idx="12">
                  <c:v>172104.57312338694</c:v>
                </c:pt>
                <c:pt idx="13">
                  <c:v>189555.73613240177</c:v>
                </c:pt>
                <c:pt idx="14">
                  <c:v>191832.53643861765</c:v>
                </c:pt>
                <c:pt idx="15">
                  <c:v>209877.7010283788</c:v>
                </c:pt>
                <c:pt idx="16">
                  <c:v>225896.48002183187</c:v>
                </c:pt>
                <c:pt idx="17">
                  <c:v>228563.52654178461</c:v>
                </c:pt>
                <c:pt idx="18">
                  <c:v>246069.24752591283</c:v>
                </c:pt>
                <c:pt idx="19">
                  <c:v>248227.74969719275</c:v>
                </c:pt>
                <c:pt idx="20">
                  <c:v>260639.13718205239</c:v>
                </c:pt>
                <c:pt idx="21">
                  <c:v>276409.66996158409</c:v>
                </c:pt>
                <c:pt idx="22">
                  <c:v>294143.22253921372</c:v>
                </c:pt>
                <c:pt idx="23">
                  <c:v>300481.6472691762</c:v>
                </c:pt>
                <c:pt idx="24">
                  <c:v>304989.72659040749</c:v>
                </c:pt>
                <c:pt idx="25">
                  <c:v>319918.99995397235</c:v>
                </c:pt>
                <c:pt idx="26">
                  <c:v>337450.87091702287</c:v>
                </c:pt>
                <c:pt idx="27">
                  <c:v>355543.26350944268</c:v>
                </c:pt>
                <c:pt idx="28">
                  <c:v>370876.23711466079</c:v>
                </c:pt>
                <c:pt idx="29">
                  <c:v>380263.78677016759</c:v>
                </c:pt>
                <c:pt idx="30">
                  <c:v>373093.82984790183</c:v>
                </c:pt>
                <c:pt idx="31">
                  <c:v>394425.33469126344</c:v>
                </c:pt>
                <c:pt idx="32">
                  <c:v>428937.55147674913</c:v>
                </c:pt>
                <c:pt idx="33">
                  <c:v>408511.95378738001</c:v>
                </c:pt>
                <c:pt idx="34">
                  <c:v>439742.65675706562</c:v>
                </c:pt>
                <c:pt idx="35">
                  <c:v>436948.26975560177</c:v>
                </c:pt>
                <c:pt idx="36">
                  <c:v>455269.34608834516</c:v>
                </c:pt>
                <c:pt idx="37">
                  <c:v>459662.35070830403</c:v>
                </c:pt>
                <c:pt idx="38">
                  <c:v>484044.11190952582</c:v>
                </c:pt>
                <c:pt idx="39">
                  <c:v>487983.56254465203</c:v>
                </c:pt>
                <c:pt idx="40">
                  <c:v>497635.52944387979</c:v>
                </c:pt>
                <c:pt idx="41">
                  <c:v>546914.91080824123</c:v>
                </c:pt>
                <c:pt idx="42">
                  <c:v>528187.70657217107</c:v>
                </c:pt>
                <c:pt idx="43">
                  <c:v>526010.37527806463</c:v>
                </c:pt>
                <c:pt idx="44">
                  <c:v>594645.40408052085</c:v>
                </c:pt>
                <c:pt idx="45">
                  <c:v>596827.80907230661</c:v>
                </c:pt>
                <c:pt idx="46">
                  <c:v>613140.66056591261</c:v>
                </c:pt>
                <c:pt idx="47">
                  <c:v>593685.19235536188</c:v>
                </c:pt>
                <c:pt idx="48">
                  <c:v>633452.08023992472</c:v>
                </c:pt>
                <c:pt idx="49">
                  <c:v>654666.59260798094</c:v>
                </c:pt>
                <c:pt idx="50">
                  <c:v>655749.85387632495</c:v>
                </c:pt>
                <c:pt idx="51">
                  <c:v>639837.9999079447</c:v>
                </c:pt>
                <c:pt idx="52">
                  <c:v>652142.57682925125</c:v>
                </c:pt>
                <c:pt idx="53">
                  <c:v>720230.96330051147</c:v>
                </c:pt>
                <c:pt idx="54">
                  <c:v>756139.91446221783</c:v>
                </c:pt>
                <c:pt idx="55">
                  <c:v>695037.6991521396</c:v>
                </c:pt>
                <c:pt idx="56">
                  <c:v>776172.71219602204</c:v>
                </c:pt>
                <c:pt idx="57">
                  <c:v>751158.75560541812</c:v>
                </c:pt>
                <c:pt idx="58">
                  <c:v>782539.13225504616</c:v>
                </c:pt>
                <c:pt idx="59">
                  <c:v>764594.56591220852</c:v>
                </c:pt>
                <c:pt idx="60">
                  <c:v>803105.91283246432</c:v>
                </c:pt>
                <c:pt idx="61">
                  <c:v>847486.5580483888</c:v>
                </c:pt>
                <c:pt idx="62">
                  <c:v>869468.00975016691</c:v>
                </c:pt>
                <c:pt idx="63">
                  <c:v>812670.31659301196</c:v>
                </c:pt>
                <c:pt idx="64">
                  <c:v>829789.90613061574</c:v>
                </c:pt>
                <c:pt idx="65">
                  <c:v>916177.2944163573</c:v>
                </c:pt>
                <c:pt idx="66">
                  <c:v>852278.05305285251</c:v>
                </c:pt>
                <c:pt idx="67">
                  <c:v>908652.75702239678</c:v>
                </c:pt>
                <c:pt idx="68">
                  <c:v>952274.48686923028</c:v>
                </c:pt>
                <c:pt idx="69">
                  <c:v>962359.89113373193</c:v>
                </c:pt>
                <c:pt idx="70">
                  <c:v>1035869.5971037135</c:v>
                </c:pt>
                <c:pt idx="71">
                  <c:v>991763.1248017319</c:v>
                </c:pt>
                <c:pt idx="72">
                  <c:v>938622.33986219077</c:v>
                </c:pt>
                <c:pt idx="73">
                  <c:v>1021279.8844684499</c:v>
                </c:pt>
                <c:pt idx="74">
                  <c:v>1007841.9912517602</c:v>
                </c:pt>
                <c:pt idx="75">
                  <c:v>1069529.3278291642</c:v>
                </c:pt>
                <c:pt idx="76">
                  <c:v>1042556.5487282096</c:v>
                </c:pt>
                <c:pt idx="77">
                  <c:v>1070285.6370820994</c:v>
                </c:pt>
                <c:pt idx="78">
                  <c:v>1088184.5397130114</c:v>
                </c:pt>
                <c:pt idx="79">
                  <c:v>1037961.4070822722</c:v>
                </c:pt>
                <c:pt idx="80">
                  <c:v>1109321.2538191786</c:v>
                </c:pt>
                <c:pt idx="81">
                  <c:v>1112361.771698084</c:v>
                </c:pt>
                <c:pt idx="82">
                  <c:v>1123794.7213563817</c:v>
                </c:pt>
                <c:pt idx="83">
                  <c:v>1150407.2261828517</c:v>
                </c:pt>
                <c:pt idx="84">
                  <c:v>1179925.3034150056</c:v>
                </c:pt>
                <c:pt idx="85">
                  <c:v>1157835.1985875841</c:v>
                </c:pt>
                <c:pt idx="86">
                  <c:v>1193780.1336684953</c:v>
                </c:pt>
                <c:pt idx="87">
                  <c:v>1171524.0387943487</c:v>
                </c:pt>
                <c:pt idx="88">
                  <c:v>1211918.7962358941</c:v>
                </c:pt>
                <c:pt idx="89">
                  <c:v>1223205.9452759004</c:v>
                </c:pt>
                <c:pt idx="90">
                  <c:v>1239152.926488386</c:v>
                </c:pt>
                <c:pt idx="91">
                  <c:v>1259969.8191526472</c:v>
                </c:pt>
                <c:pt idx="92">
                  <c:v>1268803.8259331319</c:v>
                </c:pt>
                <c:pt idx="93">
                  <c:v>1294801.8573800388</c:v>
                </c:pt>
                <c:pt idx="94">
                  <c:v>1291161.8311245614</c:v>
                </c:pt>
                <c:pt idx="95">
                  <c:v>1309732.9816083941</c:v>
                </c:pt>
                <c:pt idx="96">
                  <c:v>1432745.9536241277</c:v>
                </c:pt>
                <c:pt idx="97">
                  <c:v>1337019.0853919021</c:v>
                </c:pt>
                <c:pt idx="98">
                  <c:v>1438510.0811720244</c:v>
                </c:pt>
                <c:pt idx="99">
                  <c:v>1331277.31681176</c:v>
                </c:pt>
                <c:pt idx="100">
                  <c:v>1485689.0500394942</c:v>
                </c:pt>
                <c:pt idx="101">
                  <c:v>1394252.0793699301</c:v>
                </c:pt>
                <c:pt idx="102">
                  <c:v>1391952.356714088</c:v>
                </c:pt>
                <c:pt idx="103">
                  <c:v>1545720.9062225188</c:v>
                </c:pt>
                <c:pt idx="104">
                  <c:v>1390075.3983042792</c:v>
                </c:pt>
                <c:pt idx="105">
                  <c:v>1474298.9771898643</c:v>
                </c:pt>
                <c:pt idx="106">
                  <c:v>1416553.0249386465</c:v>
                </c:pt>
                <c:pt idx="107">
                  <c:v>1507983.5794104456</c:v>
                </c:pt>
                <c:pt idx="108">
                  <c:v>1359924.1742572905</c:v>
                </c:pt>
                <c:pt idx="109">
                  <c:v>1532915.2262002076</c:v>
                </c:pt>
                <c:pt idx="110">
                  <c:v>1606345.0814412669</c:v>
                </c:pt>
                <c:pt idx="111">
                  <c:v>1536820.4019640402</c:v>
                </c:pt>
                <c:pt idx="112">
                  <c:v>1507149.9787584776</c:v>
                </c:pt>
                <c:pt idx="113">
                  <c:v>1543525.2799352715</c:v>
                </c:pt>
                <c:pt idx="114">
                  <c:v>1756688.6901647483</c:v>
                </c:pt>
                <c:pt idx="115">
                  <c:v>1645395.3694213917</c:v>
                </c:pt>
                <c:pt idx="116">
                  <c:v>1459735.1228266328</c:v>
                </c:pt>
                <c:pt idx="117">
                  <c:v>1600715.7202484626</c:v>
                </c:pt>
                <c:pt idx="118">
                  <c:v>1530082.9923780917</c:v>
                </c:pt>
                <c:pt idx="119">
                  <c:v>1615583.9980291871</c:v>
                </c:pt>
                <c:pt idx="120">
                  <c:v>1619895.2474621297</c:v>
                </c:pt>
                <c:pt idx="121">
                  <c:v>1516822.6458018371</c:v>
                </c:pt>
                <c:pt idx="122">
                  <c:v>1714077.9347511411</c:v>
                </c:pt>
                <c:pt idx="123">
                  <c:v>1608840.1809775222</c:v>
                </c:pt>
                <c:pt idx="124">
                  <c:v>1731821.5095152983</c:v>
                </c:pt>
                <c:pt idx="125">
                  <c:v>1649759.8133721121</c:v>
                </c:pt>
                <c:pt idx="126">
                  <c:v>1783728.5212032464</c:v>
                </c:pt>
                <c:pt idx="127">
                  <c:v>1736369.5948457897</c:v>
                </c:pt>
                <c:pt idx="128">
                  <c:v>1753261.8548954572</c:v>
                </c:pt>
                <c:pt idx="129">
                  <c:v>1770218.4664119803</c:v>
                </c:pt>
                <c:pt idx="130">
                  <c:v>1634404.2828229822</c:v>
                </c:pt>
                <c:pt idx="131">
                  <c:v>1607602.4075789573</c:v>
                </c:pt>
                <c:pt idx="132">
                  <c:v>1760762.1711854204</c:v>
                </c:pt>
                <c:pt idx="133">
                  <c:v>1698511.5809067485</c:v>
                </c:pt>
                <c:pt idx="134">
                  <c:v>1646944.5235882006</c:v>
                </c:pt>
                <c:pt idx="135">
                  <c:v>1866139.0595277629</c:v>
                </c:pt>
                <c:pt idx="136">
                  <c:v>1780740.7440095341</c:v>
                </c:pt>
                <c:pt idx="137">
                  <c:v>1904548.9737384606</c:v>
                </c:pt>
                <c:pt idx="138">
                  <c:v>1940830.7179449257</c:v>
                </c:pt>
                <c:pt idx="139">
                  <c:v>1881305.0503366191</c:v>
                </c:pt>
                <c:pt idx="140">
                  <c:v>1870135.8923383306</c:v>
                </c:pt>
                <c:pt idx="141">
                  <c:v>2002272.5940071782</c:v>
                </c:pt>
                <c:pt idx="142">
                  <c:v>2024358.7412929083</c:v>
                </c:pt>
                <c:pt idx="143">
                  <c:v>1838303.7920432102</c:v>
                </c:pt>
                <c:pt idx="144">
                  <c:v>1778043.0235599948</c:v>
                </c:pt>
                <c:pt idx="145">
                  <c:v>1925734.3946988117</c:v>
                </c:pt>
                <c:pt idx="146">
                  <c:v>1856708.482540698</c:v>
                </c:pt>
                <c:pt idx="147">
                  <c:v>1799397.8916825072</c:v>
                </c:pt>
                <c:pt idx="148">
                  <c:v>1908951.4686390564</c:v>
                </c:pt>
                <c:pt idx="149">
                  <c:v>1946177.6382792606</c:v>
                </c:pt>
                <c:pt idx="150">
                  <c:v>1861194.5480743994</c:v>
                </c:pt>
                <c:pt idx="151">
                  <c:v>1986548.0750903673</c:v>
                </c:pt>
                <c:pt idx="152">
                  <c:v>1902244.7935055825</c:v>
                </c:pt>
                <c:pt idx="153">
                  <c:v>1962459.3858413352</c:v>
                </c:pt>
                <c:pt idx="154">
                  <c:v>2098652.7928944477</c:v>
                </c:pt>
                <c:pt idx="155">
                  <c:v>1916215.8657036906</c:v>
                </c:pt>
                <c:pt idx="156">
                  <c:v>2094004.8377440795</c:v>
                </c:pt>
                <c:pt idx="157">
                  <c:v>2042559.7689369002</c:v>
                </c:pt>
                <c:pt idx="158">
                  <c:v>1959800.8817472155</c:v>
                </c:pt>
                <c:pt idx="159">
                  <c:v>1945295.0180351431</c:v>
                </c:pt>
                <c:pt idx="160">
                  <c:v>2131448.9440665618</c:v>
                </c:pt>
                <c:pt idx="161">
                  <c:v>2031809.4543635482</c:v>
                </c:pt>
                <c:pt idx="162">
                  <c:v>2198642.1663745311</c:v>
                </c:pt>
                <c:pt idx="163">
                  <c:v>2237460.5102476729</c:v>
                </c:pt>
                <c:pt idx="164">
                  <c:v>2121543.6448939927</c:v>
                </c:pt>
                <c:pt idx="165">
                  <c:v>2205812.6872720052</c:v>
                </c:pt>
                <c:pt idx="166">
                  <c:v>2166744.4372842433</c:v>
                </c:pt>
                <c:pt idx="167">
                  <c:v>2323066.0428141141</c:v>
                </c:pt>
                <c:pt idx="168">
                  <c:v>2266743.1582104629</c:v>
                </c:pt>
                <c:pt idx="169">
                  <c:v>2099003.5622063135</c:v>
                </c:pt>
                <c:pt idx="170">
                  <c:v>2118669.0150931277</c:v>
                </c:pt>
                <c:pt idx="171">
                  <c:v>2328827.6153409355</c:v>
                </c:pt>
                <c:pt idx="172">
                  <c:v>2342367.3107789643</c:v>
                </c:pt>
                <c:pt idx="173">
                  <c:v>2278239.742275774</c:v>
                </c:pt>
                <c:pt idx="174">
                  <c:v>2234049.7472747345</c:v>
                </c:pt>
                <c:pt idx="175">
                  <c:v>2351807.1358226738</c:v>
                </c:pt>
                <c:pt idx="176">
                  <c:v>2360757.0463738986</c:v>
                </c:pt>
                <c:pt idx="177">
                  <c:v>2209226.9723050152</c:v>
                </c:pt>
                <c:pt idx="178">
                  <c:v>2194963.4566706144</c:v>
                </c:pt>
                <c:pt idx="179">
                  <c:v>2297879.7400540127</c:v>
                </c:pt>
                <c:pt idx="180">
                  <c:v>2302422.8000383032</c:v>
                </c:pt>
                <c:pt idx="181">
                  <c:v>2224120.637286847</c:v>
                </c:pt>
                <c:pt idx="182">
                  <c:v>2391699.3272469551</c:v>
                </c:pt>
                <c:pt idx="183">
                  <c:v>2413593.5618263562</c:v>
                </c:pt>
                <c:pt idx="184">
                  <c:v>2444653.3278865856</c:v>
                </c:pt>
                <c:pt idx="185">
                  <c:v>2422051.7478650678</c:v>
                </c:pt>
                <c:pt idx="186">
                  <c:v>2541550.1307399259</c:v>
                </c:pt>
                <c:pt idx="187">
                  <c:v>2408609.9067392126</c:v>
                </c:pt>
                <c:pt idx="188">
                  <c:v>2378790.9985066187</c:v>
                </c:pt>
                <c:pt idx="189">
                  <c:v>2558007.996879546</c:v>
                </c:pt>
                <c:pt idx="190">
                  <c:v>2387152.4572278284</c:v>
                </c:pt>
                <c:pt idx="191">
                  <c:v>2500182.4494091026</c:v>
                </c:pt>
                <c:pt idx="192">
                  <c:v>2424866.6501175333</c:v>
                </c:pt>
                <c:pt idx="193">
                  <c:v>2530835.9180805758</c:v>
                </c:pt>
                <c:pt idx="194">
                  <c:v>2428653.3837969238</c:v>
                </c:pt>
                <c:pt idx="195">
                  <c:v>2524677.4801634476</c:v>
                </c:pt>
                <c:pt idx="196">
                  <c:v>2677461.9024372483</c:v>
                </c:pt>
                <c:pt idx="197">
                  <c:v>2423790.9586871094</c:v>
                </c:pt>
                <c:pt idx="198">
                  <c:v>2554116.4794695708</c:v>
                </c:pt>
                <c:pt idx="199">
                  <c:v>2657605.6473156693</c:v>
                </c:pt>
                <c:pt idx="200">
                  <c:v>2726642.8794062794</c:v>
                </c:pt>
                <c:pt idx="201">
                  <c:v>2640017.8366332515</c:v>
                </c:pt>
                <c:pt idx="202">
                  <c:v>2712595.730522743</c:v>
                </c:pt>
                <c:pt idx="203">
                  <c:v>2731063.0618369789</c:v>
                </c:pt>
                <c:pt idx="204">
                  <c:v>2664612.0622040476</c:v>
                </c:pt>
                <c:pt idx="205">
                  <c:v>2773419.1966167712</c:v>
                </c:pt>
                <c:pt idx="206">
                  <c:v>2656794.5288954829</c:v>
                </c:pt>
                <c:pt idx="207">
                  <c:v>2559351.9996317788</c:v>
                </c:pt>
                <c:pt idx="208">
                  <c:v>2751625.176753853</c:v>
                </c:pt>
                <c:pt idx="209">
                  <c:v>2843336.0419860259</c:v>
                </c:pt>
                <c:pt idx="210">
                  <c:v>2582928.74890394</c:v>
                </c:pt>
                <c:pt idx="211">
                  <c:v>2838163.5740658799</c:v>
                </c:pt>
                <c:pt idx="212">
                  <c:v>2738719.9779540631</c:v>
                </c:pt>
                <c:pt idx="213">
                  <c:v>2702963.3691408802</c:v>
                </c:pt>
                <c:pt idx="214">
                  <c:v>2916558.3038425376</c:v>
                </c:pt>
                <c:pt idx="215">
                  <c:v>2671583.3655991284</c:v>
                </c:pt>
                <c:pt idx="216">
                  <c:v>2825727.0391759123</c:v>
                </c:pt>
                <c:pt idx="217">
                  <c:v>2668618.3282514643</c:v>
                </c:pt>
                <c:pt idx="218">
                  <c:v>2685458.0838595782</c:v>
                </c:pt>
                <c:pt idx="219">
                  <c:v>2880533.0074751163</c:v>
                </c:pt>
                <c:pt idx="220">
                  <c:v>2914981.5152632697</c:v>
                </c:pt>
                <c:pt idx="221">
                  <c:v>2983212.2941052103</c:v>
                </c:pt>
                <c:pt idx="222">
                  <c:v>2991027.9543250487</c:v>
                </c:pt>
                <c:pt idx="223">
                  <c:v>2804495.3745123111</c:v>
                </c:pt>
                <c:pt idx="224">
                  <c:v>2802292.3659195271</c:v>
                </c:pt>
                <c:pt idx="225">
                  <c:v>3008686.7359945774</c:v>
                </c:pt>
                <c:pt idx="226">
                  <c:v>2802787.1095343125</c:v>
                </c:pt>
                <c:pt idx="227">
                  <c:v>3052364.5985236824</c:v>
                </c:pt>
                <c:pt idx="228">
                  <c:v>2907835.9765593712</c:v>
                </c:pt>
                <c:pt idx="229">
                  <c:v>3061937.8286670479</c:v>
                </c:pt>
                <c:pt idx="230">
                  <c:v>2943689.0787620028</c:v>
                </c:pt>
                <c:pt idx="231">
                  <c:v>2983018.9431236745</c:v>
                </c:pt>
                <c:pt idx="232">
                  <c:v>3113471.9468561537</c:v>
                </c:pt>
                <c:pt idx="233">
                  <c:v>2981918.807057613</c:v>
                </c:pt>
                <c:pt idx="234">
                  <c:v>3122686.6355959112</c:v>
                </c:pt>
                <c:pt idx="235">
                  <c:v>2826054.2196681402</c:v>
                </c:pt>
                <c:pt idx="236">
                  <c:v>3074960.6684812317</c:v>
                </c:pt>
                <c:pt idx="237">
                  <c:v>3076767.2468796344</c:v>
                </c:pt>
                <c:pt idx="238">
                  <c:v>2900851.013099689</c:v>
                </c:pt>
                <c:pt idx="239">
                  <c:v>2953098.4611135907</c:v>
                </c:pt>
                <c:pt idx="240">
                  <c:v>2965403.0380348973</c:v>
                </c:pt>
                <c:pt idx="241">
                  <c:v>3100444.6671855818</c:v>
                </c:pt>
                <c:pt idx="242">
                  <c:v>2939419.7690031021</c:v>
                </c:pt>
                <c:pt idx="243">
                  <c:v>2956518.7163934112</c:v>
                </c:pt>
                <c:pt idx="244">
                  <c:v>3237513.8666606136</c:v>
                </c:pt>
                <c:pt idx="245">
                  <c:v>3250728.2089735135</c:v>
                </c:pt>
                <c:pt idx="246">
                  <c:v>3097882.3162209657</c:v>
                </c:pt>
                <c:pt idx="247">
                  <c:v>2989783.9450880759</c:v>
                </c:pt>
                <c:pt idx="248">
                  <c:v>3032522.7233875785</c:v>
                </c:pt>
                <c:pt idx="249">
                  <c:v>3315843.7807417209</c:v>
                </c:pt>
                <c:pt idx="250">
                  <c:v>3304583.3462450583</c:v>
                </c:pt>
                <c:pt idx="251">
                  <c:v>3079551.651627942</c:v>
                </c:pt>
                <c:pt idx="252">
                  <c:v>3300523.1302803387</c:v>
                </c:pt>
                <c:pt idx="253">
                  <c:v>3208190.1671111383</c:v>
                </c:pt>
                <c:pt idx="254">
                  <c:v>3394757.1578699877</c:v>
                </c:pt>
                <c:pt idx="255">
                  <c:v>3233451.507009651</c:v>
                </c:pt>
                <c:pt idx="256">
                  <c:v>3364986.2860050225</c:v>
                </c:pt>
                <c:pt idx="257">
                  <c:v>3147493.9784130058</c:v>
                </c:pt>
                <c:pt idx="258">
                  <c:v>3366509.8737114556</c:v>
                </c:pt>
                <c:pt idx="259">
                  <c:v>3238204.5117292316</c:v>
                </c:pt>
                <c:pt idx="260">
                  <c:v>3374101.8967881706</c:v>
                </c:pt>
                <c:pt idx="261">
                  <c:v>3263113.7772040721</c:v>
                </c:pt>
                <c:pt idx="262">
                  <c:v>3363463.8055570959</c:v>
                </c:pt>
                <c:pt idx="263">
                  <c:v>3248408.3072249494</c:v>
                </c:pt>
                <c:pt idx="264">
                  <c:v>3389041.4770822451</c:v>
                </c:pt>
                <c:pt idx="265">
                  <c:v>3190642.860537339</c:v>
                </c:pt>
                <c:pt idx="266">
                  <c:v>3208020.3429773664</c:v>
                </c:pt>
                <c:pt idx="267">
                  <c:v>3275078.7406201926</c:v>
                </c:pt>
                <c:pt idx="268">
                  <c:v>3264974.5712293577</c:v>
                </c:pt>
                <c:pt idx="269">
                  <c:v>3368619.5142153064</c:v>
                </c:pt>
                <c:pt idx="270">
                  <c:v>3465774.491657692</c:v>
                </c:pt>
                <c:pt idx="271">
                  <c:v>3548388.5037006009</c:v>
                </c:pt>
                <c:pt idx="272">
                  <c:v>3548483.3803985608</c:v>
                </c:pt>
                <c:pt idx="273">
                  <c:v>3394826.3750615027</c:v>
                </c:pt>
                <c:pt idx="274">
                  <c:v>3574479.5956395762</c:v>
                </c:pt>
                <c:pt idx="275">
                  <c:v>3461601.2926193783</c:v>
                </c:pt>
                <c:pt idx="276">
                  <c:v>3498695.5759440367</c:v>
                </c:pt>
                <c:pt idx="277">
                  <c:v>3613473.9185010986</c:v>
                </c:pt>
                <c:pt idx="278">
                  <c:v>3438895.8868394536</c:v>
                </c:pt>
                <c:pt idx="279">
                  <c:v>3580874.0135208629</c:v>
                </c:pt>
                <c:pt idx="280">
                  <c:v>3493665.2743468541</c:v>
                </c:pt>
                <c:pt idx="281">
                  <c:v>3500011.2707304172</c:v>
                </c:pt>
                <c:pt idx="282">
                  <c:v>3685164.7561602914</c:v>
                </c:pt>
                <c:pt idx="283">
                  <c:v>3574479.5956395753</c:v>
                </c:pt>
                <c:pt idx="284">
                  <c:v>3580761.6335932487</c:v>
                </c:pt>
                <c:pt idx="285">
                  <c:v>3717458.7794651594</c:v>
                </c:pt>
                <c:pt idx="286">
                  <c:v>3785518.9813599931</c:v>
                </c:pt>
                <c:pt idx="287">
                  <c:v>3763985.8264870117</c:v>
                </c:pt>
                <c:pt idx="288">
                  <c:v>3549912.7255664524</c:v>
                </c:pt>
                <c:pt idx="289">
                  <c:v>3762610.1006732373</c:v>
                </c:pt>
                <c:pt idx="290">
                  <c:v>3605454.2888426911</c:v>
                </c:pt>
                <c:pt idx="291">
                  <c:v>3550163.4079141361</c:v>
                </c:pt>
                <c:pt idx="292">
                  <c:v>3808445.5328087118</c:v>
                </c:pt>
                <c:pt idx="293">
                  <c:v>3636321.8031765916</c:v>
                </c:pt>
                <c:pt idx="294">
                  <c:v>3855471.5931030158</c:v>
                </c:pt>
                <c:pt idx="295">
                  <c:v>3667403.6752489232</c:v>
                </c:pt>
                <c:pt idx="296">
                  <c:v>3874527.1529377885</c:v>
                </c:pt>
                <c:pt idx="297">
                  <c:v>3635477.5409576576</c:v>
                </c:pt>
                <c:pt idx="298">
                  <c:v>3965749.1617670981</c:v>
                </c:pt>
                <c:pt idx="299">
                  <c:v>3822972.8295610426</c:v>
                </c:pt>
                <c:pt idx="300">
                  <c:v>3933887.9644881617</c:v>
                </c:pt>
                <c:pt idx="301">
                  <c:v>3715982.2302346015</c:v>
                </c:pt>
                <c:pt idx="302">
                  <c:v>3938426.609013787</c:v>
                </c:pt>
                <c:pt idx="303">
                  <c:v>3773061.7953973296</c:v>
                </c:pt>
                <c:pt idx="304">
                  <c:v>3798662.9849131368</c:v>
                </c:pt>
                <c:pt idx="305">
                  <c:v>4058592.787627866</c:v>
                </c:pt>
                <c:pt idx="306">
                  <c:v>3797111.5427728351</c:v>
                </c:pt>
                <c:pt idx="307">
                  <c:v>3713118.7705126102</c:v>
                </c:pt>
                <c:pt idx="308">
                  <c:v>3737780.6939175245</c:v>
                </c:pt>
                <c:pt idx="309">
                  <c:v>4036752.9131084466</c:v>
                </c:pt>
                <c:pt idx="310">
                  <c:v>3873390.7813376579</c:v>
                </c:pt>
                <c:pt idx="311">
                  <c:v>3755008.8681466249</c:v>
                </c:pt>
                <c:pt idx="312">
                  <c:v>3805483.3790312489</c:v>
                </c:pt>
                <c:pt idx="313">
                  <c:v>4073998.5227979193</c:v>
                </c:pt>
                <c:pt idx="314">
                  <c:v>3923209.3122873381</c:v>
                </c:pt>
                <c:pt idx="315">
                  <c:v>3901677.2097482067</c:v>
                </c:pt>
                <c:pt idx="316">
                  <c:v>3873880.4506589589</c:v>
                </c:pt>
                <c:pt idx="317">
                  <c:v>3833674.5747500327</c:v>
                </c:pt>
                <c:pt idx="318">
                  <c:v>3966118.2295966065</c:v>
                </c:pt>
                <c:pt idx="319">
                  <c:v>4252169.0357050709</c:v>
                </c:pt>
                <c:pt idx="320">
                  <c:v>4179992.5326058432</c:v>
                </c:pt>
                <c:pt idx="321">
                  <c:v>4059902.7506029746</c:v>
                </c:pt>
                <c:pt idx="322">
                  <c:v>4015850.119622896</c:v>
                </c:pt>
                <c:pt idx="323">
                  <c:v>3932534.4278004155</c:v>
                </c:pt>
                <c:pt idx="324">
                  <c:v>4216718.2162717311</c:v>
                </c:pt>
                <c:pt idx="325">
                  <c:v>4299927.4840535112</c:v>
                </c:pt>
                <c:pt idx="326">
                  <c:v>4265893.5320224138</c:v>
                </c:pt>
                <c:pt idx="327">
                  <c:v>3954230.3789874553</c:v>
                </c:pt>
                <c:pt idx="328">
                  <c:v>4069217.255935709</c:v>
                </c:pt>
                <c:pt idx="329">
                  <c:v>4146145.0494237617</c:v>
                </c:pt>
                <c:pt idx="330">
                  <c:v>4341844.9400245864</c:v>
                </c:pt>
                <c:pt idx="331">
                  <c:v>4064134.3347682841</c:v>
                </c:pt>
                <c:pt idx="332">
                  <c:v>4090383.8671751851</c:v>
                </c:pt>
                <c:pt idx="333">
                  <c:v>3959788.3414382036</c:v>
                </c:pt>
                <c:pt idx="334">
                  <c:v>4315137.5298711983</c:v>
                </c:pt>
                <c:pt idx="335">
                  <c:v>4003417.1471163244</c:v>
                </c:pt>
                <c:pt idx="336">
                  <c:v>4469757.4164398396</c:v>
                </c:pt>
                <c:pt idx="337">
                  <c:v>4173312.9648572593</c:v>
                </c:pt>
                <c:pt idx="338">
                  <c:v>4259221.7325898642</c:v>
                </c:pt>
                <c:pt idx="339">
                  <c:v>4085119.5378738004</c:v>
                </c:pt>
                <c:pt idx="340">
                  <c:v>4138871.1107405606</c:v>
                </c:pt>
                <c:pt idx="341">
                  <c:v>4421236.9682051884</c:v>
                </c:pt>
                <c:pt idx="342">
                  <c:v>4434164.5616794731</c:v>
                </c:pt>
                <c:pt idx="343">
                  <c:v>4269517.2947917152</c:v>
                </c:pt>
                <c:pt idx="344">
                  <c:v>4152173.2676621336</c:v>
                </c:pt>
                <c:pt idx="345">
                  <c:v>4632097.1538999742</c:v>
                </c:pt>
                <c:pt idx="346">
                  <c:v>4262351.9576870548</c:v>
                </c:pt>
                <c:pt idx="347">
                  <c:v>4531580.6895539975</c:v>
                </c:pt>
                <c:pt idx="348">
                  <c:v>4272237.5988979861</c:v>
                </c:pt>
                <c:pt idx="349">
                  <c:v>4582666.148255867</c:v>
                </c:pt>
                <c:pt idx="350">
                  <c:v>4521233.6507008681</c:v>
                </c:pt>
                <c:pt idx="351">
                  <c:v>4534114.6582527226</c:v>
                </c:pt>
                <c:pt idx="352">
                  <c:v>4522549.4525475632</c:v>
                </c:pt>
                <c:pt idx="353">
                  <c:v>4289375.5147674903</c:v>
                </c:pt>
                <c:pt idx="354">
                  <c:v>4752585.230157488</c:v>
                </c:pt>
                <c:pt idx="355">
                  <c:v>4426138.2123397868</c:v>
                </c:pt>
                <c:pt idx="356">
                  <c:v>4682896.2041957015</c:v>
                </c:pt>
                <c:pt idx="357">
                  <c:v>4301390.5722318254</c:v>
                </c:pt>
                <c:pt idx="358">
                  <c:v>4591192.0387642495</c:v>
                </c:pt>
                <c:pt idx="359">
                  <c:v>4739641.4527817564</c:v>
                </c:pt>
                <c:pt idx="360">
                  <c:v>4411579.9453876466</c:v>
                </c:pt>
                <c:pt idx="361">
                  <c:v>4662924.7337712655</c:v>
                </c:pt>
                <c:pt idx="362">
                  <c:v>4428450.830092717</c:v>
                </c:pt>
                <c:pt idx="363">
                  <c:v>4329818.8779128296</c:v>
                </c:pt>
                <c:pt idx="364">
                  <c:v>4886460.8704436142</c:v>
                </c:pt>
                <c:pt idx="365">
                  <c:v>4382779.0016887262</c:v>
                </c:pt>
                <c:pt idx="366">
                  <c:v>4431871.6608098783</c:v>
                </c:pt>
                <c:pt idx="367">
                  <c:v>4917414.9203565</c:v>
                </c:pt>
                <c:pt idx="368">
                  <c:v>4628010.4238280822</c:v>
                </c:pt>
                <c:pt idx="369">
                  <c:v>4560542.9323677337</c:v>
                </c:pt>
                <c:pt idx="370">
                  <c:v>4480175.4391293321</c:v>
                </c:pt>
                <c:pt idx="371">
                  <c:v>4826520.5429325663</c:v>
                </c:pt>
                <c:pt idx="372">
                  <c:v>4566030.442375212</c:v>
                </c:pt>
                <c:pt idx="373">
                  <c:v>4834919.9593822826</c:v>
                </c:pt>
                <c:pt idx="374">
                  <c:v>4919008.6178526273</c:v>
                </c:pt>
                <c:pt idx="375">
                  <c:v>4571443.2923825858</c:v>
                </c:pt>
                <c:pt idx="376">
                  <c:v>4882531.9114352185</c:v>
                </c:pt>
                <c:pt idx="377">
                  <c:v>4707851.1747448063</c:v>
                </c:pt>
                <c:pt idx="378">
                  <c:v>4926282.7881723605</c:v>
                </c:pt>
                <c:pt idx="379">
                  <c:v>4588858.9403481027</c:v>
                </c:pt>
                <c:pt idx="380">
                  <c:v>4778514.8278550114</c:v>
                </c:pt>
                <c:pt idx="381">
                  <c:v>4974321.33163686</c:v>
                </c:pt>
                <c:pt idx="382">
                  <c:v>4680429.6927519906</c:v>
                </c:pt>
                <c:pt idx="383">
                  <c:v>5027839.4312292943</c:v>
                </c:pt>
                <c:pt idx="384">
                  <c:v>5252574.9783253297</c:v>
                </c:pt>
                <c:pt idx="385">
                  <c:v>4990051.081073693</c:v>
                </c:pt>
                <c:pt idx="386">
                  <c:v>4975984.1852968195</c:v>
                </c:pt>
                <c:pt idx="387">
                  <c:v>5127164.8174053794</c:v>
                </c:pt>
                <c:pt idx="388">
                  <c:v>4566412.356991116</c:v>
                </c:pt>
                <c:pt idx="389">
                  <c:v>5005554.9095132295</c:v>
                </c:pt>
                <c:pt idx="390">
                  <c:v>5091517.3839529119</c:v>
                </c:pt>
                <c:pt idx="391">
                  <c:v>4571601.9624493094</c:v>
                </c:pt>
                <c:pt idx="392">
                  <c:v>5174108.5859534182</c:v>
                </c:pt>
                <c:pt idx="393">
                  <c:v>5065989.0672014132</c:v>
                </c:pt>
                <c:pt idx="394">
                  <c:v>5181355.7441381011</c:v>
                </c:pt>
                <c:pt idx="395">
                  <c:v>5507758.4430866623</c:v>
                </c:pt>
                <c:pt idx="396">
                  <c:v>5104562.5880176667</c:v>
                </c:pt>
                <c:pt idx="397">
                  <c:v>5409288.5135534257</c:v>
                </c:pt>
                <c:pt idx="398">
                  <c:v>5205172.8418255141</c:v>
                </c:pt>
                <c:pt idx="399">
                  <c:v>5275984.6430104421</c:v>
                </c:pt>
                <c:pt idx="400">
                  <c:v>4801897.2122327294</c:v>
                </c:pt>
                <c:pt idx="401">
                  <c:v>5292599.6222729618</c:v>
                </c:pt>
                <c:pt idx="402">
                  <c:v>4699886.7113955915</c:v>
                </c:pt>
                <c:pt idx="403">
                  <c:v>5270400.5716729509</c:v>
                </c:pt>
                <c:pt idx="404">
                  <c:v>5371666.9248015871</c:v>
                </c:pt>
                <c:pt idx="405">
                  <c:v>5258111.2892379267</c:v>
                </c:pt>
                <c:pt idx="406">
                  <c:v>5252033.1964812521</c:v>
                </c:pt>
                <c:pt idx="407">
                  <c:v>5322582.7555509014</c:v>
                </c:pt>
                <c:pt idx="408">
                  <c:v>4930732.3933105767</c:v>
                </c:pt>
                <c:pt idx="409">
                  <c:v>5187740.2980963755</c:v>
                </c:pt>
                <c:pt idx="410">
                  <c:v>5246825.4064566623</c:v>
                </c:pt>
                <c:pt idx="411">
                  <c:v>5069485.6915783295</c:v>
                </c:pt>
                <c:pt idx="412">
                  <c:v>5281789.1699432731</c:v>
                </c:pt>
                <c:pt idx="413">
                  <c:v>4991010.2954292884</c:v>
                </c:pt>
                <c:pt idx="414">
                  <c:v>5279035.7017452801</c:v>
                </c:pt>
                <c:pt idx="415">
                  <c:v>5190169.325605806</c:v>
                </c:pt>
                <c:pt idx="416">
                  <c:v>5175548.5811864687</c:v>
                </c:pt>
                <c:pt idx="417">
                  <c:v>5463007.2064985102</c:v>
                </c:pt>
                <c:pt idx="418">
                  <c:v>5516416.0242098784</c:v>
                </c:pt>
                <c:pt idx="419">
                  <c:v>5258428.8272105828</c:v>
                </c:pt>
                <c:pt idx="420">
                  <c:v>5542747.3656142214</c:v>
                </c:pt>
                <c:pt idx="421">
                  <c:v>5465327.497680801</c:v>
                </c:pt>
                <c:pt idx="422">
                  <c:v>5314604.1088068215</c:v>
                </c:pt>
                <c:pt idx="423">
                  <c:v>5541423.5778836561</c:v>
                </c:pt>
                <c:pt idx="424">
                  <c:v>5377535.6748559996</c:v>
                </c:pt>
                <c:pt idx="425">
                  <c:v>5517131.5497915186</c:v>
                </c:pt>
                <c:pt idx="426">
                  <c:v>5441364.6607418833</c:v>
                </c:pt>
                <c:pt idx="427">
                  <c:v>5543033.5758468788</c:v>
                </c:pt>
                <c:pt idx="428">
                  <c:v>5486410.5421444643</c:v>
                </c:pt>
                <c:pt idx="429">
                  <c:v>5528871.3169964664</c:v>
                </c:pt>
                <c:pt idx="430">
                  <c:v>5571792.7874164805</c:v>
                </c:pt>
                <c:pt idx="431">
                  <c:v>5554586.9975406351</c:v>
                </c:pt>
                <c:pt idx="432">
                  <c:v>5527677.3746854868</c:v>
                </c:pt>
                <c:pt idx="433">
                  <c:v>5620739.6540129557</c:v>
                </c:pt>
                <c:pt idx="434">
                  <c:v>5623503.1613136167</c:v>
                </c:pt>
                <c:pt idx="435">
                  <c:v>5606018.3586289752</c:v>
                </c:pt>
                <c:pt idx="436">
                  <c:v>5539175.8272854416</c:v>
                </c:pt>
                <c:pt idx="437">
                  <c:v>5682838.7037754413</c:v>
                </c:pt>
                <c:pt idx="438">
                  <c:v>5675213.5352107538</c:v>
                </c:pt>
                <c:pt idx="439">
                  <c:v>5740040.226574502</c:v>
                </c:pt>
                <c:pt idx="440">
                  <c:v>5629805.3631323315</c:v>
                </c:pt>
                <c:pt idx="441">
                  <c:v>5602553.1250804691</c:v>
                </c:pt>
                <c:pt idx="442">
                  <c:v>5864794.2995123398</c:v>
                </c:pt>
                <c:pt idx="443">
                  <c:v>5813439.3423588704</c:v>
                </c:pt>
                <c:pt idx="444">
                  <c:v>5670743.030515546</c:v>
                </c:pt>
                <c:pt idx="445">
                  <c:v>5545105.7379313055</c:v>
                </c:pt>
                <c:pt idx="446">
                  <c:v>5675994.2424543183</c:v>
                </c:pt>
                <c:pt idx="447">
                  <c:v>5791561.8764793118</c:v>
                </c:pt>
                <c:pt idx="448">
                  <c:v>5711535.0122497128</c:v>
                </c:pt>
                <c:pt idx="449">
                  <c:v>5786028.1224381616</c:v>
                </c:pt>
                <c:pt idx="450">
                  <c:v>5905092.6653239885</c:v>
                </c:pt>
                <c:pt idx="451">
                  <c:v>5780553.7646836787</c:v>
                </c:pt>
                <c:pt idx="452">
                  <c:v>5711602.3168420736</c:v>
                </c:pt>
                <c:pt idx="453">
                  <c:v>5890430.9851918956</c:v>
                </c:pt>
                <c:pt idx="454">
                  <c:v>5850317.3237985857</c:v>
                </c:pt>
                <c:pt idx="455">
                  <c:v>5894982.6242735852</c:v>
                </c:pt>
                <c:pt idx="456">
                  <c:v>5929354.5379574802</c:v>
                </c:pt>
                <c:pt idx="457">
                  <c:v>5857286.7792591257</c:v>
                </c:pt>
                <c:pt idx="458">
                  <c:v>5944514.9797049472</c:v>
                </c:pt>
                <c:pt idx="459">
                  <c:v>5799861.0722899642</c:v>
                </c:pt>
                <c:pt idx="460">
                  <c:v>5916822.5981682008</c:v>
                </c:pt>
                <c:pt idx="461">
                  <c:v>6219998.3924123701</c:v>
                </c:pt>
                <c:pt idx="462">
                  <c:v>5996319.0318156658</c:v>
                </c:pt>
                <c:pt idx="463">
                  <c:v>5789035.0170218609</c:v>
                </c:pt>
                <c:pt idx="464">
                  <c:v>5989668.5116122607</c:v>
                </c:pt>
                <c:pt idx="465">
                  <c:v>5948955.3270287225</c:v>
                </c:pt>
                <c:pt idx="466">
                  <c:v>5806198.160569327</c:v>
                </c:pt>
                <c:pt idx="467">
                  <c:v>5890339.6153497221</c:v>
                </c:pt>
                <c:pt idx="468">
                  <c:v>5923784.2062012749</c:v>
                </c:pt>
                <c:pt idx="469">
                  <c:v>6010752.8084100196</c:v>
                </c:pt>
                <c:pt idx="470">
                  <c:v>6122108.689259056</c:v>
                </c:pt>
                <c:pt idx="471">
                  <c:v>6112878.1490647821</c:v>
                </c:pt>
                <c:pt idx="472">
                  <c:v>5780269.5683333995</c:v>
                </c:pt>
                <c:pt idx="473">
                  <c:v>6061908.1514603179</c:v>
                </c:pt>
                <c:pt idx="474">
                  <c:v>6129522.7723061312</c:v>
                </c:pt>
                <c:pt idx="475">
                  <c:v>6087485.8229854666</c:v>
                </c:pt>
                <c:pt idx="476">
                  <c:v>5849148.4292283962</c:v>
                </c:pt>
                <c:pt idx="477">
                  <c:v>6091270.041767261</c:v>
                </c:pt>
                <c:pt idx="478">
                  <c:v>6093152.0509300949</c:v>
                </c:pt>
                <c:pt idx="479">
                  <c:v>6127679.3068107013</c:v>
                </c:pt>
                <c:pt idx="480">
                  <c:v>5750249.7842897521</c:v>
                </c:pt>
                <c:pt idx="481">
                  <c:v>6077245.7322690496</c:v>
                </c:pt>
                <c:pt idx="482">
                  <c:v>5669864.1861869134</c:v>
                </c:pt>
                <c:pt idx="483">
                  <c:v>6372184.6198510295</c:v>
                </c:pt>
                <c:pt idx="484">
                  <c:v>6292641.0304362765</c:v>
                </c:pt>
                <c:pt idx="485">
                  <c:v>6193215.9838888887</c:v>
                </c:pt>
                <c:pt idx="486">
                  <c:v>6250526.2588024167</c:v>
                </c:pt>
                <c:pt idx="487">
                  <c:v>6424847.3026597146</c:v>
                </c:pt>
                <c:pt idx="488">
                  <c:v>6176397.6051864037</c:v>
                </c:pt>
                <c:pt idx="489">
                  <c:v>6300341.733321554</c:v>
                </c:pt>
                <c:pt idx="490">
                  <c:v>6212635.3325983426</c:v>
                </c:pt>
                <c:pt idx="491">
                  <c:v>6383462.6535559744</c:v>
                </c:pt>
                <c:pt idx="492">
                  <c:v>6183222.5987730203</c:v>
                </c:pt>
                <c:pt idx="493">
                  <c:v>6057608.6457837066</c:v>
                </c:pt>
                <c:pt idx="494">
                  <c:v>6319169.2851485359</c:v>
                </c:pt>
                <c:pt idx="495">
                  <c:v>6209954.0435629738</c:v>
                </c:pt>
                <c:pt idx="496">
                  <c:v>6310892.9272926077</c:v>
                </c:pt>
                <c:pt idx="497">
                  <c:v>6368840.2097621057</c:v>
                </c:pt>
                <c:pt idx="498">
                  <c:v>6427622.7683753073</c:v>
                </c:pt>
                <c:pt idx="499">
                  <c:v>6282037.9536723662</c:v>
                </c:pt>
                <c:pt idx="500">
                  <c:v>6407206.7170498297</c:v>
                </c:pt>
                <c:pt idx="501">
                  <c:v>6489651.9240906574</c:v>
                </c:pt>
                <c:pt idx="502">
                  <c:v>6221326.0782238962</c:v>
                </c:pt>
                <c:pt idx="503">
                  <c:v>6233694.5197313</c:v>
                </c:pt>
                <c:pt idx="504">
                  <c:v>6356028.8584436104</c:v>
                </c:pt>
                <c:pt idx="505">
                  <c:v>6517789.8212382887</c:v>
                </c:pt>
                <c:pt idx="506">
                  <c:v>6507221.3823671974</c:v>
                </c:pt>
                <c:pt idx="507">
                  <c:v>6371353.1038066829</c:v>
                </c:pt>
                <c:pt idx="508">
                  <c:v>6568267.5602185698</c:v>
                </c:pt>
                <c:pt idx="509">
                  <c:v>6569313.8514457056</c:v>
                </c:pt>
                <c:pt idx="510">
                  <c:v>6511797.0530189751</c:v>
                </c:pt>
                <c:pt idx="511">
                  <c:v>6630918.6701719668</c:v>
                </c:pt>
                <c:pt idx="512">
                  <c:v>6345010.4932979299</c:v>
                </c:pt>
                <c:pt idx="513">
                  <c:v>6503654.9102964317</c:v>
                </c:pt>
                <c:pt idx="514">
                  <c:v>6586250.4177258722</c:v>
                </c:pt>
                <c:pt idx="515">
                  <c:v>6731501.7202555519</c:v>
                </c:pt>
                <c:pt idx="516">
                  <c:v>6541613.9856483564</c:v>
                </c:pt>
                <c:pt idx="517">
                  <c:v>6519649.4033144359</c:v>
                </c:pt>
                <c:pt idx="518">
                  <c:v>6613742.9951406037</c:v>
                </c:pt>
                <c:pt idx="519">
                  <c:v>6722348.6066277726</c:v>
                </c:pt>
                <c:pt idx="520">
                  <c:v>6545883.5477266051</c:v>
                </c:pt>
                <c:pt idx="521">
                  <c:v>6723885.9420679575</c:v>
                </c:pt>
                <c:pt idx="522">
                  <c:v>6885645.7772357184</c:v>
                </c:pt>
                <c:pt idx="523">
                  <c:v>6606798.2649563942</c:v>
                </c:pt>
                <c:pt idx="524">
                  <c:v>6203642.2734240564</c:v>
                </c:pt>
                <c:pt idx="525">
                  <c:v>6763223.9831166081</c:v>
                </c:pt>
                <c:pt idx="526">
                  <c:v>6495692.2306967452</c:v>
                </c:pt>
                <c:pt idx="527">
                  <c:v>6218534.5189380432</c:v>
                </c:pt>
                <c:pt idx="528">
                  <c:v>6588500.7180952448</c:v>
                </c:pt>
                <c:pt idx="529">
                  <c:v>6600955.3508326644</c:v>
                </c:pt>
                <c:pt idx="530">
                  <c:v>6590446.754460467</c:v>
                </c:pt>
                <c:pt idx="531">
                  <c:v>6767342.1525987694</c:v>
                </c:pt>
                <c:pt idx="532">
                  <c:v>6558339.4990564315</c:v>
                </c:pt>
                <c:pt idx="533">
                  <c:v>6299577.9012261815</c:v>
                </c:pt>
                <c:pt idx="534">
                  <c:v>7082765.1246932317</c:v>
                </c:pt>
                <c:pt idx="535">
                  <c:v>6082289.0897232136</c:v>
                </c:pt>
                <c:pt idx="536">
                  <c:v>6879912.339994452</c:v>
                </c:pt>
                <c:pt idx="537">
                  <c:v>6225022.6237471122</c:v>
                </c:pt>
                <c:pt idx="538">
                  <c:v>6445978.2041367013</c:v>
                </c:pt>
                <c:pt idx="539">
                  <c:v>6931937.2158296052</c:v>
                </c:pt>
                <c:pt idx="540">
                  <c:v>6526269.2784709167</c:v>
                </c:pt>
                <c:pt idx="541">
                  <c:v>7175193.9039076995</c:v>
                </c:pt>
                <c:pt idx="542">
                  <c:v>7148959.1912791524</c:v>
                </c:pt>
                <c:pt idx="543">
                  <c:v>6996583.5069179619</c:v>
                </c:pt>
                <c:pt idx="544">
                  <c:v>6887411.9037933275</c:v>
                </c:pt>
                <c:pt idx="545">
                  <c:v>6451499.7579836231</c:v>
                </c:pt>
                <c:pt idx="546">
                  <c:v>6681941.7566729756</c:v>
                </c:pt>
                <c:pt idx="547">
                  <c:v>6661259.8121735845</c:v>
                </c:pt>
                <c:pt idx="548">
                  <c:v>6879649.0847583609</c:v>
                </c:pt>
                <c:pt idx="549">
                  <c:v>6753790.5927662328</c:v>
                </c:pt>
                <c:pt idx="550">
                  <c:v>6688117.1938247923</c:v>
                </c:pt>
                <c:pt idx="551">
                  <c:v>6870742.5053241225</c:v>
                </c:pt>
                <c:pt idx="552">
                  <c:v>6837614.2348750345</c:v>
                </c:pt>
                <c:pt idx="553">
                  <c:v>6978455.9056268372</c:v>
                </c:pt>
                <c:pt idx="554">
                  <c:v>6931958.7436517887</c:v>
                </c:pt>
                <c:pt idx="555">
                  <c:v>6784456.3377764309</c:v>
                </c:pt>
                <c:pt idx="556">
                  <c:v>7313157.9006194845</c:v>
                </c:pt>
                <c:pt idx="557">
                  <c:v>6865832.0945948269</c:v>
                </c:pt>
                <c:pt idx="558">
                  <c:v>7235688.3322478747</c:v>
                </c:pt>
                <c:pt idx="559">
                  <c:v>7273073.0661277473</c:v>
                </c:pt>
                <c:pt idx="560">
                  <c:v>7247565.5249519665</c:v>
                </c:pt>
                <c:pt idx="561">
                  <c:v>7065275.7224849137</c:v>
                </c:pt>
                <c:pt idx="562">
                  <c:v>6984073.8063073093</c:v>
                </c:pt>
                <c:pt idx="563">
                  <c:v>7125009.5792480651</c:v>
                </c:pt>
                <c:pt idx="564">
                  <c:v>6996604.3232682832</c:v>
                </c:pt>
                <c:pt idx="565">
                  <c:v>7591815.0703849401</c:v>
                </c:pt>
                <c:pt idx="566">
                  <c:v>7125287.1409769012</c:v>
                </c:pt>
                <c:pt idx="567">
                  <c:v>7343488.6930826651</c:v>
                </c:pt>
                <c:pt idx="568">
                  <c:v>7653294.9366956698</c:v>
                </c:pt>
                <c:pt idx="569">
                  <c:v>7280461.7850986673</c:v>
                </c:pt>
                <c:pt idx="570">
                  <c:v>7341200.1107085049</c:v>
                </c:pt>
                <c:pt idx="571">
                  <c:v>7439764.3109244034</c:v>
                </c:pt>
                <c:pt idx="572">
                  <c:v>7592687.6928068213</c:v>
                </c:pt>
                <c:pt idx="573">
                  <c:v>7723875.4898785232</c:v>
                </c:pt>
                <c:pt idx="574">
                  <c:v>7747824.8826952055</c:v>
                </c:pt>
                <c:pt idx="575">
                  <c:v>7548816.2307913741</c:v>
                </c:pt>
                <c:pt idx="576">
                  <c:v>7623932.6298820246</c:v>
                </c:pt>
                <c:pt idx="577">
                  <c:v>7687579.4043207308</c:v>
                </c:pt>
                <c:pt idx="578">
                  <c:v>7698879.1290698554</c:v>
                </c:pt>
                <c:pt idx="579">
                  <c:v>7788797.1911870949</c:v>
                </c:pt>
                <c:pt idx="580">
                  <c:v>7799981.2482169447</c:v>
                </c:pt>
                <c:pt idx="581">
                  <c:v>7973839.097965207</c:v>
                </c:pt>
                <c:pt idx="582">
                  <c:v>7888506.69382527</c:v>
                </c:pt>
                <c:pt idx="583">
                  <c:v>7777970.8290905124</c:v>
                </c:pt>
                <c:pt idx="584">
                  <c:v>8047257.728403233</c:v>
                </c:pt>
                <c:pt idx="585">
                  <c:v>7932406.7738850852</c:v>
                </c:pt>
                <c:pt idx="586">
                  <c:v>7875971.9903922845</c:v>
                </c:pt>
                <c:pt idx="587">
                  <c:v>8277075.0920306481</c:v>
                </c:pt>
                <c:pt idx="588">
                  <c:v>8172021.4141149102</c:v>
                </c:pt>
                <c:pt idx="589">
                  <c:v>8138434.511871418</c:v>
                </c:pt>
                <c:pt idx="590">
                  <c:v>8149072.6532715708</c:v>
                </c:pt>
                <c:pt idx="591">
                  <c:v>8171999.9031346152</c:v>
                </c:pt>
                <c:pt idx="592">
                  <c:v>8182543.6526689064</c:v>
                </c:pt>
                <c:pt idx="593">
                  <c:v>8247849.2914930433</c:v>
                </c:pt>
                <c:pt idx="594">
                  <c:v>8201716.8804058759</c:v>
                </c:pt>
                <c:pt idx="595">
                  <c:v>8238440.9858405283</c:v>
                </c:pt>
                <c:pt idx="596">
                  <c:v>8448769.9533299059</c:v>
                </c:pt>
                <c:pt idx="597">
                  <c:v>8371320.0892698867</c:v>
                </c:pt>
                <c:pt idx="598">
                  <c:v>8379416.883409814</c:v>
                </c:pt>
                <c:pt idx="599">
                  <c:v>8506514.1596579421</c:v>
                </c:pt>
                <c:pt idx="600">
                  <c:v>8411982.8562907353</c:v>
                </c:pt>
                <c:pt idx="601">
                  <c:v>8376926.6714138361</c:v>
                </c:pt>
                <c:pt idx="602">
                  <c:v>8517122.0709894709</c:v>
                </c:pt>
                <c:pt idx="603">
                  <c:v>8524703.9153741095</c:v>
                </c:pt>
                <c:pt idx="604">
                  <c:v>8726487.8394423239</c:v>
                </c:pt>
                <c:pt idx="605">
                  <c:v>8600899.2679933328</c:v>
                </c:pt>
                <c:pt idx="606">
                  <c:v>8712794.014371464</c:v>
                </c:pt>
                <c:pt idx="607">
                  <c:v>8765245.6171335652</c:v>
                </c:pt>
                <c:pt idx="608">
                  <c:v>8610415.9254418407</c:v>
                </c:pt>
                <c:pt idx="609">
                  <c:v>8721238.8759591039</c:v>
                </c:pt>
                <c:pt idx="610">
                  <c:v>8880153.1417805459</c:v>
                </c:pt>
                <c:pt idx="611">
                  <c:v>8886553.4391594995</c:v>
                </c:pt>
                <c:pt idx="612">
                  <c:v>8880541.00231562</c:v>
                </c:pt>
                <c:pt idx="613">
                  <c:v>8964173.1772387251</c:v>
                </c:pt>
                <c:pt idx="614">
                  <c:v>8939285.7590433601</c:v>
                </c:pt>
                <c:pt idx="615">
                  <c:v>9070319.9512389936</c:v>
                </c:pt>
                <c:pt idx="616">
                  <c:v>8997827.9476444479</c:v>
                </c:pt>
                <c:pt idx="617">
                  <c:v>9006950.3063964508</c:v>
                </c:pt>
                <c:pt idx="618">
                  <c:v>9075103.6365978867</c:v>
                </c:pt>
                <c:pt idx="619">
                  <c:v>9159603.9638264105</c:v>
                </c:pt>
                <c:pt idx="620">
                  <c:v>9102025.3620925304</c:v>
                </c:pt>
                <c:pt idx="621">
                  <c:v>9170389.0315718763</c:v>
                </c:pt>
                <c:pt idx="622">
                  <c:v>9191518.960216051</c:v>
                </c:pt>
                <c:pt idx="623">
                  <c:v>9232017.990117386</c:v>
                </c:pt>
                <c:pt idx="624">
                  <c:v>9253041.8448225837</c:v>
                </c:pt>
                <c:pt idx="625">
                  <c:v>9273993.4526044</c:v>
                </c:pt>
                <c:pt idx="626">
                  <c:v>9326869.306350423</c:v>
                </c:pt>
                <c:pt idx="627">
                  <c:v>9283887.2774120048</c:v>
                </c:pt>
                <c:pt idx="628">
                  <c:v>9336418.4993799515</c:v>
                </c:pt>
                <c:pt idx="629">
                  <c:v>9389129.6227929946</c:v>
                </c:pt>
                <c:pt idx="630">
                  <c:v>9442021.5733875576</c:v>
                </c:pt>
                <c:pt idx="631">
                  <c:v>9495095.2832625173</c:v>
                </c:pt>
                <c:pt idx="632">
                  <c:v>9466881.1133662481</c:v>
                </c:pt>
                <c:pt idx="633">
                  <c:v>9536026.044531608</c:v>
                </c:pt>
                <c:pt idx="634">
                  <c:v>9638769.1165177524</c:v>
                </c:pt>
                <c:pt idx="635">
                  <c:v>9609474.2554009128</c:v>
                </c:pt>
                <c:pt idx="636">
                  <c:v>9662744.1556225922</c:v>
                </c:pt>
                <c:pt idx="637">
                  <c:v>9682922.4662702195</c:v>
                </c:pt>
                <c:pt idx="638">
                  <c:v>9669972.0577097889</c:v>
                </c:pt>
                <c:pt idx="639">
                  <c:v>9723072.4837021921</c:v>
                </c:pt>
                <c:pt idx="640">
                  <c:v>9793094.7825741805</c:v>
                </c:pt>
                <c:pt idx="641">
                  <c:v>9813015.7787985615</c:v>
                </c:pt>
                <c:pt idx="642">
                  <c:v>9832868.7852747384</c:v>
                </c:pt>
                <c:pt idx="643">
                  <c:v>9835897.9349401928</c:v>
                </c:pt>
                <c:pt idx="644">
                  <c:v>9939991.204312792</c:v>
                </c:pt>
                <c:pt idx="645">
                  <c:v>9942665.0868472848</c:v>
                </c:pt>
                <c:pt idx="646">
                  <c:v>9974442.2106603496</c:v>
                </c:pt>
                <c:pt idx="647">
                  <c:v>10010978.629014416</c:v>
                </c:pt>
                <c:pt idx="648">
                  <c:v>9996425.9878055919</c:v>
                </c:pt>
                <c:pt idx="649">
                  <c:v>10066901.718331864</c:v>
                </c:pt>
                <c:pt idx="650">
                  <c:v>10103375.999920024</c:v>
                </c:pt>
                <c:pt idx="651">
                  <c:v>10122634.916004773</c:v>
                </c:pt>
                <c:pt idx="652">
                  <c:v>10188482.656959062</c:v>
                </c:pt>
                <c:pt idx="653">
                  <c:v>10207597.079568362</c:v>
                </c:pt>
                <c:pt idx="654">
                  <c:v>10278912.363610908</c:v>
                </c:pt>
                <c:pt idx="655">
                  <c:v>10297905.501723539</c:v>
                </c:pt>
                <c:pt idx="656">
                  <c:v>10328971.598944919</c:v>
                </c:pt>
                <c:pt idx="657">
                  <c:v>10436258.374961358</c:v>
                </c:pt>
                <c:pt idx="658">
                  <c:v>10437236.843145201</c:v>
                </c:pt>
                <c:pt idx="659">
                  <c:v>10438208.666383818</c:v>
                </c:pt>
                <c:pt idx="660">
                  <c:v>10504593.097389773</c:v>
                </c:pt>
                <c:pt idx="661">
                  <c:v>10487559.422739463</c:v>
                </c:pt>
                <c:pt idx="662">
                  <c:v>10541685.587140443</c:v>
                </c:pt>
                <c:pt idx="663">
                  <c:v>10536577.290350718</c:v>
                </c:pt>
                <c:pt idx="664">
                  <c:v>10644545.349323964</c:v>
                </c:pt>
                <c:pt idx="665">
                  <c:v>10620966.353316914</c:v>
                </c:pt>
                <c:pt idx="666">
                  <c:v>10603489.807199277</c:v>
                </c:pt>
                <c:pt idx="667">
                  <c:v>10675297.647583514</c:v>
                </c:pt>
                <c:pt idx="668">
                  <c:v>10741522.157554338</c:v>
                </c:pt>
                <c:pt idx="669">
                  <c:v>10795894.454397906</c:v>
                </c:pt>
                <c:pt idx="670">
                  <c:v>10862547.129896237</c:v>
                </c:pt>
                <c:pt idx="671">
                  <c:v>10935844.195827698</c:v>
                </c:pt>
                <c:pt idx="672">
                  <c:v>10947221.773447767</c:v>
                </c:pt>
                <c:pt idx="673">
                  <c:v>11039549.227349436</c:v>
                </c:pt>
                <c:pt idx="674">
                  <c:v>10976179.768428596</c:v>
                </c:pt>
                <c:pt idx="675">
                  <c:v>11162623.993208917</c:v>
                </c:pt>
                <c:pt idx="676">
                  <c:v>11192322.822462589</c:v>
                </c:pt>
                <c:pt idx="677">
                  <c:v>11115245.150690347</c:v>
                </c:pt>
                <c:pt idx="678">
                  <c:v>11296819.472908694</c:v>
                </c:pt>
                <c:pt idx="679">
                  <c:v>11161988.384366943</c:v>
                </c:pt>
                <c:pt idx="680">
                  <c:v>11343501.57391743</c:v>
                </c:pt>
                <c:pt idx="681">
                  <c:v>11360655.013645645</c:v>
                </c:pt>
                <c:pt idx="682">
                  <c:v>11275204.093628192</c:v>
                </c:pt>
                <c:pt idx="683">
                  <c:v>11399691.683391076</c:v>
                </c:pt>
                <c:pt idx="684">
                  <c:v>11397414.737611711</c:v>
                </c:pt>
                <c:pt idx="685">
                  <c:v>11542716.792710479</c:v>
                </c:pt>
                <c:pt idx="686">
                  <c:v>11501023.724250099</c:v>
                </c:pt>
                <c:pt idx="687">
                  <c:v>11607971.025839707</c:v>
                </c:pt>
                <c:pt idx="688">
                  <c:v>11558485.280689988</c:v>
                </c:pt>
                <c:pt idx="689">
                  <c:v>11606545.510547325</c:v>
                </c:pt>
                <c:pt idx="690">
                  <c:v>11603587.029061135</c:v>
                </c:pt>
                <c:pt idx="691">
                  <c:v>11789724.22561799</c:v>
                </c:pt>
                <c:pt idx="692">
                  <c:v>11758473.282625809</c:v>
                </c:pt>
                <c:pt idx="693">
                  <c:v>11814468.815267397</c:v>
                </c:pt>
                <c:pt idx="694">
                  <c:v>11943252.706653114</c:v>
                </c:pt>
                <c:pt idx="695">
                  <c:v>11951221.118415905</c:v>
                </c:pt>
                <c:pt idx="696">
                  <c:v>11859143.006269094</c:v>
                </c:pt>
                <c:pt idx="697">
                  <c:v>11887084.064297222</c:v>
                </c:pt>
                <c:pt idx="698">
                  <c:v>12055580.423742242</c:v>
                </c:pt>
                <c:pt idx="699">
                  <c:v>12103802.74543721</c:v>
                </c:pt>
                <c:pt idx="700">
                  <c:v>12205245.049070492</c:v>
                </c:pt>
                <c:pt idx="701">
                  <c:v>12188191.808403406</c:v>
                </c:pt>
                <c:pt idx="702">
                  <c:v>12137715.354809511</c:v>
                </c:pt>
                <c:pt idx="703">
                  <c:v>12347100.70493806</c:v>
                </c:pt>
                <c:pt idx="704">
                  <c:v>12282775.523271563</c:v>
                </c:pt>
                <c:pt idx="705">
                  <c:v>12550395.024690066</c:v>
                </c:pt>
                <c:pt idx="706">
                  <c:v>12296209.809000138</c:v>
                </c:pt>
                <c:pt idx="707">
                  <c:v>12373198.600290839</c:v>
                </c:pt>
                <c:pt idx="708">
                  <c:v>12495659.762908094</c:v>
                </c:pt>
                <c:pt idx="709">
                  <c:v>12531704.935301099</c:v>
                </c:pt>
                <c:pt idx="710">
                  <c:v>12528610.756622994</c:v>
                </c:pt>
                <c:pt idx="711">
                  <c:v>12649084.360327253</c:v>
                </c:pt>
                <c:pt idx="712">
                  <c:v>12603173.465760909</c:v>
                </c:pt>
                <c:pt idx="713">
                  <c:v>12638977.935834093</c:v>
                </c:pt>
                <c:pt idx="714">
                  <c:v>12753168.406553259</c:v>
                </c:pt>
                <c:pt idx="715">
                  <c:v>12670995.775905071</c:v>
                </c:pt>
                <c:pt idx="716">
                  <c:v>12806065.462842287</c:v>
                </c:pt>
                <c:pt idx="717">
                  <c:v>12884891.272724232</c:v>
                </c:pt>
                <c:pt idx="718">
                  <c:v>13054096.090832366</c:v>
                </c:pt>
                <c:pt idx="719">
                  <c:v>13068249.179336591</c:v>
                </c:pt>
                <c:pt idx="720">
                  <c:v>12997022.636565937</c:v>
                </c:pt>
                <c:pt idx="721">
                  <c:v>13120442.751053499</c:v>
                </c:pt>
                <c:pt idx="722">
                  <c:v>13148337.005066179</c:v>
                </c:pt>
                <c:pt idx="723">
                  <c:v>13250848.602017418</c:v>
                </c:pt>
                <c:pt idx="724">
                  <c:v>13199914.633647315</c:v>
                </c:pt>
                <c:pt idx="725">
                  <c:v>13104455.773766244</c:v>
                </c:pt>
                <c:pt idx="726">
                  <c:v>13351908.707330408</c:v>
                </c:pt>
                <c:pt idx="727">
                  <c:v>13387833.125377037</c:v>
                </c:pt>
                <c:pt idx="728">
                  <c:v>13380468.619677478</c:v>
                </c:pt>
                <c:pt idx="729">
                  <c:v>13483631.57350138</c:v>
                </c:pt>
                <c:pt idx="730">
                  <c:v>13332161.127723228</c:v>
                </c:pt>
                <c:pt idx="731">
                  <c:v>13591404.827641267</c:v>
                </c:pt>
                <c:pt idx="732">
                  <c:v>13527300.890961049</c:v>
                </c:pt>
                <c:pt idx="733">
                  <c:v>13653437.921240985</c:v>
                </c:pt>
                <c:pt idx="734">
                  <c:v>13656649.617892062</c:v>
                </c:pt>
                <c:pt idx="735">
                  <c:v>13783862.788536558</c:v>
                </c:pt>
                <c:pt idx="736">
                  <c:v>13843636.694818156</c:v>
                </c:pt>
                <c:pt idx="737">
                  <c:v>13764413.965298666</c:v>
                </c:pt>
                <c:pt idx="738">
                  <c:v>13927938.858468732</c:v>
                </c:pt>
                <c:pt idx="739">
                  <c:v>13871114.848750593</c:v>
                </c:pt>
                <c:pt idx="740">
                  <c:v>13942248.771051878</c:v>
                </c:pt>
                <c:pt idx="741">
                  <c:v>13931608.076889452</c:v>
                </c:pt>
                <c:pt idx="742">
                  <c:v>13956370.08511663</c:v>
                </c:pt>
                <c:pt idx="743">
                  <c:v>14119788.170151012</c:v>
                </c:pt>
                <c:pt idx="744">
                  <c:v>14214652.634906132</c:v>
                </c:pt>
                <c:pt idx="745">
                  <c:v>14156120.844880037</c:v>
                </c:pt>
                <c:pt idx="746">
                  <c:v>14227019.613719169</c:v>
                </c:pt>
                <c:pt idx="747">
                  <c:v>14309774.036275184</c:v>
                </c:pt>
                <c:pt idx="748">
                  <c:v>14404796.510002673</c:v>
                </c:pt>
                <c:pt idx="749">
                  <c:v>14392606.583767297</c:v>
                </c:pt>
                <c:pt idx="750">
                  <c:v>14463622.734674044</c:v>
                </c:pt>
                <c:pt idx="751">
                  <c:v>14510966.835278541</c:v>
                </c:pt>
                <c:pt idx="752">
                  <c:v>14533857.629795237</c:v>
                </c:pt>
                <c:pt idx="753">
                  <c:v>14714941.002049586</c:v>
                </c:pt>
                <c:pt idx="754">
                  <c:v>14688507.212545406</c:v>
                </c:pt>
                <c:pt idx="755">
                  <c:v>14687218.140499244</c:v>
                </c:pt>
                <c:pt idx="756">
                  <c:v>14806867.464056652</c:v>
                </c:pt>
                <c:pt idx="757">
                  <c:v>14769019.482477851</c:v>
                </c:pt>
                <c:pt idx="758">
                  <c:v>14949979.33698675</c:v>
                </c:pt>
                <c:pt idx="759">
                  <c:v>14960735.791021269</c:v>
                </c:pt>
                <c:pt idx="760">
                  <c:v>15056680.22043868</c:v>
                </c:pt>
                <c:pt idx="761">
                  <c:v>15104102.835306203</c:v>
                </c:pt>
                <c:pt idx="762">
                  <c:v>15251112.941395523</c:v>
                </c:pt>
                <c:pt idx="763">
                  <c:v>15210803.718758129</c:v>
                </c:pt>
                <c:pt idx="764">
                  <c:v>15268472.444950504</c:v>
                </c:pt>
                <c:pt idx="765">
                  <c:v>15303980.520403877</c:v>
                </c:pt>
                <c:pt idx="766">
                  <c:v>15336051.070400817</c:v>
                </c:pt>
                <c:pt idx="767">
                  <c:v>15346118.329879299</c:v>
                </c:pt>
                <c:pt idx="768">
                  <c:v>15454020.694019286</c:v>
                </c:pt>
                <c:pt idx="769">
                  <c:v>15515013.914296733</c:v>
                </c:pt>
                <c:pt idx="770">
                  <c:v>15520766.665277103</c:v>
                </c:pt>
                <c:pt idx="771">
                  <c:v>15567799.291535519</c:v>
                </c:pt>
                <c:pt idx="772">
                  <c:v>15715893.759340944</c:v>
                </c:pt>
                <c:pt idx="773">
                  <c:v>15659624.895182902</c:v>
                </c:pt>
                <c:pt idx="774">
                  <c:v>15741796.839910248</c:v>
                </c:pt>
                <c:pt idx="775">
                  <c:v>15828996.957296835</c:v>
                </c:pt>
                <c:pt idx="776">
                  <c:v>15755699.620584229</c:v>
                </c:pt>
                <c:pt idx="777">
                  <c:v>15764968.640052069</c:v>
                </c:pt>
                <c:pt idx="778">
                  <c:v>15950382.72021463</c:v>
                </c:pt>
                <c:pt idx="779">
                  <c:v>15997261.14114105</c:v>
                </c:pt>
                <c:pt idx="780">
                  <c:v>16132190.806636505</c:v>
                </c:pt>
                <c:pt idx="781">
                  <c:v>16194100.309734488</c:v>
                </c:pt>
                <c:pt idx="782">
                  <c:v>16090979.808384016</c:v>
                </c:pt>
                <c:pt idx="783">
                  <c:v>16296804.998540957</c:v>
                </c:pt>
                <c:pt idx="784">
                  <c:v>16298690.922179798</c:v>
                </c:pt>
                <c:pt idx="785">
                  <c:v>16480356.419499956</c:v>
                </c:pt>
                <c:pt idx="786">
                  <c:v>16373798.865507223</c:v>
                </c:pt>
                <c:pt idx="787">
                  <c:v>16408785.615219845</c:v>
                </c:pt>
                <c:pt idx="788">
                  <c:v>16610471.684170771</c:v>
                </c:pt>
                <c:pt idx="789">
                  <c:v>16564091.720970321</c:v>
                </c:pt>
                <c:pt idx="790">
                  <c:v>16549376.309681932</c:v>
                </c:pt>
                <c:pt idx="791">
                  <c:v>16774815.573625464</c:v>
                </c:pt>
                <c:pt idx="792">
                  <c:v>16786036.532464281</c:v>
                </c:pt>
                <c:pt idx="793">
                  <c:v>16793639.862058692</c:v>
                </c:pt>
                <c:pt idx="794">
                  <c:v>16777460.144201312</c:v>
                </c:pt>
                <c:pt idx="795">
                  <c:v>16949574.814617727</c:v>
                </c:pt>
                <c:pt idx="796">
                  <c:v>17070918.919928446</c:v>
                </c:pt>
                <c:pt idx="797">
                  <c:v>17173936.448015433</c:v>
                </c:pt>
                <c:pt idx="798">
                  <c:v>17143507.359184913</c:v>
                </c:pt>
                <c:pt idx="799">
                  <c:v>17274698.111386012</c:v>
                </c:pt>
                <c:pt idx="800">
                  <c:v>17328328.252511326</c:v>
                </c:pt>
                <c:pt idx="801">
                  <c:v>17346739.214133233</c:v>
                </c:pt>
                <c:pt idx="802">
                  <c:v>17641976.979470696</c:v>
                </c:pt>
                <c:pt idx="803">
                  <c:v>17601960.377211988</c:v>
                </c:pt>
                <c:pt idx="804">
                  <c:v>17684267.473164216</c:v>
                </c:pt>
                <c:pt idx="805">
                  <c:v>17908024.020679332</c:v>
                </c:pt>
                <c:pt idx="806">
                  <c:v>17766921.531113427</c:v>
                </c:pt>
                <c:pt idx="807">
                  <c:v>17755584.919516847</c:v>
                </c:pt>
                <c:pt idx="808">
                  <c:v>17819917.853628945</c:v>
                </c:pt>
                <c:pt idx="809">
                  <c:v>18013495.856973123</c:v>
                </c:pt>
                <c:pt idx="810">
                  <c:v>17918971.0022453</c:v>
                </c:pt>
                <c:pt idx="811">
                  <c:v>17994851.602192055</c:v>
                </c:pt>
                <c:pt idx="812">
                  <c:v>18117705.401428044</c:v>
                </c:pt>
                <c:pt idx="813">
                  <c:v>18194159.643926479</c:v>
                </c:pt>
                <c:pt idx="814">
                  <c:v>18228096.600276202</c:v>
                </c:pt>
                <c:pt idx="815">
                  <c:v>18274745.599893034</c:v>
                </c:pt>
                <c:pt idx="816">
                  <c:v>18398056.742262524</c:v>
                </c:pt>
                <c:pt idx="817">
                  <c:v>18474969.824925985</c:v>
                </c:pt>
                <c:pt idx="818">
                  <c:v>18477847.290814351</c:v>
                </c:pt>
                <c:pt idx="819">
                  <c:v>18596638.942020275</c:v>
                </c:pt>
                <c:pt idx="820">
                  <c:v>18720678.733300555</c:v>
                </c:pt>
                <c:pt idx="821">
                  <c:v>18706248.846348707</c:v>
                </c:pt>
                <c:pt idx="822">
                  <c:v>18768928.691110734</c:v>
                </c:pt>
                <c:pt idx="823">
                  <c:v>18846195.845199198</c:v>
                </c:pt>
                <c:pt idx="824">
                  <c:v>18877901.994532257</c:v>
                </c:pt>
                <c:pt idx="825">
                  <c:v>19059991.035341628</c:v>
                </c:pt>
                <c:pt idx="826">
                  <c:v>18936644.330297686</c:v>
                </c:pt>
                <c:pt idx="827">
                  <c:v>19106583.115454536</c:v>
                </c:pt>
                <c:pt idx="828">
                  <c:v>19242712.341942251</c:v>
                </c:pt>
                <c:pt idx="829">
                  <c:v>19257945.44360866</c:v>
                </c:pt>
                <c:pt idx="830">
                  <c:v>19382659.340792738</c:v>
                </c:pt>
                <c:pt idx="831">
                  <c:v>19440970.590313774</c:v>
                </c:pt>
                <c:pt idx="832">
                  <c:v>19566187.329072841</c:v>
                </c:pt>
                <c:pt idx="833">
                  <c:v>19517239.808386493</c:v>
                </c:pt>
                <c:pt idx="834">
                  <c:v>19526606.982005186</c:v>
                </c:pt>
                <c:pt idx="835">
                  <c:v>19572878.562531266</c:v>
                </c:pt>
                <c:pt idx="836">
                  <c:v>19772974.933928184</c:v>
                </c:pt>
                <c:pt idx="837">
                  <c:v>19949223.275173407</c:v>
                </c:pt>
                <c:pt idx="838">
                  <c:v>19891746.840669587</c:v>
                </c:pt>
                <c:pt idx="839">
                  <c:v>19982212.763916843</c:v>
                </c:pt>
                <c:pt idx="840">
                  <c:v>20042617.732693337</c:v>
                </c:pt>
                <c:pt idx="841">
                  <c:v>20265134.728797853</c:v>
                </c:pt>
                <c:pt idx="842">
                  <c:v>20237947.889458537</c:v>
                </c:pt>
                <c:pt idx="843">
                  <c:v>20383878.739840064</c:v>
                </c:pt>
                <c:pt idx="844">
                  <c:v>20290088.060685486</c:v>
                </c:pt>
                <c:pt idx="845">
                  <c:v>20480487.324853465</c:v>
                </c:pt>
                <c:pt idx="846">
                  <c:v>20551804.634441525</c:v>
                </c:pt>
                <c:pt idx="847">
                  <c:v>20531532.717903819</c:v>
                </c:pt>
                <c:pt idx="848">
                  <c:v>20702920.84498889</c:v>
                </c:pt>
                <c:pt idx="849">
                  <c:v>20828778.32891446</c:v>
                </c:pt>
                <c:pt idx="850">
                  <c:v>20865661.379424509</c:v>
                </c:pt>
                <c:pt idx="851">
                  <c:v>20855958.74279169</c:v>
                </c:pt>
                <c:pt idx="852">
                  <c:v>20960238.536505647</c:v>
                </c:pt>
                <c:pt idx="853">
                  <c:v>21155321.326232269</c:v>
                </c:pt>
                <c:pt idx="854">
                  <c:v>21156741.243022554</c:v>
                </c:pt>
                <c:pt idx="855">
                  <c:v>21111950.568107087</c:v>
                </c:pt>
                <c:pt idx="856">
                  <c:v>21147565.272753306</c:v>
                </c:pt>
                <c:pt idx="857">
                  <c:v>21308062.832259215</c:v>
                </c:pt>
                <c:pt idx="858">
                  <c:v>21412173.888442893</c:v>
                </c:pt>
                <c:pt idx="859">
                  <c:v>21645135.822208978</c:v>
                </c:pt>
                <c:pt idx="860">
                  <c:v>21857063.756943632</c:v>
                </c:pt>
                <c:pt idx="861">
                  <c:v>21702197.544954568</c:v>
                </c:pt>
                <c:pt idx="862">
                  <c:v>21925029.81990996</c:v>
                </c:pt>
                <c:pt idx="863">
                  <c:v>22019261.561374512</c:v>
                </c:pt>
                <c:pt idx="864">
                  <c:v>22233380.473370627</c:v>
                </c:pt>
                <c:pt idx="865">
                  <c:v>22255530.334818207</c:v>
                </c:pt>
                <c:pt idx="866">
                  <c:v>22226975.726631757</c:v>
                </c:pt>
                <c:pt idx="867">
                  <c:v>22321546.31665301</c:v>
                </c:pt>
                <c:pt idx="868">
                  <c:v>22474832.490230534</c:v>
                </c:pt>
                <c:pt idx="869">
                  <c:v>22339049.1422791</c:v>
                </c:pt>
                <c:pt idx="870">
                  <c:v>22601440.314353988</c:v>
                </c:pt>
                <c:pt idx="871">
                  <c:v>22659751.563875027</c:v>
                </c:pt>
                <c:pt idx="872">
                  <c:v>22628715.235928979</c:v>
                </c:pt>
                <c:pt idx="873">
                  <c:v>22723477.429423016</c:v>
                </c:pt>
                <c:pt idx="874">
                  <c:v>22839531.96174898</c:v>
                </c:pt>
                <c:pt idx="875">
                  <c:v>23084936.963001247</c:v>
                </c:pt>
                <c:pt idx="876">
                  <c:v>23175710.842316724</c:v>
                </c:pt>
                <c:pt idx="877">
                  <c:v>23234117.371657241</c:v>
                </c:pt>
                <c:pt idx="878">
                  <c:v>23274868.767698735</c:v>
                </c:pt>
                <c:pt idx="879">
                  <c:v>23333085.047758013</c:v>
                </c:pt>
                <c:pt idx="880">
                  <c:v>23297740.794880595</c:v>
                </c:pt>
                <c:pt idx="881">
                  <c:v>23507733.88793584</c:v>
                </c:pt>
                <c:pt idx="882">
                  <c:v>23597377.493165322</c:v>
                </c:pt>
                <c:pt idx="883">
                  <c:v>23732678.555062108</c:v>
                </c:pt>
                <c:pt idx="884">
                  <c:v>23771742.351489205</c:v>
                </c:pt>
                <c:pt idx="885">
                  <c:v>23841488.294818755</c:v>
                </c:pt>
                <c:pt idx="886">
                  <c:v>23841431.866062019</c:v>
                </c:pt>
                <c:pt idx="887">
                  <c:v>23910839.236851137</c:v>
                </c:pt>
                <c:pt idx="888">
                  <c:v>24065459.060432412</c:v>
                </c:pt>
                <c:pt idx="889">
                  <c:v>24123392.279162385</c:v>
                </c:pt>
                <c:pt idx="890">
                  <c:v>24369334.832813133</c:v>
                </c:pt>
                <c:pt idx="891">
                  <c:v>24399455.84145518</c:v>
                </c:pt>
                <c:pt idx="892">
                  <c:v>24357277.761563376</c:v>
                </c:pt>
                <c:pt idx="893">
                  <c:v>24585445.023667321</c:v>
                </c:pt>
                <c:pt idx="894">
                  <c:v>24713312.586438168</c:v>
                </c:pt>
                <c:pt idx="895">
                  <c:v>24532096.677320242</c:v>
                </c:pt>
                <c:pt idx="896">
                  <c:v>24818590.903922107</c:v>
                </c:pt>
                <c:pt idx="897">
                  <c:v>24796147.631141093</c:v>
                </c:pt>
                <c:pt idx="898">
                  <c:v>25044568.075942222</c:v>
                </c:pt>
                <c:pt idx="899">
                  <c:v>25032925.064608548</c:v>
                </c:pt>
                <c:pt idx="900">
                  <c:v>25038625.18684727</c:v>
                </c:pt>
                <c:pt idx="901">
                  <c:v>25188820.672342211</c:v>
                </c:pt>
                <c:pt idx="902">
                  <c:v>25275029.914974034</c:v>
                </c:pt>
                <c:pt idx="903">
                  <c:v>25251227.239936166</c:v>
                </c:pt>
                <c:pt idx="904">
                  <c:v>25553480.345526934</c:v>
                </c:pt>
                <c:pt idx="905">
                  <c:v>25446616.799826432</c:v>
                </c:pt>
                <c:pt idx="906">
                  <c:v>25584538.842101913</c:v>
                </c:pt>
                <c:pt idx="907">
                  <c:v>25819541.933551881</c:v>
                </c:pt>
                <c:pt idx="908">
                  <c:v>25863089.461353447</c:v>
                </c:pt>
                <c:pt idx="909">
                  <c:v>25890514.043779086</c:v>
                </c:pt>
                <c:pt idx="910">
                  <c:v>26017146.171160843</c:v>
                </c:pt>
                <c:pt idx="911">
                  <c:v>26002474.361859642</c:v>
                </c:pt>
                <c:pt idx="912">
                  <c:v>26182201.025295667</c:v>
                </c:pt>
                <c:pt idx="913">
                  <c:v>26251162.046433412</c:v>
                </c:pt>
                <c:pt idx="914">
                  <c:v>26335250.953428011</c:v>
                </c:pt>
                <c:pt idx="915">
                  <c:v>26319608.158613324</c:v>
                </c:pt>
                <c:pt idx="916">
                  <c:v>26372476.251082413</c:v>
                </c:pt>
                <c:pt idx="917">
                  <c:v>26739413.491252184</c:v>
                </c:pt>
                <c:pt idx="918">
                  <c:v>26577709.529300954</c:v>
                </c:pt>
                <c:pt idx="919">
                  <c:v>26990496.979029685</c:v>
                </c:pt>
                <c:pt idx="920">
                  <c:v>26911706.955632575</c:v>
                </c:pt>
                <c:pt idx="921">
                  <c:v>26980446.947856411</c:v>
                </c:pt>
                <c:pt idx="922">
                  <c:v>27161454.904908109</c:v>
                </c:pt>
                <c:pt idx="923">
                  <c:v>27230305.234198116</c:v>
                </c:pt>
                <c:pt idx="924">
                  <c:v>27456147.618680798</c:v>
                </c:pt>
                <c:pt idx="925">
                  <c:v>27349058.282157522</c:v>
                </c:pt>
                <c:pt idx="926">
                  <c:v>27442410.441923004</c:v>
                </c:pt>
                <c:pt idx="927">
                  <c:v>27522350.880164143</c:v>
                </c:pt>
                <c:pt idx="928">
                  <c:v>27659391.631434668</c:v>
                </c:pt>
                <c:pt idx="929">
                  <c:v>27772276.666281246</c:v>
                </c:pt>
                <c:pt idx="930">
                  <c:v>28010608.966151536</c:v>
                </c:pt>
                <c:pt idx="931">
                  <c:v>27900323.988931548</c:v>
                </c:pt>
                <c:pt idx="932">
                  <c:v>28081933.947852127</c:v>
                </c:pt>
                <c:pt idx="933">
                  <c:v>28161874.38609327</c:v>
                </c:pt>
                <c:pt idx="934">
                  <c:v>28253781.301419031</c:v>
                </c:pt>
                <c:pt idx="935">
                  <c:v>28469813.446039569</c:v>
                </c:pt>
                <c:pt idx="936">
                  <c:v>28436465.063400187</c:v>
                </c:pt>
                <c:pt idx="937">
                  <c:v>28504767.221278649</c:v>
                </c:pt>
                <c:pt idx="938">
                  <c:v>28652755.230015319</c:v>
                </c:pt>
                <c:pt idx="939">
                  <c:v>28766864.496965382</c:v>
                </c:pt>
                <c:pt idx="940">
                  <c:v>29007616.814534284</c:v>
                </c:pt>
                <c:pt idx="941">
                  <c:v>28948731.247488659</c:v>
                </c:pt>
                <c:pt idx="942">
                  <c:v>29050460.561064396</c:v>
                </c:pt>
                <c:pt idx="943">
                  <c:v>29165021.414103791</c:v>
                </c:pt>
                <c:pt idx="944">
                  <c:v>29313009.422840461</c:v>
                </c:pt>
                <c:pt idx="945">
                  <c:v>29206665.556776527</c:v>
                </c:pt>
                <c:pt idx="946">
                  <c:v>29635062.462251432</c:v>
                </c:pt>
                <c:pt idx="947">
                  <c:v>29667610.551368978</c:v>
                </c:pt>
                <c:pt idx="948">
                  <c:v>29815834.585637923</c:v>
                </c:pt>
                <c:pt idx="949">
                  <c:v>29753287.300847515</c:v>
                </c:pt>
                <c:pt idx="950">
                  <c:v>30055273.410226218</c:v>
                </c:pt>
                <c:pt idx="951">
                  <c:v>29885364.21417645</c:v>
                </c:pt>
                <c:pt idx="952">
                  <c:v>29996264.789948542</c:v>
                </c:pt>
                <c:pt idx="953">
                  <c:v>30170647.10994672</c:v>
                </c:pt>
                <c:pt idx="954">
                  <c:v>30269960.120036401</c:v>
                </c:pt>
                <c:pt idx="955">
                  <c:v>30542448.2646528</c:v>
                </c:pt>
                <c:pt idx="956">
                  <c:v>30459309.540094584</c:v>
                </c:pt>
                <c:pt idx="957">
                  <c:v>30442182.131053269</c:v>
                </c:pt>
                <c:pt idx="958">
                  <c:v>30745049.18021635</c:v>
                </c:pt>
                <c:pt idx="959">
                  <c:v>30922085.390850294</c:v>
                </c:pt>
                <c:pt idx="960">
                  <c:v>30982593.710306317</c:v>
                </c:pt>
                <c:pt idx="961">
                  <c:v>31012704.485391077</c:v>
                </c:pt>
                <c:pt idx="962">
                  <c:v>31170817.32690436</c:v>
                </c:pt>
                <c:pt idx="963">
                  <c:v>31200583.725976989</c:v>
                </c:pt>
                <c:pt idx="964">
                  <c:v>31457682.770486262</c:v>
                </c:pt>
                <c:pt idx="965">
                  <c:v>31536864.280516252</c:v>
                </c:pt>
                <c:pt idx="966">
                  <c:v>31545486.069234934</c:v>
                </c:pt>
                <c:pt idx="967">
                  <c:v>31735506.046594653</c:v>
                </c:pt>
                <c:pt idx="968">
                  <c:v>31643668.896821823</c:v>
                </c:pt>
                <c:pt idx="969">
                  <c:v>31821860.802690681</c:v>
                </c:pt>
                <c:pt idx="970">
                  <c:v>32142081.924771667</c:v>
                </c:pt>
                <c:pt idx="971">
                  <c:v>32119654.445227433</c:v>
                </c:pt>
                <c:pt idx="972">
                  <c:v>32187150.644566104</c:v>
                </c:pt>
                <c:pt idx="973">
                  <c:v>32215137.421516553</c:v>
                </c:pt>
                <c:pt idx="974">
                  <c:v>32587526.912928622</c:v>
                </c:pt>
                <c:pt idx="975">
                  <c:v>32615015.397064097</c:v>
                </c:pt>
                <c:pt idx="976">
                  <c:v>32835598.052058186</c:v>
                </c:pt>
                <c:pt idx="977">
                  <c:v>32719374.355070721</c:v>
                </c:pt>
                <c:pt idx="978">
                  <c:v>32990872.997491047</c:v>
                </c:pt>
                <c:pt idx="979">
                  <c:v>32965890.18925276</c:v>
                </c:pt>
                <c:pt idx="980">
                  <c:v>33343016.291186828</c:v>
                </c:pt>
                <c:pt idx="981">
                  <c:v>33068118.568085309</c:v>
                </c:pt>
                <c:pt idx="982">
                  <c:v>33602363.391185917</c:v>
                </c:pt>
                <c:pt idx="983">
                  <c:v>33533893.349359658</c:v>
                </c:pt>
                <c:pt idx="984">
                  <c:v>33808384.962852426</c:v>
                </c:pt>
                <c:pt idx="985">
                  <c:v>33581148.400844812</c:v>
                </c:pt>
                <c:pt idx="986">
                  <c:v>34067323.642221592</c:v>
                </c:pt>
                <c:pt idx="987">
                  <c:v>33943571.496621199</c:v>
                </c:pt>
                <c:pt idx="988">
                  <c:v>33857648.343791008</c:v>
                </c:pt>
                <c:pt idx="989">
                  <c:v>34041072.036978759</c:v>
                </c:pt>
                <c:pt idx="990">
                  <c:v>34542062.255976148</c:v>
                </c:pt>
                <c:pt idx="991">
                  <c:v>34361845.972435355</c:v>
                </c:pt>
                <c:pt idx="992">
                  <c:v>34648398.459141672</c:v>
                </c:pt>
                <c:pt idx="993">
                  <c:v>34792348.415237874</c:v>
                </c:pt>
                <c:pt idx="994">
                  <c:v>34971632.658279359</c:v>
                </c:pt>
                <c:pt idx="995">
                  <c:v>34734616.94023674</c:v>
                </c:pt>
                <c:pt idx="996">
                  <c:v>34966526.682072982</c:v>
                </c:pt>
                <c:pt idx="997">
                  <c:v>35110075.280534521</c:v>
                </c:pt>
                <c:pt idx="998">
                  <c:v>35233361.861840792</c:v>
                </c:pt>
                <c:pt idx="999">
                  <c:v>35487880.235459156</c:v>
                </c:pt>
                <c:pt idx="1000">
                  <c:v>35555493.298682757</c:v>
                </c:pt>
                <c:pt idx="1001">
                  <c:v>35589142.1015312</c:v>
                </c:pt>
                <c:pt idx="1002">
                  <c:v>35556956.224940203</c:v>
                </c:pt>
                <c:pt idx="1003">
                  <c:v>35755879.614056654</c:v>
                </c:pt>
                <c:pt idx="1004">
                  <c:v>35833191.124139547</c:v>
                </c:pt>
                <c:pt idx="1005">
                  <c:v>35977192.462613806</c:v>
                </c:pt>
                <c:pt idx="1006">
                  <c:v>36334056.978382997</c:v>
                </c:pt>
                <c:pt idx="1007">
                  <c:v>36197821.191082686</c:v>
                </c:pt>
                <c:pt idx="1008">
                  <c:v>36441985.475049913</c:v>
                </c:pt>
                <c:pt idx="1009">
                  <c:v>36700955.350563727</c:v>
                </c:pt>
                <c:pt idx="1010">
                  <c:v>36775576.118859254</c:v>
                </c:pt>
                <c:pt idx="1011">
                  <c:v>36818246.485117234</c:v>
                </c:pt>
                <c:pt idx="1012">
                  <c:v>36949180.116904922</c:v>
                </c:pt>
                <c:pt idx="1013">
                  <c:v>37037575.284648709</c:v>
                </c:pt>
                <c:pt idx="1014">
                  <c:v>37179000.732423976</c:v>
                </c:pt>
                <c:pt idx="1015">
                  <c:v>37440595.578513131</c:v>
                </c:pt>
                <c:pt idx="1016">
                  <c:v>37350562.174744613</c:v>
                </c:pt>
                <c:pt idx="1017">
                  <c:v>37496235.881531939</c:v>
                </c:pt>
                <c:pt idx="1018">
                  <c:v>37694512.099471889</c:v>
                </c:pt>
                <c:pt idx="1019">
                  <c:v>37910477.56611865</c:v>
                </c:pt>
                <c:pt idx="1020">
                  <c:v>37806152.28762348</c:v>
                </c:pt>
                <c:pt idx="1021">
                  <c:v>38021464.498849273</c:v>
                </c:pt>
                <c:pt idx="1022">
                  <c:v>38219435.676453926</c:v>
                </c:pt>
                <c:pt idx="1023">
                  <c:v>38259560.40309763</c:v>
                </c:pt>
                <c:pt idx="1024">
                  <c:v>38164108.36563962</c:v>
                </c:pt>
                <c:pt idx="1025">
                  <c:v>38556061.014717504</c:v>
                </c:pt>
                <c:pt idx="1026">
                  <c:v>38458349.064061165</c:v>
                </c:pt>
                <c:pt idx="1027">
                  <c:v>38615294.07442081</c:v>
                </c:pt>
                <c:pt idx="1028">
                  <c:v>38752589.762482718</c:v>
                </c:pt>
                <c:pt idx="1029">
                  <c:v>39149062.237957254</c:v>
                </c:pt>
                <c:pt idx="1030">
                  <c:v>39467982.715490289</c:v>
                </c:pt>
                <c:pt idx="1031">
                  <c:v>39264619.900725856</c:v>
                </c:pt>
                <c:pt idx="1032">
                  <c:v>39472311.37570186</c:v>
                </c:pt>
                <c:pt idx="1033">
                  <c:v>39570691.548058912</c:v>
                </c:pt>
                <c:pt idx="1034">
                  <c:v>39657107.465037853</c:v>
                </c:pt>
                <c:pt idx="1035">
                  <c:v>40060527.081085004</c:v>
                </c:pt>
                <c:pt idx="1036">
                  <c:v>40207413.12027707</c:v>
                </c:pt>
                <c:pt idx="1037">
                  <c:v>40182834.842725016</c:v>
                </c:pt>
                <c:pt idx="1038">
                  <c:v>40390526.317701012</c:v>
                </c:pt>
                <c:pt idx="1039">
                  <c:v>40675491.312592886</c:v>
                </c:pt>
                <c:pt idx="1040">
                  <c:v>40449202.232723832</c:v>
                </c:pt>
                <c:pt idx="1041">
                  <c:v>40681501.007690661</c:v>
                </c:pt>
                <c:pt idx="1042">
                  <c:v>40950984.558289118</c:v>
                </c:pt>
                <c:pt idx="1043">
                  <c:v>41060128.973423146</c:v>
                </c:pt>
                <c:pt idx="1044">
                  <c:v>41017017.757551543</c:v>
                </c:pt>
                <c:pt idx="1045">
                  <c:v>41188000.447020158</c:v>
                </c:pt>
                <c:pt idx="1046">
                  <c:v>41268991.695111468</c:v>
                </c:pt>
                <c:pt idx="1047">
                  <c:v>41693166.581200533</c:v>
                </c:pt>
                <c:pt idx="1048">
                  <c:v>41720369.748498395</c:v>
                </c:pt>
                <c:pt idx="1049">
                  <c:v>41691430.192777954</c:v>
                </c:pt>
                <c:pt idx="1050">
                  <c:v>42227974.215357296</c:v>
                </c:pt>
                <c:pt idx="1051">
                  <c:v>41952818.007521674</c:v>
                </c:pt>
                <c:pt idx="1052">
                  <c:v>42555407.460759394</c:v>
                </c:pt>
                <c:pt idx="1053">
                  <c:v>42341335.573803343</c:v>
                </c:pt>
                <c:pt idx="1054">
                  <c:v>42429396.771202087</c:v>
                </c:pt>
                <c:pt idx="1055">
                  <c:v>42601740.173144594</c:v>
                </c:pt>
                <c:pt idx="1056">
                  <c:v>42818047.561685562</c:v>
                </c:pt>
                <c:pt idx="1057">
                  <c:v>43056478.042772308</c:v>
                </c:pt>
                <c:pt idx="1058">
                  <c:v>43416053.53607887</c:v>
                </c:pt>
                <c:pt idx="1059">
                  <c:v>43196128.043982781</c:v>
                </c:pt>
                <c:pt idx="1060">
                  <c:v>43292115.825502202</c:v>
                </c:pt>
                <c:pt idx="1061">
                  <c:v>43530898.036323652</c:v>
                </c:pt>
                <c:pt idx="1062">
                  <c:v>43494868.8334281</c:v>
                </c:pt>
                <c:pt idx="1063">
                  <c:v>43998594.295418054</c:v>
                </c:pt>
                <c:pt idx="1064">
                  <c:v>43959639.123483084</c:v>
                </c:pt>
                <c:pt idx="1065">
                  <c:v>43869100.404656015</c:v>
                </c:pt>
                <c:pt idx="1066">
                  <c:v>44427217.693236284</c:v>
                </c:pt>
                <c:pt idx="1067">
                  <c:v>44278463.45949924</c:v>
                </c:pt>
                <c:pt idx="1068">
                  <c:v>44772786.717588156</c:v>
                </c:pt>
                <c:pt idx="1069">
                  <c:v>44289453.588893346</c:v>
                </c:pt>
                <c:pt idx="1070">
                  <c:v>43859546.991430677</c:v>
                </c:pt>
                <c:pt idx="1071">
                  <c:v>44763811.737321913</c:v>
                </c:pt>
                <c:pt idx="1072">
                  <c:v>44988218.528079554</c:v>
                </c:pt>
                <c:pt idx="1073">
                  <c:v>43543660.528700277</c:v>
                </c:pt>
                <c:pt idx="1074">
                  <c:v>45545095.868764915</c:v>
                </c:pt>
                <c:pt idx="1075">
                  <c:v>44386165.606584273</c:v>
                </c:pt>
                <c:pt idx="1076">
                  <c:v>45888589.403481029</c:v>
                </c:pt>
                <c:pt idx="1077">
                  <c:v>43094851.046163775</c:v>
                </c:pt>
                <c:pt idx="1078">
                  <c:v>45290759.111809671</c:v>
                </c:pt>
                <c:pt idx="1079">
                  <c:v>46570670.810157843</c:v>
                </c:pt>
                <c:pt idx="1080">
                  <c:v>45704906.994613834</c:v>
                </c:pt>
                <c:pt idx="1081">
                  <c:v>46446894.566624098</c:v>
                </c:pt>
                <c:pt idx="1082">
                  <c:v>47750681.621139355</c:v>
                </c:pt>
                <c:pt idx="1083">
                  <c:v>48091004.621089503</c:v>
                </c:pt>
                <c:pt idx="1084">
                  <c:v>44519436.545691773</c:v>
                </c:pt>
                <c:pt idx="1085">
                  <c:v>44820425.00064376</c:v>
                </c:pt>
                <c:pt idx="1086">
                  <c:v>44799472.054800101</c:v>
                </c:pt>
                <c:pt idx="1087">
                  <c:v>44409294.613608554</c:v>
                </c:pt>
                <c:pt idx="1088">
                  <c:v>47276056.572166562</c:v>
                </c:pt>
                <c:pt idx="1089">
                  <c:v>46298021.429236397</c:v>
                </c:pt>
                <c:pt idx="1090">
                  <c:v>47635088.496100813</c:v>
                </c:pt>
                <c:pt idx="1091">
                  <c:v>47204003.535993569</c:v>
                </c:pt>
                <c:pt idx="1092">
                  <c:v>48724390.530067496</c:v>
                </c:pt>
                <c:pt idx="1093">
                  <c:v>48060407.070575774</c:v>
                </c:pt>
                <c:pt idx="1094">
                  <c:v>48445831.4426772</c:v>
                </c:pt>
                <c:pt idx="1095">
                  <c:v>48429453.636497259</c:v>
                </c:pt>
                <c:pt idx="1096">
                  <c:v>49474656.112360664</c:v>
                </c:pt>
                <c:pt idx="1097">
                  <c:v>49603273.069325201</c:v>
                </c:pt>
                <c:pt idx="1098">
                  <c:v>49935372.609355263</c:v>
                </c:pt>
                <c:pt idx="1099">
                  <c:v>49691126.182005912</c:v>
                </c:pt>
                <c:pt idx="1100">
                  <c:v>50549503.301231757</c:v>
                </c:pt>
                <c:pt idx="1101">
                  <c:v>50224376.979091197</c:v>
                </c:pt>
                <c:pt idx="1102">
                  <c:v>50106354.925226577</c:v>
                </c:pt>
                <c:pt idx="1103">
                  <c:v>50458227.615347333</c:v>
                </c:pt>
                <c:pt idx="1104">
                  <c:v>50116414.949173436</c:v>
                </c:pt>
                <c:pt idx="1105">
                  <c:v>50928331.671605051</c:v>
                </c:pt>
                <c:pt idx="1106">
                  <c:v>51337660.539769582</c:v>
                </c:pt>
                <c:pt idx="1107">
                  <c:v>50857018.862221055</c:v>
                </c:pt>
                <c:pt idx="1108">
                  <c:v>50970602.847556666</c:v>
                </c:pt>
                <c:pt idx="1109">
                  <c:v>51400380.179434374</c:v>
                </c:pt>
                <c:pt idx="1110">
                  <c:v>51742318.30716306</c:v>
                </c:pt>
                <c:pt idx="1111">
                  <c:v>51346348.073834367</c:v>
                </c:pt>
                <c:pt idx="1112">
                  <c:v>52068606.335295774</c:v>
                </c:pt>
                <c:pt idx="1113">
                  <c:v>51964591.108249195</c:v>
                </c:pt>
                <c:pt idx="1114">
                  <c:v>52549630.192062348</c:v>
                </c:pt>
                <c:pt idx="1115">
                  <c:v>52598944.554233395</c:v>
                </c:pt>
                <c:pt idx="1116">
                  <c:v>53111120.072319776</c:v>
                </c:pt>
                <c:pt idx="1117">
                  <c:v>53249624.497784205</c:v>
                </c:pt>
                <c:pt idx="1118">
                  <c:v>53515979.162138872</c:v>
                </c:pt>
                <c:pt idx="1119">
                  <c:v>53415665.411397345</c:v>
                </c:pt>
                <c:pt idx="1120">
                  <c:v>54011987.203365766</c:v>
                </c:pt>
                <c:pt idx="1121">
                  <c:v>53829329.222168691</c:v>
                </c:pt>
                <c:pt idx="1122">
                  <c:v>54105105.096016243</c:v>
                </c:pt>
                <c:pt idx="1123">
                  <c:v>54082510.805031918</c:v>
                </c:pt>
                <c:pt idx="1124">
                  <c:v>54117305.218225092</c:v>
                </c:pt>
                <c:pt idx="1125">
                  <c:v>54575684.018757723</c:v>
                </c:pt>
                <c:pt idx="1126">
                  <c:v>54943039.481937699</c:v>
                </c:pt>
                <c:pt idx="1127">
                  <c:v>55244858.750465222</c:v>
                </c:pt>
                <c:pt idx="1128">
                  <c:v>55121960.086376905</c:v>
                </c:pt>
                <c:pt idx="1129">
                  <c:v>55177733.699061647</c:v>
                </c:pt>
                <c:pt idx="1130">
                  <c:v>55626516.784213506</c:v>
                </c:pt>
                <c:pt idx="1131">
                  <c:v>55763996.768661179</c:v>
                </c:pt>
                <c:pt idx="1132">
                  <c:v>55730342.166133486</c:v>
                </c:pt>
                <c:pt idx="1133">
                  <c:v>56197587.488842316</c:v>
                </c:pt>
                <c:pt idx="1134">
                  <c:v>56566801.541662142</c:v>
                </c:pt>
                <c:pt idx="1135">
                  <c:v>56631178.209023446</c:v>
                </c:pt>
                <c:pt idx="1136">
                  <c:v>56843201.368767612</c:v>
                </c:pt>
                <c:pt idx="1137">
                  <c:v>57149309.327618226</c:v>
                </c:pt>
                <c:pt idx="1138">
                  <c:v>57107444.261411071</c:v>
                </c:pt>
                <c:pt idx="1139">
                  <c:v>57170647.179670617</c:v>
                </c:pt>
                <c:pt idx="1140">
                  <c:v>57805045.768538214</c:v>
                </c:pt>
                <c:pt idx="1141">
                  <c:v>57443249.806759164</c:v>
                </c:pt>
                <c:pt idx="1142">
                  <c:v>57991851.58404354</c:v>
                </c:pt>
                <c:pt idx="1143">
                  <c:v>58053753.90329922</c:v>
                </c:pt>
                <c:pt idx="1144">
                  <c:v>58434055.245359778</c:v>
                </c:pt>
                <c:pt idx="1145">
                  <c:v>58591985.124401294</c:v>
                </c:pt>
                <c:pt idx="1146">
                  <c:v>58627754.775402188</c:v>
                </c:pt>
                <c:pt idx="1147">
                  <c:v>59131804.048220471</c:v>
                </c:pt>
                <c:pt idx="1148">
                  <c:v>59078495.604177855</c:v>
                </c:pt>
                <c:pt idx="1149">
                  <c:v>59497449.764239296</c:v>
                </c:pt>
                <c:pt idx="1150">
                  <c:v>59106387.491216272</c:v>
                </c:pt>
                <c:pt idx="1151">
                  <c:v>59511949.758981705</c:v>
                </c:pt>
                <c:pt idx="1152">
                  <c:v>60354929.809560269</c:v>
                </c:pt>
                <c:pt idx="1153">
                  <c:v>59971824.326841772</c:v>
                </c:pt>
                <c:pt idx="1154">
                  <c:v>60550949.508514158</c:v>
                </c:pt>
                <c:pt idx="1155">
                  <c:v>60520178.688105486</c:v>
                </c:pt>
                <c:pt idx="1156">
                  <c:v>61282818.318162866</c:v>
                </c:pt>
                <c:pt idx="1157">
                  <c:v>60991193.568936475</c:v>
                </c:pt>
                <c:pt idx="1158">
                  <c:v>61666353.436409406</c:v>
                </c:pt>
                <c:pt idx="1159">
                  <c:v>61824283.315450922</c:v>
                </c:pt>
                <c:pt idx="1160">
                  <c:v>61685902.261592917</c:v>
                </c:pt>
                <c:pt idx="1161">
                  <c:v>61933223.330598436</c:v>
                </c:pt>
                <c:pt idx="1162">
                  <c:v>62532366.573129974</c:v>
                </c:pt>
                <c:pt idx="1163">
                  <c:v>62141754.602911919</c:v>
                </c:pt>
                <c:pt idx="1164">
                  <c:v>63098251.006385796</c:v>
                </c:pt>
                <c:pt idx="1165">
                  <c:v>62896187.086964004</c:v>
                </c:pt>
                <c:pt idx="1166">
                  <c:v>63313362.925698049</c:v>
                </c:pt>
                <c:pt idx="1167">
                  <c:v>63285011.554379039</c:v>
                </c:pt>
                <c:pt idx="1168">
                  <c:v>63516154.216240741</c:v>
                </c:pt>
                <c:pt idx="1169">
                  <c:v>63869617.840681374</c:v>
                </c:pt>
                <c:pt idx="1170">
                  <c:v>64477304.000169158</c:v>
                </c:pt>
                <c:pt idx="1171">
                  <c:v>64361566.716215961</c:v>
                </c:pt>
                <c:pt idx="1172">
                  <c:v>64309414.559105039</c:v>
                </c:pt>
                <c:pt idx="1173">
                  <c:v>64853515.59175054</c:v>
                </c:pt>
                <c:pt idx="1174">
                  <c:v>64808905.157622345</c:v>
                </c:pt>
                <c:pt idx="1175">
                  <c:v>64975402.023794785</c:v>
                </c:pt>
                <c:pt idx="1176">
                  <c:v>65118821.312725618</c:v>
                </c:pt>
                <c:pt idx="1177">
                  <c:v>65284834.878851116</c:v>
                </c:pt>
                <c:pt idx="1178">
                  <c:v>66000026.16883117</c:v>
                </c:pt>
                <c:pt idx="1179">
                  <c:v>66070555.791122176</c:v>
                </c:pt>
                <c:pt idx="1180">
                  <c:v>66608650.476640403</c:v>
                </c:pt>
                <c:pt idx="1181">
                  <c:v>66775877.592225879</c:v>
                </c:pt>
                <c:pt idx="1182">
                  <c:v>66730546.404643476</c:v>
                </c:pt>
                <c:pt idx="1183">
                  <c:v>67102256.89890153</c:v>
                </c:pt>
                <c:pt idx="1184">
                  <c:v>67446157.268161312</c:v>
                </c:pt>
                <c:pt idx="1185">
                  <c:v>67220938.018868297</c:v>
                </c:pt>
                <c:pt idx="1186">
                  <c:v>67857879.019405156</c:v>
                </c:pt>
                <c:pt idx="1187">
                  <c:v>68034781.939713389</c:v>
                </c:pt>
                <c:pt idx="1188">
                  <c:v>68488279.599251568</c:v>
                </c:pt>
                <c:pt idx="1189">
                  <c:v>68465831.557177812</c:v>
                </c:pt>
                <c:pt idx="1190">
                  <c:v>68708864.680189446</c:v>
                </c:pt>
                <c:pt idx="1191">
                  <c:v>69186501.561082035</c:v>
                </c:pt>
                <c:pt idx="1192">
                  <c:v>69439599.248043343</c:v>
                </c:pt>
                <c:pt idx="1193">
                  <c:v>69616502.168351561</c:v>
                </c:pt>
                <c:pt idx="1194">
                  <c:v>69575615.863027915</c:v>
                </c:pt>
                <c:pt idx="1195">
                  <c:v>69751494.743276462</c:v>
                </c:pt>
                <c:pt idx="1196">
                  <c:v>70113598.320258766</c:v>
                </c:pt>
                <c:pt idx="1197">
                  <c:v>70391346.008044273</c:v>
                </c:pt>
                <c:pt idx="1198">
                  <c:v>70447680.111465096</c:v>
                </c:pt>
                <c:pt idx="1199">
                  <c:v>70419819.602154061</c:v>
                </c:pt>
                <c:pt idx="1200">
                  <c:v>71199909.051205665</c:v>
                </c:pt>
                <c:pt idx="1201">
                  <c:v>71067247.061433539</c:v>
                </c:pt>
                <c:pt idx="1202">
                  <c:v>71644554.901041791</c:v>
                </c:pt>
                <c:pt idx="1203">
                  <c:v>71510164.457226843</c:v>
                </c:pt>
                <c:pt idx="1204">
                  <c:v>72296565.598637789</c:v>
                </c:pt>
                <c:pt idx="1205">
                  <c:v>72378046.378759727</c:v>
                </c:pt>
                <c:pt idx="1206">
                  <c:v>72855239.688839048</c:v>
                </c:pt>
                <c:pt idx="1207">
                  <c:v>73253486.052874893</c:v>
                </c:pt>
                <c:pt idx="1208">
                  <c:v>72991387.656571016</c:v>
                </c:pt>
                <c:pt idx="1209">
                  <c:v>73387728.263722762</c:v>
                </c:pt>
                <c:pt idx="1210">
                  <c:v>73451447.093156919</c:v>
                </c:pt>
                <c:pt idx="1211">
                  <c:v>73636333.968793452</c:v>
                </c:pt>
                <c:pt idx="1212">
                  <c:v>74444219.55543001</c:v>
                </c:pt>
                <c:pt idx="1213">
                  <c:v>74630175.141330332</c:v>
                </c:pt>
                <c:pt idx="1214">
                  <c:v>74581311.333157927</c:v>
                </c:pt>
                <c:pt idx="1215">
                  <c:v>74884061.744621903</c:v>
                </c:pt>
                <c:pt idx="1216">
                  <c:v>75481867.82480453</c:v>
                </c:pt>
                <c:pt idx="1217">
                  <c:v>75351673.314976811</c:v>
                </c:pt>
                <c:pt idx="1218">
                  <c:v>75524964.292969137</c:v>
                </c:pt>
                <c:pt idx="1219">
                  <c:v>75828199.858144552</c:v>
                </c:pt>
                <c:pt idx="1220">
                  <c:v>76327465.158614039</c:v>
                </c:pt>
                <c:pt idx="1221">
                  <c:v>76632728.021625444</c:v>
                </c:pt>
                <c:pt idx="1222">
                  <c:v>76802591.7134839</c:v>
                </c:pt>
                <c:pt idx="1223">
                  <c:v>76997470.084551767</c:v>
                </c:pt>
                <c:pt idx="1224">
                  <c:v>77176031.555640146</c:v>
                </c:pt>
                <c:pt idx="1225">
                  <c:v>77370352.334802255</c:v>
                </c:pt>
                <c:pt idx="1226">
                  <c:v>78104433.46334292</c:v>
                </c:pt>
                <c:pt idx="1227">
                  <c:v>77741106.868931487</c:v>
                </c:pt>
                <c:pt idx="1228">
                  <c:v>78250464.747972637</c:v>
                </c:pt>
                <c:pt idx="1229">
                  <c:v>78454720.724866331</c:v>
                </c:pt>
                <c:pt idx="1230">
                  <c:v>79420307.792613432</c:v>
                </c:pt>
                <c:pt idx="1231">
                  <c:v>78944498.002413571</c:v>
                </c:pt>
                <c:pt idx="1232">
                  <c:v>79807821.330477864</c:v>
                </c:pt>
                <c:pt idx="1233">
                  <c:v>79217373.084046379</c:v>
                </c:pt>
                <c:pt idx="1234">
                  <c:v>79285698.753634825</c:v>
                </c:pt>
                <c:pt idx="1235">
                  <c:v>79940210.814573824</c:v>
                </c:pt>
                <c:pt idx="1236">
                  <c:v>79779557.302678764</c:v>
                </c:pt>
                <c:pt idx="1237">
                  <c:v>80780179.392470986</c:v>
                </c:pt>
                <c:pt idx="1238">
                  <c:v>80967301.679892749</c:v>
                </c:pt>
                <c:pt idx="1239">
                  <c:v>80835894.084959567</c:v>
                </c:pt>
                <c:pt idx="1240">
                  <c:v>81587623.885679409</c:v>
                </c:pt>
                <c:pt idx="1241">
                  <c:v>81569117.354112744</c:v>
                </c:pt>
                <c:pt idx="1242">
                  <c:v>81868746.546022564</c:v>
                </c:pt>
                <c:pt idx="1243">
                  <c:v>82197820.148239434</c:v>
                </c:pt>
                <c:pt idx="1244">
                  <c:v>82389985.135137931</c:v>
                </c:pt>
                <c:pt idx="1245">
                  <c:v>82719330.925721496</c:v>
                </c:pt>
                <c:pt idx="1246">
                  <c:v>82549866.329679087</c:v>
                </c:pt>
                <c:pt idx="1247">
                  <c:v>83702820.915247053</c:v>
                </c:pt>
                <c:pt idx="1248">
                  <c:v>83782561.400345162</c:v>
                </c:pt>
                <c:pt idx="1249">
                  <c:v>83757932.897825643</c:v>
                </c:pt>
                <c:pt idx="1250">
                  <c:v>84063290.236522257</c:v>
                </c:pt>
                <c:pt idx="1251">
                  <c:v>84404166.497037321</c:v>
                </c:pt>
                <c:pt idx="1252">
                  <c:v>85320390.802737802</c:v>
                </c:pt>
                <c:pt idx="1253">
                  <c:v>84930441.845055431</c:v>
                </c:pt>
                <c:pt idx="1254">
                  <c:v>85123893.830336571</c:v>
                </c:pt>
                <c:pt idx="1255">
                  <c:v>85706731.095448345</c:v>
                </c:pt>
                <c:pt idx="1256">
                  <c:v>85908337.77463904</c:v>
                </c:pt>
                <c:pt idx="1257">
                  <c:v>86251335.574332669</c:v>
                </c:pt>
                <c:pt idx="1258">
                  <c:v>87053260.860377982</c:v>
                </c:pt>
                <c:pt idx="1259">
                  <c:v>86784336.99948591</c:v>
                </c:pt>
                <c:pt idx="1260">
                  <c:v>86870382.09430933</c:v>
                </c:pt>
                <c:pt idx="1261">
                  <c:v>87706016.293009475</c:v>
                </c:pt>
                <c:pt idx="1262">
                  <c:v>88150301.892467499</c:v>
                </c:pt>
                <c:pt idx="1263">
                  <c:v>88133577.184882253</c:v>
                </c:pt>
                <c:pt idx="1264">
                  <c:v>88090396.309347302</c:v>
                </c:pt>
                <c:pt idx="1265">
                  <c:v>88683291.23358947</c:v>
                </c:pt>
                <c:pt idx="1266">
                  <c:v>89271369.281522468</c:v>
                </c:pt>
                <c:pt idx="1267">
                  <c:v>89492886.326886058</c:v>
                </c:pt>
                <c:pt idx="1268">
                  <c:v>89326994.985857248</c:v>
                </c:pt>
                <c:pt idx="1269">
                  <c:v>89556961.505297005</c:v>
                </c:pt>
                <c:pt idx="1270">
                  <c:v>90523318.704762593</c:v>
                </c:pt>
                <c:pt idx="1271">
                  <c:v>90754578.988024786</c:v>
                </c:pt>
                <c:pt idx="1272">
                  <c:v>90453776.545724466</c:v>
                </c:pt>
                <c:pt idx="1273">
                  <c:v>91064123.03177014</c:v>
                </c:pt>
                <c:pt idx="1274">
                  <c:v>91663092.463778391</c:v>
                </c:pt>
                <c:pt idx="1275">
                  <c:v>91893704.050593853</c:v>
                </c:pt>
                <c:pt idx="1276">
                  <c:v>91594175.340839416</c:v>
                </c:pt>
                <c:pt idx="1277">
                  <c:v>92088963.864231825</c:v>
                </c:pt>
                <c:pt idx="1278">
                  <c:v>92428674.335159272</c:v>
                </c:pt>
                <c:pt idx="1279">
                  <c:v>92796880.325292945</c:v>
                </c:pt>
                <c:pt idx="1280">
                  <c:v>93536382.146037012</c:v>
                </c:pt>
                <c:pt idx="1281">
                  <c:v>93645374.657831207</c:v>
                </c:pt>
                <c:pt idx="1282">
                  <c:v>93862448.88048546</c:v>
                </c:pt>
                <c:pt idx="1283">
                  <c:v>94761308.999690399</c:v>
                </c:pt>
                <c:pt idx="1284">
                  <c:v>94065252.516830936</c:v>
                </c:pt>
                <c:pt idx="1285">
                  <c:v>94564843.524642542</c:v>
                </c:pt>
                <c:pt idx="1286">
                  <c:v>95316136.961163402</c:v>
                </c:pt>
                <c:pt idx="1287">
                  <c:v>95555099.385384426</c:v>
                </c:pt>
                <c:pt idx="1288">
                  <c:v>95919345.366161302</c:v>
                </c:pt>
                <c:pt idx="1289">
                  <c:v>95891240.414508566</c:v>
                </c:pt>
                <c:pt idx="1290">
                  <c:v>96387007.348716542</c:v>
                </c:pt>
                <c:pt idx="1291">
                  <c:v>96234469.997522935</c:v>
                </c:pt>
                <c:pt idx="1292">
                  <c:v>97672530.317671612</c:v>
                </c:pt>
                <c:pt idx="1293">
                  <c:v>96975038.974520072</c:v>
                </c:pt>
                <c:pt idx="1294">
                  <c:v>98010244.690439582</c:v>
                </c:pt>
                <c:pt idx="1295">
                  <c:v>98268401.55012466</c:v>
                </c:pt>
                <c:pt idx="1296">
                  <c:v>98355044.364666268</c:v>
                </c:pt>
                <c:pt idx="1297">
                  <c:v>98885672.697124794</c:v>
                </c:pt>
                <c:pt idx="1298">
                  <c:v>98732656.013259977</c:v>
                </c:pt>
                <c:pt idx="1299">
                  <c:v>99016055.28087467</c:v>
                </c:pt>
                <c:pt idx="1300">
                  <c:v>98428125.381164387</c:v>
                </c:pt>
                <c:pt idx="1301">
                  <c:v>99355741.808729276</c:v>
                </c:pt>
                <c:pt idx="1302">
                  <c:v>99730445.876685977</c:v>
                </c:pt>
                <c:pt idx="1303">
                  <c:v>99839591.016584888</c:v>
                </c:pt>
                <c:pt idx="1304">
                  <c:v>99811222.023996025</c:v>
                </c:pt>
                <c:pt idx="1305">
                  <c:v>100745181.11016114</c:v>
                </c:pt>
                <c:pt idx="1306">
                  <c:v>101139063.15926744</c:v>
                </c:pt>
                <c:pt idx="1307">
                  <c:v>101244188.54682425</c:v>
                </c:pt>
                <c:pt idx="1308">
                  <c:v>102057555.35136443</c:v>
                </c:pt>
                <c:pt idx="1309">
                  <c:v>102170132.04592898</c:v>
                </c:pt>
                <c:pt idx="1310">
                  <c:v>102282091.03572229</c:v>
                </c:pt>
                <c:pt idx="1311">
                  <c:v>102815388.36908339</c:v>
                </c:pt>
                <c:pt idx="1312">
                  <c:v>103066613.3063702</c:v>
                </c:pt>
                <c:pt idx="1313">
                  <c:v>103458874.44169417</c:v>
                </c:pt>
                <c:pt idx="1314">
                  <c:v>103860942.10540122</c:v>
                </c:pt>
                <c:pt idx="1315">
                  <c:v>103552771.28294267</c:v>
                </c:pt>
                <c:pt idx="1316">
                  <c:v>104665077.43281534</c:v>
                </c:pt>
                <c:pt idx="1317">
                  <c:v>104636542.04284814</c:v>
                </c:pt>
                <c:pt idx="1318">
                  <c:v>104466108.83452074</c:v>
                </c:pt>
                <c:pt idx="1319">
                  <c:v>105726251.27267084</c:v>
                </c:pt>
                <c:pt idx="1320">
                  <c:v>105559154.92518179</c:v>
                </c:pt>
                <c:pt idx="1321">
                  <c:v>106539078.13962449</c:v>
                </c:pt>
                <c:pt idx="1322">
                  <c:v>106512664.84032689</c:v>
                </c:pt>
                <c:pt idx="1323">
                  <c:v>106486466.86683877</c:v>
                </c:pt>
                <c:pt idx="1324">
                  <c:v>106749383.85349669</c:v>
                </c:pt>
                <c:pt idx="1325">
                  <c:v>107166487.30699058</c:v>
                </c:pt>
                <c:pt idx="1326">
                  <c:v>108160924.19002153</c:v>
                </c:pt>
                <c:pt idx="1327">
                  <c:v>107844664.87332085</c:v>
                </c:pt>
                <c:pt idx="1328">
                  <c:v>107968605.29964297</c:v>
                </c:pt>
                <c:pt idx="1329">
                  <c:v>108384017.79319026</c:v>
                </c:pt>
                <c:pt idx="1330">
                  <c:v>109242304.49414627</c:v>
                </c:pt>
                <c:pt idx="1331">
                  <c:v>110107607.16268501</c:v>
                </c:pt>
                <c:pt idx="1332">
                  <c:v>110235785.13835202</c:v>
                </c:pt>
                <c:pt idx="1333">
                  <c:v>110503314.93494177</c:v>
                </c:pt>
                <c:pt idx="1334">
                  <c:v>110034316.70453347</c:v>
                </c:pt>
                <c:pt idx="1335">
                  <c:v>110161142.97434182</c:v>
                </c:pt>
                <c:pt idx="1336">
                  <c:v>111030465.93032469</c:v>
                </c:pt>
                <c:pt idx="1337">
                  <c:v>111304387.51644309</c:v>
                </c:pt>
                <c:pt idx="1338">
                  <c:v>112038951.53620078</c:v>
                </c:pt>
                <c:pt idx="1339">
                  <c:v>112473098.85550922</c:v>
                </c:pt>
                <c:pt idx="1340">
                  <c:v>112897598.45661083</c:v>
                </c:pt>
                <c:pt idx="1341">
                  <c:v>113179007.57406493</c:v>
                </c:pt>
                <c:pt idx="1342">
                  <c:v>113622204.50506067</c:v>
                </c:pt>
                <c:pt idx="1343">
                  <c:v>113902259.63171276</c:v>
                </c:pt>
                <c:pt idx="1344">
                  <c:v>114037893.99887443</c:v>
                </c:pt>
                <c:pt idx="1345">
                  <c:v>114010607.20958421</c:v>
                </c:pt>
                <c:pt idx="1346">
                  <c:v>115065573.00479546</c:v>
                </c:pt>
                <c:pt idx="1347">
                  <c:v>115663039.6209511</c:v>
                </c:pt>
                <c:pt idx="1348">
                  <c:v>115793947.06196715</c:v>
                </c:pt>
                <c:pt idx="1349">
                  <c:v>116714948.30613966</c:v>
                </c:pt>
                <c:pt idx="1350">
                  <c:v>115908458.35460599</c:v>
                </c:pt>
                <c:pt idx="1351">
                  <c:v>116980355.02405444</c:v>
                </c:pt>
                <c:pt idx="1352">
                  <c:v>117273555.46176</c:v>
                </c:pt>
                <c:pt idx="1353">
                  <c:v>116940621.02649578</c:v>
                </c:pt>
                <c:pt idx="1354">
                  <c:v>118173156.75222886</c:v>
                </c:pt>
                <c:pt idx="1355">
                  <c:v>117065387.23262398</c:v>
                </c:pt>
                <c:pt idx="1356">
                  <c:v>118300064.06419913</c:v>
                </c:pt>
                <c:pt idx="1357">
                  <c:v>118904992.35455109</c:v>
                </c:pt>
                <c:pt idx="1358">
                  <c:v>119371435.76383562</c:v>
                </c:pt>
                <c:pt idx="1359">
                  <c:v>119988131.06642927</c:v>
                </c:pt>
                <c:pt idx="1360">
                  <c:v>120125330.24069594</c:v>
                </c:pt>
                <c:pt idx="1361">
                  <c:v>119794646.42189698</c:v>
                </c:pt>
                <c:pt idx="1362">
                  <c:v>121056976.51828285</c:v>
                </c:pt>
                <c:pt idx="1363">
                  <c:v>120710695.35393673</c:v>
                </c:pt>
                <c:pt idx="1364">
                  <c:v>121665045.54707435</c:v>
                </c:pt>
                <c:pt idx="1365">
                  <c:v>122454445.93466321</c:v>
                </c:pt>
                <c:pt idx="1366">
                  <c:v>122441312.9833519</c:v>
                </c:pt>
                <c:pt idx="1367">
                  <c:v>122742712.04074521</c:v>
                </c:pt>
                <c:pt idx="1368">
                  <c:v>123378726.17532097</c:v>
                </c:pt>
                <c:pt idx="1369">
                  <c:v>123361987.10017321</c:v>
                </c:pt>
                <c:pt idx="1370">
                  <c:v>124335077.00753182</c:v>
                </c:pt>
                <c:pt idx="1371">
                  <c:v>124643427.38128372</c:v>
                </c:pt>
                <c:pt idx="1372">
                  <c:v>124631130.4598231</c:v>
                </c:pt>
                <c:pt idx="1373">
                  <c:v>125276550.04981658</c:v>
                </c:pt>
                <c:pt idx="1374">
                  <c:v>126090240.55094735</c:v>
                </c:pt>
                <c:pt idx="1375">
                  <c:v>126072225.00035761</c:v>
                </c:pt>
                <c:pt idx="1376">
                  <c:v>125889142.45612933</c:v>
                </c:pt>
                <c:pt idx="1377">
                  <c:v>126708490.89615399</c:v>
                </c:pt>
                <c:pt idx="1378">
                  <c:v>127700405.60675423</c:v>
                </c:pt>
                <c:pt idx="1379">
                  <c:v>127017847.48740681</c:v>
                </c:pt>
                <c:pt idx="1380">
                  <c:v>127337335.77782342</c:v>
                </c:pt>
                <c:pt idx="1381">
                  <c:v>127499080.78509182</c:v>
                </c:pt>
                <c:pt idx="1382">
                  <c:v>129330315.68539084</c:v>
                </c:pt>
                <c:pt idx="1383">
                  <c:v>129149129.2644435</c:v>
                </c:pt>
                <c:pt idx="1384">
                  <c:v>129475594.24205573</c:v>
                </c:pt>
                <c:pt idx="1385">
                  <c:v>129810539.6755897</c:v>
                </c:pt>
                <c:pt idx="1386">
                  <c:v>130475514.02436537</c:v>
                </c:pt>
                <c:pt idx="1387">
                  <c:v>130468505.2408445</c:v>
                </c:pt>
                <c:pt idx="1388">
                  <c:v>131313127.70404392</c:v>
                </c:pt>
                <c:pt idx="1389">
                  <c:v>132683179.52381961</c:v>
                </c:pt>
                <c:pt idx="1390">
                  <c:v>131804867.8985121</c:v>
                </c:pt>
                <c:pt idx="1391">
                  <c:v>132488458.5540054</c:v>
                </c:pt>
                <c:pt idx="1392">
                  <c:v>132818179.4093696</c:v>
                </c:pt>
                <c:pt idx="1393">
                  <c:v>132639550.73910165</c:v>
                </c:pt>
                <c:pt idx="1394">
                  <c:v>133502872.16087836</c:v>
                </c:pt>
                <c:pt idx="1395">
                  <c:v>134012849.79449748</c:v>
                </c:pt>
                <c:pt idx="1396">
                  <c:v>134697532.39880249</c:v>
                </c:pt>
                <c:pt idx="1397">
                  <c:v>134692680.02818832</c:v>
                </c:pt>
                <c:pt idx="1398">
                  <c:v>134861655.96967894</c:v>
                </c:pt>
                <c:pt idx="1399">
                  <c:v>135378225.92414558</c:v>
                </c:pt>
                <c:pt idx="1400">
                  <c:v>137142728.86082777</c:v>
                </c:pt>
                <c:pt idx="1401">
                  <c:v>136254003.14306527</c:v>
                </c:pt>
                <c:pt idx="1402">
                  <c:v>136946384.71449065</c:v>
                </c:pt>
                <c:pt idx="1403">
                  <c:v>137127526.10916919</c:v>
                </c:pt>
                <c:pt idx="1404">
                  <c:v>137298560.2833471</c:v>
                </c:pt>
                <c:pt idx="1405">
                  <c:v>138354470.53431737</c:v>
                </c:pt>
                <c:pt idx="1406">
                  <c:v>138888799.95840785</c:v>
                </c:pt>
                <c:pt idx="1407">
                  <c:v>139423129.38249826</c:v>
                </c:pt>
                <c:pt idx="1408">
                  <c:v>140138049.07601658</c:v>
                </c:pt>
                <c:pt idx="1409">
                  <c:v>140320175.8380931</c:v>
                </c:pt>
                <c:pt idx="1410">
                  <c:v>140672771.5415071</c:v>
                </c:pt>
                <c:pt idx="1411">
                  <c:v>142312441.51758808</c:v>
                </c:pt>
                <c:pt idx="1412">
                  <c:v>142305797.99208185</c:v>
                </c:pt>
                <c:pt idx="1413">
                  <c:v>142308394.59555295</c:v>
                </c:pt>
                <c:pt idx="1414">
                  <c:v>143034388.14366239</c:v>
                </c:pt>
                <c:pt idx="1415">
                  <c:v>143771465.38544127</c:v>
                </c:pt>
                <c:pt idx="1416">
                  <c:v>144324219.96208659</c:v>
                </c:pt>
                <c:pt idx="1417">
                  <c:v>143765386.49879274</c:v>
                </c:pt>
                <c:pt idx="1418">
                  <c:v>144878843.07153267</c:v>
                </c:pt>
                <c:pt idx="1419">
                  <c:v>145616396.27789292</c:v>
                </c:pt>
                <c:pt idx="1420">
                  <c:v>146176918.7851783</c:v>
                </c:pt>
                <c:pt idx="1421">
                  <c:v>145623569.24072456</c:v>
                </c:pt>
                <c:pt idx="1422">
                  <c:v>146179802.03494397</c:v>
                </c:pt>
                <c:pt idx="1423">
                  <c:v>147120460.69725749</c:v>
                </c:pt>
                <c:pt idx="1424">
                  <c:v>147113741.11582601</c:v>
                </c:pt>
                <c:pt idx="1425">
                  <c:v>148064714.1825977</c:v>
                </c:pt>
                <c:pt idx="1426">
                  <c:v>148630787.57960829</c:v>
                </c:pt>
                <c:pt idx="1427">
                  <c:v>149015677.42842332</c:v>
                </c:pt>
                <c:pt idx="1428">
                  <c:v>149772064.58971033</c:v>
                </c:pt>
                <c:pt idx="1429">
                  <c:v>149393288.0746114</c:v>
                </c:pt>
                <c:pt idx="1430">
                  <c:v>150547062.91851676</c:v>
                </c:pt>
                <c:pt idx="1431">
                  <c:v>150164340.27859014</c:v>
                </c:pt>
                <c:pt idx="1432">
                  <c:v>150362831.07112134</c:v>
                </c:pt>
                <c:pt idx="1433">
                  <c:v>151322652.65388599</c:v>
                </c:pt>
                <c:pt idx="1434">
                  <c:v>151145564.16121301</c:v>
                </c:pt>
                <c:pt idx="1435">
                  <c:v>151913129.0444451</c:v>
                </c:pt>
                <c:pt idx="1436">
                  <c:v>152307044.93662232</c:v>
                </c:pt>
                <c:pt idx="1437">
                  <c:v>152892287.18779761</c:v>
                </c:pt>
                <c:pt idx="1438">
                  <c:v>153284475.94282314</c:v>
                </c:pt>
                <c:pt idx="1439">
                  <c:v>153684660.40347844</c:v>
                </c:pt>
                <c:pt idx="1440">
                  <c:v>154666021.39520565</c:v>
                </c:pt>
                <c:pt idx="1441">
                  <c:v>154870166.19901717</c:v>
                </c:pt>
                <c:pt idx="1442">
                  <c:v>155462919.09678659</c:v>
                </c:pt>
                <c:pt idx="1443">
                  <c:v>156064653.0990676</c:v>
                </c:pt>
                <c:pt idx="1444">
                  <c:v>156657405.99683699</c:v>
                </c:pt>
                <c:pt idx="1445">
                  <c:v>156668680.14930904</c:v>
                </c:pt>
                <c:pt idx="1446">
                  <c:v>156493654.6255354</c:v>
                </c:pt>
                <c:pt idx="1447">
                  <c:v>157482378.18991339</c:v>
                </c:pt>
                <c:pt idx="1448">
                  <c:v>157499395.71533284</c:v>
                </c:pt>
                <c:pt idx="1449">
                  <c:v>158300925.75359225</c:v>
                </c:pt>
                <c:pt idx="1450">
                  <c:v>158915219.88086283</c:v>
                </c:pt>
                <c:pt idx="1451">
                  <c:v>158926862.02151343</c:v>
                </c:pt>
                <c:pt idx="1452">
                  <c:v>159935732.55415186</c:v>
                </c:pt>
                <c:pt idx="1453">
                  <c:v>160549262.63400042</c:v>
                </c:pt>
                <c:pt idx="1454">
                  <c:v>161171684.45413667</c:v>
                </c:pt>
                <c:pt idx="1455">
                  <c:v>160200075.67058548</c:v>
                </c:pt>
                <c:pt idx="1456">
                  <c:v>161005844.1784386</c:v>
                </c:pt>
                <c:pt idx="1457">
                  <c:v>162031292.62211928</c:v>
                </c:pt>
                <c:pt idx="1458">
                  <c:v>162649867.58304578</c:v>
                </c:pt>
                <c:pt idx="1459">
                  <c:v>162075238.00891393</c:v>
                </c:pt>
                <c:pt idx="1460">
                  <c:v>162698030.77281681</c:v>
                </c:pt>
                <c:pt idx="1461">
                  <c:v>163722596.78035241</c:v>
                </c:pt>
                <c:pt idx="1462">
                  <c:v>163952388.02969155</c:v>
                </c:pt>
                <c:pt idx="1463">
                  <c:v>165599902.84687743</c:v>
                </c:pt>
                <c:pt idx="1464">
                  <c:v>165013047.01929265</c:v>
                </c:pt>
                <c:pt idx="1465">
                  <c:v>165441091.10099742</c:v>
                </c:pt>
                <c:pt idx="1466">
                  <c:v>165472250.54936376</c:v>
                </c:pt>
                <c:pt idx="1467">
                  <c:v>166311501.18613148</c:v>
                </c:pt>
                <c:pt idx="1468">
                  <c:v>166948710.00293657</c:v>
                </c:pt>
                <c:pt idx="1469">
                  <c:v>167594647.70764309</c:v>
                </c:pt>
                <c:pt idx="1470">
                  <c:v>167830742.32973734</c:v>
                </c:pt>
                <c:pt idx="1471">
                  <c:v>168065689.46885666</c:v>
                </c:pt>
                <c:pt idx="1472">
                  <c:v>169119470.66141739</c:v>
                </c:pt>
                <c:pt idx="1473">
                  <c:v>169566006.51139858</c:v>
                </c:pt>
                <c:pt idx="1474">
                  <c:v>170633450.35575068</c:v>
                </c:pt>
                <c:pt idx="1475">
                  <c:v>170662941.9575474</c:v>
                </c:pt>
                <c:pt idx="1476">
                  <c:v>170700874.24890882</c:v>
                </c:pt>
                <c:pt idx="1477">
                  <c:v>171774566.78171834</c:v>
                </c:pt>
                <c:pt idx="1478">
                  <c:v>171600922.61675498</c:v>
                </c:pt>
                <c:pt idx="1479">
                  <c:v>172049318.24512705</c:v>
                </c:pt>
                <c:pt idx="1480">
                  <c:v>172297659.06490839</c:v>
                </c:pt>
                <c:pt idx="1481">
                  <c:v>172960077.66626635</c:v>
                </c:pt>
                <c:pt idx="1482">
                  <c:v>172790771.73460579</c:v>
                </c:pt>
                <c:pt idx="1483">
                  <c:v>173875045.87672943</c:v>
                </c:pt>
                <c:pt idx="1484">
                  <c:v>174126385.66734776</c:v>
                </c:pt>
                <c:pt idx="1485">
                  <c:v>174168437.76748827</c:v>
                </c:pt>
                <c:pt idx="1486">
                  <c:v>175883276.91005394</c:v>
                </c:pt>
                <c:pt idx="1487">
                  <c:v>176349565.27840045</c:v>
                </c:pt>
                <c:pt idx="1488">
                  <c:v>176603235.90705386</c:v>
                </c:pt>
                <c:pt idx="1489">
                  <c:v>176864226.67493957</c:v>
                </c:pt>
                <c:pt idx="1490">
                  <c:v>176694762.14929977</c:v>
                </c:pt>
                <c:pt idx="1491">
                  <c:v>177373998.17697474</c:v>
                </c:pt>
                <c:pt idx="1492">
                  <c:v>178698417.35340446</c:v>
                </c:pt>
                <c:pt idx="1493">
                  <c:v>179166534.3985818</c:v>
                </c:pt>
                <c:pt idx="1494">
                  <c:v>178791662.23586071</c:v>
                </c:pt>
                <c:pt idx="1495">
                  <c:v>180984688.8341136</c:v>
                </c:pt>
                <c:pt idx="1496">
                  <c:v>180170692.2337051</c:v>
                </c:pt>
                <c:pt idx="1497">
                  <c:v>180864437.38599491</c:v>
                </c:pt>
                <c:pt idx="1498">
                  <c:v>181343574.75750655</c:v>
                </c:pt>
                <c:pt idx="1499">
                  <c:v>182044950.1864382</c:v>
                </c:pt>
                <c:pt idx="1500">
                  <c:v>182315320.13042799</c:v>
                </c:pt>
                <c:pt idx="1501">
                  <c:v>182369864.96296015</c:v>
                </c:pt>
                <c:pt idx="1502">
                  <c:v>182852251.9910273</c:v>
                </c:pt>
                <c:pt idx="1503">
                  <c:v>183341888.94305122</c:v>
                </c:pt>
                <c:pt idx="1504">
                  <c:v>184695463.34175313</c:v>
                </c:pt>
                <c:pt idx="1505">
                  <c:v>184326088.15409225</c:v>
                </c:pt>
                <c:pt idx="1506">
                  <c:v>184812287.31754246</c:v>
                </c:pt>
                <c:pt idx="1507">
                  <c:v>185098051.7881892</c:v>
                </c:pt>
                <c:pt idx="1508">
                  <c:v>185806282.01110148</c:v>
                </c:pt>
                <c:pt idx="1509">
                  <c:v>186305704.83815488</c:v>
                </c:pt>
                <c:pt idx="1510">
                  <c:v>187239406.69746512</c:v>
                </c:pt>
                <c:pt idx="1511">
                  <c:v>186867000.50622836</c:v>
                </c:pt>
                <c:pt idx="1512">
                  <c:v>186722238.62343293</c:v>
                </c:pt>
                <c:pt idx="1513">
                  <c:v>188745807.59135616</c:v>
                </c:pt>
                <c:pt idx="1514">
                  <c:v>188374249.17528749</c:v>
                </c:pt>
                <c:pt idx="1515">
                  <c:v>189319315.83194396</c:v>
                </c:pt>
                <c:pt idx="1516">
                  <c:v>188954386.90053344</c:v>
                </c:pt>
                <c:pt idx="1517">
                  <c:v>186260241.502808</c:v>
                </c:pt>
                <c:pt idx="1518">
                  <c:v>185712648.40843105</c:v>
                </c:pt>
                <c:pt idx="1519">
                  <c:v>188547719.62305623</c:v>
                </c:pt>
                <c:pt idx="1520">
                  <c:v>190131373.66236839</c:v>
                </c:pt>
                <c:pt idx="1521">
                  <c:v>191737702.97800297</c:v>
                </c:pt>
                <c:pt idx="1522">
                  <c:v>192473865.82378685</c:v>
                </c:pt>
                <c:pt idx="1523">
                  <c:v>191892687.56500548</c:v>
                </c:pt>
                <c:pt idx="1524">
                  <c:v>193511552.90366581</c:v>
                </c:pt>
                <c:pt idx="1525">
                  <c:v>194032697.41165069</c:v>
                </c:pt>
                <c:pt idx="1526">
                  <c:v>203362356.99478015</c:v>
                </c:pt>
                <c:pt idx="1527">
                  <c:v>192460251.53895959</c:v>
                </c:pt>
                <c:pt idx="1528">
                  <c:v>197408014.18212232</c:v>
                </c:pt>
                <c:pt idx="1529">
                  <c:v>195701745.83420122</c:v>
                </c:pt>
                <c:pt idx="1530">
                  <c:v>191045699.09293899</c:v>
                </c:pt>
                <c:pt idx="1531">
                  <c:v>194346370.51470712</c:v>
                </c:pt>
                <c:pt idx="1532">
                  <c:v>198643579.71040654</c:v>
                </c:pt>
                <c:pt idx="1533">
                  <c:v>198280624.07812205</c:v>
                </c:pt>
                <c:pt idx="1534">
                  <c:v>198591154.98660457</c:v>
                </c:pt>
                <c:pt idx="1535">
                  <c:v>199807350.95625964</c:v>
                </c:pt>
                <c:pt idx="1536">
                  <c:v>201029056.30743071</c:v>
                </c:pt>
                <c:pt idx="1537">
                  <c:v>201114907.27159461</c:v>
                </c:pt>
                <c:pt idx="1538">
                  <c:v>200082894.77068862</c:v>
                </c:pt>
                <c:pt idx="1539">
                  <c:v>202435634.73208389</c:v>
                </c:pt>
                <c:pt idx="1540">
                  <c:v>201852023.57101065</c:v>
                </c:pt>
                <c:pt idx="1541">
                  <c:v>202628562.25136235</c:v>
                </c:pt>
                <c:pt idx="1542">
                  <c:v>203633133.55607697</c:v>
                </c:pt>
                <c:pt idx="1543">
                  <c:v>204418557.32372871</c:v>
                </c:pt>
                <c:pt idx="1544">
                  <c:v>203379945.70390153</c:v>
                </c:pt>
                <c:pt idx="1545">
                  <c:v>205069809.30162585</c:v>
                </c:pt>
                <c:pt idx="1546">
                  <c:v>205630207.46286884</c:v>
                </c:pt>
                <c:pt idx="1547">
                  <c:v>205739102.23702368</c:v>
                </c:pt>
                <c:pt idx="1548">
                  <c:v>205611658.15625879</c:v>
                </c:pt>
                <c:pt idx="1549">
                  <c:v>205946837.62956494</c:v>
                </c:pt>
                <c:pt idx="1550">
                  <c:v>206507972.22879136</c:v>
                </c:pt>
                <c:pt idx="1551">
                  <c:v>207762183.08268836</c:v>
                </c:pt>
                <c:pt idx="1552">
                  <c:v>206732552.64857852</c:v>
                </c:pt>
                <c:pt idx="1553">
                  <c:v>209134673.73693445</c:v>
                </c:pt>
                <c:pt idx="1554">
                  <c:v>209477101.58939767</c:v>
                </c:pt>
                <c:pt idx="1555">
                  <c:v>208443670.3937594</c:v>
                </c:pt>
                <c:pt idx="1556">
                  <c:v>210395987.79076323</c:v>
                </c:pt>
                <c:pt idx="1557">
                  <c:v>209365710.20031235</c:v>
                </c:pt>
                <c:pt idx="1558">
                  <c:v>210166953.72229466</c:v>
                </c:pt>
                <c:pt idx="1559">
                  <c:v>210746654.59421942</c:v>
                </c:pt>
                <c:pt idx="1560">
                  <c:v>212254703.31708416</c:v>
                </c:pt>
                <c:pt idx="1561">
                  <c:v>211910037.63303602</c:v>
                </c:pt>
                <c:pt idx="1562">
                  <c:v>212263739.62418124</c:v>
                </c:pt>
                <c:pt idx="1563">
                  <c:v>213083858.31928471</c:v>
                </c:pt>
                <c:pt idx="1564">
                  <c:v>213903977.01438814</c:v>
                </c:pt>
                <c:pt idx="1565">
                  <c:v>211744999.39762035</c:v>
                </c:pt>
                <c:pt idx="1566">
                  <c:v>212788464.81734732</c:v>
                </c:pt>
                <c:pt idx="1567">
                  <c:v>212923260.59904578</c:v>
                </c:pt>
                <c:pt idx="1568">
                  <c:v>220307223.2008462</c:v>
                </c:pt>
                <c:pt idx="1569">
                  <c:v>218753493.9507373</c:v>
                </c:pt>
                <c:pt idx="1570">
                  <c:v>215160855.83029628</c:v>
                </c:pt>
                <c:pt idx="1571">
                  <c:v>213259760.58102584</c:v>
                </c:pt>
                <c:pt idx="1572">
                  <c:v>215443633.80991256</c:v>
                </c:pt>
                <c:pt idx="1573">
                  <c:v>216496205.43494889</c:v>
                </c:pt>
                <c:pt idx="1574">
                  <c:v>215957202.57315195</c:v>
                </c:pt>
                <c:pt idx="1575">
                  <c:v>217937456.78361461</c:v>
                </c:pt>
                <c:pt idx="1576">
                  <c:v>216261618.16878942</c:v>
                </c:pt>
                <c:pt idx="1577">
                  <c:v>218001996.91265836</c:v>
                </c:pt>
                <c:pt idx="1578">
                  <c:v>219764580.07079729</c:v>
                </c:pt>
                <c:pt idx="1579">
                  <c:v>218535772.35554275</c:v>
                </c:pt>
                <c:pt idx="1580">
                  <c:v>219837973.12261975</c:v>
                </c:pt>
                <c:pt idx="1581">
                  <c:v>219534791.56486887</c:v>
                </c:pt>
                <c:pt idx="1582">
                  <c:v>221065518.87521249</c:v>
                </c:pt>
                <c:pt idx="1583">
                  <c:v>220993501.48675609</c:v>
                </c:pt>
                <c:pt idx="1584">
                  <c:v>220011061.62687135</c:v>
                </c:pt>
                <c:pt idx="1585">
                  <c:v>222233257.3496497</c:v>
                </c:pt>
                <c:pt idx="1586">
                  <c:v>222854912.32337761</c:v>
                </c:pt>
                <c:pt idx="1587">
                  <c:v>223946337.81975913</c:v>
                </c:pt>
                <c:pt idx="1588">
                  <c:v>223877633.18640107</c:v>
                </c:pt>
                <c:pt idx="1589">
                  <c:v>224974123.21594191</c:v>
                </c:pt>
                <c:pt idx="1590">
                  <c:v>226307155.82921812</c:v>
                </c:pt>
                <c:pt idx="1591">
                  <c:v>225074777.82399917</c:v>
                </c:pt>
                <c:pt idx="1592">
                  <c:v>225709139.26681656</c:v>
                </c:pt>
                <c:pt idx="1593">
                  <c:v>225879333.30236915</c:v>
                </c:pt>
                <c:pt idx="1594">
                  <c:v>227213846.42774516</c:v>
                </c:pt>
                <c:pt idx="1595">
                  <c:v>226699174.35481951</c:v>
                </c:pt>
                <c:pt idx="1596">
                  <c:v>228029913.63285199</c:v>
                </c:pt>
                <c:pt idx="1597">
                  <c:v>228439094.15799233</c:v>
                </c:pt>
                <c:pt idx="1598">
                  <c:v>227696880.20757657</c:v>
                </c:pt>
                <c:pt idx="1599">
                  <c:v>227421769.202654</c:v>
                </c:pt>
                <c:pt idx="1600">
                  <c:v>228759487.50884491</c:v>
                </c:pt>
                <c:pt idx="1601">
                  <c:v>229176644.49709272</c:v>
                </c:pt>
                <c:pt idx="1602">
                  <c:v>230285757.95714629</c:v>
                </c:pt>
                <c:pt idx="1603">
                  <c:v>229323755.87609747</c:v>
                </c:pt>
                <c:pt idx="1604">
                  <c:v>230670220.79248458</c:v>
                </c:pt>
                <c:pt idx="1605">
                  <c:v>231557579.09050122</c:v>
                </c:pt>
                <c:pt idx="1606">
                  <c:v>231057206.41903424</c:v>
                </c:pt>
                <c:pt idx="1607">
                  <c:v>230342008.2510269</c:v>
                </c:pt>
                <c:pt idx="1608">
                  <c:v>232149683.73823452</c:v>
                </c:pt>
                <c:pt idx="1609">
                  <c:v>231885983.32384041</c:v>
                </c:pt>
                <c:pt idx="1610">
                  <c:v>231638918.39326409</c:v>
                </c:pt>
                <c:pt idx="1611">
                  <c:v>231847538.4345105</c:v>
                </c:pt>
                <c:pt idx="1612">
                  <c:v>232281773.76239264</c:v>
                </c:pt>
                <c:pt idx="1613">
                  <c:v>233404424.00725192</c:v>
                </c:pt>
                <c:pt idx="1614">
                  <c:v>232705916.53245401</c:v>
                </c:pt>
                <c:pt idx="1615">
                  <c:v>232247926.42277306</c:v>
                </c:pt>
                <c:pt idx="1616">
                  <c:v>231795215.73798764</c:v>
                </c:pt>
                <c:pt idx="1617">
                  <c:v>231797305.52929327</c:v>
                </c:pt>
                <c:pt idx="1618">
                  <c:v>232464195.95886973</c:v>
                </c:pt>
                <c:pt idx="1619">
                  <c:v>233582835.04979455</c:v>
                </c:pt>
                <c:pt idx="1620">
                  <c:v>233362453.60104084</c:v>
                </c:pt>
                <c:pt idx="1621">
                  <c:v>233593769.13042903</c:v>
                </c:pt>
                <c:pt idx="1622">
                  <c:v>234936157.47629932</c:v>
                </c:pt>
                <c:pt idx="1623">
                  <c:v>235392889.9145591</c:v>
                </c:pt>
                <c:pt idx="1624">
                  <c:v>235185891.88247836</c:v>
                </c:pt>
                <c:pt idx="1625">
                  <c:v>234753275.54896834</c:v>
                </c:pt>
                <c:pt idx="1626">
                  <c:v>234997745.71220705</c:v>
                </c:pt>
                <c:pt idx="1627">
                  <c:v>233929093.0908435</c:v>
                </c:pt>
                <c:pt idx="1628">
                  <c:v>234607997.82411355</c:v>
                </c:pt>
                <c:pt idx="1629">
                  <c:v>234856548.24683726</c:v>
                </c:pt>
                <c:pt idx="1630">
                  <c:v>236853330.75032398</c:v>
                </c:pt>
                <c:pt idx="1631">
                  <c:v>234707748.36161935</c:v>
                </c:pt>
                <c:pt idx="1632">
                  <c:v>235181754.66012833</c:v>
                </c:pt>
                <c:pt idx="1633">
                  <c:v>234580920.49416807</c:v>
                </c:pt>
                <c:pt idx="1634">
                  <c:v>236340408.65721485</c:v>
                </c:pt>
                <c:pt idx="1635">
                  <c:v>235526417.78455612</c:v>
                </c:pt>
                <c:pt idx="1636">
                  <c:v>236434634.01575309</c:v>
                </c:pt>
                <c:pt idx="1637">
                  <c:v>237342850.24695009</c:v>
                </c:pt>
                <c:pt idx="1638">
                  <c:v>235268659.6936464</c:v>
                </c:pt>
                <c:pt idx="1639">
                  <c:v>235749398.44729853</c:v>
                </c:pt>
                <c:pt idx="1640">
                  <c:v>237507163.07831359</c:v>
                </c:pt>
                <c:pt idx="1641">
                  <c:v>236718477.60641974</c:v>
                </c:pt>
                <c:pt idx="1642">
                  <c:v>236575362.0574587</c:v>
                </c:pt>
                <c:pt idx="1643">
                  <c:v>236224831.60027257</c:v>
                </c:pt>
                <c:pt idx="1644">
                  <c:v>235677354.67250267</c:v>
                </c:pt>
                <c:pt idx="1645">
                  <c:v>234733492.95856264</c:v>
                </c:pt>
                <c:pt idx="1646">
                  <c:v>234208808.38419026</c:v>
                </c:pt>
                <c:pt idx="1647">
                  <c:v>233089178.02303559</c:v>
                </c:pt>
                <c:pt idx="1648">
                  <c:v>232991356.59776047</c:v>
                </c:pt>
                <c:pt idx="1649">
                  <c:v>232690421.93534774</c:v>
                </c:pt>
                <c:pt idx="1650">
                  <c:v>233787986.88623604</c:v>
                </c:pt>
                <c:pt idx="1651">
                  <c:v>232317103.14690483</c:v>
                </c:pt>
                <c:pt idx="1652">
                  <c:v>233404182.39160252</c:v>
                </c:pt>
                <c:pt idx="1653">
                  <c:v>233318757.90128592</c:v>
                </c:pt>
                <c:pt idx="1654">
                  <c:v>232656919.41418722</c:v>
                </c:pt>
                <c:pt idx="1655">
                  <c:v>232003846.99976537</c:v>
                </c:pt>
                <c:pt idx="1656">
                  <c:v>231555670.7930862</c:v>
                </c:pt>
                <c:pt idx="1657">
                  <c:v>229983414.3741717</c:v>
                </c:pt>
                <c:pt idx="1658">
                  <c:v>230118729.42253029</c:v>
                </c:pt>
                <c:pt idx="1659">
                  <c:v>227856618.45126641</c:v>
                </c:pt>
                <c:pt idx="1660">
                  <c:v>228184270.92803311</c:v>
                </c:pt>
                <c:pt idx="1661">
                  <c:v>226888961.16879302</c:v>
                </c:pt>
                <c:pt idx="1662">
                  <c:v>227041472.10789546</c:v>
                </c:pt>
                <c:pt idx="1663">
                  <c:v>224725252.96069959</c:v>
                </c:pt>
                <c:pt idx="1664">
                  <c:v>224365633.39683521</c:v>
                </c:pt>
                <c:pt idx="1665">
                  <c:v>222821079.24647188</c:v>
                </c:pt>
                <c:pt idx="1666">
                  <c:v>220469372.70662013</c:v>
                </c:pt>
                <c:pt idx="1667">
                  <c:v>219330922.87145674</c:v>
                </c:pt>
                <c:pt idx="1668">
                  <c:v>217895199.96614733</c:v>
                </c:pt>
                <c:pt idx="1669">
                  <c:v>214608849.68479288</c:v>
                </c:pt>
                <c:pt idx="1670">
                  <c:v>213420330.24950257</c:v>
                </c:pt>
                <c:pt idx="1671">
                  <c:v>211951894.65751874</c:v>
                </c:pt>
                <c:pt idx="1672">
                  <c:v>210228634.09576061</c:v>
                </c:pt>
                <c:pt idx="1673">
                  <c:v>208836111.78585765</c:v>
                </c:pt>
                <c:pt idx="1674">
                  <c:v>207329650.05354828</c:v>
                </c:pt>
                <c:pt idx="1675">
                  <c:v>204608142.37109292</c:v>
                </c:pt>
                <c:pt idx="1676">
                  <c:v>202520481.94335002</c:v>
                </c:pt>
                <c:pt idx="1677">
                  <c:v>199050915.96814847</c:v>
                </c:pt>
                <c:pt idx="1678">
                  <c:v>196987408.34657222</c:v>
                </c:pt>
                <c:pt idx="1679">
                  <c:v>194862403.82823989</c:v>
                </c:pt>
                <c:pt idx="1680">
                  <c:v>190889597.21763325</c:v>
                </c:pt>
                <c:pt idx="1681">
                  <c:v>188131419.39820641</c:v>
                </c:pt>
                <c:pt idx="1682">
                  <c:v>184048663.41882256</c:v>
                </c:pt>
                <c:pt idx="1683">
                  <c:v>181742614.26868662</c:v>
                </c:pt>
                <c:pt idx="1684">
                  <c:v>178390144.55778465</c:v>
                </c:pt>
                <c:pt idx="1685">
                  <c:v>173923738.37809995</c:v>
                </c:pt>
                <c:pt idx="1686">
                  <c:v>170080518.34597096</c:v>
                </c:pt>
                <c:pt idx="1687">
                  <c:v>166078415.17476332</c:v>
                </c:pt>
                <c:pt idx="1688">
                  <c:v>161226603.23119977</c:v>
                </c:pt>
                <c:pt idx="1689">
                  <c:v>157146929.23074105</c:v>
                </c:pt>
                <c:pt idx="1690">
                  <c:v>152281321.22459182</c:v>
                </c:pt>
                <c:pt idx="1691">
                  <c:v>147403482.43640214</c:v>
                </c:pt>
                <c:pt idx="1692">
                  <c:v>142802198.09847796</c:v>
                </c:pt>
                <c:pt idx="1693">
                  <c:v>137574243.10481107</c:v>
                </c:pt>
                <c:pt idx="1694">
                  <c:v>132212189.23530558</c:v>
                </c:pt>
                <c:pt idx="1695">
                  <c:v>126748439.78114666</c:v>
                </c:pt>
                <c:pt idx="1696">
                  <c:v>121667542.49757467</c:v>
                </c:pt>
                <c:pt idx="1697">
                  <c:v>115171007.83180356</c:v>
                </c:pt>
                <c:pt idx="1698">
                  <c:v>109019269.83086216</c:v>
                </c:pt>
                <c:pt idx="1699">
                  <c:v>102411046.88396004</c:v>
                </c:pt>
                <c:pt idx="1700">
                  <c:v>95660957.954988375</c:v>
                </c:pt>
                <c:pt idx="1701">
                  <c:v>88575130.938942626</c:v>
                </c:pt>
                <c:pt idx="1702">
                  <c:v>80687002.872341022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41-4942-92FA-C31B58883C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B16_PMB_20_E!$B$3</c:f>
              <c:strCache>
                <c:ptCount val="1"/>
                <c:pt idx="0">
                  <c:v>B16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B16_PMB_20_E!$A$18:$A$1720</c:f>
              <c:numCache>
                <c:formatCode>General</c:formatCode>
                <c:ptCount val="170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</c:numCache>
            </c:numRef>
          </c:xVal>
          <c:yVal>
            <c:numRef>
              <c:f>B16_PMB_20_E!$D$18:$D$1720</c:f>
              <c:numCache>
                <c:formatCode>0.00000</c:formatCode>
                <c:ptCount val="1703"/>
                <c:pt idx="0">
                  <c:v>6.2700000000000004E-3</c:v>
                </c:pt>
                <c:pt idx="1">
                  <c:v>6.9199999999999999E-3</c:v>
                </c:pt>
                <c:pt idx="2">
                  <c:v>7.4000000000000003E-3</c:v>
                </c:pt>
                <c:pt idx="3">
                  <c:v>7.6600000000000001E-3</c:v>
                </c:pt>
                <c:pt idx="4">
                  <c:v>7.9799999999999992E-3</c:v>
                </c:pt>
                <c:pt idx="5">
                  <c:v>8.2500000000000004E-3</c:v>
                </c:pt>
                <c:pt idx="6">
                  <c:v>8.4799999999999997E-3</c:v>
                </c:pt>
                <c:pt idx="7">
                  <c:v>8.6599999999999993E-3</c:v>
                </c:pt>
                <c:pt idx="8">
                  <c:v>8.9499999999999996E-3</c:v>
                </c:pt>
                <c:pt idx="9">
                  <c:v>9.1500000000000001E-3</c:v>
                </c:pt>
                <c:pt idx="10">
                  <c:v>9.2800000000000001E-3</c:v>
                </c:pt>
                <c:pt idx="11">
                  <c:v>9.4400000000000005E-3</c:v>
                </c:pt>
                <c:pt idx="12">
                  <c:v>9.6399999999999993E-3</c:v>
                </c:pt>
                <c:pt idx="13">
                  <c:v>9.7300000000000008E-3</c:v>
                </c:pt>
                <c:pt idx="14">
                  <c:v>9.9500000000000005E-3</c:v>
                </c:pt>
                <c:pt idx="15">
                  <c:v>1.008E-2</c:v>
                </c:pt>
                <c:pt idx="16">
                  <c:v>1.0279999999999999E-2</c:v>
                </c:pt>
                <c:pt idx="17">
                  <c:v>1.0359999999999999E-2</c:v>
                </c:pt>
                <c:pt idx="18">
                  <c:v>1.056E-2</c:v>
                </c:pt>
                <c:pt idx="19">
                  <c:v>1.072E-2</c:v>
                </c:pt>
                <c:pt idx="20">
                  <c:v>1.0840000000000001E-2</c:v>
                </c:pt>
                <c:pt idx="21">
                  <c:v>1.0919999999999999E-2</c:v>
                </c:pt>
                <c:pt idx="22">
                  <c:v>1.1169999999999999E-2</c:v>
                </c:pt>
                <c:pt idx="23">
                  <c:v>1.124E-2</c:v>
                </c:pt>
                <c:pt idx="24">
                  <c:v>1.1429999999999999E-2</c:v>
                </c:pt>
                <c:pt idx="25">
                  <c:v>1.1509999999999999E-2</c:v>
                </c:pt>
                <c:pt idx="26">
                  <c:v>1.1639999999999999E-2</c:v>
                </c:pt>
                <c:pt idx="27">
                  <c:v>1.174E-2</c:v>
                </c:pt>
                <c:pt idx="28">
                  <c:v>1.1849999999999999E-2</c:v>
                </c:pt>
                <c:pt idx="29">
                  <c:v>1.205E-2</c:v>
                </c:pt>
                <c:pt idx="30">
                  <c:v>1.2160000000000001E-2</c:v>
                </c:pt>
                <c:pt idx="31">
                  <c:v>1.2290000000000001E-2</c:v>
                </c:pt>
                <c:pt idx="32">
                  <c:v>1.2319999999999999E-2</c:v>
                </c:pt>
                <c:pt idx="33">
                  <c:v>1.239E-2</c:v>
                </c:pt>
                <c:pt idx="34">
                  <c:v>1.259E-2</c:v>
                </c:pt>
                <c:pt idx="35">
                  <c:v>1.2630000000000001E-2</c:v>
                </c:pt>
                <c:pt idx="36">
                  <c:v>1.277E-2</c:v>
                </c:pt>
                <c:pt idx="37">
                  <c:v>1.295E-2</c:v>
                </c:pt>
                <c:pt idx="38">
                  <c:v>1.281E-2</c:v>
                </c:pt>
                <c:pt idx="39">
                  <c:v>1.298E-2</c:v>
                </c:pt>
                <c:pt idx="40">
                  <c:v>1.321E-2</c:v>
                </c:pt>
                <c:pt idx="41">
                  <c:v>1.3220000000000001E-2</c:v>
                </c:pt>
                <c:pt idx="42">
                  <c:v>1.34E-2</c:v>
                </c:pt>
                <c:pt idx="43">
                  <c:v>1.345E-2</c:v>
                </c:pt>
                <c:pt idx="44">
                  <c:v>1.3270000000000001E-2</c:v>
                </c:pt>
                <c:pt idx="45">
                  <c:v>1.341E-2</c:v>
                </c:pt>
                <c:pt idx="46">
                  <c:v>1.376E-2</c:v>
                </c:pt>
                <c:pt idx="47">
                  <c:v>1.3809999999999999E-2</c:v>
                </c:pt>
                <c:pt idx="48">
                  <c:v>1.3950000000000001E-2</c:v>
                </c:pt>
                <c:pt idx="49">
                  <c:v>1.401E-2</c:v>
                </c:pt>
                <c:pt idx="50">
                  <c:v>1.397E-2</c:v>
                </c:pt>
                <c:pt idx="51">
                  <c:v>1.4200000000000001E-2</c:v>
                </c:pt>
                <c:pt idx="52">
                  <c:v>1.4250000000000001E-2</c:v>
                </c:pt>
                <c:pt idx="53">
                  <c:v>1.4109999999999999E-2</c:v>
                </c:pt>
                <c:pt idx="54">
                  <c:v>1.406E-2</c:v>
                </c:pt>
                <c:pt idx="55">
                  <c:v>1.452E-2</c:v>
                </c:pt>
                <c:pt idx="56">
                  <c:v>1.426E-2</c:v>
                </c:pt>
                <c:pt idx="57">
                  <c:v>1.465E-2</c:v>
                </c:pt>
                <c:pt idx="58">
                  <c:v>1.444E-2</c:v>
                </c:pt>
                <c:pt idx="59">
                  <c:v>1.4760000000000001E-2</c:v>
                </c:pt>
                <c:pt idx="60">
                  <c:v>1.473E-2</c:v>
                </c:pt>
                <c:pt idx="61">
                  <c:v>1.457E-2</c:v>
                </c:pt>
                <c:pt idx="62">
                  <c:v>1.472E-2</c:v>
                </c:pt>
                <c:pt idx="63">
                  <c:v>1.516E-2</c:v>
                </c:pt>
                <c:pt idx="64">
                  <c:v>1.524E-2</c:v>
                </c:pt>
                <c:pt idx="65">
                  <c:v>1.5010000000000001E-2</c:v>
                </c:pt>
                <c:pt idx="66">
                  <c:v>1.532E-2</c:v>
                </c:pt>
                <c:pt idx="67">
                  <c:v>1.525E-2</c:v>
                </c:pt>
                <c:pt idx="68">
                  <c:v>1.528E-2</c:v>
                </c:pt>
                <c:pt idx="69">
                  <c:v>1.536E-2</c:v>
                </c:pt>
                <c:pt idx="70">
                  <c:v>1.533E-2</c:v>
                </c:pt>
                <c:pt idx="71">
                  <c:v>1.537E-2</c:v>
                </c:pt>
                <c:pt idx="72">
                  <c:v>1.566E-2</c:v>
                </c:pt>
                <c:pt idx="73">
                  <c:v>1.55E-2</c:v>
                </c:pt>
                <c:pt idx="74">
                  <c:v>1.5630000000000002E-2</c:v>
                </c:pt>
                <c:pt idx="75">
                  <c:v>1.5689999999999999E-2</c:v>
                </c:pt>
                <c:pt idx="76">
                  <c:v>1.5800000000000002E-2</c:v>
                </c:pt>
                <c:pt idx="77">
                  <c:v>1.5820000000000001E-2</c:v>
                </c:pt>
                <c:pt idx="78">
                  <c:v>1.585E-2</c:v>
                </c:pt>
                <c:pt idx="79">
                  <c:v>1.6160000000000001E-2</c:v>
                </c:pt>
                <c:pt idx="80">
                  <c:v>1.6039999999999999E-2</c:v>
                </c:pt>
                <c:pt idx="81">
                  <c:v>1.6119999999999999E-2</c:v>
                </c:pt>
                <c:pt idx="82">
                  <c:v>1.6230000000000001E-2</c:v>
                </c:pt>
                <c:pt idx="83">
                  <c:v>1.6299999999999999E-2</c:v>
                </c:pt>
                <c:pt idx="84">
                  <c:v>1.6250000000000001E-2</c:v>
                </c:pt>
                <c:pt idx="85">
                  <c:v>1.643E-2</c:v>
                </c:pt>
                <c:pt idx="86">
                  <c:v>1.6480000000000002E-2</c:v>
                </c:pt>
                <c:pt idx="87">
                  <c:v>1.6580000000000001E-2</c:v>
                </c:pt>
                <c:pt idx="88">
                  <c:v>1.6580000000000001E-2</c:v>
                </c:pt>
                <c:pt idx="89">
                  <c:v>1.6670000000000001E-2</c:v>
                </c:pt>
                <c:pt idx="90">
                  <c:v>1.6740000000000001E-2</c:v>
                </c:pt>
                <c:pt idx="91">
                  <c:v>1.6789999999999999E-2</c:v>
                </c:pt>
                <c:pt idx="92">
                  <c:v>1.6809999999999999E-2</c:v>
                </c:pt>
                <c:pt idx="93">
                  <c:v>1.6910000000000001E-2</c:v>
                </c:pt>
                <c:pt idx="94">
                  <c:v>1.6979999999999999E-2</c:v>
                </c:pt>
                <c:pt idx="95">
                  <c:v>1.7100000000000001E-2</c:v>
                </c:pt>
                <c:pt idx="96">
                  <c:v>1.7129999999999999E-2</c:v>
                </c:pt>
                <c:pt idx="97">
                  <c:v>1.719E-2</c:v>
                </c:pt>
                <c:pt idx="98">
                  <c:v>1.721E-2</c:v>
                </c:pt>
                <c:pt idx="99">
                  <c:v>1.7430000000000001E-2</c:v>
                </c:pt>
                <c:pt idx="100">
                  <c:v>1.746E-2</c:v>
                </c:pt>
                <c:pt idx="101">
                  <c:v>1.7489999999999999E-2</c:v>
                </c:pt>
                <c:pt idx="102">
                  <c:v>1.7559999999999999E-2</c:v>
                </c:pt>
                <c:pt idx="103">
                  <c:v>1.7600000000000001E-2</c:v>
                </c:pt>
                <c:pt idx="104">
                  <c:v>1.8120000000000001E-2</c:v>
                </c:pt>
                <c:pt idx="105">
                  <c:v>1.8069999999999999E-2</c:v>
                </c:pt>
                <c:pt idx="106">
                  <c:v>1.8190000000000001E-2</c:v>
                </c:pt>
                <c:pt idx="107">
                  <c:v>1.8290000000000001E-2</c:v>
                </c:pt>
                <c:pt idx="108">
                  <c:v>1.8440000000000002E-2</c:v>
                </c:pt>
                <c:pt idx="109">
                  <c:v>1.8460000000000001E-2</c:v>
                </c:pt>
                <c:pt idx="110">
                  <c:v>1.831E-2</c:v>
                </c:pt>
                <c:pt idx="111">
                  <c:v>1.8620000000000001E-2</c:v>
                </c:pt>
                <c:pt idx="112">
                  <c:v>1.874E-2</c:v>
                </c:pt>
                <c:pt idx="113">
                  <c:v>1.8780000000000002E-2</c:v>
                </c:pt>
                <c:pt idx="114">
                  <c:v>1.831E-2</c:v>
                </c:pt>
                <c:pt idx="115">
                  <c:v>1.866E-2</c:v>
                </c:pt>
                <c:pt idx="116">
                  <c:v>1.9050000000000001E-2</c:v>
                </c:pt>
                <c:pt idx="117">
                  <c:v>1.9109999999999999E-2</c:v>
                </c:pt>
                <c:pt idx="118">
                  <c:v>1.9220000000000001E-2</c:v>
                </c:pt>
                <c:pt idx="119">
                  <c:v>1.9199999999999998E-2</c:v>
                </c:pt>
                <c:pt idx="120">
                  <c:v>1.932E-2</c:v>
                </c:pt>
                <c:pt idx="121">
                  <c:v>1.9400000000000001E-2</c:v>
                </c:pt>
                <c:pt idx="122">
                  <c:v>1.9290000000000002E-2</c:v>
                </c:pt>
                <c:pt idx="123">
                  <c:v>1.9539999999999998E-2</c:v>
                </c:pt>
                <c:pt idx="124">
                  <c:v>1.9359999999999999E-2</c:v>
                </c:pt>
                <c:pt idx="125">
                  <c:v>1.9630000000000002E-2</c:v>
                </c:pt>
                <c:pt idx="126">
                  <c:v>1.9449999999999999E-2</c:v>
                </c:pt>
                <c:pt idx="127">
                  <c:v>1.9730000000000001E-2</c:v>
                </c:pt>
                <c:pt idx="128">
                  <c:v>1.9720000000000001E-2</c:v>
                </c:pt>
                <c:pt idx="129">
                  <c:v>1.984E-2</c:v>
                </c:pt>
                <c:pt idx="130">
                  <c:v>1.9789999999999999E-2</c:v>
                </c:pt>
                <c:pt idx="131">
                  <c:v>2.0029999999999999E-2</c:v>
                </c:pt>
                <c:pt idx="132">
                  <c:v>1.9980000000000001E-2</c:v>
                </c:pt>
                <c:pt idx="133">
                  <c:v>0.02</c:v>
                </c:pt>
                <c:pt idx="134">
                  <c:v>2.0160000000000001E-2</c:v>
                </c:pt>
                <c:pt idx="135">
                  <c:v>2.009E-2</c:v>
                </c:pt>
                <c:pt idx="136">
                  <c:v>2.0250000000000001E-2</c:v>
                </c:pt>
                <c:pt idx="137">
                  <c:v>2.0320000000000001E-2</c:v>
                </c:pt>
                <c:pt idx="138">
                  <c:v>2.0299999999999999E-2</c:v>
                </c:pt>
                <c:pt idx="139">
                  <c:v>2.036E-2</c:v>
                </c:pt>
                <c:pt idx="140">
                  <c:v>2.052E-2</c:v>
                </c:pt>
                <c:pt idx="141">
                  <c:v>2.027E-2</c:v>
                </c:pt>
                <c:pt idx="142">
                  <c:v>2.0420000000000001E-2</c:v>
                </c:pt>
                <c:pt idx="143">
                  <c:v>2.0719999999999999E-2</c:v>
                </c:pt>
                <c:pt idx="144">
                  <c:v>2.0809999999999999E-2</c:v>
                </c:pt>
                <c:pt idx="145">
                  <c:v>2.0799999999999999E-2</c:v>
                </c:pt>
                <c:pt idx="146">
                  <c:v>2.0729999999999998E-2</c:v>
                </c:pt>
                <c:pt idx="147">
                  <c:v>2.0959999999999999E-2</c:v>
                </c:pt>
                <c:pt idx="148">
                  <c:v>2.1059999999999999E-2</c:v>
                </c:pt>
                <c:pt idx="149">
                  <c:v>2.1090000000000001E-2</c:v>
                </c:pt>
                <c:pt idx="150">
                  <c:v>2.111E-2</c:v>
                </c:pt>
                <c:pt idx="151">
                  <c:v>2.12E-2</c:v>
                </c:pt>
                <c:pt idx="152">
                  <c:v>2.1260000000000001E-2</c:v>
                </c:pt>
                <c:pt idx="153">
                  <c:v>2.1340000000000001E-2</c:v>
                </c:pt>
                <c:pt idx="154">
                  <c:v>2.1360000000000001E-2</c:v>
                </c:pt>
                <c:pt idx="155">
                  <c:v>2.1430000000000001E-2</c:v>
                </c:pt>
                <c:pt idx="156">
                  <c:v>2.1510000000000001E-2</c:v>
                </c:pt>
                <c:pt idx="157">
                  <c:v>2.1530000000000001E-2</c:v>
                </c:pt>
                <c:pt idx="158">
                  <c:v>2.1590000000000002E-2</c:v>
                </c:pt>
                <c:pt idx="159">
                  <c:v>2.1669999999999998E-2</c:v>
                </c:pt>
                <c:pt idx="160">
                  <c:v>2.172E-2</c:v>
                </c:pt>
                <c:pt idx="161">
                  <c:v>2.179E-2</c:v>
                </c:pt>
                <c:pt idx="162">
                  <c:v>2.1829999999999999E-2</c:v>
                </c:pt>
                <c:pt idx="163">
                  <c:v>2.1819999999999999E-2</c:v>
                </c:pt>
                <c:pt idx="164">
                  <c:v>2.1919999999999999E-2</c:v>
                </c:pt>
                <c:pt idx="165">
                  <c:v>2.1999999999999999E-2</c:v>
                </c:pt>
                <c:pt idx="166">
                  <c:v>2.198E-2</c:v>
                </c:pt>
                <c:pt idx="167">
                  <c:v>2.189E-2</c:v>
                </c:pt>
                <c:pt idx="168">
                  <c:v>2.2020000000000001E-2</c:v>
                </c:pt>
                <c:pt idx="169">
                  <c:v>2.2210000000000001E-2</c:v>
                </c:pt>
                <c:pt idx="170">
                  <c:v>2.2259999999999999E-2</c:v>
                </c:pt>
                <c:pt idx="171">
                  <c:v>2.23E-2</c:v>
                </c:pt>
                <c:pt idx="172">
                  <c:v>2.2380000000000001E-2</c:v>
                </c:pt>
                <c:pt idx="173">
                  <c:v>2.231E-2</c:v>
                </c:pt>
                <c:pt idx="174">
                  <c:v>2.2349999999999998E-2</c:v>
                </c:pt>
                <c:pt idx="175">
                  <c:v>2.2499999999999999E-2</c:v>
                </c:pt>
                <c:pt idx="176">
                  <c:v>2.2589999999999999E-2</c:v>
                </c:pt>
                <c:pt idx="177">
                  <c:v>2.257E-2</c:v>
                </c:pt>
                <c:pt idx="178">
                  <c:v>2.2700000000000001E-2</c:v>
                </c:pt>
                <c:pt idx="179">
                  <c:v>2.274E-2</c:v>
                </c:pt>
                <c:pt idx="180">
                  <c:v>2.2689999999999998E-2</c:v>
                </c:pt>
                <c:pt idx="181">
                  <c:v>2.2800000000000001E-2</c:v>
                </c:pt>
                <c:pt idx="182">
                  <c:v>2.283E-2</c:v>
                </c:pt>
                <c:pt idx="183">
                  <c:v>2.2919999999999999E-2</c:v>
                </c:pt>
                <c:pt idx="184">
                  <c:v>2.3E-2</c:v>
                </c:pt>
                <c:pt idx="185">
                  <c:v>2.3040000000000001E-2</c:v>
                </c:pt>
                <c:pt idx="186">
                  <c:v>2.2919999999999999E-2</c:v>
                </c:pt>
                <c:pt idx="187">
                  <c:v>2.3120000000000002E-2</c:v>
                </c:pt>
                <c:pt idx="188">
                  <c:v>2.3220000000000001E-2</c:v>
                </c:pt>
                <c:pt idx="189">
                  <c:v>2.324E-2</c:v>
                </c:pt>
                <c:pt idx="190">
                  <c:v>2.3310000000000001E-2</c:v>
                </c:pt>
                <c:pt idx="191">
                  <c:v>2.3279999999999999E-2</c:v>
                </c:pt>
                <c:pt idx="192">
                  <c:v>2.3380000000000001E-2</c:v>
                </c:pt>
                <c:pt idx="193">
                  <c:v>2.349E-2</c:v>
                </c:pt>
                <c:pt idx="194">
                  <c:v>2.3470000000000001E-2</c:v>
                </c:pt>
                <c:pt idx="195">
                  <c:v>2.349E-2</c:v>
                </c:pt>
                <c:pt idx="196">
                  <c:v>2.3560000000000001E-2</c:v>
                </c:pt>
                <c:pt idx="197">
                  <c:v>2.3650000000000001E-2</c:v>
                </c:pt>
                <c:pt idx="198">
                  <c:v>2.3740000000000001E-2</c:v>
                </c:pt>
                <c:pt idx="199">
                  <c:v>2.3730000000000001E-2</c:v>
                </c:pt>
                <c:pt idx="200">
                  <c:v>2.3769999999999999E-2</c:v>
                </c:pt>
                <c:pt idx="201">
                  <c:v>2.3800000000000002E-2</c:v>
                </c:pt>
                <c:pt idx="202">
                  <c:v>2.3910000000000001E-2</c:v>
                </c:pt>
                <c:pt idx="203">
                  <c:v>2.3859999999999999E-2</c:v>
                </c:pt>
                <c:pt idx="204">
                  <c:v>2.3910000000000001E-2</c:v>
                </c:pt>
                <c:pt idx="205">
                  <c:v>2.4E-2</c:v>
                </c:pt>
                <c:pt idx="206">
                  <c:v>2.4060000000000002E-2</c:v>
                </c:pt>
                <c:pt idx="207">
                  <c:v>2.4109999999999999E-2</c:v>
                </c:pt>
                <c:pt idx="208">
                  <c:v>2.4170000000000001E-2</c:v>
                </c:pt>
                <c:pt idx="209">
                  <c:v>2.4219999999999998E-2</c:v>
                </c:pt>
                <c:pt idx="210">
                  <c:v>2.435E-2</c:v>
                </c:pt>
                <c:pt idx="211">
                  <c:v>2.4369999999999999E-2</c:v>
                </c:pt>
                <c:pt idx="212">
                  <c:v>2.4369999999999999E-2</c:v>
                </c:pt>
                <c:pt idx="213">
                  <c:v>2.4469999999999999E-2</c:v>
                </c:pt>
                <c:pt idx="214">
                  <c:v>2.444E-2</c:v>
                </c:pt>
                <c:pt idx="215">
                  <c:v>2.4549999999999999E-2</c:v>
                </c:pt>
                <c:pt idx="216">
                  <c:v>2.4549999999999999E-2</c:v>
                </c:pt>
                <c:pt idx="217">
                  <c:v>2.4649999999999998E-2</c:v>
                </c:pt>
                <c:pt idx="218">
                  <c:v>2.469E-2</c:v>
                </c:pt>
                <c:pt idx="219">
                  <c:v>2.4709999999999999E-2</c:v>
                </c:pt>
                <c:pt idx="220">
                  <c:v>2.486E-2</c:v>
                </c:pt>
                <c:pt idx="221">
                  <c:v>2.486E-2</c:v>
                </c:pt>
                <c:pt idx="222">
                  <c:v>2.4889999999999999E-2</c:v>
                </c:pt>
                <c:pt idx="223">
                  <c:v>2.4969999999999999E-2</c:v>
                </c:pt>
                <c:pt idx="224">
                  <c:v>2.4979999999999999E-2</c:v>
                </c:pt>
                <c:pt idx="225">
                  <c:v>2.503E-2</c:v>
                </c:pt>
                <c:pt idx="226">
                  <c:v>2.5059999999999999E-2</c:v>
                </c:pt>
                <c:pt idx="227">
                  <c:v>2.5149999999999999E-2</c:v>
                </c:pt>
                <c:pt idx="228">
                  <c:v>2.5180000000000001E-2</c:v>
                </c:pt>
                <c:pt idx="229">
                  <c:v>2.5270000000000001E-2</c:v>
                </c:pt>
                <c:pt idx="230">
                  <c:v>2.5350000000000001E-2</c:v>
                </c:pt>
                <c:pt idx="231">
                  <c:v>2.5360000000000001E-2</c:v>
                </c:pt>
                <c:pt idx="232">
                  <c:v>2.5360000000000001E-2</c:v>
                </c:pt>
                <c:pt idx="233">
                  <c:v>2.546E-2</c:v>
                </c:pt>
                <c:pt idx="234">
                  <c:v>2.5479999999999999E-2</c:v>
                </c:pt>
                <c:pt idx="235">
                  <c:v>2.5600000000000001E-2</c:v>
                </c:pt>
                <c:pt idx="236">
                  <c:v>2.563E-2</c:v>
                </c:pt>
                <c:pt idx="237">
                  <c:v>2.5669999999999998E-2</c:v>
                </c:pt>
                <c:pt idx="238">
                  <c:v>2.5690000000000001E-2</c:v>
                </c:pt>
                <c:pt idx="239">
                  <c:v>2.571E-2</c:v>
                </c:pt>
                <c:pt idx="240">
                  <c:v>2.579E-2</c:v>
                </c:pt>
                <c:pt idx="241">
                  <c:v>2.581E-2</c:v>
                </c:pt>
                <c:pt idx="242">
                  <c:v>2.5899999999999999E-2</c:v>
                </c:pt>
                <c:pt idx="243">
                  <c:v>2.596E-2</c:v>
                </c:pt>
                <c:pt idx="244">
                  <c:v>2.597E-2</c:v>
                </c:pt>
                <c:pt idx="245">
                  <c:v>2.5899999999999999E-2</c:v>
                </c:pt>
                <c:pt idx="246">
                  <c:v>2.5989999999999999E-2</c:v>
                </c:pt>
                <c:pt idx="247">
                  <c:v>2.6169999999999999E-2</c:v>
                </c:pt>
                <c:pt idx="248">
                  <c:v>2.6179999999999998E-2</c:v>
                </c:pt>
                <c:pt idx="249">
                  <c:v>2.6210000000000001E-2</c:v>
                </c:pt>
                <c:pt idx="250">
                  <c:v>2.6239999999999999E-2</c:v>
                </c:pt>
                <c:pt idx="251">
                  <c:v>2.6280000000000001E-2</c:v>
                </c:pt>
                <c:pt idx="252">
                  <c:v>2.6339999999999999E-2</c:v>
                </c:pt>
                <c:pt idx="253">
                  <c:v>2.6329999999999999E-2</c:v>
                </c:pt>
                <c:pt idx="254">
                  <c:v>2.6460000000000001E-2</c:v>
                </c:pt>
                <c:pt idx="255">
                  <c:v>2.6450000000000001E-2</c:v>
                </c:pt>
                <c:pt idx="256">
                  <c:v>2.6530000000000001E-2</c:v>
                </c:pt>
                <c:pt idx="257">
                  <c:v>2.657E-2</c:v>
                </c:pt>
                <c:pt idx="258">
                  <c:v>2.657E-2</c:v>
                </c:pt>
                <c:pt idx="259">
                  <c:v>2.6710000000000001E-2</c:v>
                </c:pt>
                <c:pt idx="260">
                  <c:v>2.6710000000000001E-2</c:v>
                </c:pt>
                <c:pt idx="261">
                  <c:v>2.6710000000000001E-2</c:v>
                </c:pt>
                <c:pt idx="262">
                  <c:v>2.6849999999999999E-2</c:v>
                </c:pt>
                <c:pt idx="263">
                  <c:v>2.6790000000000001E-2</c:v>
                </c:pt>
                <c:pt idx="264">
                  <c:v>2.6849999999999999E-2</c:v>
                </c:pt>
                <c:pt idx="265">
                  <c:v>2.6980000000000001E-2</c:v>
                </c:pt>
                <c:pt idx="266">
                  <c:v>2.7E-2</c:v>
                </c:pt>
                <c:pt idx="267">
                  <c:v>2.7050000000000001E-2</c:v>
                </c:pt>
                <c:pt idx="268">
                  <c:v>2.707E-2</c:v>
                </c:pt>
                <c:pt idx="269">
                  <c:v>2.7189999999999999E-2</c:v>
                </c:pt>
                <c:pt idx="270">
                  <c:v>2.7140000000000001E-2</c:v>
                </c:pt>
                <c:pt idx="271">
                  <c:v>2.7300000000000001E-2</c:v>
                </c:pt>
                <c:pt idx="272">
                  <c:v>2.7269999999999999E-2</c:v>
                </c:pt>
                <c:pt idx="273">
                  <c:v>2.7279999999999999E-2</c:v>
                </c:pt>
                <c:pt idx="274">
                  <c:v>2.7310000000000001E-2</c:v>
                </c:pt>
                <c:pt idx="275">
                  <c:v>2.7359999999999999E-2</c:v>
                </c:pt>
                <c:pt idx="276">
                  <c:v>2.743E-2</c:v>
                </c:pt>
                <c:pt idx="277">
                  <c:v>2.7470000000000001E-2</c:v>
                </c:pt>
                <c:pt idx="278">
                  <c:v>2.7449999999999999E-2</c:v>
                </c:pt>
                <c:pt idx="279">
                  <c:v>2.767E-2</c:v>
                </c:pt>
                <c:pt idx="280">
                  <c:v>2.759E-2</c:v>
                </c:pt>
                <c:pt idx="281">
                  <c:v>2.7699999999999999E-2</c:v>
                </c:pt>
                <c:pt idx="282">
                  <c:v>2.775E-2</c:v>
                </c:pt>
                <c:pt idx="283">
                  <c:v>2.7820000000000001E-2</c:v>
                </c:pt>
                <c:pt idx="284">
                  <c:v>2.7859999999999999E-2</c:v>
                </c:pt>
                <c:pt idx="285">
                  <c:v>2.7779999999999999E-2</c:v>
                </c:pt>
                <c:pt idx="286">
                  <c:v>2.7820000000000001E-2</c:v>
                </c:pt>
                <c:pt idx="287">
                  <c:v>2.794E-2</c:v>
                </c:pt>
                <c:pt idx="288">
                  <c:v>2.7910000000000001E-2</c:v>
                </c:pt>
                <c:pt idx="289">
                  <c:v>2.8029999999999999E-2</c:v>
                </c:pt>
                <c:pt idx="290">
                  <c:v>2.7949999999999999E-2</c:v>
                </c:pt>
                <c:pt idx="291">
                  <c:v>2.8160000000000001E-2</c:v>
                </c:pt>
                <c:pt idx="292">
                  <c:v>2.8160000000000001E-2</c:v>
                </c:pt>
                <c:pt idx="293">
                  <c:v>2.8209999999999999E-2</c:v>
                </c:pt>
                <c:pt idx="294">
                  <c:v>2.827E-2</c:v>
                </c:pt>
                <c:pt idx="295">
                  <c:v>2.8230000000000002E-2</c:v>
                </c:pt>
                <c:pt idx="296">
                  <c:v>2.835E-2</c:v>
                </c:pt>
                <c:pt idx="297">
                  <c:v>2.8340000000000001E-2</c:v>
                </c:pt>
                <c:pt idx="298">
                  <c:v>2.8420000000000001E-2</c:v>
                </c:pt>
                <c:pt idx="299">
                  <c:v>2.8420000000000001E-2</c:v>
                </c:pt>
                <c:pt idx="300">
                  <c:v>2.8510000000000001E-2</c:v>
                </c:pt>
                <c:pt idx="301">
                  <c:v>2.86E-2</c:v>
                </c:pt>
                <c:pt idx="302">
                  <c:v>2.8459999999999999E-2</c:v>
                </c:pt>
                <c:pt idx="303">
                  <c:v>2.8660000000000001E-2</c:v>
                </c:pt>
                <c:pt idx="304">
                  <c:v>2.8670000000000001E-2</c:v>
                </c:pt>
                <c:pt idx="305">
                  <c:v>2.8660000000000001E-2</c:v>
                </c:pt>
                <c:pt idx="306">
                  <c:v>2.8670000000000001E-2</c:v>
                </c:pt>
                <c:pt idx="307">
                  <c:v>2.8799999999999999E-2</c:v>
                </c:pt>
                <c:pt idx="308">
                  <c:v>2.878E-2</c:v>
                </c:pt>
                <c:pt idx="309">
                  <c:v>2.8840000000000001E-2</c:v>
                </c:pt>
                <c:pt idx="310">
                  <c:v>2.8930000000000001E-2</c:v>
                </c:pt>
                <c:pt idx="311">
                  <c:v>2.8920000000000001E-2</c:v>
                </c:pt>
                <c:pt idx="312">
                  <c:v>2.8979999999999999E-2</c:v>
                </c:pt>
                <c:pt idx="313">
                  <c:v>2.9049999999999999E-2</c:v>
                </c:pt>
                <c:pt idx="314">
                  <c:v>2.9059999999999999E-2</c:v>
                </c:pt>
                <c:pt idx="315">
                  <c:v>2.9020000000000001E-2</c:v>
                </c:pt>
                <c:pt idx="316">
                  <c:v>2.911E-2</c:v>
                </c:pt>
                <c:pt idx="317">
                  <c:v>2.9139999999999999E-2</c:v>
                </c:pt>
                <c:pt idx="318">
                  <c:v>2.9229999999999999E-2</c:v>
                </c:pt>
                <c:pt idx="319">
                  <c:v>2.9180000000000001E-2</c:v>
                </c:pt>
                <c:pt idx="320">
                  <c:v>2.9329999999999998E-2</c:v>
                </c:pt>
                <c:pt idx="321">
                  <c:v>2.9360000000000001E-2</c:v>
                </c:pt>
                <c:pt idx="322">
                  <c:v>2.9389999999999999E-2</c:v>
                </c:pt>
                <c:pt idx="323">
                  <c:v>2.9360000000000001E-2</c:v>
                </c:pt>
                <c:pt idx="324">
                  <c:v>2.9510000000000002E-2</c:v>
                </c:pt>
                <c:pt idx="325">
                  <c:v>2.9479999999999999E-2</c:v>
                </c:pt>
                <c:pt idx="326">
                  <c:v>2.9579999999999999E-2</c:v>
                </c:pt>
                <c:pt idx="327">
                  <c:v>2.9559999999999999E-2</c:v>
                </c:pt>
                <c:pt idx="328">
                  <c:v>2.9659999999999999E-2</c:v>
                </c:pt>
                <c:pt idx="329">
                  <c:v>2.964E-2</c:v>
                </c:pt>
                <c:pt idx="330">
                  <c:v>2.9659999999999999E-2</c:v>
                </c:pt>
                <c:pt idx="331">
                  <c:v>2.964E-2</c:v>
                </c:pt>
                <c:pt idx="332">
                  <c:v>2.972E-2</c:v>
                </c:pt>
                <c:pt idx="333">
                  <c:v>2.989E-2</c:v>
                </c:pt>
                <c:pt idx="334">
                  <c:v>2.9870000000000001E-2</c:v>
                </c:pt>
                <c:pt idx="335">
                  <c:v>2.997E-2</c:v>
                </c:pt>
                <c:pt idx="336">
                  <c:v>2.989E-2</c:v>
                </c:pt>
                <c:pt idx="337">
                  <c:v>2.9950000000000001E-2</c:v>
                </c:pt>
                <c:pt idx="338">
                  <c:v>3.0020000000000002E-2</c:v>
                </c:pt>
                <c:pt idx="339">
                  <c:v>3.005E-2</c:v>
                </c:pt>
                <c:pt idx="340">
                  <c:v>3.007E-2</c:v>
                </c:pt>
                <c:pt idx="341">
                  <c:v>3.0159999999999999E-2</c:v>
                </c:pt>
                <c:pt idx="342">
                  <c:v>3.0190000000000002E-2</c:v>
                </c:pt>
                <c:pt idx="343">
                  <c:v>3.0159999999999999E-2</c:v>
                </c:pt>
                <c:pt idx="344">
                  <c:v>3.0249999999999999E-2</c:v>
                </c:pt>
                <c:pt idx="345">
                  <c:v>3.023E-2</c:v>
                </c:pt>
                <c:pt idx="346">
                  <c:v>3.0329999999999999E-2</c:v>
                </c:pt>
                <c:pt idx="347">
                  <c:v>3.039E-2</c:v>
                </c:pt>
                <c:pt idx="348">
                  <c:v>3.04E-2</c:v>
                </c:pt>
                <c:pt idx="349">
                  <c:v>3.0460000000000001E-2</c:v>
                </c:pt>
                <c:pt idx="350">
                  <c:v>3.0470000000000001E-2</c:v>
                </c:pt>
                <c:pt idx="351">
                  <c:v>3.0439999999999998E-2</c:v>
                </c:pt>
                <c:pt idx="352">
                  <c:v>3.0470000000000001E-2</c:v>
                </c:pt>
                <c:pt idx="353">
                  <c:v>3.0530000000000002E-2</c:v>
                </c:pt>
                <c:pt idx="354">
                  <c:v>3.056E-2</c:v>
                </c:pt>
                <c:pt idx="355">
                  <c:v>3.0620000000000001E-2</c:v>
                </c:pt>
                <c:pt idx="356">
                  <c:v>3.0710000000000001E-2</c:v>
                </c:pt>
                <c:pt idx="357">
                  <c:v>3.075E-2</c:v>
                </c:pt>
                <c:pt idx="358">
                  <c:v>3.0849999999999999E-2</c:v>
                </c:pt>
                <c:pt idx="359">
                  <c:v>3.0769999999999999E-2</c:v>
                </c:pt>
                <c:pt idx="360">
                  <c:v>3.0949999999999998E-2</c:v>
                </c:pt>
                <c:pt idx="361">
                  <c:v>3.1E-2</c:v>
                </c:pt>
                <c:pt idx="362">
                  <c:v>3.0980000000000001E-2</c:v>
                </c:pt>
                <c:pt idx="363">
                  <c:v>3.0929999999999999E-2</c:v>
                </c:pt>
                <c:pt idx="364">
                  <c:v>3.0890000000000001E-2</c:v>
                </c:pt>
                <c:pt idx="365">
                  <c:v>3.107E-2</c:v>
                </c:pt>
                <c:pt idx="366">
                  <c:v>3.109E-2</c:v>
                </c:pt>
                <c:pt idx="367">
                  <c:v>3.107E-2</c:v>
                </c:pt>
                <c:pt idx="368">
                  <c:v>3.1140000000000001E-2</c:v>
                </c:pt>
                <c:pt idx="369">
                  <c:v>3.1269999999999999E-2</c:v>
                </c:pt>
                <c:pt idx="370">
                  <c:v>3.1289999999999998E-2</c:v>
                </c:pt>
                <c:pt idx="371">
                  <c:v>3.1320000000000001E-2</c:v>
                </c:pt>
                <c:pt idx="372">
                  <c:v>3.143E-2</c:v>
                </c:pt>
                <c:pt idx="373">
                  <c:v>3.1480000000000001E-2</c:v>
                </c:pt>
                <c:pt idx="374">
                  <c:v>3.1460000000000002E-2</c:v>
                </c:pt>
                <c:pt idx="375">
                  <c:v>3.1399999999999997E-2</c:v>
                </c:pt>
                <c:pt idx="376">
                  <c:v>3.1559999999999998E-2</c:v>
                </c:pt>
                <c:pt idx="377">
                  <c:v>3.1620000000000002E-2</c:v>
                </c:pt>
                <c:pt idx="378">
                  <c:v>3.1649999999999998E-2</c:v>
                </c:pt>
                <c:pt idx="379">
                  <c:v>3.15E-2</c:v>
                </c:pt>
                <c:pt idx="380">
                  <c:v>3.1480000000000001E-2</c:v>
                </c:pt>
                <c:pt idx="381">
                  <c:v>3.1649999999999998E-2</c:v>
                </c:pt>
                <c:pt idx="382">
                  <c:v>3.177E-2</c:v>
                </c:pt>
                <c:pt idx="383">
                  <c:v>3.1829999999999997E-2</c:v>
                </c:pt>
                <c:pt idx="384">
                  <c:v>3.1629999999999998E-2</c:v>
                </c:pt>
                <c:pt idx="385">
                  <c:v>3.1859999999999999E-2</c:v>
                </c:pt>
                <c:pt idx="386">
                  <c:v>3.193E-2</c:v>
                </c:pt>
                <c:pt idx="387">
                  <c:v>3.1870000000000002E-2</c:v>
                </c:pt>
                <c:pt idx="388">
                  <c:v>3.2000000000000001E-2</c:v>
                </c:pt>
                <c:pt idx="389">
                  <c:v>3.184E-2</c:v>
                </c:pt>
                <c:pt idx="390">
                  <c:v>3.2030000000000003E-2</c:v>
                </c:pt>
                <c:pt idx="391">
                  <c:v>3.2120000000000003E-2</c:v>
                </c:pt>
                <c:pt idx="392">
                  <c:v>3.211E-2</c:v>
                </c:pt>
                <c:pt idx="393">
                  <c:v>3.2140000000000002E-2</c:v>
                </c:pt>
                <c:pt idx="394">
                  <c:v>3.211E-2</c:v>
                </c:pt>
                <c:pt idx="395">
                  <c:v>3.1949999999999999E-2</c:v>
                </c:pt>
                <c:pt idx="396">
                  <c:v>3.2329999999999998E-2</c:v>
                </c:pt>
                <c:pt idx="397">
                  <c:v>3.209E-2</c:v>
                </c:pt>
                <c:pt idx="398">
                  <c:v>3.236E-2</c:v>
                </c:pt>
                <c:pt idx="399">
                  <c:v>3.2239999999999998E-2</c:v>
                </c:pt>
                <c:pt idx="400">
                  <c:v>3.2379999999999999E-2</c:v>
                </c:pt>
                <c:pt idx="401">
                  <c:v>3.243E-2</c:v>
                </c:pt>
                <c:pt idx="402">
                  <c:v>3.252E-2</c:v>
                </c:pt>
                <c:pt idx="403">
                  <c:v>3.2539999999999999E-2</c:v>
                </c:pt>
                <c:pt idx="404">
                  <c:v>3.2500000000000001E-2</c:v>
                </c:pt>
                <c:pt idx="405">
                  <c:v>3.2550000000000003E-2</c:v>
                </c:pt>
                <c:pt idx="406">
                  <c:v>3.2649999999999998E-2</c:v>
                </c:pt>
                <c:pt idx="407">
                  <c:v>3.2629999999999999E-2</c:v>
                </c:pt>
                <c:pt idx="408">
                  <c:v>3.2689999999999997E-2</c:v>
                </c:pt>
                <c:pt idx="409">
                  <c:v>3.2570000000000002E-2</c:v>
                </c:pt>
                <c:pt idx="410">
                  <c:v>3.2570000000000002E-2</c:v>
                </c:pt>
                <c:pt idx="411">
                  <c:v>3.2669999999999998E-2</c:v>
                </c:pt>
                <c:pt idx="412">
                  <c:v>3.2759999999999997E-2</c:v>
                </c:pt>
                <c:pt idx="413">
                  <c:v>3.2710000000000003E-2</c:v>
                </c:pt>
                <c:pt idx="414">
                  <c:v>3.2719999999999999E-2</c:v>
                </c:pt>
                <c:pt idx="415">
                  <c:v>3.2599999999999997E-2</c:v>
                </c:pt>
                <c:pt idx="416">
                  <c:v>3.2750000000000001E-2</c:v>
                </c:pt>
                <c:pt idx="417">
                  <c:v>3.2489999999999998E-2</c:v>
                </c:pt>
                <c:pt idx="418">
                  <c:v>3.2480000000000002E-2</c:v>
                </c:pt>
                <c:pt idx="419">
                  <c:v>3.2779999999999997E-2</c:v>
                </c:pt>
                <c:pt idx="420">
                  <c:v>3.2629999999999999E-2</c:v>
                </c:pt>
                <c:pt idx="421">
                  <c:v>3.2649999999999998E-2</c:v>
                </c:pt>
                <c:pt idx="422">
                  <c:v>3.2809999999999999E-2</c:v>
                </c:pt>
                <c:pt idx="423">
                  <c:v>3.2759999999999997E-2</c:v>
                </c:pt>
                <c:pt idx="424">
                  <c:v>3.2829999999999998E-2</c:v>
                </c:pt>
                <c:pt idx="425">
                  <c:v>3.279E-2</c:v>
                </c:pt>
                <c:pt idx="426">
                  <c:v>3.286E-2</c:v>
                </c:pt>
                <c:pt idx="427">
                  <c:v>3.2930000000000001E-2</c:v>
                </c:pt>
                <c:pt idx="428">
                  <c:v>3.2939999999999997E-2</c:v>
                </c:pt>
                <c:pt idx="429">
                  <c:v>3.3000000000000002E-2</c:v>
                </c:pt>
                <c:pt idx="430">
                  <c:v>3.3059999999999999E-2</c:v>
                </c:pt>
                <c:pt idx="431">
                  <c:v>3.304E-2</c:v>
                </c:pt>
                <c:pt idx="432">
                  <c:v>3.3119999999999997E-2</c:v>
                </c:pt>
                <c:pt idx="433">
                  <c:v>3.3079999999999998E-2</c:v>
                </c:pt>
                <c:pt idx="434">
                  <c:v>3.322E-2</c:v>
                </c:pt>
                <c:pt idx="435">
                  <c:v>3.3180000000000001E-2</c:v>
                </c:pt>
                <c:pt idx="436">
                  <c:v>3.3329999999999999E-2</c:v>
                </c:pt>
                <c:pt idx="437">
                  <c:v>3.3300000000000003E-2</c:v>
                </c:pt>
                <c:pt idx="438">
                  <c:v>3.3329999999999999E-2</c:v>
                </c:pt>
                <c:pt idx="439">
                  <c:v>3.3320000000000002E-2</c:v>
                </c:pt>
                <c:pt idx="440">
                  <c:v>3.3399999999999999E-2</c:v>
                </c:pt>
                <c:pt idx="441">
                  <c:v>3.3509999999999998E-2</c:v>
                </c:pt>
                <c:pt idx="442">
                  <c:v>3.3399999999999999E-2</c:v>
                </c:pt>
                <c:pt idx="443">
                  <c:v>3.3430000000000001E-2</c:v>
                </c:pt>
                <c:pt idx="444">
                  <c:v>3.3520000000000001E-2</c:v>
                </c:pt>
                <c:pt idx="445">
                  <c:v>3.3680000000000002E-2</c:v>
                </c:pt>
                <c:pt idx="446">
                  <c:v>3.3649999999999999E-2</c:v>
                </c:pt>
                <c:pt idx="447">
                  <c:v>3.3669999999999999E-2</c:v>
                </c:pt>
                <c:pt idx="448">
                  <c:v>3.3680000000000002E-2</c:v>
                </c:pt>
                <c:pt idx="449">
                  <c:v>3.3739999999999999E-2</c:v>
                </c:pt>
                <c:pt idx="450">
                  <c:v>3.3779999999999998E-2</c:v>
                </c:pt>
                <c:pt idx="451">
                  <c:v>3.381E-2</c:v>
                </c:pt>
                <c:pt idx="452">
                  <c:v>3.3849999999999998E-2</c:v>
                </c:pt>
                <c:pt idx="453">
                  <c:v>3.3849999999999998E-2</c:v>
                </c:pt>
                <c:pt idx="454">
                  <c:v>3.3919999999999999E-2</c:v>
                </c:pt>
                <c:pt idx="455">
                  <c:v>3.3910000000000003E-2</c:v>
                </c:pt>
                <c:pt idx="456">
                  <c:v>3.3930000000000002E-2</c:v>
                </c:pt>
                <c:pt idx="457">
                  <c:v>3.4020000000000002E-2</c:v>
                </c:pt>
                <c:pt idx="458">
                  <c:v>3.4009999999999999E-2</c:v>
                </c:pt>
                <c:pt idx="459">
                  <c:v>3.424E-2</c:v>
                </c:pt>
                <c:pt idx="460">
                  <c:v>3.4130000000000001E-2</c:v>
                </c:pt>
                <c:pt idx="461">
                  <c:v>3.4169999999999999E-2</c:v>
                </c:pt>
                <c:pt idx="462">
                  <c:v>3.4250000000000003E-2</c:v>
                </c:pt>
                <c:pt idx="463">
                  <c:v>3.44E-2</c:v>
                </c:pt>
                <c:pt idx="464">
                  <c:v>3.4209999999999997E-2</c:v>
                </c:pt>
                <c:pt idx="465">
                  <c:v>3.4360000000000002E-2</c:v>
                </c:pt>
                <c:pt idx="466">
                  <c:v>3.456E-2</c:v>
                </c:pt>
                <c:pt idx="467">
                  <c:v>3.4430000000000002E-2</c:v>
                </c:pt>
                <c:pt idx="468">
                  <c:v>3.4540000000000001E-2</c:v>
                </c:pt>
                <c:pt idx="469">
                  <c:v>3.449E-2</c:v>
                </c:pt>
                <c:pt idx="470">
                  <c:v>3.4529999999999998E-2</c:v>
                </c:pt>
                <c:pt idx="471">
                  <c:v>3.4569999999999997E-2</c:v>
                </c:pt>
                <c:pt idx="472">
                  <c:v>3.4869999999999998E-2</c:v>
                </c:pt>
                <c:pt idx="473">
                  <c:v>3.4569999999999997E-2</c:v>
                </c:pt>
                <c:pt idx="474">
                  <c:v>3.4660000000000003E-2</c:v>
                </c:pt>
                <c:pt idx="475">
                  <c:v>3.4709999999999998E-2</c:v>
                </c:pt>
                <c:pt idx="476">
                  <c:v>3.5009999999999999E-2</c:v>
                </c:pt>
                <c:pt idx="477">
                  <c:v>3.474E-2</c:v>
                </c:pt>
                <c:pt idx="478">
                  <c:v>3.4840000000000003E-2</c:v>
                </c:pt>
                <c:pt idx="479">
                  <c:v>3.492E-2</c:v>
                </c:pt>
                <c:pt idx="480">
                  <c:v>3.5249999999999997E-2</c:v>
                </c:pt>
                <c:pt idx="481">
                  <c:v>3.508E-2</c:v>
                </c:pt>
                <c:pt idx="482">
                  <c:v>3.533E-2</c:v>
                </c:pt>
                <c:pt idx="483">
                  <c:v>3.492E-2</c:v>
                </c:pt>
                <c:pt idx="484">
                  <c:v>3.4950000000000002E-2</c:v>
                </c:pt>
                <c:pt idx="485">
                  <c:v>3.5040000000000002E-2</c:v>
                </c:pt>
                <c:pt idx="486">
                  <c:v>3.5029999999999999E-2</c:v>
                </c:pt>
                <c:pt idx="487">
                  <c:v>3.508E-2</c:v>
                </c:pt>
                <c:pt idx="488">
                  <c:v>3.5200000000000002E-2</c:v>
                </c:pt>
                <c:pt idx="489">
                  <c:v>3.5200000000000002E-2</c:v>
                </c:pt>
                <c:pt idx="490">
                  <c:v>3.5299999999999998E-2</c:v>
                </c:pt>
                <c:pt idx="491">
                  <c:v>3.5319999999999997E-2</c:v>
                </c:pt>
                <c:pt idx="492">
                  <c:v>3.533E-2</c:v>
                </c:pt>
                <c:pt idx="493">
                  <c:v>3.5479999999999998E-2</c:v>
                </c:pt>
                <c:pt idx="494">
                  <c:v>3.5459999999999998E-2</c:v>
                </c:pt>
                <c:pt idx="495">
                  <c:v>3.5470000000000002E-2</c:v>
                </c:pt>
                <c:pt idx="496">
                  <c:v>3.5479999999999998E-2</c:v>
                </c:pt>
                <c:pt idx="497">
                  <c:v>3.5439999999999999E-2</c:v>
                </c:pt>
                <c:pt idx="498">
                  <c:v>3.5499999999999997E-2</c:v>
                </c:pt>
                <c:pt idx="499">
                  <c:v>3.5619999999999999E-2</c:v>
                </c:pt>
                <c:pt idx="500">
                  <c:v>3.5540000000000002E-2</c:v>
                </c:pt>
                <c:pt idx="501">
                  <c:v>3.5589999999999997E-2</c:v>
                </c:pt>
                <c:pt idx="502">
                  <c:v>3.5779999999999999E-2</c:v>
                </c:pt>
                <c:pt idx="503">
                  <c:v>3.576E-2</c:v>
                </c:pt>
                <c:pt idx="504">
                  <c:v>3.5680000000000003E-2</c:v>
                </c:pt>
                <c:pt idx="505">
                  <c:v>3.569E-2</c:v>
                </c:pt>
                <c:pt idx="506">
                  <c:v>3.5770000000000003E-2</c:v>
                </c:pt>
                <c:pt idx="507">
                  <c:v>3.5770000000000003E-2</c:v>
                </c:pt>
                <c:pt idx="508">
                  <c:v>3.5810000000000002E-2</c:v>
                </c:pt>
                <c:pt idx="509">
                  <c:v>3.5770000000000003E-2</c:v>
                </c:pt>
                <c:pt idx="510">
                  <c:v>3.5889999999999998E-2</c:v>
                </c:pt>
                <c:pt idx="511">
                  <c:v>3.5909999999999997E-2</c:v>
                </c:pt>
                <c:pt idx="512">
                  <c:v>3.5999999999999997E-2</c:v>
                </c:pt>
                <c:pt idx="513">
                  <c:v>3.5970000000000002E-2</c:v>
                </c:pt>
                <c:pt idx="514">
                  <c:v>3.5990000000000001E-2</c:v>
                </c:pt>
                <c:pt idx="515">
                  <c:v>3.6040000000000003E-2</c:v>
                </c:pt>
                <c:pt idx="516">
                  <c:v>3.6089999999999997E-2</c:v>
                </c:pt>
                <c:pt idx="517">
                  <c:v>3.6089999999999997E-2</c:v>
                </c:pt>
                <c:pt idx="518">
                  <c:v>3.6060000000000002E-2</c:v>
                </c:pt>
                <c:pt idx="519">
                  <c:v>3.6119999999999999E-2</c:v>
                </c:pt>
                <c:pt idx="520">
                  <c:v>3.6249999999999998E-2</c:v>
                </c:pt>
                <c:pt idx="521">
                  <c:v>3.6220000000000002E-2</c:v>
                </c:pt>
                <c:pt idx="522">
                  <c:v>3.6290000000000003E-2</c:v>
                </c:pt>
                <c:pt idx="523">
                  <c:v>3.6650000000000002E-2</c:v>
                </c:pt>
                <c:pt idx="524">
                  <c:v>3.6940000000000001E-2</c:v>
                </c:pt>
                <c:pt idx="525">
                  <c:v>3.6580000000000001E-2</c:v>
                </c:pt>
                <c:pt idx="526">
                  <c:v>3.6889999999999999E-2</c:v>
                </c:pt>
                <c:pt idx="527">
                  <c:v>3.6850000000000001E-2</c:v>
                </c:pt>
                <c:pt idx="528">
                  <c:v>3.6909999999999998E-2</c:v>
                </c:pt>
                <c:pt idx="529">
                  <c:v>3.705E-2</c:v>
                </c:pt>
                <c:pt idx="530">
                  <c:v>3.7089999999999998E-2</c:v>
                </c:pt>
                <c:pt idx="531">
                  <c:v>3.7130000000000003E-2</c:v>
                </c:pt>
                <c:pt idx="532">
                  <c:v>3.7190000000000001E-2</c:v>
                </c:pt>
                <c:pt idx="533">
                  <c:v>3.7150000000000002E-2</c:v>
                </c:pt>
                <c:pt idx="534">
                  <c:v>3.687E-2</c:v>
                </c:pt>
                <c:pt idx="535">
                  <c:v>3.7310000000000003E-2</c:v>
                </c:pt>
                <c:pt idx="536">
                  <c:v>3.73E-2</c:v>
                </c:pt>
                <c:pt idx="537">
                  <c:v>3.7330000000000002E-2</c:v>
                </c:pt>
                <c:pt idx="538">
                  <c:v>3.7429999999999998E-2</c:v>
                </c:pt>
                <c:pt idx="539">
                  <c:v>3.7479999999999999E-2</c:v>
                </c:pt>
                <c:pt idx="540">
                  <c:v>3.7620000000000001E-2</c:v>
                </c:pt>
                <c:pt idx="541">
                  <c:v>3.7470000000000003E-2</c:v>
                </c:pt>
                <c:pt idx="542">
                  <c:v>3.7569999999999999E-2</c:v>
                </c:pt>
                <c:pt idx="543">
                  <c:v>3.7670000000000002E-2</c:v>
                </c:pt>
                <c:pt idx="544">
                  <c:v>3.7839999999999999E-2</c:v>
                </c:pt>
                <c:pt idx="545">
                  <c:v>3.7850000000000002E-2</c:v>
                </c:pt>
                <c:pt idx="546">
                  <c:v>3.7749999999999999E-2</c:v>
                </c:pt>
                <c:pt idx="547">
                  <c:v>3.807E-2</c:v>
                </c:pt>
                <c:pt idx="548">
                  <c:v>3.8089999999999999E-2</c:v>
                </c:pt>
                <c:pt idx="549">
                  <c:v>3.8159999999999999E-2</c:v>
                </c:pt>
                <c:pt idx="550">
                  <c:v>3.8219999999999997E-2</c:v>
                </c:pt>
                <c:pt idx="551">
                  <c:v>3.8210000000000001E-2</c:v>
                </c:pt>
                <c:pt idx="552">
                  <c:v>3.8390000000000001E-2</c:v>
                </c:pt>
                <c:pt idx="553">
                  <c:v>3.8359999999999998E-2</c:v>
                </c:pt>
                <c:pt idx="554">
                  <c:v>3.8449999999999998E-2</c:v>
                </c:pt>
                <c:pt idx="555">
                  <c:v>3.8510000000000003E-2</c:v>
                </c:pt>
                <c:pt idx="556">
                  <c:v>3.8609999999999998E-2</c:v>
                </c:pt>
                <c:pt idx="557">
                  <c:v>3.8739999999999997E-2</c:v>
                </c:pt>
                <c:pt idx="558">
                  <c:v>3.8719999999999997E-2</c:v>
                </c:pt>
                <c:pt idx="559">
                  <c:v>3.8830000000000003E-2</c:v>
                </c:pt>
                <c:pt idx="560">
                  <c:v>3.8890000000000001E-2</c:v>
                </c:pt>
                <c:pt idx="561">
                  <c:v>3.9019999999999999E-2</c:v>
                </c:pt>
                <c:pt idx="562">
                  <c:v>3.9039999999999998E-2</c:v>
                </c:pt>
                <c:pt idx="563">
                  <c:v>3.909E-2</c:v>
                </c:pt>
                <c:pt idx="564">
                  <c:v>3.9190000000000003E-2</c:v>
                </c:pt>
                <c:pt idx="565">
                  <c:v>3.9230000000000001E-2</c:v>
                </c:pt>
                <c:pt idx="566">
                  <c:v>3.9320000000000001E-2</c:v>
                </c:pt>
                <c:pt idx="567">
                  <c:v>3.9359999999999999E-2</c:v>
                </c:pt>
                <c:pt idx="568">
                  <c:v>3.9449999999999999E-2</c:v>
                </c:pt>
                <c:pt idx="569">
                  <c:v>3.9559999999999998E-2</c:v>
                </c:pt>
                <c:pt idx="570">
                  <c:v>3.9579999999999997E-2</c:v>
                </c:pt>
                <c:pt idx="571">
                  <c:v>3.968E-2</c:v>
                </c:pt>
                <c:pt idx="572">
                  <c:v>3.9719999999999998E-2</c:v>
                </c:pt>
                <c:pt idx="573">
                  <c:v>3.9800000000000002E-2</c:v>
                </c:pt>
                <c:pt idx="574">
                  <c:v>3.9870000000000003E-2</c:v>
                </c:pt>
                <c:pt idx="575">
                  <c:v>3.9890000000000002E-2</c:v>
                </c:pt>
                <c:pt idx="576">
                  <c:v>4.0050000000000002E-2</c:v>
                </c:pt>
                <c:pt idx="577">
                  <c:v>4.0030000000000003E-2</c:v>
                </c:pt>
                <c:pt idx="578">
                  <c:v>4.0149999999999998E-2</c:v>
                </c:pt>
                <c:pt idx="579">
                  <c:v>4.0289999999999999E-2</c:v>
                </c:pt>
                <c:pt idx="580">
                  <c:v>4.0219999999999999E-2</c:v>
                </c:pt>
                <c:pt idx="581">
                  <c:v>4.0329999999999998E-2</c:v>
                </c:pt>
                <c:pt idx="582">
                  <c:v>4.0439999999999997E-2</c:v>
                </c:pt>
                <c:pt idx="583">
                  <c:v>4.0559999999999999E-2</c:v>
                </c:pt>
                <c:pt idx="584">
                  <c:v>4.0590000000000001E-2</c:v>
                </c:pt>
                <c:pt idx="585">
                  <c:v>4.0689999999999997E-2</c:v>
                </c:pt>
                <c:pt idx="586">
                  <c:v>4.0809999999999999E-2</c:v>
                </c:pt>
                <c:pt idx="587">
                  <c:v>4.0829999999999998E-2</c:v>
                </c:pt>
                <c:pt idx="588">
                  <c:v>4.0849999999999997E-2</c:v>
                </c:pt>
                <c:pt idx="589">
                  <c:v>4.1000000000000002E-2</c:v>
                </c:pt>
                <c:pt idx="590">
                  <c:v>4.104E-2</c:v>
                </c:pt>
                <c:pt idx="591">
                  <c:v>4.1149999999999999E-2</c:v>
                </c:pt>
                <c:pt idx="592">
                  <c:v>4.1189999999999997E-2</c:v>
                </c:pt>
                <c:pt idx="593">
                  <c:v>4.1300000000000003E-2</c:v>
                </c:pt>
                <c:pt idx="594">
                  <c:v>4.1329999999999999E-2</c:v>
                </c:pt>
                <c:pt idx="595">
                  <c:v>4.1480000000000003E-2</c:v>
                </c:pt>
                <c:pt idx="596">
                  <c:v>4.1500000000000002E-2</c:v>
                </c:pt>
                <c:pt idx="597">
                  <c:v>4.1610000000000001E-2</c:v>
                </c:pt>
                <c:pt idx="598">
                  <c:v>4.1709999999999997E-2</c:v>
                </c:pt>
                <c:pt idx="599">
                  <c:v>4.1730000000000003E-2</c:v>
                </c:pt>
                <c:pt idx="600">
                  <c:v>4.1889999999999997E-2</c:v>
                </c:pt>
                <c:pt idx="601">
                  <c:v>4.199E-2</c:v>
                </c:pt>
                <c:pt idx="602">
                  <c:v>4.2000000000000003E-2</c:v>
                </c:pt>
                <c:pt idx="603">
                  <c:v>4.2110000000000002E-2</c:v>
                </c:pt>
                <c:pt idx="604">
                  <c:v>4.2139999999999997E-2</c:v>
                </c:pt>
                <c:pt idx="605">
                  <c:v>4.224E-2</c:v>
                </c:pt>
                <c:pt idx="606">
                  <c:v>4.2279999999999998E-2</c:v>
                </c:pt>
                <c:pt idx="607">
                  <c:v>4.2389999999999997E-2</c:v>
                </c:pt>
                <c:pt idx="608">
                  <c:v>4.2509999999999999E-2</c:v>
                </c:pt>
                <c:pt idx="609">
                  <c:v>4.2610000000000002E-2</c:v>
                </c:pt>
                <c:pt idx="610">
                  <c:v>4.2630000000000001E-2</c:v>
                </c:pt>
                <c:pt idx="611">
                  <c:v>4.2720000000000001E-2</c:v>
                </c:pt>
                <c:pt idx="612">
                  <c:v>4.2819999999999997E-2</c:v>
                </c:pt>
                <c:pt idx="613">
                  <c:v>4.2889999999999998E-2</c:v>
                </c:pt>
                <c:pt idx="614">
                  <c:v>4.2979999999999997E-2</c:v>
                </c:pt>
                <c:pt idx="615">
                  <c:v>4.3060000000000001E-2</c:v>
                </c:pt>
                <c:pt idx="616">
                  <c:v>4.3209999999999998E-2</c:v>
                </c:pt>
                <c:pt idx="617">
                  <c:v>4.3279999999999999E-2</c:v>
                </c:pt>
                <c:pt idx="618">
                  <c:v>4.335E-2</c:v>
                </c:pt>
                <c:pt idx="619">
                  <c:v>4.3450000000000003E-2</c:v>
                </c:pt>
                <c:pt idx="620">
                  <c:v>4.3569999999999998E-2</c:v>
                </c:pt>
                <c:pt idx="621">
                  <c:v>4.369E-2</c:v>
                </c:pt>
                <c:pt idx="622">
                  <c:v>4.3779999999999999E-2</c:v>
                </c:pt>
                <c:pt idx="623">
                  <c:v>4.3839999999999997E-2</c:v>
                </c:pt>
                <c:pt idx="624">
                  <c:v>4.3929999999999997E-2</c:v>
                </c:pt>
                <c:pt idx="625">
                  <c:v>4.4010000000000001E-2</c:v>
                </c:pt>
                <c:pt idx="626">
                  <c:v>4.4119999999999999E-2</c:v>
                </c:pt>
                <c:pt idx="627">
                  <c:v>4.4240000000000002E-2</c:v>
                </c:pt>
                <c:pt idx="628">
                  <c:v>4.4330000000000001E-2</c:v>
                </c:pt>
                <c:pt idx="629">
                  <c:v>4.444E-2</c:v>
                </c:pt>
                <c:pt idx="630">
                  <c:v>4.4519999999999997E-2</c:v>
                </c:pt>
                <c:pt idx="631">
                  <c:v>4.4609999999999997E-2</c:v>
                </c:pt>
                <c:pt idx="632">
                  <c:v>4.4740000000000002E-2</c:v>
                </c:pt>
                <c:pt idx="633">
                  <c:v>4.4839999999999998E-2</c:v>
                </c:pt>
                <c:pt idx="634">
                  <c:v>4.4900000000000002E-2</c:v>
                </c:pt>
                <c:pt idx="635">
                  <c:v>4.5010000000000001E-2</c:v>
                </c:pt>
                <c:pt idx="636">
                  <c:v>4.5080000000000002E-2</c:v>
                </c:pt>
                <c:pt idx="637">
                  <c:v>4.5199999999999997E-2</c:v>
                </c:pt>
                <c:pt idx="638">
                  <c:v>4.5310000000000003E-2</c:v>
                </c:pt>
                <c:pt idx="639">
                  <c:v>4.5370000000000001E-2</c:v>
                </c:pt>
                <c:pt idx="640">
                  <c:v>4.5469999999999997E-2</c:v>
                </c:pt>
                <c:pt idx="641">
                  <c:v>4.5530000000000001E-2</c:v>
                </c:pt>
                <c:pt idx="642">
                  <c:v>4.5659999999999999E-2</c:v>
                </c:pt>
                <c:pt idx="643">
                  <c:v>4.5740000000000003E-2</c:v>
                </c:pt>
                <c:pt idx="644">
                  <c:v>4.5789999999999997E-2</c:v>
                </c:pt>
                <c:pt idx="645">
                  <c:v>4.589E-2</c:v>
                </c:pt>
                <c:pt idx="646">
                  <c:v>4.6030000000000001E-2</c:v>
                </c:pt>
                <c:pt idx="647">
                  <c:v>4.6080000000000003E-2</c:v>
                </c:pt>
                <c:pt idx="648">
                  <c:v>4.6190000000000002E-2</c:v>
                </c:pt>
                <c:pt idx="649">
                  <c:v>4.6240000000000003E-2</c:v>
                </c:pt>
                <c:pt idx="650">
                  <c:v>4.6350000000000002E-2</c:v>
                </c:pt>
                <c:pt idx="651">
                  <c:v>4.6420000000000003E-2</c:v>
                </c:pt>
                <c:pt idx="652">
                  <c:v>4.6510000000000003E-2</c:v>
                </c:pt>
                <c:pt idx="653">
                  <c:v>4.6600000000000003E-2</c:v>
                </c:pt>
                <c:pt idx="654">
                  <c:v>4.6679999999999999E-2</c:v>
                </c:pt>
                <c:pt idx="655">
                  <c:v>4.675E-2</c:v>
                </c:pt>
                <c:pt idx="656">
                  <c:v>4.6870000000000002E-2</c:v>
                </c:pt>
                <c:pt idx="657">
                  <c:v>4.691E-2</c:v>
                </c:pt>
                <c:pt idx="658">
                  <c:v>4.7E-2</c:v>
                </c:pt>
                <c:pt idx="659">
                  <c:v>4.7100000000000003E-2</c:v>
                </c:pt>
                <c:pt idx="660">
                  <c:v>4.7210000000000002E-2</c:v>
                </c:pt>
                <c:pt idx="661">
                  <c:v>4.7300000000000002E-2</c:v>
                </c:pt>
                <c:pt idx="662">
                  <c:v>4.7370000000000002E-2</c:v>
                </c:pt>
                <c:pt idx="663">
                  <c:v>4.7509999999999997E-2</c:v>
                </c:pt>
                <c:pt idx="664">
                  <c:v>4.7559999999999998E-2</c:v>
                </c:pt>
                <c:pt idx="665">
                  <c:v>4.7690000000000003E-2</c:v>
                </c:pt>
                <c:pt idx="666">
                  <c:v>4.7759999999999997E-2</c:v>
                </c:pt>
                <c:pt idx="667">
                  <c:v>4.7849999999999997E-2</c:v>
                </c:pt>
                <c:pt idx="668">
                  <c:v>4.7940000000000003E-2</c:v>
                </c:pt>
                <c:pt idx="669">
                  <c:v>4.8030000000000003E-2</c:v>
                </c:pt>
                <c:pt idx="670">
                  <c:v>4.8129999999999999E-2</c:v>
                </c:pt>
                <c:pt idx="671">
                  <c:v>4.8180000000000001E-2</c:v>
                </c:pt>
                <c:pt idx="672">
                  <c:v>4.8309999999999999E-2</c:v>
                </c:pt>
                <c:pt idx="673">
                  <c:v>4.8390000000000002E-2</c:v>
                </c:pt>
                <c:pt idx="674">
                  <c:v>4.8500000000000001E-2</c:v>
                </c:pt>
                <c:pt idx="675">
                  <c:v>4.8550000000000003E-2</c:v>
                </c:pt>
                <c:pt idx="676">
                  <c:v>4.8660000000000002E-2</c:v>
                </c:pt>
                <c:pt idx="677">
                  <c:v>4.8759999999999998E-2</c:v>
                </c:pt>
                <c:pt idx="678">
                  <c:v>4.8849999999999998E-2</c:v>
                </c:pt>
                <c:pt idx="679">
                  <c:v>4.8980000000000003E-2</c:v>
                </c:pt>
                <c:pt idx="680">
                  <c:v>4.9029999999999997E-2</c:v>
                </c:pt>
                <c:pt idx="681">
                  <c:v>4.9099999999999998E-2</c:v>
                </c:pt>
                <c:pt idx="682">
                  <c:v>4.9270000000000001E-2</c:v>
                </c:pt>
                <c:pt idx="683">
                  <c:v>4.938E-2</c:v>
                </c:pt>
                <c:pt idx="684">
                  <c:v>4.9459999999999997E-2</c:v>
                </c:pt>
                <c:pt idx="685">
                  <c:v>4.956E-2</c:v>
                </c:pt>
                <c:pt idx="686">
                  <c:v>4.9669999999999999E-2</c:v>
                </c:pt>
                <c:pt idx="687">
                  <c:v>4.9730000000000003E-2</c:v>
                </c:pt>
                <c:pt idx="688">
                  <c:v>4.9849999999999998E-2</c:v>
                </c:pt>
                <c:pt idx="689">
                  <c:v>4.9959999999999997E-2</c:v>
                </c:pt>
                <c:pt idx="690">
                  <c:v>5.0070000000000003E-2</c:v>
                </c:pt>
                <c:pt idx="691">
                  <c:v>5.0110000000000002E-2</c:v>
                </c:pt>
                <c:pt idx="692">
                  <c:v>5.024E-2</c:v>
                </c:pt>
                <c:pt idx="693">
                  <c:v>5.033E-2</c:v>
                </c:pt>
                <c:pt idx="694">
                  <c:v>5.042E-2</c:v>
                </c:pt>
                <c:pt idx="695">
                  <c:v>5.0540000000000002E-2</c:v>
                </c:pt>
                <c:pt idx="696">
                  <c:v>5.0650000000000001E-2</c:v>
                </c:pt>
                <c:pt idx="697">
                  <c:v>5.076E-2</c:v>
                </c:pt>
                <c:pt idx="698">
                  <c:v>5.0880000000000002E-2</c:v>
                </c:pt>
                <c:pt idx="699">
                  <c:v>5.0970000000000001E-2</c:v>
                </c:pt>
                <c:pt idx="700">
                  <c:v>5.1069999999999997E-2</c:v>
                </c:pt>
                <c:pt idx="701">
                  <c:v>5.1119999999999999E-2</c:v>
                </c:pt>
                <c:pt idx="702">
                  <c:v>5.135E-2</c:v>
                </c:pt>
                <c:pt idx="703">
                  <c:v>5.1369999999999999E-2</c:v>
                </c:pt>
                <c:pt idx="704">
                  <c:v>5.1529999999999999E-2</c:v>
                </c:pt>
                <c:pt idx="705">
                  <c:v>5.1549999999999999E-2</c:v>
                </c:pt>
                <c:pt idx="706">
                  <c:v>5.1790000000000003E-2</c:v>
                </c:pt>
                <c:pt idx="707">
                  <c:v>5.185E-2</c:v>
                </c:pt>
                <c:pt idx="708">
                  <c:v>5.1990000000000001E-2</c:v>
                </c:pt>
                <c:pt idx="709">
                  <c:v>5.2019999999999997E-2</c:v>
                </c:pt>
                <c:pt idx="710">
                  <c:v>5.2179999999999997E-2</c:v>
                </c:pt>
                <c:pt idx="711">
                  <c:v>5.2269999999999997E-2</c:v>
                </c:pt>
                <c:pt idx="712">
                  <c:v>5.2449999999999997E-2</c:v>
                </c:pt>
                <c:pt idx="713">
                  <c:v>5.2540000000000003E-2</c:v>
                </c:pt>
                <c:pt idx="714">
                  <c:v>5.2699999999999997E-2</c:v>
                </c:pt>
                <c:pt idx="715">
                  <c:v>5.2749999999999998E-2</c:v>
                </c:pt>
                <c:pt idx="716">
                  <c:v>5.2909999999999999E-2</c:v>
                </c:pt>
                <c:pt idx="717">
                  <c:v>5.2940000000000001E-2</c:v>
                </c:pt>
                <c:pt idx="718">
                  <c:v>5.305E-2</c:v>
                </c:pt>
                <c:pt idx="719">
                  <c:v>5.3159999999999999E-2</c:v>
                </c:pt>
                <c:pt idx="720">
                  <c:v>5.3280000000000001E-2</c:v>
                </c:pt>
                <c:pt idx="721">
                  <c:v>5.3350000000000002E-2</c:v>
                </c:pt>
                <c:pt idx="722">
                  <c:v>5.3490000000000003E-2</c:v>
                </c:pt>
                <c:pt idx="723">
                  <c:v>5.355E-2</c:v>
                </c:pt>
                <c:pt idx="724">
                  <c:v>5.3690000000000002E-2</c:v>
                </c:pt>
                <c:pt idx="725">
                  <c:v>5.3800000000000001E-2</c:v>
                </c:pt>
                <c:pt idx="726">
                  <c:v>5.389E-2</c:v>
                </c:pt>
                <c:pt idx="727">
                  <c:v>5.3969999999999997E-2</c:v>
                </c:pt>
                <c:pt idx="728">
                  <c:v>5.4120000000000001E-2</c:v>
                </c:pt>
                <c:pt idx="729">
                  <c:v>5.4149999999999997E-2</c:v>
                </c:pt>
                <c:pt idx="730">
                  <c:v>5.4350000000000002E-2</c:v>
                </c:pt>
                <c:pt idx="731">
                  <c:v>5.4399999999999997E-2</c:v>
                </c:pt>
                <c:pt idx="732">
                  <c:v>5.4519999999999999E-2</c:v>
                </c:pt>
                <c:pt idx="733">
                  <c:v>5.4600000000000003E-2</c:v>
                </c:pt>
                <c:pt idx="734">
                  <c:v>5.4760000000000003E-2</c:v>
                </c:pt>
                <c:pt idx="735">
                  <c:v>5.4820000000000001E-2</c:v>
                </c:pt>
                <c:pt idx="736">
                  <c:v>5.491E-2</c:v>
                </c:pt>
                <c:pt idx="737">
                  <c:v>5.5E-2</c:v>
                </c:pt>
                <c:pt idx="738">
                  <c:v>5.5120000000000002E-2</c:v>
                </c:pt>
                <c:pt idx="739">
                  <c:v>5.5199999999999999E-2</c:v>
                </c:pt>
                <c:pt idx="740">
                  <c:v>5.5350000000000003E-2</c:v>
                </c:pt>
                <c:pt idx="741">
                  <c:v>5.5399999999999998E-2</c:v>
                </c:pt>
                <c:pt idx="742">
                  <c:v>5.5570000000000001E-2</c:v>
                </c:pt>
                <c:pt idx="743">
                  <c:v>5.5629999999999999E-2</c:v>
                </c:pt>
                <c:pt idx="744">
                  <c:v>5.5739999999999998E-2</c:v>
                </c:pt>
                <c:pt idx="745">
                  <c:v>5.5829999999999998E-2</c:v>
                </c:pt>
                <c:pt idx="746">
                  <c:v>5.5989999999999998E-2</c:v>
                </c:pt>
                <c:pt idx="747">
                  <c:v>5.6050000000000003E-2</c:v>
                </c:pt>
                <c:pt idx="748">
                  <c:v>5.6189999999999997E-2</c:v>
                </c:pt>
                <c:pt idx="749">
                  <c:v>5.629E-2</c:v>
                </c:pt>
                <c:pt idx="750">
                  <c:v>5.645E-2</c:v>
                </c:pt>
                <c:pt idx="751">
                  <c:v>5.6570000000000002E-2</c:v>
                </c:pt>
                <c:pt idx="752">
                  <c:v>5.67E-2</c:v>
                </c:pt>
                <c:pt idx="753">
                  <c:v>5.6779999999999997E-2</c:v>
                </c:pt>
                <c:pt idx="754">
                  <c:v>5.6939999999999998E-2</c:v>
                </c:pt>
                <c:pt idx="755">
                  <c:v>5.704E-2</c:v>
                </c:pt>
                <c:pt idx="756">
                  <c:v>5.7200000000000001E-2</c:v>
                </c:pt>
                <c:pt idx="757">
                  <c:v>5.7290000000000001E-2</c:v>
                </c:pt>
                <c:pt idx="758">
                  <c:v>5.7459999999999997E-2</c:v>
                </c:pt>
                <c:pt idx="759">
                  <c:v>5.7549999999999997E-2</c:v>
                </c:pt>
                <c:pt idx="760">
                  <c:v>5.7669999999999999E-2</c:v>
                </c:pt>
                <c:pt idx="761">
                  <c:v>5.7750000000000003E-2</c:v>
                </c:pt>
                <c:pt idx="762">
                  <c:v>5.79E-2</c:v>
                </c:pt>
                <c:pt idx="763">
                  <c:v>5.8000000000000003E-2</c:v>
                </c:pt>
                <c:pt idx="764">
                  <c:v>5.8180000000000003E-2</c:v>
                </c:pt>
                <c:pt idx="765">
                  <c:v>5.8229999999999997E-2</c:v>
                </c:pt>
                <c:pt idx="766">
                  <c:v>5.8389999999999997E-2</c:v>
                </c:pt>
                <c:pt idx="767">
                  <c:v>5.8479999999999997E-2</c:v>
                </c:pt>
                <c:pt idx="768">
                  <c:v>5.8599999999999999E-2</c:v>
                </c:pt>
                <c:pt idx="769">
                  <c:v>5.8650000000000001E-2</c:v>
                </c:pt>
                <c:pt idx="770">
                  <c:v>5.883E-2</c:v>
                </c:pt>
                <c:pt idx="771">
                  <c:v>5.8909999999999997E-2</c:v>
                </c:pt>
                <c:pt idx="772">
                  <c:v>5.9020000000000003E-2</c:v>
                </c:pt>
                <c:pt idx="773">
                  <c:v>5.9130000000000002E-2</c:v>
                </c:pt>
                <c:pt idx="774">
                  <c:v>5.9279999999999999E-2</c:v>
                </c:pt>
                <c:pt idx="775">
                  <c:v>5.9310000000000002E-2</c:v>
                </c:pt>
                <c:pt idx="776">
                  <c:v>5.9490000000000001E-2</c:v>
                </c:pt>
                <c:pt idx="777">
                  <c:v>5.9560000000000002E-2</c:v>
                </c:pt>
                <c:pt idx="778">
                  <c:v>5.9679999999999997E-2</c:v>
                </c:pt>
                <c:pt idx="779">
                  <c:v>5.9760000000000001E-2</c:v>
                </c:pt>
                <c:pt idx="780">
                  <c:v>5.9900000000000002E-2</c:v>
                </c:pt>
                <c:pt idx="781">
                  <c:v>5.9959999999999999E-2</c:v>
                </c:pt>
                <c:pt idx="782">
                  <c:v>6.0150000000000002E-2</c:v>
                </c:pt>
                <c:pt idx="783">
                  <c:v>6.021E-2</c:v>
                </c:pt>
                <c:pt idx="784">
                  <c:v>6.0389999999999999E-2</c:v>
                </c:pt>
                <c:pt idx="785">
                  <c:v>6.0449999999999997E-2</c:v>
                </c:pt>
                <c:pt idx="786">
                  <c:v>6.0609999999999997E-2</c:v>
                </c:pt>
                <c:pt idx="787">
                  <c:v>6.0690000000000001E-2</c:v>
                </c:pt>
                <c:pt idx="788">
                  <c:v>6.0850000000000001E-2</c:v>
                </c:pt>
                <c:pt idx="789">
                  <c:v>6.0920000000000002E-2</c:v>
                </c:pt>
                <c:pt idx="790">
                  <c:v>6.114E-2</c:v>
                </c:pt>
                <c:pt idx="791">
                  <c:v>6.114E-2</c:v>
                </c:pt>
                <c:pt idx="792">
                  <c:v>6.1339999999999999E-2</c:v>
                </c:pt>
                <c:pt idx="793">
                  <c:v>6.1429999999999998E-2</c:v>
                </c:pt>
                <c:pt idx="794">
                  <c:v>6.1620000000000001E-2</c:v>
                </c:pt>
                <c:pt idx="795">
                  <c:v>6.1699999999999998E-2</c:v>
                </c:pt>
                <c:pt idx="796">
                  <c:v>6.1879999999999998E-2</c:v>
                </c:pt>
                <c:pt idx="797">
                  <c:v>6.1949999999999998E-2</c:v>
                </c:pt>
                <c:pt idx="798">
                  <c:v>6.2140000000000001E-2</c:v>
                </c:pt>
                <c:pt idx="799">
                  <c:v>6.2210000000000001E-2</c:v>
                </c:pt>
                <c:pt idx="800">
                  <c:v>6.2350000000000003E-2</c:v>
                </c:pt>
                <c:pt idx="801">
                  <c:v>6.2480000000000001E-2</c:v>
                </c:pt>
                <c:pt idx="802">
                  <c:v>6.2609999999999999E-2</c:v>
                </c:pt>
                <c:pt idx="803">
                  <c:v>6.2710000000000002E-2</c:v>
                </c:pt>
                <c:pt idx="804">
                  <c:v>6.2890000000000001E-2</c:v>
                </c:pt>
                <c:pt idx="805">
                  <c:v>6.2939999999999996E-2</c:v>
                </c:pt>
                <c:pt idx="806">
                  <c:v>6.318E-2</c:v>
                </c:pt>
                <c:pt idx="807">
                  <c:v>6.3280000000000003E-2</c:v>
                </c:pt>
                <c:pt idx="808">
                  <c:v>6.3450000000000006E-2</c:v>
                </c:pt>
                <c:pt idx="809">
                  <c:v>6.3539999999999999E-2</c:v>
                </c:pt>
                <c:pt idx="810">
                  <c:v>6.3719999999999999E-2</c:v>
                </c:pt>
                <c:pt idx="811">
                  <c:v>6.3789999999999999E-2</c:v>
                </c:pt>
                <c:pt idx="812">
                  <c:v>6.3979999999999995E-2</c:v>
                </c:pt>
                <c:pt idx="813">
                  <c:v>6.4070000000000002E-2</c:v>
                </c:pt>
                <c:pt idx="814">
                  <c:v>6.4219999999999999E-2</c:v>
                </c:pt>
                <c:pt idx="815">
                  <c:v>6.4339999999999994E-2</c:v>
                </c:pt>
                <c:pt idx="816">
                  <c:v>6.4509999999999998E-2</c:v>
                </c:pt>
                <c:pt idx="817">
                  <c:v>6.4579999999999999E-2</c:v>
                </c:pt>
                <c:pt idx="818">
                  <c:v>6.4780000000000004E-2</c:v>
                </c:pt>
                <c:pt idx="819">
                  <c:v>6.4899999999999999E-2</c:v>
                </c:pt>
                <c:pt idx="820">
                  <c:v>6.5100000000000005E-2</c:v>
                </c:pt>
                <c:pt idx="821">
                  <c:v>6.5210000000000004E-2</c:v>
                </c:pt>
                <c:pt idx="822">
                  <c:v>6.5390000000000004E-2</c:v>
                </c:pt>
                <c:pt idx="823">
                  <c:v>6.5500000000000003E-2</c:v>
                </c:pt>
                <c:pt idx="824">
                  <c:v>6.5689999999999998E-2</c:v>
                </c:pt>
                <c:pt idx="825">
                  <c:v>6.5769999999999995E-2</c:v>
                </c:pt>
                <c:pt idx="826">
                  <c:v>6.6000000000000003E-2</c:v>
                </c:pt>
                <c:pt idx="827">
                  <c:v>6.6100000000000006E-2</c:v>
                </c:pt>
                <c:pt idx="828">
                  <c:v>6.6280000000000006E-2</c:v>
                </c:pt>
                <c:pt idx="829">
                  <c:v>6.6369999999999998E-2</c:v>
                </c:pt>
                <c:pt idx="830">
                  <c:v>6.6540000000000002E-2</c:v>
                </c:pt>
                <c:pt idx="831">
                  <c:v>6.6629999999999995E-2</c:v>
                </c:pt>
                <c:pt idx="832">
                  <c:v>6.6790000000000002E-2</c:v>
                </c:pt>
                <c:pt idx="833">
                  <c:v>6.6890000000000005E-2</c:v>
                </c:pt>
                <c:pt idx="834">
                  <c:v>6.7070000000000005E-2</c:v>
                </c:pt>
                <c:pt idx="835">
                  <c:v>6.7159999999999997E-2</c:v>
                </c:pt>
                <c:pt idx="836">
                  <c:v>6.7339999999999997E-2</c:v>
                </c:pt>
                <c:pt idx="837">
                  <c:v>6.7390000000000005E-2</c:v>
                </c:pt>
                <c:pt idx="838">
                  <c:v>6.7610000000000003E-2</c:v>
                </c:pt>
                <c:pt idx="839">
                  <c:v>6.7729999999999999E-2</c:v>
                </c:pt>
                <c:pt idx="840">
                  <c:v>6.7879999999999996E-2</c:v>
                </c:pt>
                <c:pt idx="841">
                  <c:v>6.7960000000000007E-2</c:v>
                </c:pt>
                <c:pt idx="842">
                  <c:v>6.8159999999999998E-2</c:v>
                </c:pt>
                <c:pt idx="843">
                  <c:v>6.8229999999999999E-2</c:v>
                </c:pt>
                <c:pt idx="844">
                  <c:v>6.8449999999999997E-2</c:v>
                </c:pt>
                <c:pt idx="845">
                  <c:v>6.8529999999999994E-2</c:v>
                </c:pt>
                <c:pt idx="846">
                  <c:v>6.8720000000000003E-2</c:v>
                </c:pt>
                <c:pt idx="847">
                  <c:v>6.8820000000000006E-2</c:v>
                </c:pt>
                <c:pt idx="848">
                  <c:v>6.9010000000000002E-2</c:v>
                </c:pt>
                <c:pt idx="849">
                  <c:v>6.9139999999999993E-2</c:v>
                </c:pt>
                <c:pt idx="850">
                  <c:v>6.9349999999999995E-2</c:v>
                </c:pt>
                <c:pt idx="851">
                  <c:v>6.9470000000000004E-2</c:v>
                </c:pt>
                <c:pt idx="852">
                  <c:v>6.9690000000000002E-2</c:v>
                </c:pt>
                <c:pt idx="853">
                  <c:v>6.9769999999999999E-2</c:v>
                </c:pt>
                <c:pt idx="854">
                  <c:v>7.0010000000000003E-2</c:v>
                </c:pt>
                <c:pt idx="855">
                  <c:v>7.0150000000000004E-2</c:v>
                </c:pt>
                <c:pt idx="856">
                  <c:v>7.0379999999999998E-2</c:v>
                </c:pt>
                <c:pt idx="857">
                  <c:v>7.0449999999999999E-2</c:v>
                </c:pt>
                <c:pt idx="858">
                  <c:v>7.0650000000000004E-2</c:v>
                </c:pt>
                <c:pt idx="859">
                  <c:v>7.0730000000000001E-2</c:v>
                </c:pt>
                <c:pt idx="860">
                  <c:v>7.0910000000000001E-2</c:v>
                </c:pt>
                <c:pt idx="861">
                  <c:v>7.1050000000000002E-2</c:v>
                </c:pt>
                <c:pt idx="862">
                  <c:v>7.1249999999999994E-2</c:v>
                </c:pt>
                <c:pt idx="863">
                  <c:v>7.1340000000000001E-2</c:v>
                </c:pt>
                <c:pt idx="864">
                  <c:v>7.1489999999999998E-2</c:v>
                </c:pt>
                <c:pt idx="865">
                  <c:v>7.1580000000000005E-2</c:v>
                </c:pt>
                <c:pt idx="866">
                  <c:v>7.1779999999999997E-2</c:v>
                </c:pt>
                <c:pt idx="867">
                  <c:v>7.1859999999999993E-2</c:v>
                </c:pt>
                <c:pt idx="868">
                  <c:v>7.2059999999999999E-2</c:v>
                </c:pt>
                <c:pt idx="869">
                  <c:v>7.2150000000000006E-2</c:v>
                </c:pt>
                <c:pt idx="870">
                  <c:v>7.2300000000000003E-2</c:v>
                </c:pt>
                <c:pt idx="871">
                  <c:v>7.2419999999999998E-2</c:v>
                </c:pt>
                <c:pt idx="872">
                  <c:v>7.263E-2</c:v>
                </c:pt>
                <c:pt idx="873">
                  <c:v>7.2709999999999997E-2</c:v>
                </c:pt>
                <c:pt idx="874">
                  <c:v>7.2910000000000003E-2</c:v>
                </c:pt>
                <c:pt idx="875">
                  <c:v>7.2989999999999999E-2</c:v>
                </c:pt>
                <c:pt idx="876">
                  <c:v>7.3200000000000001E-2</c:v>
                </c:pt>
                <c:pt idx="877">
                  <c:v>7.331E-2</c:v>
                </c:pt>
                <c:pt idx="878">
                  <c:v>7.3520000000000002E-2</c:v>
                </c:pt>
                <c:pt idx="879">
                  <c:v>7.3609999999999995E-2</c:v>
                </c:pt>
                <c:pt idx="880">
                  <c:v>7.3819999999999997E-2</c:v>
                </c:pt>
                <c:pt idx="881">
                  <c:v>7.3889999999999997E-2</c:v>
                </c:pt>
                <c:pt idx="882">
                  <c:v>7.4099999999999999E-2</c:v>
                </c:pt>
                <c:pt idx="883">
                  <c:v>7.4200000000000002E-2</c:v>
                </c:pt>
                <c:pt idx="884">
                  <c:v>7.4410000000000004E-2</c:v>
                </c:pt>
                <c:pt idx="885">
                  <c:v>7.4529999999999999E-2</c:v>
                </c:pt>
                <c:pt idx="886">
                  <c:v>7.4770000000000003E-2</c:v>
                </c:pt>
                <c:pt idx="887">
                  <c:v>7.4880000000000002E-2</c:v>
                </c:pt>
                <c:pt idx="888">
                  <c:v>7.51E-2</c:v>
                </c:pt>
                <c:pt idx="889">
                  <c:v>7.5200000000000003E-2</c:v>
                </c:pt>
                <c:pt idx="890">
                  <c:v>7.5420000000000001E-2</c:v>
                </c:pt>
                <c:pt idx="891">
                  <c:v>7.5560000000000002E-2</c:v>
                </c:pt>
                <c:pt idx="892">
                  <c:v>7.578E-2</c:v>
                </c:pt>
                <c:pt idx="893">
                  <c:v>7.5870000000000007E-2</c:v>
                </c:pt>
                <c:pt idx="894">
                  <c:v>7.6069999999999999E-2</c:v>
                </c:pt>
                <c:pt idx="895">
                  <c:v>7.621E-2</c:v>
                </c:pt>
                <c:pt idx="896">
                  <c:v>7.639E-2</c:v>
                </c:pt>
                <c:pt idx="897">
                  <c:v>7.6490000000000002E-2</c:v>
                </c:pt>
                <c:pt idx="898">
                  <c:v>7.664E-2</c:v>
                </c:pt>
                <c:pt idx="899">
                  <c:v>7.6740000000000003E-2</c:v>
                </c:pt>
                <c:pt idx="900">
                  <c:v>7.6960000000000001E-2</c:v>
                </c:pt>
                <c:pt idx="901">
                  <c:v>7.7060000000000003E-2</c:v>
                </c:pt>
                <c:pt idx="902">
                  <c:v>7.7270000000000005E-2</c:v>
                </c:pt>
                <c:pt idx="903">
                  <c:v>7.7359999999999998E-2</c:v>
                </c:pt>
                <c:pt idx="904">
                  <c:v>7.7579999999999996E-2</c:v>
                </c:pt>
                <c:pt idx="905">
                  <c:v>7.7670000000000003E-2</c:v>
                </c:pt>
                <c:pt idx="906">
                  <c:v>7.7909999999999993E-2</c:v>
                </c:pt>
                <c:pt idx="907">
                  <c:v>7.8E-2</c:v>
                </c:pt>
                <c:pt idx="908">
                  <c:v>7.8219999999999998E-2</c:v>
                </c:pt>
                <c:pt idx="909">
                  <c:v>7.8350000000000003E-2</c:v>
                </c:pt>
                <c:pt idx="910">
                  <c:v>7.8570000000000001E-2</c:v>
                </c:pt>
                <c:pt idx="911">
                  <c:v>7.8729999999999994E-2</c:v>
                </c:pt>
                <c:pt idx="912">
                  <c:v>7.8969999999999999E-2</c:v>
                </c:pt>
                <c:pt idx="913">
                  <c:v>7.9089999999999994E-2</c:v>
                </c:pt>
                <c:pt idx="914">
                  <c:v>7.9320000000000002E-2</c:v>
                </c:pt>
                <c:pt idx="915">
                  <c:v>7.9430000000000001E-2</c:v>
                </c:pt>
                <c:pt idx="916">
                  <c:v>7.9670000000000005E-2</c:v>
                </c:pt>
                <c:pt idx="917">
                  <c:v>7.9740000000000005E-2</c:v>
                </c:pt>
                <c:pt idx="918">
                  <c:v>7.9990000000000006E-2</c:v>
                </c:pt>
                <c:pt idx="919">
                  <c:v>8.004E-2</c:v>
                </c:pt>
                <c:pt idx="920">
                  <c:v>8.0269999999999994E-2</c:v>
                </c:pt>
                <c:pt idx="921">
                  <c:v>8.0379999999999993E-2</c:v>
                </c:pt>
                <c:pt idx="922">
                  <c:v>8.0579999999999999E-2</c:v>
                </c:pt>
                <c:pt idx="923">
                  <c:v>8.0689999999999998E-2</c:v>
                </c:pt>
                <c:pt idx="924">
                  <c:v>8.0890000000000004E-2</c:v>
                </c:pt>
                <c:pt idx="925">
                  <c:v>8.1049999999999997E-2</c:v>
                </c:pt>
                <c:pt idx="926">
                  <c:v>8.1280000000000005E-2</c:v>
                </c:pt>
                <c:pt idx="927">
                  <c:v>8.14E-2</c:v>
                </c:pt>
                <c:pt idx="928">
                  <c:v>8.1619999999999998E-2</c:v>
                </c:pt>
                <c:pt idx="929">
                  <c:v>8.1729999999999997E-2</c:v>
                </c:pt>
                <c:pt idx="930">
                  <c:v>8.1949999999999995E-2</c:v>
                </c:pt>
                <c:pt idx="931">
                  <c:v>8.2100000000000006E-2</c:v>
                </c:pt>
                <c:pt idx="932">
                  <c:v>8.2339999999999997E-2</c:v>
                </c:pt>
                <c:pt idx="933">
                  <c:v>8.2479999999999998E-2</c:v>
                </c:pt>
                <c:pt idx="934">
                  <c:v>8.2729999999999998E-2</c:v>
                </c:pt>
                <c:pt idx="935">
                  <c:v>8.2860000000000003E-2</c:v>
                </c:pt>
                <c:pt idx="936">
                  <c:v>8.3159999999999998E-2</c:v>
                </c:pt>
                <c:pt idx="937">
                  <c:v>8.3280000000000007E-2</c:v>
                </c:pt>
                <c:pt idx="938">
                  <c:v>8.3529999999999993E-2</c:v>
                </c:pt>
                <c:pt idx="939">
                  <c:v>8.3629999999999996E-2</c:v>
                </c:pt>
                <c:pt idx="940">
                  <c:v>8.3839999999999998E-2</c:v>
                </c:pt>
                <c:pt idx="941">
                  <c:v>8.4000000000000005E-2</c:v>
                </c:pt>
                <c:pt idx="942">
                  <c:v>8.4199999999999997E-2</c:v>
                </c:pt>
                <c:pt idx="943">
                  <c:v>8.4309999999999996E-2</c:v>
                </c:pt>
                <c:pt idx="944">
                  <c:v>8.4500000000000006E-2</c:v>
                </c:pt>
                <c:pt idx="945">
                  <c:v>8.4650000000000003E-2</c:v>
                </c:pt>
                <c:pt idx="946">
                  <c:v>8.4809999999999997E-2</c:v>
                </c:pt>
                <c:pt idx="947">
                  <c:v>8.4900000000000003E-2</c:v>
                </c:pt>
                <c:pt idx="948">
                  <c:v>8.5150000000000003E-2</c:v>
                </c:pt>
                <c:pt idx="949">
                  <c:v>8.5279999999999995E-2</c:v>
                </c:pt>
                <c:pt idx="950">
                  <c:v>8.5500000000000007E-2</c:v>
                </c:pt>
                <c:pt idx="951">
                  <c:v>8.5629999999999998E-2</c:v>
                </c:pt>
                <c:pt idx="952">
                  <c:v>8.5900000000000004E-2</c:v>
                </c:pt>
                <c:pt idx="953">
                  <c:v>8.6040000000000005E-2</c:v>
                </c:pt>
                <c:pt idx="954">
                  <c:v>8.6279999999999996E-2</c:v>
                </c:pt>
                <c:pt idx="955">
                  <c:v>8.6370000000000002E-2</c:v>
                </c:pt>
                <c:pt idx="956">
                  <c:v>8.6629999999999999E-2</c:v>
                </c:pt>
                <c:pt idx="957">
                  <c:v>8.6760000000000004E-2</c:v>
                </c:pt>
                <c:pt idx="958">
                  <c:v>8.7010000000000004E-2</c:v>
                </c:pt>
                <c:pt idx="959">
                  <c:v>8.7139999999999995E-2</c:v>
                </c:pt>
                <c:pt idx="960">
                  <c:v>8.7419999999999998E-2</c:v>
                </c:pt>
                <c:pt idx="961">
                  <c:v>8.7559999999999999E-2</c:v>
                </c:pt>
                <c:pt idx="962">
                  <c:v>8.7859999999999994E-2</c:v>
                </c:pt>
                <c:pt idx="963">
                  <c:v>8.7999999999999995E-2</c:v>
                </c:pt>
                <c:pt idx="964">
                  <c:v>8.8249999999999995E-2</c:v>
                </c:pt>
                <c:pt idx="965">
                  <c:v>8.8349999999999998E-2</c:v>
                </c:pt>
                <c:pt idx="966">
                  <c:v>8.8599999999999998E-2</c:v>
                </c:pt>
                <c:pt idx="967">
                  <c:v>8.8749999999999996E-2</c:v>
                </c:pt>
                <c:pt idx="968">
                  <c:v>8.9010000000000006E-2</c:v>
                </c:pt>
                <c:pt idx="969">
                  <c:v>8.9099999999999999E-2</c:v>
                </c:pt>
                <c:pt idx="970">
                  <c:v>8.9300000000000004E-2</c:v>
                </c:pt>
                <c:pt idx="971">
                  <c:v>8.9419999999999999E-2</c:v>
                </c:pt>
                <c:pt idx="972">
                  <c:v>8.9700000000000002E-2</c:v>
                </c:pt>
                <c:pt idx="973">
                  <c:v>8.9819999999999997E-2</c:v>
                </c:pt>
                <c:pt idx="974">
                  <c:v>9.0020000000000003E-2</c:v>
                </c:pt>
                <c:pt idx="975">
                  <c:v>9.0149999999999994E-2</c:v>
                </c:pt>
                <c:pt idx="976">
                  <c:v>9.0399999999999994E-2</c:v>
                </c:pt>
                <c:pt idx="977">
                  <c:v>9.0560000000000002E-2</c:v>
                </c:pt>
                <c:pt idx="978">
                  <c:v>9.0810000000000002E-2</c:v>
                </c:pt>
                <c:pt idx="979">
                  <c:v>9.0929999999999997E-2</c:v>
                </c:pt>
                <c:pt idx="980">
                  <c:v>9.1200000000000003E-2</c:v>
                </c:pt>
                <c:pt idx="981">
                  <c:v>9.1380000000000003E-2</c:v>
                </c:pt>
                <c:pt idx="982">
                  <c:v>9.1619999999999993E-2</c:v>
                </c:pt>
                <c:pt idx="983">
                  <c:v>9.1789999999999997E-2</c:v>
                </c:pt>
                <c:pt idx="984">
                  <c:v>9.2050000000000007E-2</c:v>
                </c:pt>
                <c:pt idx="985">
                  <c:v>9.2200000000000004E-2</c:v>
                </c:pt>
                <c:pt idx="986">
                  <c:v>9.2439999999999994E-2</c:v>
                </c:pt>
                <c:pt idx="987">
                  <c:v>9.2579999999999996E-2</c:v>
                </c:pt>
                <c:pt idx="988">
                  <c:v>9.2859999999999998E-2</c:v>
                </c:pt>
                <c:pt idx="989">
                  <c:v>9.2929999999999999E-2</c:v>
                </c:pt>
                <c:pt idx="990">
                  <c:v>9.3130000000000004E-2</c:v>
                </c:pt>
                <c:pt idx="991">
                  <c:v>9.3280000000000002E-2</c:v>
                </c:pt>
                <c:pt idx="992">
                  <c:v>9.3539999999999998E-2</c:v>
                </c:pt>
                <c:pt idx="993">
                  <c:v>9.3649999999999997E-2</c:v>
                </c:pt>
                <c:pt idx="994">
                  <c:v>9.3899999999999997E-2</c:v>
                </c:pt>
                <c:pt idx="995">
                  <c:v>9.4060000000000005E-2</c:v>
                </c:pt>
                <c:pt idx="996">
                  <c:v>9.4320000000000001E-2</c:v>
                </c:pt>
                <c:pt idx="997">
                  <c:v>9.4460000000000002E-2</c:v>
                </c:pt>
                <c:pt idx="998">
                  <c:v>9.4759999999999997E-2</c:v>
                </c:pt>
                <c:pt idx="999">
                  <c:v>9.4869999999999996E-2</c:v>
                </c:pt>
                <c:pt idx="1000">
                  <c:v>9.5189999999999997E-2</c:v>
                </c:pt>
                <c:pt idx="1001">
                  <c:v>9.5320000000000002E-2</c:v>
                </c:pt>
                <c:pt idx="1002">
                  <c:v>9.5659999999999995E-2</c:v>
                </c:pt>
                <c:pt idx="1003">
                  <c:v>9.5780000000000004E-2</c:v>
                </c:pt>
                <c:pt idx="1004">
                  <c:v>9.6049999999999996E-2</c:v>
                </c:pt>
                <c:pt idx="1005">
                  <c:v>9.6180000000000002E-2</c:v>
                </c:pt>
                <c:pt idx="1006">
                  <c:v>9.6390000000000003E-2</c:v>
                </c:pt>
                <c:pt idx="1007">
                  <c:v>9.6549999999999997E-2</c:v>
                </c:pt>
                <c:pt idx="1008">
                  <c:v>9.6769999999999995E-2</c:v>
                </c:pt>
                <c:pt idx="1009">
                  <c:v>9.6890000000000004E-2</c:v>
                </c:pt>
                <c:pt idx="1010">
                  <c:v>9.715E-2</c:v>
                </c:pt>
                <c:pt idx="1011">
                  <c:v>9.7299999999999998E-2</c:v>
                </c:pt>
                <c:pt idx="1012">
                  <c:v>9.7589999999999996E-2</c:v>
                </c:pt>
                <c:pt idx="1013">
                  <c:v>9.7689999999999999E-2</c:v>
                </c:pt>
                <c:pt idx="1014">
                  <c:v>9.8040000000000002E-2</c:v>
                </c:pt>
                <c:pt idx="1015">
                  <c:v>9.8150000000000001E-2</c:v>
                </c:pt>
                <c:pt idx="1016">
                  <c:v>9.851E-2</c:v>
                </c:pt>
                <c:pt idx="1017">
                  <c:v>9.8669999999999994E-2</c:v>
                </c:pt>
                <c:pt idx="1018">
                  <c:v>9.8989999999999995E-2</c:v>
                </c:pt>
                <c:pt idx="1019">
                  <c:v>9.9140000000000006E-2</c:v>
                </c:pt>
                <c:pt idx="1020">
                  <c:v>9.9409999999999998E-2</c:v>
                </c:pt>
                <c:pt idx="1021">
                  <c:v>9.9540000000000003E-2</c:v>
                </c:pt>
                <c:pt idx="1022">
                  <c:v>9.9779999999999994E-2</c:v>
                </c:pt>
                <c:pt idx="1023">
                  <c:v>9.9900000000000003E-2</c:v>
                </c:pt>
                <c:pt idx="1024">
                  <c:v>0.10019</c:v>
                </c:pt>
                <c:pt idx="1025">
                  <c:v>0.10027999999999999</c:v>
                </c:pt>
                <c:pt idx="1026">
                  <c:v>0.10055</c:v>
                </c:pt>
                <c:pt idx="1027">
                  <c:v>0.10069</c:v>
                </c:pt>
                <c:pt idx="1028">
                  <c:v>0.10097</c:v>
                </c:pt>
                <c:pt idx="1029">
                  <c:v>0.10104</c:v>
                </c:pt>
                <c:pt idx="1030">
                  <c:v>0.10129000000000001</c:v>
                </c:pt>
                <c:pt idx="1031">
                  <c:v>0.10148</c:v>
                </c:pt>
                <c:pt idx="1032">
                  <c:v>0.10174</c:v>
                </c:pt>
                <c:pt idx="1033">
                  <c:v>0.10187</c:v>
                </c:pt>
                <c:pt idx="1034">
                  <c:v>0.10219</c:v>
                </c:pt>
                <c:pt idx="1035">
                  <c:v>0.1023</c:v>
                </c:pt>
                <c:pt idx="1036">
                  <c:v>0.10263</c:v>
                </c:pt>
                <c:pt idx="1037">
                  <c:v>0.10281</c:v>
                </c:pt>
                <c:pt idx="1038">
                  <c:v>0.10315000000000001</c:v>
                </c:pt>
                <c:pt idx="1039">
                  <c:v>0.10331</c:v>
                </c:pt>
                <c:pt idx="1040">
                  <c:v>0.10366</c:v>
                </c:pt>
                <c:pt idx="1041">
                  <c:v>0.10382</c:v>
                </c:pt>
                <c:pt idx="1042">
                  <c:v>0.10407</c:v>
                </c:pt>
                <c:pt idx="1043">
                  <c:v>0.10419</c:v>
                </c:pt>
                <c:pt idx="1044">
                  <c:v>0.10446999999999999</c:v>
                </c:pt>
                <c:pt idx="1045">
                  <c:v>0.1046</c:v>
                </c:pt>
                <c:pt idx="1046">
                  <c:v>0.10487</c:v>
                </c:pt>
                <c:pt idx="1047">
                  <c:v>0.10502</c:v>
                </c:pt>
                <c:pt idx="1048">
                  <c:v>0.10531</c:v>
                </c:pt>
                <c:pt idx="1049">
                  <c:v>0.10545</c:v>
                </c:pt>
                <c:pt idx="1050">
                  <c:v>0.10575</c:v>
                </c:pt>
                <c:pt idx="1051">
                  <c:v>0.10593</c:v>
                </c:pt>
                <c:pt idx="1052">
                  <c:v>0.10621999999999999</c:v>
                </c:pt>
                <c:pt idx="1053">
                  <c:v>0.10637000000000001</c:v>
                </c:pt>
                <c:pt idx="1054">
                  <c:v>0.10673000000000001</c:v>
                </c:pt>
                <c:pt idx="1055">
                  <c:v>0.10688</c:v>
                </c:pt>
                <c:pt idx="1056">
                  <c:v>0.1072</c:v>
                </c:pt>
                <c:pt idx="1057">
                  <c:v>0.10732999999999999</c:v>
                </c:pt>
                <c:pt idx="1058">
                  <c:v>0.10765</c:v>
                </c:pt>
                <c:pt idx="1059">
                  <c:v>0.10788</c:v>
                </c:pt>
                <c:pt idx="1060">
                  <c:v>0.10821</c:v>
                </c:pt>
                <c:pt idx="1061">
                  <c:v>0.10836</c:v>
                </c:pt>
                <c:pt idx="1062">
                  <c:v>0.10867</c:v>
                </c:pt>
                <c:pt idx="1063">
                  <c:v>0.10878</c:v>
                </c:pt>
                <c:pt idx="1064">
                  <c:v>0.10909000000000001</c:v>
                </c:pt>
                <c:pt idx="1065">
                  <c:v>0.10927000000000001</c:v>
                </c:pt>
                <c:pt idx="1066">
                  <c:v>0.10952000000000001</c:v>
                </c:pt>
                <c:pt idx="1067">
                  <c:v>0.10970000000000001</c:v>
                </c:pt>
                <c:pt idx="1068">
                  <c:v>0.11003</c:v>
                </c:pt>
                <c:pt idx="1069">
                  <c:v>0.11027000000000001</c:v>
                </c:pt>
                <c:pt idx="1070">
                  <c:v>0.11064</c:v>
                </c:pt>
                <c:pt idx="1071">
                  <c:v>0.11085</c:v>
                </c:pt>
                <c:pt idx="1072">
                  <c:v>0.11123</c:v>
                </c:pt>
                <c:pt idx="1073">
                  <c:v>0.11137</c:v>
                </c:pt>
                <c:pt idx="1074">
                  <c:v>0.11169</c:v>
                </c:pt>
                <c:pt idx="1075">
                  <c:v>0.11191</c:v>
                </c:pt>
                <c:pt idx="1076">
                  <c:v>0.11204</c:v>
                </c:pt>
                <c:pt idx="1077">
                  <c:v>0.11233</c:v>
                </c:pt>
                <c:pt idx="1078">
                  <c:v>0.11253000000000001</c:v>
                </c:pt>
                <c:pt idx="1079">
                  <c:v>0.11277</c:v>
                </c:pt>
                <c:pt idx="1080">
                  <c:v>0.11316</c:v>
                </c:pt>
                <c:pt idx="1081">
                  <c:v>0.11337</c:v>
                </c:pt>
                <c:pt idx="1082">
                  <c:v>0.11362999999999999</c:v>
                </c:pt>
                <c:pt idx="1083">
                  <c:v>0.11361</c:v>
                </c:pt>
                <c:pt idx="1084">
                  <c:v>0.11409</c:v>
                </c:pt>
                <c:pt idx="1085">
                  <c:v>0.11423999999999999</c:v>
                </c:pt>
                <c:pt idx="1086">
                  <c:v>0.11463</c:v>
                </c:pt>
                <c:pt idx="1087">
                  <c:v>0.11473</c:v>
                </c:pt>
                <c:pt idx="1088">
                  <c:v>0.11504</c:v>
                </c:pt>
                <c:pt idx="1089">
                  <c:v>0.11525000000000001</c:v>
                </c:pt>
                <c:pt idx="1090">
                  <c:v>0.11554</c:v>
                </c:pt>
                <c:pt idx="1091">
                  <c:v>0.11564000000000001</c:v>
                </c:pt>
                <c:pt idx="1092">
                  <c:v>0.11593000000000001</c:v>
                </c:pt>
                <c:pt idx="1093">
                  <c:v>0.11609</c:v>
                </c:pt>
                <c:pt idx="1094">
                  <c:v>0.1164</c:v>
                </c:pt>
                <c:pt idx="1095">
                  <c:v>0.11652999999999999</c:v>
                </c:pt>
                <c:pt idx="1096">
                  <c:v>0.11681</c:v>
                </c:pt>
                <c:pt idx="1097">
                  <c:v>0.11702</c:v>
                </c:pt>
                <c:pt idx="1098">
                  <c:v>0.11738999999999999</c:v>
                </c:pt>
                <c:pt idx="1099">
                  <c:v>0.11756999999999999</c:v>
                </c:pt>
                <c:pt idx="1100">
                  <c:v>0.11781</c:v>
                </c:pt>
                <c:pt idx="1101">
                  <c:v>0.11799999999999999</c:v>
                </c:pt>
                <c:pt idx="1102">
                  <c:v>0.11839</c:v>
                </c:pt>
                <c:pt idx="1103">
                  <c:v>0.11858</c:v>
                </c:pt>
                <c:pt idx="1104">
                  <c:v>0.11896</c:v>
                </c:pt>
                <c:pt idx="1105">
                  <c:v>0.11912</c:v>
                </c:pt>
                <c:pt idx="1106">
                  <c:v>0.11945</c:v>
                </c:pt>
                <c:pt idx="1107">
                  <c:v>0.11964</c:v>
                </c:pt>
                <c:pt idx="1108">
                  <c:v>0.12</c:v>
                </c:pt>
                <c:pt idx="1109">
                  <c:v>0.12013</c:v>
                </c:pt>
                <c:pt idx="1110">
                  <c:v>0.12048</c:v>
                </c:pt>
                <c:pt idx="1111">
                  <c:v>0.12068</c:v>
                </c:pt>
                <c:pt idx="1112">
                  <c:v>0.12102</c:v>
                </c:pt>
                <c:pt idx="1113">
                  <c:v>0.1212</c:v>
                </c:pt>
                <c:pt idx="1114">
                  <c:v>0.12157999999999999</c:v>
                </c:pt>
                <c:pt idx="1115">
                  <c:v>0.12179</c:v>
                </c:pt>
                <c:pt idx="1116">
                  <c:v>0.12218999999999999</c:v>
                </c:pt>
                <c:pt idx="1117">
                  <c:v>0.12236</c:v>
                </c:pt>
                <c:pt idx="1118">
                  <c:v>0.12271</c:v>
                </c:pt>
                <c:pt idx="1119">
                  <c:v>0.1229</c:v>
                </c:pt>
                <c:pt idx="1120">
                  <c:v>0.12318</c:v>
                </c:pt>
                <c:pt idx="1121">
                  <c:v>0.12336999999999999</c:v>
                </c:pt>
                <c:pt idx="1122">
                  <c:v>0.12366000000000001</c:v>
                </c:pt>
                <c:pt idx="1123">
                  <c:v>0.12384000000000001</c:v>
                </c:pt>
                <c:pt idx="1124">
                  <c:v>0.12418999999999999</c:v>
                </c:pt>
                <c:pt idx="1125">
                  <c:v>0.12433</c:v>
                </c:pt>
                <c:pt idx="1126">
                  <c:v>0.12466000000000001</c:v>
                </c:pt>
                <c:pt idx="1127">
                  <c:v>0.12482</c:v>
                </c:pt>
                <c:pt idx="1128">
                  <c:v>0.12526000000000001</c:v>
                </c:pt>
                <c:pt idx="1129">
                  <c:v>0.12548000000000001</c:v>
                </c:pt>
                <c:pt idx="1130">
                  <c:v>0.12592999999999999</c:v>
                </c:pt>
                <c:pt idx="1131">
                  <c:v>0.12612000000000001</c:v>
                </c:pt>
                <c:pt idx="1132">
                  <c:v>0.12648000000000001</c:v>
                </c:pt>
                <c:pt idx="1133">
                  <c:v>0.12662000000000001</c:v>
                </c:pt>
                <c:pt idx="1134">
                  <c:v>0.12689</c:v>
                </c:pt>
                <c:pt idx="1135">
                  <c:v>0.12706999999999999</c:v>
                </c:pt>
                <c:pt idx="1136">
                  <c:v>0.12740000000000001</c:v>
                </c:pt>
                <c:pt idx="1137">
                  <c:v>0.12759000000000001</c:v>
                </c:pt>
                <c:pt idx="1138">
                  <c:v>0.12797</c:v>
                </c:pt>
                <c:pt idx="1139">
                  <c:v>0.12816</c:v>
                </c:pt>
                <c:pt idx="1140">
                  <c:v>0.12855</c:v>
                </c:pt>
                <c:pt idx="1141">
                  <c:v>0.12877</c:v>
                </c:pt>
                <c:pt idx="1142">
                  <c:v>0.12908</c:v>
                </c:pt>
                <c:pt idx="1143">
                  <c:v>0.1293</c:v>
                </c:pt>
                <c:pt idx="1144">
                  <c:v>0.12967000000000001</c:v>
                </c:pt>
                <c:pt idx="1145">
                  <c:v>0.12989999999999999</c:v>
                </c:pt>
                <c:pt idx="1146">
                  <c:v>0.13025</c:v>
                </c:pt>
                <c:pt idx="1147">
                  <c:v>0.13041</c:v>
                </c:pt>
                <c:pt idx="1148">
                  <c:v>0.13077</c:v>
                </c:pt>
                <c:pt idx="1149">
                  <c:v>0.13094</c:v>
                </c:pt>
                <c:pt idx="1150">
                  <c:v>0.13136</c:v>
                </c:pt>
                <c:pt idx="1151">
                  <c:v>0.13149</c:v>
                </c:pt>
                <c:pt idx="1152">
                  <c:v>0.13188</c:v>
                </c:pt>
                <c:pt idx="1153">
                  <c:v>0.13211999999999999</c:v>
                </c:pt>
                <c:pt idx="1154">
                  <c:v>0.13259000000000001</c:v>
                </c:pt>
                <c:pt idx="1155">
                  <c:v>0.13284000000000001</c:v>
                </c:pt>
                <c:pt idx="1156">
                  <c:v>0.13320000000000001</c:v>
                </c:pt>
                <c:pt idx="1157">
                  <c:v>0.13342000000000001</c:v>
                </c:pt>
                <c:pt idx="1158">
                  <c:v>0.13375000000000001</c:v>
                </c:pt>
                <c:pt idx="1159">
                  <c:v>0.13389999999999999</c:v>
                </c:pt>
                <c:pt idx="1160">
                  <c:v>0.13433999999999999</c:v>
                </c:pt>
                <c:pt idx="1161">
                  <c:v>0.13452</c:v>
                </c:pt>
                <c:pt idx="1162">
                  <c:v>0.13494</c:v>
                </c:pt>
                <c:pt idx="1163">
                  <c:v>0.13516</c:v>
                </c:pt>
                <c:pt idx="1164">
                  <c:v>0.13555</c:v>
                </c:pt>
                <c:pt idx="1165">
                  <c:v>0.1358</c:v>
                </c:pt>
                <c:pt idx="1166">
                  <c:v>0.13625999999999999</c:v>
                </c:pt>
                <c:pt idx="1167">
                  <c:v>0.13650000000000001</c:v>
                </c:pt>
                <c:pt idx="1168">
                  <c:v>0.13694999999999999</c:v>
                </c:pt>
                <c:pt idx="1169">
                  <c:v>0.13711999999999999</c:v>
                </c:pt>
                <c:pt idx="1170">
                  <c:v>0.13747000000000001</c:v>
                </c:pt>
                <c:pt idx="1171">
                  <c:v>0.13768</c:v>
                </c:pt>
                <c:pt idx="1172">
                  <c:v>0.13808999999999999</c:v>
                </c:pt>
                <c:pt idx="1173">
                  <c:v>0.13827</c:v>
                </c:pt>
                <c:pt idx="1174">
                  <c:v>0.13869999999999999</c:v>
                </c:pt>
                <c:pt idx="1175">
                  <c:v>0.13893</c:v>
                </c:pt>
                <c:pt idx="1176">
                  <c:v>0.13933000000000001</c:v>
                </c:pt>
                <c:pt idx="1177">
                  <c:v>0.13951</c:v>
                </c:pt>
                <c:pt idx="1178">
                  <c:v>0.13986000000000001</c:v>
                </c:pt>
                <c:pt idx="1179">
                  <c:v>0.14002999999999999</c:v>
                </c:pt>
                <c:pt idx="1180">
                  <c:v>0.14038</c:v>
                </c:pt>
                <c:pt idx="1181">
                  <c:v>0.14055000000000001</c:v>
                </c:pt>
                <c:pt idx="1182">
                  <c:v>0.14097000000000001</c:v>
                </c:pt>
                <c:pt idx="1183">
                  <c:v>0.14113999999999999</c:v>
                </c:pt>
                <c:pt idx="1184">
                  <c:v>0.14158000000000001</c:v>
                </c:pt>
                <c:pt idx="1185">
                  <c:v>0.14176</c:v>
                </c:pt>
                <c:pt idx="1186">
                  <c:v>0.1421</c:v>
                </c:pt>
                <c:pt idx="1187">
                  <c:v>0.14229</c:v>
                </c:pt>
                <c:pt idx="1188">
                  <c:v>0.14269999999999999</c:v>
                </c:pt>
                <c:pt idx="1189">
                  <c:v>0.14291000000000001</c:v>
                </c:pt>
                <c:pt idx="1190">
                  <c:v>0.14329</c:v>
                </c:pt>
                <c:pt idx="1191">
                  <c:v>0.14352999999999999</c:v>
                </c:pt>
                <c:pt idx="1192">
                  <c:v>0.14405999999999999</c:v>
                </c:pt>
                <c:pt idx="1193">
                  <c:v>0.14437</c:v>
                </c:pt>
                <c:pt idx="1194">
                  <c:v>0.14488999999999999</c:v>
                </c:pt>
                <c:pt idx="1195">
                  <c:v>0.14507</c:v>
                </c:pt>
                <c:pt idx="1196">
                  <c:v>0.14541999999999999</c:v>
                </c:pt>
                <c:pt idx="1197">
                  <c:v>0.14560000000000001</c:v>
                </c:pt>
                <c:pt idx="1198">
                  <c:v>0.14601</c:v>
                </c:pt>
                <c:pt idx="1199">
                  <c:v>0.14623</c:v>
                </c:pt>
                <c:pt idx="1200">
                  <c:v>0.14666000000000001</c:v>
                </c:pt>
                <c:pt idx="1201">
                  <c:v>0.1469</c:v>
                </c:pt>
                <c:pt idx="1202">
                  <c:v>0.14738000000000001</c:v>
                </c:pt>
                <c:pt idx="1203">
                  <c:v>0.14762</c:v>
                </c:pt>
                <c:pt idx="1204">
                  <c:v>0.14813000000000001</c:v>
                </c:pt>
                <c:pt idx="1205">
                  <c:v>0.14838999999999999</c:v>
                </c:pt>
                <c:pt idx="1206">
                  <c:v>0.14882999999999999</c:v>
                </c:pt>
                <c:pt idx="1207">
                  <c:v>0.14902000000000001</c:v>
                </c:pt>
                <c:pt idx="1208">
                  <c:v>0.14946999999999999</c:v>
                </c:pt>
                <c:pt idx="1209">
                  <c:v>0.14965999999999999</c:v>
                </c:pt>
                <c:pt idx="1210">
                  <c:v>0.15012</c:v>
                </c:pt>
                <c:pt idx="1211">
                  <c:v>0.15032000000000001</c:v>
                </c:pt>
                <c:pt idx="1212">
                  <c:v>0.15076999999999999</c:v>
                </c:pt>
                <c:pt idx="1213">
                  <c:v>0.151</c:v>
                </c:pt>
                <c:pt idx="1214">
                  <c:v>0.15140999999999999</c:v>
                </c:pt>
                <c:pt idx="1215">
                  <c:v>0.15157999999999999</c:v>
                </c:pt>
                <c:pt idx="1216">
                  <c:v>0.15192</c:v>
                </c:pt>
                <c:pt idx="1217">
                  <c:v>0.15214</c:v>
                </c:pt>
                <c:pt idx="1218">
                  <c:v>0.15262999999999999</c:v>
                </c:pt>
                <c:pt idx="1219">
                  <c:v>0.15282000000000001</c:v>
                </c:pt>
                <c:pt idx="1220">
                  <c:v>0.15325</c:v>
                </c:pt>
                <c:pt idx="1221">
                  <c:v>0.15343999999999999</c:v>
                </c:pt>
                <c:pt idx="1222">
                  <c:v>0.15393000000000001</c:v>
                </c:pt>
                <c:pt idx="1223">
                  <c:v>0.15421000000000001</c:v>
                </c:pt>
                <c:pt idx="1224">
                  <c:v>0.15473000000000001</c:v>
                </c:pt>
                <c:pt idx="1225">
                  <c:v>0.15490999999999999</c:v>
                </c:pt>
                <c:pt idx="1226">
                  <c:v>0.15533</c:v>
                </c:pt>
                <c:pt idx="1227">
                  <c:v>0.15554999999999999</c:v>
                </c:pt>
                <c:pt idx="1228">
                  <c:v>0.15601000000000001</c:v>
                </c:pt>
                <c:pt idx="1229">
                  <c:v>0.15623000000000001</c:v>
                </c:pt>
                <c:pt idx="1230">
                  <c:v>0.15670000000000001</c:v>
                </c:pt>
                <c:pt idx="1231">
                  <c:v>0.15701000000000001</c:v>
                </c:pt>
                <c:pt idx="1232">
                  <c:v>0.15756000000000001</c:v>
                </c:pt>
                <c:pt idx="1233">
                  <c:v>0.15781999999999999</c:v>
                </c:pt>
                <c:pt idx="1234">
                  <c:v>0.15823999999999999</c:v>
                </c:pt>
                <c:pt idx="1235">
                  <c:v>0.15842000000000001</c:v>
                </c:pt>
                <c:pt idx="1236">
                  <c:v>0.15890000000000001</c:v>
                </c:pt>
                <c:pt idx="1237">
                  <c:v>0.15909000000000001</c:v>
                </c:pt>
                <c:pt idx="1238">
                  <c:v>0.15961</c:v>
                </c:pt>
                <c:pt idx="1239">
                  <c:v>0.15989999999999999</c:v>
                </c:pt>
                <c:pt idx="1240">
                  <c:v>0.16034999999999999</c:v>
                </c:pt>
                <c:pt idx="1241">
                  <c:v>0.16059999999999999</c:v>
                </c:pt>
                <c:pt idx="1242">
                  <c:v>0.16109999999999999</c:v>
                </c:pt>
                <c:pt idx="1243">
                  <c:v>0.16138</c:v>
                </c:pt>
                <c:pt idx="1244">
                  <c:v>0.16181999999999999</c:v>
                </c:pt>
                <c:pt idx="1245">
                  <c:v>0.16203999999999999</c:v>
                </c:pt>
                <c:pt idx="1246">
                  <c:v>0.16250000000000001</c:v>
                </c:pt>
                <c:pt idx="1247">
                  <c:v>0.16270000000000001</c:v>
                </c:pt>
                <c:pt idx="1248">
                  <c:v>0.16320000000000001</c:v>
                </c:pt>
                <c:pt idx="1249">
                  <c:v>0.16345000000000001</c:v>
                </c:pt>
                <c:pt idx="1250">
                  <c:v>0.16386000000000001</c:v>
                </c:pt>
                <c:pt idx="1251">
                  <c:v>0.1641</c:v>
                </c:pt>
                <c:pt idx="1252">
                  <c:v>0.16455</c:v>
                </c:pt>
                <c:pt idx="1253">
                  <c:v>0.16481999999999999</c:v>
                </c:pt>
                <c:pt idx="1254">
                  <c:v>0.16541</c:v>
                </c:pt>
                <c:pt idx="1255">
                  <c:v>0.16572000000000001</c:v>
                </c:pt>
                <c:pt idx="1256">
                  <c:v>0.16625999999999999</c:v>
                </c:pt>
                <c:pt idx="1257">
                  <c:v>0.16646</c:v>
                </c:pt>
                <c:pt idx="1258">
                  <c:v>0.16685</c:v>
                </c:pt>
                <c:pt idx="1259">
                  <c:v>0.16713</c:v>
                </c:pt>
                <c:pt idx="1260">
                  <c:v>0.16768</c:v>
                </c:pt>
                <c:pt idx="1261">
                  <c:v>0.16794000000000001</c:v>
                </c:pt>
                <c:pt idx="1262">
                  <c:v>0.16849</c:v>
                </c:pt>
                <c:pt idx="1263">
                  <c:v>0.16882</c:v>
                </c:pt>
                <c:pt idx="1264">
                  <c:v>0.16944999999999999</c:v>
                </c:pt>
                <c:pt idx="1265">
                  <c:v>0.16966999999999999</c:v>
                </c:pt>
                <c:pt idx="1266">
                  <c:v>0.17007</c:v>
                </c:pt>
                <c:pt idx="1267">
                  <c:v>0.17027</c:v>
                </c:pt>
                <c:pt idx="1268">
                  <c:v>0.17077999999999999</c:v>
                </c:pt>
                <c:pt idx="1269">
                  <c:v>0.17102999999999999</c:v>
                </c:pt>
                <c:pt idx="1270">
                  <c:v>0.17157</c:v>
                </c:pt>
                <c:pt idx="1271">
                  <c:v>0.17185</c:v>
                </c:pt>
                <c:pt idx="1272">
                  <c:v>0.17243</c:v>
                </c:pt>
                <c:pt idx="1273">
                  <c:v>0.17263999999999999</c:v>
                </c:pt>
                <c:pt idx="1274">
                  <c:v>0.17308000000000001</c:v>
                </c:pt>
                <c:pt idx="1275">
                  <c:v>0.17330000000000001</c:v>
                </c:pt>
                <c:pt idx="1276">
                  <c:v>0.17385</c:v>
                </c:pt>
                <c:pt idx="1277">
                  <c:v>0.17413000000000001</c:v>
                </c:pt>
                <c:pt idx="1278">
                  <c:v>0.17463000000000001</c:v>
                </c:pt>
                <c:pt idx="1279">
                  <c:v>0.17488000000000001</c:v>
                </c:pt>
                <c:pt idx="1280">
                  <c:v>0.17538000000000001</c:v>
                </c:pt>
                <c:pt idx="1281">
                  <c:v>0.17563999999999999</c:v>
                </c:pt>
                <c:pt idx="1282">
                  <c:v>0.17621000000000001</c:v>
                </c:pt>
                <c:pt idx="1283">
                  <c:v>0.17654</c:v>
                </c:pt>
                <c:pt idx="1284">
                  <c:v>0.17721999999999999</c:v>
                </c:pt>
                <c:pt idx="1285">
                  <c:v>0.17745</c:v>
                </c:pt>
                <c:pt idx="1286">
                  <c:v>0.17782000000000001</c:v>
                </c:pt>
                <c:pt idx="1287">
                  <c:v>0.17806</c:v>
                </c:pt>
                <c:pt idx="1288">
                  <c:v>0.17860000000000001</c:v>
                </c:pt>
                <c:pt idx="1289">
                  <c:v>0.17885999999999999</c:v>
                </c:pt>
                <c:pt idx="1290">
                  <c:v>0.17948</c:v>
                </c:pt>
                <c:pt idx="1291">
                  <c:v>0.17979999999999999</c:v>
                </c:pt>
                <c:pt idx="1292">
                  <c:v>0.18037</c:v>
                </c:pt>
                <c:pt idx="1293">
                  <c:v>0.18065000000000001</c:v>
                </c:pt>
                <c:pt idx="1294">
                  <c:v>0.18115000000000001</c:v>
                </c:pt>
                <c:pt idx="1295">
                  <c:v>0.18145</c:v>
                </c:pt>
                <c:pt idx="1296">
                  <c:v>0.182</c:v>
                </c:pt>
                <c:pt idx="1297">
                  <c:v>0.18224000000000001</c:v>
                </c:pt>
                <c:pt idx="1298">
                  <c:v>0.18254999999999999</c:v>
                </c:pt>
                <c:pt idx="1299">
                  <c:v>0.18254999999999999</c:v>
                </c:pt>
                <c:pt idx="1300">
                  <c:v>0.183</c:v>
                </c:pt>
                <c:pt idx="1301">
                  <c:v>0.18335000000000001</c:v>
                </c:pt>
                <c:pt idx="1302">
                  <c:v>0.18376000000000001</c:v>
                </c:pt>
                <c:pt idx="1303">
                  <c:v>0.18432000000000001</c:v>
                </c:pt>
                <c:pt idx="1304">
                  <c:v>0.18476999999999999</c:v>
                </c:pt>
                <c:pt idx="1305">
                  <c:v>0.18504999999999999</c:v>
                </c:pt>
                <c:pt idx="1306">
                  <c:v>0.18540000000000001</c:v>
                </c:pt>
                <c:pt idx="1307">
                  <c:v>0.18579000000000001</c:v>
                </c:pt>
                <c:pt idx="1308">
                  <c:v>0.18612000000000001</c:v>
                </c:pt>
                <c:pt idx="1309">
                  <c:v>0.18656</c:v>
                </c:pt>
                <c:pt idx="1310">
                  <c:v>0.18698000000000001</c:v>
                </c:pt>
                <c:pt idx="1311">
                  <c:v>0.18745000000000001</c:v>
                </c:pt>
                <c:pt idx="1312">
                  <c:v>0.18786</c:v>
                </c:pt>
                <c:pt idx="1313">
                  <c:v>0.18820999999999999</c:v>
                </c:pt>
                <c:pt idx="1314">
                  <c:v>0.18862000000000001</c:v>
                </c:pt>
                <c:pt idx="1315">
                  <c:v>0.18909999999999999</c:v>
                </c:pt>
                <c:pt idx="1316">
                  <c:v>0.18955</c:v>
                </c:pt>
                <c:pt idx="1317">
                  <c:v>0.19</c:v>
                </c:pt>
                <c:pt idx="1318">
                  <c:v>0.19047</c:v>
                </c:pt>
                <c:pt idx="1319">
                  <c:v>0.19086</c:v>
                </c:pt>
                <c:pt idx="1320">
                  <c:v>0.19141</c:v>
                </c:pt>
                <c:pt idx="1321">
                  <c:v>0.19192999999999999</c:v>
                </c:pt>
                <c:pt idx="1322">
                  <c:v>0.19236</c:v>
                </c:pt>
                <c:pt idx="1323">
                  <c:v>0.19278999999999999</c:v>
                </c:pt>
                <c:pt idx="1324">
                  <c:v>0.19322</c:v>
                </c:pt>
                <c:pt idx="1325">
                  <c:v>0.19366</c:v>
                </c:pt>
                <c:pt idx="1326">
                  <c:v>0.19409999999999999</c:v>
                </c:pt>
                <c:pt idx="1327">
                  <c:v>0.19472999999999999</c:v>
                </c:pt>
                <c:pt idx="1328">
                  <c:v>0.19531999999999999</c:v>
                </c:pt>
                <c:pt idx="1329">
                  <c:v>0.19571</c:v>
                </c:pt>
                <c:pt idx="1330">
                  <c:v>0.19600000000000001</c:v>
                </c:pt>
                <c:pt idx="1331">
                  <c:v>0.19639999999999999</c:v>
                </c:pt>
                <c:pt idx="1332">
                  <c:v>0.19689000000000001</c:v>
                </c:pt>
                <c:pt idx="1333">
                  <c:v>0.19735</c:v>
                </c:pt>
                <c:pt idx="1334">
                  <c:v>0.19789999999999999</c:v>
                </c:pt>
                <c:pt idx="1335">
                  <c:v>0.19849</c:v>
                </c:pt>
                <c:pt idx="1336">
                  <c:v>0.19897000000000001</c:v>
                </c:pt>
                <c:pt idx="1337">
                  <c:v>0.1993</c:v>
                </c:pt>
                <c:pt idx="1338">
                  <c:v>0.19969000000000001</c:v>
                </c:pt>
                <c:pt idx="1339">
                  <c:v>0.2001</c:v>
                </c:pt>
                <c:pt idx="1340">
                  <c:v>0.20054</c:v>
                </c:pt>
                <c:pt idx="1341">
                  <c:v>0.20107</c:v>
                </c:pt>
                <c:pt idx="1342">
                  <c:v>0.20143</c:v>
                </c:pt>
                <c:pt idx="1343">
                  <c:v>0.20179</c:v>
                </c:pt>
                <c:pt idx="1344">
                  <c:v>0.20225000000000001</c:v>
                </c:pt>
                <c:pt idx="1345">
                  <c:v>0.20277000000000001</c:v>
                </c:pt>
                <c:pt idx="1346">
                  <c:v>0.20321</c:v>
                </c:pt>
                <c:pt idx="1347">
                  <c:v>0.20355999999999999</c:v>
                </c:pt>
                <c:pt idx="1348">
                  <c:v>0.20399</c:v>
                </c:pt>
                <c:pt idx="1349">
                  <c:v>0.20444999999999999</c:v>
                </c:pt>
                <c:pt idx="1350">
                  <c:v>0.2051</c:v>
                </c:pt>
                <c:pt idx="1351">
                  <c:v>0.20557</c:v>
                </c:pt>
                <c:pt idx="1352">
                  <c:v>0.20596</c:v>
                </c:pt>
                <c:pt idx="1353">
                  <c:v>0.20644999999999999</c:v>
                </c:pt>
                <c:pt idx="1354">
                  <c:v>0.20691999999999999</c:v>
                </c:pt>
                <c:pt idx="1355">
                  <c:v>0.20757999999999999</c:v>
                </c:pt>
                <c:pt idx="1356">
                  <c:v>0.20824999999999999</c:v>
                </c:pt>
                <c:pt idx="1357">
                  <c:v>0.20879</c:v>
                </c:pt>
                <c:pt idx="1358">
                  <c:v>0.20916999999999999</c:v>
                </c:pt>
                <c:pt idx="1359">
                  <c:v>0.20960999999999999</c:v>
                </c:pt>
                <c:pt idx="1360">
                  <c:v>0.21013000000000001</c:v>
                </c:pt>
                <c:pt idx="1361">
                  <c:v>0.21067</c:v>
                </c:pt>
                <c:pt idx="1362">
                  <c:v>0.21123</c:v>
                </c:pt>
                <c:pt idx="1363">
                  <c:v>0.21179999999999999</c:v>
                </c:pt>
                <c:pt idx="1364">
                  <c:v>0.21224999999999999</c:v>
                </c:pt>
                <c:pt idx="1365">
                  <c:v>0.21265999999999999</c:v>
                </c:pt>
                <c:pt idx="1366">
                  <c:v>0.21326000000000001</c:v>
                </c:pt>
                <c:pt idx="1367">
                  <c:v>0.21378</c:v>
                </c:pt>
                <c:pt idx="1368">
                  <c:v>0.21418000000000001</c:v>
                </c:pt>
                <c:pt idx="1369">
                  <c:v>0.21461</c:v>
                </c:pt>
                <c:pt idx="1370">
                  <c:v>0.21515999999999999</c:v>
                </c:pt>
                <c:pt idx="1371">
                  <c:v>0.21576000000000001</c:v>
                </c:pt>
                <c:pt idx="1372">
                  <c:v>0.21621000000000001</c:v>
                </c:pt>
                <c:pt idx="1373">
                  <c:v>0.21661</c:v>
                </c:pt>
                <c:pt idx="1374">
                  <c:v>0.21704999999999999</c:v>
                </c:pt>
                <c:pt idx="1375">
                  <c:v>0.21758</c:v>
                </c:pt>
                <c:pt idx="1376">
                  <c:v>0.21826000000000001</c:v>
                </c:pt>
                <c:pt idx="1377">
                  <c:v>0.21876999999999999</c:v>
                </c:pt>
                <c:pt idx="1378">
                  <c:v>0.21915999999999999</c:v>
                </c:pt>
                <c:pt idx="1379">
                  <c:v>0.21969</c:v>
                </c:pt>
                <c:pt idx="1380">
                  <c:v>0.22026999999999999</c:v>
                </c:pt>
                <c:pt idx="1381">
                  <c:v>0.22092000000000001</c:v>
                </c:pt>
                <c:pt idx="1382">
                  <c:v>0.22151999999999999</c:v>
                </c:pt>
                <c:pt idx="1383">
                  <c:v>0.22202</c:v>
                </c:pt>
                <c:pt idx="1384">
                  <c:v>0.22245000000000001</c:v>
                </c:pt>
                <c:pt idx="1385">
                  <c:v>0.22292000000000001</c:v>
                </c:pt>
                <c:pt idx="1386">
                  <c:v>0.22345000000000001</c:v>
                </c:pt>
                <c:pt idx="1387">
                  <c:v>0.22413</c:v>
                </c:pt>
                <c:pt idx="1388">
                  <c:v>0.22461999999999999</c:v>
                </c:pt>
                <c:pt idx="1389">
                  <c:v>0.22503000000000001</c:v>
                </c:pt>
                <c:pt idx="1390">
                  <c:v>0.22561</c:v>
                </c:pt>
                <c:pt idx="1391">
                  <c:v>0.22619</c:v>
                </c:pt>
                <c:pt idx="1392">
                  <c:v>0.22672</c:v>
                </c:pt>
                <c:pt idx="1393">
                  <c:v>0.22727</c:v>
                </c:pt>
                <c:pt idx="1394">
                  <c:v>0.22777</c:v>
                </c:pt>
                <c:pt idx="1395">
                  <c:v>0.22844</c:v>
                </c:pt>
                <c:pt idx="1396">
                  <c:v>0.22900000000000001</c:v>
                </c:pt>
                <c:pt idx="1397">
                  <c:v>0.22946</c:v>
                </c:pt>
                <c:pt idx="1398">
                  <c:v>0.23000999999999999</c:v>
                </c:pt>
                <c:pt idx="1399">
                  <c:v>0.2306</c:v>
                </c:pt>
                <c:pt idx="1400">
                  <c:v>0.23122999999999999</c:v>
                </c:pt>
                <c:pt idx="1401">
                  <c:v>0.23182</c:v>
                </c:pt>
                <c:pt idx="1402">
                  <c:v>0.23232</c:v>
                </c:pt>
                <c:pt idx="1403">
                  <c:v>0.23291999999999999</c:v>
                </c:pt>
                <c:pt idx="1404">
                  <c:v>0.2336</c:v>
                </c:pt>
                <c:pt idx="1405">
                  <c:v>0.23408999999999999</c:v>
                </c:pt>
                <c:pt idx="1406">
                  <c:v>0.23461000000000001</c:v>
                </c:pt>
                <c:pt idx="1407">
                  <c:v>0.23519999999999999</c:v>
                </c:pt>
                <c:pt idx="1408">
                  <c:v>0.23585</c:v>
                </c:pt>
                <c:pt idx="1409">
                  <c:v>0.23635999999999999</c:v>
                </c:pt>
                <c:pt idx="1410">
                  <c:v>0.2369</c:v>
                </c:pt>
                <c:pt idx="1411">
                  <c:v>0.23744999999999999</c:v>
                </c:pt>
                <c:pt idx="1412">
                  <c:v>0.23808000000000001</c:v>
                </c:pt>
                <c:pt idx="1413">
                  <c:v>0.23874999999999999</c:v>
                </c:pt>
                <c:pt idx="1414">
                  <c:v>0.23929</c:v>
                </c:pt>
                <c:pt idx="1415">
                  <c:v>0.23982000000000001</c:v>
                </c:pt>
                <c:pt idx="1416">
                  <c:v>0.24045</c:v>
                </c:pt>
                <c:pt idx="1417">
                  <c:v>0.24102999999999999</c:v>
                </c:pt>
                <c:pt idx="1418">
                  <c:v>0.24154999999999999</c:v>
                </c:pt>
                <c:pt idx="1419">
                  <c:v>0.24210999999999999</c:v>
                </c:pt>
                <c:pt idx="1420">
                  <c:v>0.24274000000000001</c:v>
                </c:pt>
                <c:pt idx="1421">
                  <c:v>0.24332000000000001</c:v>
                </c:pt>
                <c:pt idx="1422">
                  <c:v>0.24390999999999999</c:v>
                </c:pt>
                <c:pt idx="1423">
                  <c:v>0.24446000000000001</c:v>
                </c:pt>
                <c:pt idx="1424">
                  <c:v>0.24521000000000001</c:v>
                </c:pt>
                <c:pt idx="1425">
                  <c:v>0.24576999999999999</c:v>
                </c:pt>
                <c:pt idx="1426">
                  <c:v>0.24636</c:v>
                </c:pt>
                <c:pt idx="1427">
                  <c:v>0.24706</c:v>
                </c:pt>
                <c:pt idx="1428">
                  <c:v>0.2477</c:v>
                </c:pt>
                <c:pt idx="1429">
                  <c:v>0.24829999999999999</c:v>
                </c:pt>
                <c:pt idx="1430">
                  <c:v>0.24893999999999999</c:v>
                </c:pt>
                <c:pt idx="1431">
                  <c:v>0.24979999999999999</c:v>
                </c:pt>
                <c:pt idx="1432">
                  <c:v>0.25035000000000002</c:v>
                </c:pt>
                <c:pt idx="1433">
                  <c:v>0.25085000000000002</c:v>
                </c:pt>
                <c:pt idx="1434">
                  <c:v>0.25148999999999999</c:v>
                </c:pt>
                <c:pt idx="1435">
                  <c:v>0.25219000000000003</c:v>
                </c:pt>
                <c:pt idx="1436">
                  <c:v>0.25296999999999997</c:v>
                </c:pt>
                <c:pt idx="1437">
                  <c:v>0.25352000000000002</c:v>
                </c:pt>
                <c:pt idx="1438">
                  <c:v>0.25413999999999998</c:v>
                </c:pt>
                <c:pt idx="1439">
                  <c:v>0.25486999999999999</c:v>
                </c:pt>
                <c:pt idx="1440">
                  <c:v>0.25547999999999998</c:v>
                </c:pt>
                <c:pt idx="1441">
                  <c:v>0.25618000000000002</c:v>
                </c:pt>
                <c:pt idx="1442">
                  <c:v>0.25678000000000001</c:v>
                </c:pt>
                <c:pt idx="1443">
                  <c:v>0.25738</c:v>
                </c:pt>
                <c:pt idx="1444">
                  <c:v>0.25805</c:v>
                </c:pt>
                <c:pt idx="1445">
                  <c:v>0.25863999999999998</c:v>
                </c:pt>
                <c:pt idx="1446">
                  <c:v>0.25935000000000002</c:v>
                </c:pt>
                <c:pt idx="1447">
                  <c:v>0.2601</c:v>
                </c:pt>
                <c:pt idx="1448">
                  <c:v>0.26069999999999999</c:v>
                </c:pt>
                <c:pt idx="1449">
                  <c:v>0.26140000000000002</c:v>
                </c:pt>
                <c:pt idx="1450">
                  <c:v>0.26218999999999998</c:v>
                </c:pt>
                <c:pt idx="1451">
                  <c:v>0.26285999999999998</c:v>
                </c:pt>
                <c:pt idx="1452">
                  <c:v>0.26354</c:v>
                </c:pt>
                <c:pt idx="1453">
                  <c:v>0.26438</c:v>
                </c:pt>
                <c:pt idx="1454">
                  <c:v>0.26491999999999999</c:v>
                </c:pt>
                <c:pt idx="1455">
                  <c:v>0.2656</c:v>
                </c:pt>
                <c:pt idx="1456">
                  <c:v>0.26624999999999999</c:v>
                </c:pt>
                <c:pt idx="1457">
                  <c:v>0.26701999999999998</c:v>
                </c:pt>
                <c:pt idx="1458">
                  <c:v>0.26766000000000001</c:v>
                </c:pt>
                <c:pt idx="1459">
                  <c:v>0.26838000000000001</c:v>
                </c:pt>
                <c:pt idx="1460">
                  <c:v>0.26918999999999998</c:v>
                </c:pt>
                <c:pt idx="1461">
                  <c:v>0.26982</c:v>
                </c:pt>
                <c:pt idx="1462">
                  <c:v>0.27055000000000001</c:v>
                </c:pt>
                <c:pt idx="1463">
                  <c:v>0.27126</c:v>
                </c:pt>
                <c:pt idx="1464">
                  <c:v>0.27190999999999999</c:v>
                </c:pt>
                <c:pt idx="1465">
                  <c:v>0.2727</c:v>
                </c:pt>
                <c:pt idx="1466">
                  <c:v>0.27348</c:v>
                </c:pt>
                <c:pt idx="1467">
                  <c:v>0.27412999999999998</c:v>
                </c:pt>
                <c:pt idx="1468">
                  <c:v>0.27490999999999999</c:v>
                </c:pt>
                <c:pt idx="1469">
                  <c:v>0.27567000000000003</c:v>
                </c:pt>
                <c:pt idx="1470">
                  <c:v>0.27633000000000002</c:v>
                </c:pt>
                <c:pt idx="1471">
                  <c:v>0.27707999999999999</c:v>
                </c:pt>
                <c:pt idx="1472">
                  <c:v>0.27801999999999999</c:v>
                </c:pt>
                <c:pt idx="1473">
                  <c:v>0.27877000000000002</c:v>
                </c:pt>
                <c:pt idx="1474">
                  <c:v>0.27939000000000003</c:v>
                </c:pt>
                <c:pt idx="1475">
                  <c:v>0.28016999999999997</c:v>
                </c:pt>
                <c:pt idx="1476">
                  <c:v>0.28111999999999998</c:v>
                </c:pt>
                <c:pt idx="1477">
                  <c:v>0.28176000000000001</c:v>
                </c:pt>
                <c:pt idx="1478">
                  <c:v>0.28244000000000002</c:v>
                </c:pt>
                <c:pt idx="1479">
                  <c:v>0.28316999999999998</c:v>
                </c:pt>
                <c:pt idx="1480">
                  <c:v>0.28397</c:v>
                </c:pt>
                <c:pt idx="1481">
                  <c:v>0.28460999999999997</c:v>
                </c:pt>
                <c:pt idx="1482">
                  <c:v>0.28539999999999999</c:v>
                </c:pt>
                <c:pt idx="1483">
                  <c:v>0.28627000000000002</c:v>
                </c:pt>
                <c:pt idx="1484">
                  <c:v>0.28703000000000001</c:v>
                </c:pt>
                <c:pt idx="1485">
                  <c:v>0.28794999999999998</c:v>
                </c:pt>
                <c:pt idx="1486">
                  <c:v>0.28870000000000001</c:v>
                </c:pt>
                <c:pt idx="1487">
                  <c:v>0.28949000000000003</c:v>
                </c:pt>
                <c:pt idx="1488">
                  <c:v>0.29032999999999998</c:v>
                </c:pt>
                <c:pt idx="1489">
                  <c:v>0.29114000000000001</c:v>
                </c:pt>
                <c:pt idx="1490">
                  <c:v>0.29193000000000002</c:v>
                </c:pt>
                <c:pt idx="1491">
                  <c:v>0.29283999999999999</c:v>
                </c:pt>
                <c:pt idx="1492">
                  <c:v>0.29353000000000001</c:v>
                </c:pt>
                <c:pt idx="1493">
                  <c:v>0.29432000000000003</c:v>
                </c:pt>
                <c:pt idx="1494">
                  <c:v>0.29520999999999997</c:v>
                </c:pt>
                <c:pt idx="1495">
                  <c:v>0.29594999999999999</c:v>
                </c:pt>
                <c:pt idx="1496">
                  <c:v>0.29681000000000002</c:v>
                </c:pt>
                <c:pt idx="1497">
                  <c:v>0.29765999999999998</c:v>
                </c:pt>
                <c:pt idx="1498">
                  <c:v>0.29842000000000002</c:v>
                </c:pt>
                <c:pt idx="1499">
                  <c:v>0.29931000000000002</c:v>
                </c:pt>
                <c:pt idx="1500">
                  <c:v>0.30008000000000001</c:v>
                </c:pt>
                <c:pt idx="1501">
                  <c:v>0.30095</c:v>
                </c:pt>
                <c:pt idx="1502">
                  <c:v>0.30175000000000002</c:v>
                </c:pt>
                <c:pt idx="1503">
                  <c:v>0.30256</c:v>
                </c:pt>
                <c:pt idx="1504">
                  <c:v>0.30356</c:v>
                </c:pt>
                <c:pt idx="1505">
                  <c:v>0.3044</c:v>
                </c:pt>
                <c:pt idx="1506">
                  <c:v>0.30531999999999998</c:v>
                </c:pt>
                <c:pt idx="1507">
                  <c:v>0.30625000000000002</c:v>
                </c:pt>
                <c:pt idx="1508">
                  <c:v>0.30707000000000001</c:v>
                </c:pt>
                <c:pt idx="1509">
                  <c:v>0.30808999999999997</c:v>
                </c:pt>
                <c:pt idx="1510">
                  <c:v>0.30884</c:v>
                </c:pt>
                <c:pt idx="1511">
                  <c:v>0.30975999999999998</c:v>
                </c:pt>
                <c:pt idx="1512">
                  <c:v>0.31072</c:v>
                </c:pt>
                <c:pt idx="1513">
                  <c:v>0.31162000000000001</c:v>
                </c:pt>
                <c:pt idx="1514">
                  <c:v>0.31256</c:v>
                </c:pt>
                <c:pt idx="1515">
                  <c:v>0.31356000000000001</c:v>
                </c:pt>
                <c:pt idx="1516">
                  <c:v>0.31440000000000001</c:v>
                </c:pt>
                <c:pt idx="1517">
                  <c:v>0.31544</c:v>
                </c:pt>
                <c:pt idx="1518">
                  <c:v>0.31655</c:v>
                </c:pt>
                <c:pt idx="1519">
                  <c:v>0.31730000000000003</c:v>
                </c:pt>
                <c:pt idx="1520">
                  <c:v>0.31818000000000002</c:v>
                </c:pt>
                <c:pt idx="1521">
                  <c:v>0.31920999999999999</c:v>
                </c:pt>
                <c:pt idx="1522">
                  <c:v>0.32007000000000002</c:v>
                </c:pt>
                <c:pt idx="1523">
                  <c:v>0.32099</c:v>
                </c:pt>
                <c:pt idx="1524">
                  <c:v>0.32190999999999997</c:v>
                </c:pt>
                <c:pt idx="1525">
                  <c:v>0.32289000000000001</c:v>
                </c:pt>
                <c:pt idx="1526">
                  <c:v>0.32367000000000001</c:v>
                </c:pt>
                <c:pt idx="1527">
                  <c:v>0.3251</c:v>
                </c:pt>
                <c:pt idx="1528">
                  <c:v>0.32607999999999998</c:v>
                </c:pt>
                <c:pt idx="1529">
                  <c:v>0.32701999999999998</c:v>
                </c:pt>
                <c:pt idx="1530">
                  <c:v>0.32800000000000001</c:v>
                </c:pt>
                <c:pt idx="1531">
                  <c:v>0.32891999999999999</c:v>
                </c:pt>
                <c:pt idx="1532">
                  <c:v>0.32993</c:v>
                </c:pt>
                <c:pt idx="1533">
                  <c:v>0.33088000000000001</c:v>
                </c:pt>
                <c:pt idx="1534">
                  <c:v>0.33201000000000003</c:v>
                </c:pt>
                <c:pt idx="1535">
                  <c:v>0.33287</c:v>
                </c:pt>
                <c:pt idx="1536">
                  <c:v>0.33384999999999998</c:v>
                </c:pt>
                <c:pt idx="1537">
                  <c:v>0.33482000000000001</c:v>
                </c:pt>
                <c:pt idx="1538">
                  <c:v>0.33606000000000003</c:v>
                </c:pt>
                <c:pt idx="1539">
                  <c:v>0.33689000000000002</c:v>
                </c:pt>
                <c:pt idx="1540">
                  <c:v>0.33798</c:v>
                </c:pt>
                <c:pt idx="1541">
                  <c:v>0.33927000000000002</c:v>
                </c:pt>
                <c:pt idx="1542">
                  <c:v>0.34018999999999999</c:v>
                </c:pt>
                <c:pt idx="1543">
                  <c:v>0.34117999999999998</c:v>
                </c:pt>
                <c:pt idx="1544">
                  <c:v>0.34244999999999998</c:v>
                </c:pt>
                <c:pt idx="1545">
                  <c:v>0.34340999999999999</c:v>
                </c:pt>
                <c:pt idx="1546">
                  <c:v>0.34462999999999999</c:v>
                </c:pt>
                <c:pt idx="1547">
                  <c:v>0.34555000000000002</c:v>
                </c:pt>
                <c:pt idx="1548">
                  <c:v>0.34661999999999998</c:v>
                </c:pt>
                <c:pt idx="1549">
                  <c:v>0.34791</c:v>
                </c:pt>
                <c:pt idx="1550">
                  <c:v>0.34886</c:v>
                </c:pt>
                <c:pt idx="1551">
                  <c:v>0.35000999999999999</c:v>
                </c:pt>
                <c:pt idx="1552">
                  <c:v>0.35121000000000002</c:v>
                </c:pt>
                <c:pt idx="1553">
                  <c:v>0.35235</c:v>
                </c:pt>
                <c:pt idx="1554">
                  <c:v>0.35343999999999998</c:v>
                </c:pt>
                <c:pt idx="1555">
                  <c:v>0.35465999999999998</c:v>
                </c:pt>
                <c:pt idx="1556">
                  <c:v>0.35575000000000001</c:v>
                </c:pt>
                <c:pt idx="1557">
                  <c:v>0.35709999999999997</c:v>
                </c:pt>
                <c:pt idx="1558">
                  <c:v>0.35818</c:v>
                </c:pt>
                <c:pt idx="1559">
                  <c:v>0.35937000000000002</c:v>
                </c:pt>
                <c:pt idx="1560">
                  <c:v>0.36069000000000001</c:v>
                </c:pt>
                <c:pt idx="1561">
                  <c:v>0.36168</c:v>
                </c:pt>
                <c:pt idx="1562">
                  <c:v>0.36286000000000002</c:v>
                </c:pt>
                <c:pt idx="1563">
                  <c:v>0.36410999999999999</c:v>
                </c:pt>
                <c:pt idx="1564">
                  <c:v>0.36516999999999999</c:v>
                </c:pt>
                <c:pt idx="1565">
                  <c:v>0.36659999999999998</c:v>
                </c:pt>
                <c:pt idx="1566">
                  <c:v>0.36771999999999999</c:v>
                </c:pt>
                <c:pt idx="1567">
                  <c:v>0.36924000000000001</c:v>
                </c:pt>
                <c:pt idx="1568">
                  <c:v>0.37012</c:v>
                </c:pt>
                <c:pt idx="1569">
                  <c:v>0.37151000000000001</c:v>
                </c:pt>
                <c:pt idx="1570">
                  <c:v>0.37291000000000002</c:v>
                </c:pt>
                <c:pt idx="1571">
                  <c:v>0.37398999999999999</c:v>
                </c:pt>
                <c:pt idx="1572">
                  <c:v>0.37524000000000002</c:v>
                </c:pt>
                <c:pt idx="1573">
                  <c:v>0.37641999999999998</c:v>
                </c:pt>
                <c:pt idx="1574">
                  <c:v>0.37778</c:v>
                </c:pt>
                <c:pt idx="1575">
                  <c:v>0.37894</c:v>
                </c:pt>
                <c:pt idx="1576">
                  <c:v>0.38046000000000002</c:v>
                </c:pt>
                <c:pt idx="1577">
                  <c:v>0.38166</c:v>
                </c:pt>
                <c:pt idx="1578">
                  <c:v>0.38324999999999998</c:v>
                </c:pt>
                <c:pt idx="1579">
                  <c:v>0.38446999999999998</c:v>
                </c:pt>
                <c:pt idx="1580">
                  <c:v>0.38583000000000001</c:v>
                </c:pt>
                <c:pt idx="1581">
                  <c:v>0.38736999999999999</c:v>
                </c:pt>
                <c:pt idx="1582">
                  <c:v>0.38869999999999999</c:v>
                </c:pt>
                <c:pt idx="1583">
                  <c:v>0.39011000000000001</c:v>
                </c:pt>
                <c:pt idx="1584">
                  <c:v>0.39134999999999998</c:v>
                </c:pt>
                <c:pt idx="1585">
                  <c:v>0.39276</c:v>
                </c:pt>
                <c:pt idx="1586">
                  <c:v>0.39401000000000003</c:v>
                </c:pt>
                <c:pt idx="1587">
                  <c:v>0.39552999999999999</c:v>
                </c:pt>
                <c:pt idx="1588">
                  <c:v>0.39695000000000003</c:v>
                </c:pt>
                <c:pt idx="1589">
                  <c:v>0.39849000000000001</c:v>
                </c:pt>
                <c:pt idx="1590">
                  <c:v>0.40004000000000001</c:v>
                </c:pt>
                <c:pt idx="1591">
                  <c:v>0.40151999999999999</c:v>
                </c:pt>
                <c:pt idx="1592">
                  <c:v>0.40293000000000001</c:v>
                </c:pt>
                <c:pt idx="1593">
                  <c:v>0.40477000000000002</c:v>
                </c:pt>
                <c:pt idx="1594">
                  <c:v>0.40605000000000002</c:v>
                </c:pt>
                <c:pt idx="1595">
                  <c:v>0.40771000000000002</c:v>
                </c:pt>
                <c:pt idx="1596">
                  <c:v>0.4093</c:v>
                </c:pt>
                <c:pt idx="1597">
                  <c:v>0.41073999999999999</c:v>
                </c:pt>
                <c:pt idx="1598">
                  <c:v>0.41241</c:v>
                </c:pt>
                <c:pt idx="1599">
                  <c:v>0.41395999999999999</c:v>
                </c:pt>
                <c:pt idx="1600">
                  <c:v>0.41558</c:v>
                </c:pt>
                <c:pt idx="1601">
                  <c:v>0.41726000000000002</c:v>
                </c:pt>
                <c:pt idx="1602">
                  <c:v>0.41880000000000001</c:v>
                </c:pt>
                <c:pt idx="1603">
                  <c:v>0.42047000000000001</c:v>
                </c:pt>
                <c:pt idx="1604">
                  <c:v>0.42220000000000002</c:v>
                </c:pt>
                <c:pt idx="1605">
                  <c:v>0.42382999999999998</c:v>
                </c:pt>
                <c:pt idx="1606">
                  <c:v>0.42570999999999998</c:v>
                </c:pt>
                <c:pt idx="1607">
                  <c:v>0.4274</c:v>
                </c:pt>
                <c:pt idx="1608">
                  <c:v>0.42925000000000002</c:v>
                </c:pt>
                <c:pt idx="1609">
                  <c:v>0.43081999999999998</c:v>
                </c:pt>
                <c:pt idx="1610">
                  <c:v>0.43259999999999998</c:v>
                </c:pt>
                <c:pt idx="1611">
                  <c:v>0.43436999999999998</c:v>
                </c:pt>
                <c:pt idx="1612">
                  <c:v>0.43620999999999999</c:v>
                </c:pt>
                <c:pt idx="1613">
                  <c:v>0.43809999999999999</c:v>
                </c:pt>
                <c:pt idx="1614">
                  <c:v>0.43989</c:v>
                </c:pt>
                <c:pt idx="1615">
                  <c:v>0.44185000000000002</c:v>
                </c:pt>
                <c:pt idx="1616">
                  <c:v>0.44369999999999998</c:v>
                </c:pt>
                <c:pt idx="1617">
                  <c:v>0.44568000000000002</c:v>
                </c:pt>
                <c:pt idx="1618">
                  <c:v>0.44753999999999999</c:v>
                </c:pt>
                <c:pt idx="1619">
                  <c:v>0.44952999999999999</c:v>
                </c:pt>
                <c:pt idx="1620">
                  <c:v>0.45146999999999998</c:v>
                </c:pt>
                <c:pt idx="1621">
                  <c:v>0.45357999999999998</c:v>
                </c:pt>
                <c:pt idx="1622">
                  <c:v>0.45548</c:v>
                </c:pt>
                <c:pt idx="1623">
                  <c:v>0.45750999999999997</c:v>
                </c:pt>
                <c:pt idx="1624">
                  <c:v>0.45967999999999998</c:v>
                </c:pt>
                <c:pt idx="1625">
                  <c:v>0.46183999999999997</c:v>
                </c:pt>
                <c:pt idx="1626">
                  <c:v>0.46384999999999998</c:v>
                </c:pt>
                <c:pt idx="1627">
                  <c:v>0.46605999999999997</c:v>
                </c:pt>
                <c:pt idx="1628">
                  <c:v>0.46827999999999997</c:v>
                </c:pt>
                <c:pt idx="1629">
                  <c:v>0.47054000000000001</c:v>
                </c:pt>
                <c:pt idx="1630">
                  <c:v>0.47269</c:v>
                </c:pt>
                <c:pt idx="1631">
                  <c:v>0.47513</c:v>
                </c:pt>
                <c:pt idx="1632">
                  <c:v>0.47727999999999998</c:v>
                </c:pt>
                <c:pt idx="1633">
                  <c:v>0.47958000000000001</c:v>
                </c:pt>
                <c:pt idx="1634">
                  <c:v>0.48204000000000002</c:v>
                </c:pt>
                <c:pt idx="1635">
                  <c:v>0.48431999999999997</c:v>
                </c:pt>
                <c:pt idx="1636">
                  <c:v>0.48693999999999998</c:v>
                </c:pt>
                <c:pt idx="1637">
                  <c:v>0.48925999999999997</c:v>
                </c:pt>
                <c:pt idx="1638">
                  <c:v>0.49192000000000002</c:v>
                </c:pt>
                <c:pt idx="1639">
                  <c:v>0.49434</c:v>
                </c:pt>
                <c:pt idx="1640">
                  <c:v>0.49689</c:v>
                </c:pt>
                <c:pt idx="1641">
                  <c:v>0.49956</c:v>
                </c:pt>
                <c:pt idx="1642">
                  <c:v>0.50233000000000005</c:v>
                </c:pt>
                <c:pt idx="1643">
                  <c:v>0.505</c:v>
                </c:pt>
                <c:pt idx="1644">
                  <c:v>0.50785999999999998</c:v>
                </c:pt>
                <c:pt idx="1645">
                  <c:v>0.51066999999999996</c:v>
                </c:pt>
                <c:pt idx="1646">
                  <c:v>0.51363999999999999</c:v>
                </c:pt>
                <c:pt idx="1647">
                  <c:v>0.51653000000000004</c:v>
                </c:pt>
                <c:pt idx="1648">
                  <c:v>0.51966999999999997</c:v>
                </c:pt>
                <c:pt idx="1649">
                  <c:v>0.52271000000000001</c:v>
                </c:pt>
                <c:pt idx="1650">
                  <c:v>0.52586999999999995</c:v>
                </c:pt>
                <c:pt idx="1651">
                  <c:v>0.52912000000000003</c:v>
                </c:pt>
                <c:pt idx="1652">
                  <c:v>0.53234000000000004</c:v>
                </c:pt>
                <c:pt idx="1653">
                  <c:v>0.53554999999999997</c:v>
                </c:pt>
                <c:pt idx="1654">
                  <c:v>0.53903000000000001</c:v>
                </c:pt>
                <c:pt idx="1655">
                  <c:v>0.54271000000000003</c:v>
                </c:pt>
                <c:pt idx="1656">
                  <c:v>0.54610999999999998</c:v>
                </c:pt>
                <c:pt idx="1657">
                  <c:v>0.54998999999999998</c:v>
                </c:pt>
                <c:pt idx="1658">
                  <c:v>0.55350999999999995</c:v>
                </c:pt>
                <c:pt idx="1659">
                  <c:v>0.55759000000000003</c:v>
                </c:pt>
                <c:pt idx="1660">
                  <c:v>0.56147000000000002</c:v>
                </c:pt>
                <c:pt idx="1661">
                  <c:v>0.56571000000000005</c:v>
                </c:pt>
                <c:pt idx="1662">
                  <c:v>0.56991000000000003</c:v>
                </c:pt>
                <c:pt idx="1663">
                  <c:v>0.57440000000000002</c:v>
                </c:pt>
                <c:pt idx="1664">
                  <c:v>0.57882</c:v>
                </c:pt>
                <c:pt idx="1665">
                  <c:v>0.58355000000000001</c:v>
                </c:pt>
                <c:pt idx="1666">
                  <c:v>0.58836999999999995</c:v>
                </c:pt>
                <c:pt idx="1667">
                  <c:v>0.59331999999999996</c:v>
                </c:pt>
                <c:pt idx="1668">
                  <c:v>0.59865999999999997</c:v>
                </c:pt>
                <c:pt idx="1669">
                  <c:v>0.60416000000000003</c:v>
                </c:pt>
                <c:pt idx="1670">
                  <c:v>0.60963000000000001</c:v>
                </c:pt>
                <c:pt idx="1671">
                  <c:v>0.61563000000000001</c:v>
                </c:pt>
                <c:pt idx="1672">
                  <c:v>0.62156</c:v>
                </c:pt>
                <c:pt idx="1673">
                  <c:v>0.62812000000000001</c:v>
                </c:pt>
                <c:pt idx="1674">
                  <c:v>0.63453000000000004</c:v>
                </c:pt>
                <c:pt idx="1675">
                  <c:v>0.64165000000000005</c:v>
                </c:pt>
                <c:pt idx="1676">
                  <c:v>0.64885999999999999</c:v>
                </c:pt>
                <c:pt idx="1677">
                  <c:v>0.65656000000000003</c:v>
                </c:pt>
                <c:pt idx="1678">
                  <c:v>0.66452</c:v>
                </c:pt>
                <c:pt idx="1679">
                  <c:v>0.67293000000000003</c:v>
                </c:pt>
                <c:pt idx="1680">
                  <c:v>0.68191999999999997</c:v>
                </c:pt>
                <c:pt idx="1681">
                  <c:v>0.69145999999999996</c:v>
                </c:pt>
                <c:pt idx="1682">
                  <c:v>0.70150999999999997</c:v>
                </c:pt>
                <c:pt idx="1683">
                  <c:v>0.71214</c:v>
                </c:pt>
                <c:pt idx="1684">
                  <c:v>0.72343999999999997</c:v>
                </c:pt>
                <c:pt idx="1685">
                  <c:v>0.73567000000000005</c:v>
                </c:pt>
                <c:pt idx="1686">
                  <c:v>0.74834999999999996</c:v>
                </c:pt>
                <c:pt idx="1687">
                  <c:v>0.7621</c:v>
                </c:pt>
                <c:pt idx="1688">
                  <c:v>0.77664999999999995</c:v>
                </c:pt>
                <c:pt idx="1689">
                  <c:v>0.79254999999999998</c:v>
                </c:pt>
                <c:pt idx="1690">
                  <c:v>0.81005000000000005</c:v>
                </c:pt>
                <c:pt idx="1691">
                  <c:v>0.82918999999999998</c:v>
                </c:pt>
                <c:pt idx="1692">
                  <c:v>0.85002999999999995</c:v>
                </c:pt>
                <c:pt idx="1693">
                  <c:v>0.87317999999999996</c:v>
                </c:pt>
                <c:pt idx="1694">
                  <c:v>0.89900999999999998</c:v>
                </c:pt>
                <c:pt idx="1695">
                  <c:v>0.92783000000000004</c:v>
                </c:pt>
                <c:pt idx="1696">
                  <c:v>0.96069000000000004</c:v>
                </c:pt>
                <c:pt idx="1697">
                  <c:v>0.99909000000000003</c:v>
                </c:pt>
                <c:pt idx="1698">
                  <c:v>1.0442499999999999</c:v>
                </c:pt>
                <c:pt idx="1699">
                  <c:v>1.0980399999999999</c:v>
                </c:pt>
                <c:pt idx="1700">
                  <c:v>1.16679</c:v>
                </c:pt>
                <c:pt idx="1701">
                  <c:v>1.2595000000000001</c:v>
                </c:pt>
                <c:pt idx="1702">
                  <c:v>1.39619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BF5-47D9-8BD9-0BE6E7AAFA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B17_PMB_20_E!$B$3</c:f>
              <c:strCache>
                <c:ptCount val="1"/>
                <c:pt idx="0">
                  <c:v>B17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B17_PMB_20_E!$A$18:$A$1858</c:f>
              <c:numCache>
                <c:formatCode>General</c:formatCode>
                <c:ptCount val="184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  <c:pt idx="1779">
                  <c:v>7355</c:v>
                </c:pt>
                <c:pt idx="1780">
                  <c:v>7374</c:v>
                </c:pt>
                <c:pt idx="1781">
                  <c:v>7393</c:v>
                </c:pt>
                <c:pt idx="1782">
                  <c:v>7412</c:v>
                </c:pt>
                <c:pt idx="1783">
                  <c:v>7431</c:v>
                </c:pt>
                <c:pt idx="1784">
                  <c:v>7450</c:v>
                </c:pt>
                <c:pt idx="1785">
                  <c:v>7469</c:v>
                </c:pt>
                <c:pt idx="1786">
                  <c:v>7488</c:v>
                </c:pt>
                <c:pt idx="1787">
                  <c:v>7507</c:v>
                </c:pt>
                <c:pt idx="1788">
                  <c:v>7526</c:v>
                </c:pt>
                <c:pt idx="1789">
                  <c:v>7546</c:v>
                </c:pt>
                <c:pt idx="1790">
                  <c:v>7565</c:v>
                </c:pt>
                <c:pt idx="1791">
                  <c:v>7584</c:v>
                </c:pt>
                <c:pt idx="1792">
                  <c:v>7604</c:v>
                </c:pt>
                <c:pt idx="1793">
                  <c:v>7623</c:v>
                </c:pt>
                <c:pt idx="1794">
                  <c:v>7643</c:v>
                </c:pt>
                <c:pt idx="1795">
                  <c:v>7662</c:v>
                </c:pt>
                <c:pt idx="1796">
                  <c:v>7682</c:v>
                </c:pt>
                <c:pt idx="1797">
                  <c:v>7702</c:v>
                </c:pt>
                <c:pt idx="1798">
                  <c:v>7721</c:v>
                </c:pt>
                <c:pt idx="1799">
                  <c:v>7741</c:v>
                </c:pt>
                <c:pt idx="1800">
                  <c:v>7761</c:v>
                </c:pt>
                <c:pt idx="1801">
                  <c:v>7781</c:v>
                </c:pt>
                <c:pt idx="1802">
                  <c:v>7801</c:v>
                </c:pt>
                <c:pt idx="1803">
                  <c:v>7821</c:v>
                </c:pt>
                <c:pt idx="1804">
                  <c:v>7841</c:v>
                </c:pt>
                <c:pt idx="1805">
                  <c:v>7861</c:v>
                </c:pt>
                <c:pt idx="1806">
                  <c:v>7881</c:v>
                </c:pt>
                <c:pt idx="1807">
                  <c:v>7901</c:v>
                </c:pt>
                <c:pt idx="1808">
                  <c:v>7921</c:v>
                </c:pt>
                <c:pt idx="1809">
                  <c:v>7942</c:v>
                </c:pt>
                <c:pt idx="1810">
                  <c:v>7962</c:v>
                </c:pt>
                <c:pt idx="1811">
                  <c:v>7983</c:v>
                </c:pt>
                <c:pt idx="1812">
                  <c:v>8003</c:v>
                </c:pt>
                <c:pt idx="1813">
                  <c:v>8023</c:v>
                </c:pt>
                <c:pt idx="1814">
                  <c:v>8044</c:v>
                </c:pt>
                <c:pt idx="1815">
                  <c:v>8065</c:v>
                </c:pt>
                <c:pt idx="1816">
                  <c:v>8085</c:v>
                </c:pt>
                <c:pt idx="1817">
                  <c:v>8106</c:v>
                </c:pt>
                <c:pt idx="1818">
                  <c:v>8127</c:v>
                </c:pt>
                <c:pt idx="1819">
                  <c:v>8148</c:v>
                </c:pt>
                <c:pt idx="1820">
                  <c:v>8169</c:v>
                </c:pt>
                <c:pt idx="1821">
                  <c:v>8189</c:v>
                </c:pt>
                <c:pt idx="1822">
                  <c:v>8210</c:v>
                </c:pt>
                <c:pt idx="1823">
                  <c:v>8231</c:v>
                </c:pt>
                <c:pt idx="1824">
                  <c:v>8253</c:v>
                </c:pt>
                <c:pt idx="1825">
                  <c:v>8274</c:v>
                </c:pt>
                <c:pt idx="1826">
                  <c:v>8295</c:v>
                </c:pt>
                <c:pt idx="1827">
                  <c:v>8316</c:v>
                </c:pt>
                <c:pt idx="1828">
                  <c:v>8337</c:v>
                </c:pt>
                <c:pt idx="1829">
                  <c:v>8359</c:v>
                </c:pt>
                <c:pt idx="1830">
                  <c:v>8380</c:v>
                </c:pt>
                <c:pt idx="1831">
                  <c:v>8402</c:v>
                </c:pt>
                <c:pt idx="1832">
                  <c:v>8423</c:v>
                </c:pt>
                <c:pt idx="1833">
                  <c:v>8445</c:v>
                </c:pt>
                <c:pt idx="1834">
                  <c:v>8466</c:v>
                </c:pt>
                <c:pt idx="1835">
                  <c:v>8488</c:v>
                </c:pt>
                <c:pt idx="1836">
                  <c:v>8510</c:v>
                </c:pt>
                <c:pt idx="1837">
                  <c:v>8532</c:v>
                </c:pt>
                <c:pt idx="1838">
                  <c:v>8554</c:v>
                </c:pt>
                <c:pt idx="1839">
                  <c:v>8575</c:v>
                </c:pt>
                <c:pt idx="1840">
                  <c:v>8597</c:v>
                </c:pt>
              </c:numCache>
            </c:numRef>
          </c:xVal>
          <c:yVal>
            <c:numRef>
              <c:f>B17_PMB_20_E!$B$18:$B$1858</c:f>
              <c:numCache>
                <c:formatCode>0.00</c:formatCode>
                <c:ptCount val="1841"/>
                <c:pt idx="0">
                  <c:v>12060.32</c:v>
                </c:pt>
                <c:pt idx="1">
                  <c:v>11628.17</c:v>
                </c:pt>
                <c:pt idx="2">
                  <c:v>11366.32</c:v>
                </c:pt>
                <c:pt idx="3">
                  <c:v>11188.63</c:v>
                </c:pt>
                <c:pt idx="4">
                  <c:v>11132.94</c:v>
                </c:pt>
                <c:pt idx="5">
                  <c:v>11061.21</c:v>
                </c:pt>
                <c:pt idx="6">
                  <c:v>10933.42</c:v>
                </c:pt>
                <c:pt idx="7">
                  <c:v>10963.95</c:v>
                </c:pt>
                <c:pt idx="8">
                  <c:v>10826.76</c:v>
                </c:pt>
                <c:pt idx="9">
                  <c:v>10839.26</c:v>
                </c:pt>
                <c:pt idx="10">
                  <c:v>10797.56</c:v>
                </c:pt>
                <c:pt idx="11">
                  <c:v>10742.37</c:v>
                </c:pt>
                <c:pt idx="12">
                  <c:v>10709.26</c:v>
                </c:pt>
                <c:pt idx="13">
                  <c:v>10717.93</c:v>
                </c:pt>
                <c:pt idx="14">
                  <c:v>10676.24</c:v>
                </c:pt>
                <c:pt idx="15">
                  <c:v>10654.87</c:v>
                </c:pt>
                <c:pt idx="16">
                  <c:v>10628.36</c:v>
                </c:pt>
                <c:pt idx="17">
                  <c:v>10602.06</c:v>
                </c:pt>
                <c:pt idx="18">
                  <c:v>10512.27</c:v>
                </c:pt>
                <c:pt idx="19">
                  <c:v>10544.99</c:v>
                </c:pt>
                <c:pt idx="20">
                  <c:v>10489.48</c:v>
                </c:pt>
                <c:pt idx="21">
                  <c:v>10491.96</c:v>
                </c:pt>
                <c:pt idx="22">
                  <c:v>10497.91</c:v>
                </c:pt>
                <c:pt idx="23">
                  <c:v>10422.450000000001</c:v>
                </c:pt>
                <c:pt idx="24">
                  <c:v>10506.97</c:v>
                </c:pt>
                <c:pt idx="25">
                  <c:v>10417.469999999999</c:v>
                </c:pt>
                <c:pt idx="26">
                  <c:v>10457.709999999999</c:v>
                </c:pt>
                <c:pt idx="27">
                  <c:v>10462.700000000001</c:v>
                </c:pt>
                <c:pt idx="28">
                  <c:v>10457.56</c:v>
                </c:pt>
                <c:pt idx="29">
                  <c:v>10425.27</c:v>
                </c:pt>
                <c:pt idx="30">
                  <c:v>10399.219999999999</c:v>
                </c:pt>
                <c:pt idx="31">
                  <c:v>10361.44</c:v>
                </c:pt>
                <c:pt idx="32">
                  <c:v>10386.34</c:v>
                </c:pt>
                <c:pt idx="33">
                  <c:v>10314.39</c:v>
                </c:pt>
                <c:pt idx="34">
                  <c:v>10348.48</c:v>
                </c:pt>
                <c:pt idx="35">
                  <c:v>10343.379999999999</c:v>
                </c:pt>
                <c:pt idx="36">
                  <c:v>10302.11</c:v>
                </c:pt>
                <c:pt idx="37">
                  <c:v>10295.02</c:v>
                </c:pt>
                <c:pt idx="38">
                  <c:v>10277.469999999999</c:v>
                </c:pt>
                <c:pt idx="39">
                  <c:v>10268.629999999999</c:v>
                </c:pt>
                <c:pt idx="40">
                  <c:v>10249.26</c:v>
                </c:pt>
                <c:pt idx="41">
                  <c:v>10269.530000000001</c:v>
                </c:pt>
                <c:pt idx="42">
                  <c:v>10286.39</c:v>
                </c:pt>
                <c:pt idx="43">
                  <c:v>10251.65</c:v>
                </c:pt>
                <c:pt idx="44">
                  <c:v>10234.15</c:v>
                </c:pt>
                <c:pt idx="45">
                  <c:v>10211.92</c:v>
                </c:pt>
                <c:pt idx="46">
                  <c:v>10218.790000000001</c:v>
                </c:pt>
                <c:pt idx="47">
                  <c:v>10235.19</c:v>
                </c:pt>
                <c:pt idx="48">
                  <c:v>10194.59</c:v>
                </c:pt>
                <c:pt idx="49">
                  <c:v>10211.51</c:v>
                </c:pt>
                <c:pt idx="50">
                  <c:v>10200.120000000001</c:v>
                </c:pt>
                <c:pt idx="51">
                  <c:v>10121.969999999999</c:v>
                </c:pt>
                <c:pt idx="52">
                  <c:v>10215.02</c:v>
                </c:pt>
                <c:pt idx="53">
                  <c:v>10211.49</c:v>
                </c:pt>
                <c:pt idx="54">
                  <c:v>10152.91</c:v>
                </c:pt>
                <c:pt idx="55">
                  <c:v>10119.32</c:v>
                </c:pt>
                <c:pt idx="56">
                  <c:v>10112.34</c:v>
                </c:pt>
                <c:pt idx="57">
                  <c:v>10165.26</c:v>
                </c:pt>
                <c:pt idx="58">
                  <c:v>10116.36</c:v>
                </c:pt>
                <c:pt idx="59">
                  <c:v>10143.19</c:v>
                </c:pt>
                <c:pt idx="60">
                  <c:v>10099.58</c:v>
                </c:pt>
                <c:pt idx="61">
                  <c:v>10107.94</c:v>
                </c:pt>
                <c:pt idx="62">
                  <c:v>10140.879999999999</c:v>
                </c:pt>
                <c:pt idx="63">
                  <c:v>10115.549999999999</c:v>
                </c:pt>
                <c:pt idx="64">
                  <c:v>10041.879999999999</c:v>
                </c:pt>
                <c:pt idx="65">
                  <c:v>10063.959999999999</c:v>
                </c:pt>
                <c:pt idx="66">
                  <c:v>10065.620000000001</c:v>
                </c:pt>
                <c:pt idx="67">
                  <c:v>10076.14</c:v>
                </c:pt>
                <c:pt idx="68">
                  <c:v>10026.530000000001</c:v>
                </c:pt>
                <c:pt idx="69">
                  <c:v>10044.219999999999</c:v>
                </c:pt>
                <c:pt idx="70">
                  <c:v>10009.14</c:v>
                </c:pt>
                <c:pt idx="71">
                  <c:v>10023.43</c:v>
                </c:pt>
                <c:pt idx="72">
                  <c:v>10039.56</c:v>
                </c:pt>
                <c:pt idx="73">
                  <c:v>9959.89</c:v>
                </c:pt>
                <c:pt idx="74">
                  <c:v>10030.11</c:v>
                </c:pt>
                <c:pt idx="75">
                  <c:v>9996.2999999999993</c:v>
                </c:pt>
                <c:pt idx="76">
                  <c:v>9999.8799999999992</c:v>
                </c:pt>
                <c:pt idx="77">
                  <c:v>10015.36</c:v>
                </c:pt>
                <c:pt idx="78">
                  <c:v>9955.58</c:v>
                </c:pt>
                <c:pt idx="79">
                  <c:v>10035.040000000001</c:v>
                </c:pt>
                <c:pt idx="80">
                  <c:v>9998.73</c:v>
                </c:pt>
                <c:pt idx="81">
                  <c:v>9975.65</c:v>
                </c:pt>
                <c:pt idx="82">
                  <c:v>9985.9</c:v>
                </c:pt>
                <c:pt idx="83">
                  <c:v>9964.35</c:v>
                </c:pt>
                <c:pt idx="84">
                  <c:v>9968</c:v>
                </c:pt>
                <c:pt idx="85">
                  <c:v>9947.6299999999992</c:v>
                </c:pt>
                <c:pt idx="86">
                  <c:v>9992.09</c:v>
                </c:pt>
                <c:pt idx="87">
                  <c:v>9925.65</c:v>
                </c:pt>
                <c:pt idx="88">
                  <c:v>9958.0499999999993</c:v>
                </c:pt>
                <c:pt idx="89">
                  <c:v>9970.23</c:v>
                </c:pt>
                <c:pt idx="90">
                  <c:v>9920.98</c:v>
                </c:pt>
                <c:pt idx="91">
                  <c:v>9927.49</c:v>
                </c:pt>
                <c:pt idx="92">
                  <c:v>9918.66</c:v>
                </c:pt>
                <c:pt idx="93">
                  <c:v>9951.3700000000008</c:v>
                </c:pt>
                <c:pt idx="94">
                  <c:v>9910.75</c:v>
                </c:pt>
                <c:pt idx="95">
                  <c:v>9895.44</c:v>
                </c:pt>
                <c:pt idx="96">
                  <c:v>9882.19</c:v>
                </c:pt>
                <c:pt idx="97">
                  <c:v>9867.5400000000009</c:v>
                </c:pt>
                <c:pt idx="98">
                  <c:v>9898.73</c:v>
                </c:pt>
                <c:pt idx="99">
                  <c:v>9873.6299999999992</c:v>
                </c:pt>
                <c:pt idx="100">
                  <c:v>9916.35</c:v>
                </c:pt>
                <c:pt idx="101">
                  <c:v>9844.61</c:v>
                </c:pt>
                <c:pt idx="102">
                  <c:v>9863.83</c:v>
                </c:pt>
                <c:pt idx="103">
                  <c:v>9873.0300000000007</c:v>
                </c:pt>
                <c:pt idx="104">
                  <c:v>9827.8700000000008</c:v>
                </c:pt>
                <c:pt idx="105">
                  <c:v>9863.1200000000008</c:v>
                </c:pt>
                <c:pt idx="106">
                  <c:v>9779.4500000000007</c:v>
                </c:pt>
                <c:pt idx="107">
                  <c:v>9852.43</c:v>
                </c:pt>
                <c:pt idx="108">
                  <c:v>9804.08</c:v>
                </c:pt>
                <c:pt idx="109">
                  <c:v>9799.94</c:v>
                </c:pt>
                <c:pt idx="110">
                  <c:v>9840.5499999999993</c:v>
                </c:pt>
                <c:pt idx="111">
                  <c:v>9830.7000000000007</c:v>
                </c:pt>
                <c:pt idx="112">
                  <c:v>9775.89</c:v>
                </c:pt>
                <c:pt idx="113">
                  <c:v>9802.39</c:v>
                </c:pt>
                <c:pt idx="114">
                  <c:v>9785.42</c:v>
                </c:pt>
                <c:pt idx="115">
                  <c:v>9836.36</c:v>
                </c:pt>
                <c:pt idx="116">
                  <c:v>9788.2999999999993</c:v>
                </c:pt>
                <c:pt idx="117">
                  <c:v>9781.9500000000007</c:v>
                </c:pt>
                <c:pt idx="118">
                  <c:v>9729.86</c:v>
                </c:pt>
                <c:pt idx="119">
                  <c:v>9796.98</c:v>
                </c:pt>
                <c:pt idx="120">
                  <c:v>9735.5499999999993</c:v>
                </c:pt>
                <c:pt idx="121">
                  <c:v>9763.57</c:v>
                </c:pt>
                <c:pt idx="122">
                  <c:v>9712.86</c:v>
                </c:pt>
                <c:pt idx="123">
                  <c:v>9697.9699999999993</c:v>
                </c:pt>
                <c:pt idx="124">
                  <c:v>9710.5499999999993</c:v>
                </c:pt>
                <c:pt idx="125">
                  <c:v>9758.16</c:v>
                </c:pt>
                <c:pt idx="126">
                  <c:v>9700.41</c:v>
                </c:pt>
                <c:pt idx="127">
                  <c:v>9723.9500000000007</c:v>
                </c:pt>
                <c:pt idx="128">
                  <c:v>9702.0400000000009</c:v>
                </c:pt>
                <c:pt idx="129">
                  <c:v>9719.68</c:v>
                </c:pt>
                <c:pt idx="130">
                  <c:v>9733.9500000000007</c:v>
                </c:pt>
                <c:pt idx="131">
                  <c:v>9712.76</c:v>
                </c:pt>
                <c:pt idx="132">
                  <c:v>9686.23</c:v>
                </c:pt>
                <c:pt idx="133">
                  <c:v>9702.2099999999991</c:v>
                </c:pt>
                <c:pt idx="134">
                  <c:v>9710.6200000000008</c:v>
                </c:pt>
                <c:pt idx="135">
                  <c:v>9722.14</c:v>
                </c:pt>
                <c:pt idx="136">
                  <c:v>9713.5499999999993</c:v>
                </c:pt>
                <c:pt idx="137">
                  <c:v>9707.6</c:v>
                </c:pt>
                <c:pt idx="138">
                  <c:v>9738.85</c:v>
                </c:pt>
                <c:pt idx="139">
                  <c:v>9737.16</c:v>
                </c:pt>
                <c:pt idx="140">
                  <c:v>9726.66</c:v>
                </c:pt>
                <c:pt idx="141">
                  <c:v>9683.64</c:v>
                </c:pt>
                <c:pt idx="142">
                  <c:v>9727.44</c:v>
                </c:pt>
                <c:pt idx="143">
                  <c:v>9664.7000000000007</c:v>
                </c:pt>
                <c:pt idx="144">
                  <c:v>9701.02</c:v>
                </c:pt>
                <c:pt idx="145">
                  <c:v>9702.39</c:v>
                </c:pt>
                <c:pt idx="146">
                  <c:v>9688.98</c:v>
                </c:pt>
                <c:pt idx="147">
                  <c:v>9712.02</c:v>
                </c:pt>
                <c:pt idx="148">
                  <c:v>9697.99</c:v>
                </c:pt>
                <c:pt idx="149">
                  <c:v>9705.1299999999992</c:v>
                </c:pt>
                <c:pt idx="150">
                  <c:v>9715.69</c:v>
                </c:pt>
                <c:pt idx="151">
                  <c:v>9665.18</c:v>
                </c:pt>
                <c:pt idx="152">
                  <c:v>9729.27</c:v>
                </c:pt>
                <c:pt idx="153">
                  <c:v>9671.2099999999991</c:v>
                </c:pt>
                <c:pt idx="154">
                  <c:v>9717.76</c:v>
                </c:pt>
                <c:pt idx="155">
                  <c:v>9658.01</c:v>
                </c:pt>
                <c:pt idx="156">
                  <c:v>9663.5300000000007</c:v>
                </c:pt>
                <c:pt idx="157">
                  <c:v>9688.51</c:v>
                </c:pt>
                <c:pt idx="158">
                  <c:v>9627.94</c:v>
                </c:pt>
                <c:pt idx="159">
                  <c:v>9674.02</c:v>
                </c:pt>
                <c:pt idx="160">
                  <c:v>9681.27</c:v>
                </c:pt>
                <c:pt idx="161">
                  <c:v>9692.48</c:v>
                </c:pt>
                <c:pt idx="162">
                  <c:v>9662.01</c:v>
                </c:pt>
                <c:pt idx="163">
                  <c:v>9608.64</c:v>
                </c:pt>
                <c:pt idx="164">
                  <c:v>9632.8700000000008</c:v>
                </c:pt>
                <c:pt idx="165">
                  <c:v>9672.65</c:v>
                </c:pt>
                <c:pt idx="166">
                  <c:v>9648.33</c:v>
                </c:pt>
                <c:pt idx="167">
                  <c:v>9647.75</c:v>
                </c:pt>
                <c:pt idx="168">
                  <c:v>9657.08</c:v>
                </c:pt>
                <c:pt idx="169">
                  <c:v>9562.57</c:v>
                </c:pt>
                <c:pt idx="170">
                  <c:v>9637.44</c:v>
                </c:pt>
                <c:pt idx="171">
                  <c:v>9574.6</c:v>
                </c:pt>
                <c:pt idx="172">
                  <c:v>9519.6</c:v>
                </c:pt>
                <c:pt idx="173">
                  <c:v>9525.4599999999991</c:v>
                </c:pt>
                <c:pt idx="174">
                  <c:v>9580.15</c:v>
                </c:pt>
                <c:pt idx="175">
                  <c:v>9585.52</c:v>
                </c:pt>
                <c:pt idx="176">
                  <c:v>9513.57</c:v>
                </c:pt>
                <c:pt idx="177">
                  <c:v>9591.6</c:v>
                </c:pt>
                <c:pt idx="178">
                  <c:v>9680.2199999999993</c:v>
                </c:pt>
                <c:pt idx="179">
                  <c:v>9636.32</c:v>
                </c:pt>
                <c:pt idx="180">
                  <c:v>9490.34</c:v>
                </c:pt>
                <c:pt idx="181">
                  <c:v>9656.3799999999992</c:v>
                </c:pt>
                <c:pt idx="182">
                  <c:v>9600.8799999999992</c:v>
                </c:pt>
                <c:pt idx="183">
                  <c:v>9665.77</c:v>
                </c:pt>
                <c:pt idx="184">
                  <c:v>9484.0400000000009</c:v>
                </c:pt>
                <c:pt idx="185">
                  <c:v>9474.0300000000007</c:v>
                </c:pt>
                <c:pt idx="186">
                  <c:v>9454.26</c:v>
                </c:pt>
                <c:pt idx="187">
                  <c:v>9439.23</c:v>
                </c:pt>
                <c:pt idx="188">
                  <c:v>9332.3799999999992</c:v>
                </c:pt>
                <c:pt idx="189">
                  <c:v>9358.91</c:v>
                </c:pt>
                <c:pt idx="190">
                  <c:v>9307.3700000000008</c:v>
                </c:pt>
                <c:pt idx="191">
                  <c:v>9483.92</c:v>
                </c:pt>
                <c:pt idx="192">
                  <c:v>9580.0400000000009</c:v>
                </c:pt>
                <c:pt idx="193">
                  <c:v>9706.5400000000009</c:v>
                </c:pt>
                <c:pt idx="194">
                  <c:v>9626.02</c:v>
                </c:pt>
                <c:pt idx="195">
                  <c:v>9367.57</c:v>
                </c:pt>
                <c:pt idx="196">
                  <c:v>9510.0400000000009</c:v>
                </c:pt>
                <c:pt idx="197">
                  <c:v>9557.93</c:v>
                </c:pt>
                <c:pt idx="198">
                  <c:v>9482.42</c:v>
                </c:pt>
                <c:pt idx="199">
                  <c:v>9215.17</c:v>
                </c:pt>
                <c:pt idx="200">
                  <c:v>9200.74</c:v>
                </c:pt>
                <c:pt idx="201">
                  <c:v>9719.02</c:v>
                </c:pt>
                <c:pt idx="202">
                  <c:v>9431.2099999999991</c:v>
                </c:pt>
                <c:pt idx="203">
                  <c:v>9329.68</c:v>
                </c:pt>
                <c:pt idx="204">
                  <c:v>9260.75</c:v>
                </c:pt>
                <c:pt idx="205">
                  <c:v>9251.7199999999993</c:v>
                </c:pt>
                <c:pt idx="206">
                  <c:v>9221.39</c:v>
                </c:pt>
                <c:pt idx="207">
                  <c:v>9297.0499999999993</c:v>
                </c:pt>
                <c:pt idx="208">
                  <c:v>9432.2000000000007</c:v>
                </c:pt>
                <c:pt idx="209">
                  <c:v>9304.6</c:v>
                </c:pt>
                <c:pt idx="210">
                  <c:v>9206.33</c:v>
                </c:pt>
                <c:pt idx="211">
                  <c:v>9662.34</c:v>
                </c:pt>
                <c:pt idx="212">
                  <c:v>9681.86</c:v>
                </c:pt>
                <c:pt idx="213">
                  <c:v>9514.84</c:v>
                </c:pt>
                <c:pt idx="214">
                  <c:v>9061.8700000000008</c:v>
                </c:pt>
                <c:pt idx="215">
                  <c:v>9109.1</c:v>
                </c:pt>
                <c:pt idx="216">
                  <c:v>9309.76</c:v>
                </c:pt>
                <c:pt idx="217">
                  <c:v>9246.77</c:v>
                </c:pt>
                <c:pt idx="218">
                  <c:v>9154.1200000000008</c:v>
                </c:pt>
                <c:pt idx="219">
                  <c:v>9120.11</c:v>
                </c:pt>
                <c:pt idx="220">
                  <c:v>9436.76</c:v>
                </c:pt>
                <c:pt idx="221">
                  <c:v>9390.92</c:v>
                </c:pt>
                <c:pt idx="222">
                  <c:v>9314.51</c:v>
                </c:pt>
                <c:pt idx="223">
                  <c:v>9606.85</c:v>
                </c:pt>
                <c:pt idx="224">
                  <c:v>9365.84</c:v>
                </c:pt>
                <c:pt idx="225">
                  <c:v>9650.18</c:v>
                </c:pt>
                <c:pt idx="226">
                  <c:v>9604.74</c:v>
                </c:pt>
                <c:pt idx="227">
                  <c:v>9348.6200000000008</c:v>
                </c:pt>
                <c:pt idx="228">
                  <c:v>9545.24</c:v>
                </c:pt>
                <c:pt idx="229">
                  <c:v>9681.23</c:v>
                </c:pt>
                <c:pt idx="230">
                  <c:v>9861.4599999999991</c:v>
                </c:pt>
                <c:pt idx="231">
                  <c:v>9531.67</c:v>
                </c:pt>
                <c:pt idx="232">
                  <c:v>9645.75</c:v>
                </c:pt>
                <c:pt idx="233">
                  <c:v>9671.75</c:v>
                </c:pt>
                <c:pt idx="234">
                  <c:v>9672.36</c:v>
                </c:pt>
                <c:pt idx="235">
                  <c:v>9599.77</c:v>
                </c:pt>
                <c:pt idx="236">
                  <c:v>9584.84</c:v>
                </c:pt>
                <c:pt idx="237">
                  <c:v>9608.27</c:v>
                </c:pt>
                <c:pt idx="238">
                  <c:v>9798.14</c:v>
                </c:pt>
                <c:pt idx="239">
                  <c:v>9186.02</c:v>
                </c:pt>
                <c:pt idx="240">
                  <c:v>9827.4599999999991</c:v>
                </c:pt>
                <c:pt idx="241">
                  <c:v>9446.65</c:v>
                </c:pt>
                <c:pt idx="242">
                  <c:v>9257.2000000000007</c:v>
                </c:pt>
                <c:pt idx="243">
                  <c:v>9564.81</c:v>
                </c:pt>
                <c:pt idx="244">
                  <c:v>9526.01</c:v>
                </c:pt>
                <c:pt idx="245">
                  <c:v>9433.02</c:v>
                </c:pt>
                <c:pt idx="246">
                  <c:v>9238.59</c:v>
                </c:pt>
                <c:pt idx="247">
                  <c:v>9617.84</c:v>
                </c:pt>
                <c:pt idx="248">
                  <c:v>9375.49</c:v>
                </c:pt>
                <c:pt idx="249">
                  <c:v>9244.66</c:v>
                </c:pt>
                <c:pt idx="250">
                  <c:v>9168.5499999999993</c:v>
                </c:pt>
                <c:pt idx="251">
                  <c:v>9644.32</c:v>
                </c:pt>
                <c:pt idx="252">
                  <c:v>9615.6200000000008</c:v>
                </c:pt>
                <c:pt idx="253">
                  <c:v>9581.32</c:v>
                </c:pt>
                <c:pt idx="254">
                  <c:v>9416.11</c:v>
                </c:pt>
                <c:pt idx="255">
                  <c:v>9284.26</c:v>
                </c:pt>
                <c:pt idx="256">
                  <c:v>9246.09</c:v>
                </c:pt>
                <c:pt idx="257">
                  <c:v>9587.49</c:v>
                </c:pt>
                <c:pt idx="258">
                  <c:v>9576.5499999999993</c:v>
                </c:pt>
                <c:pt idx="259">
                  <c:v>9465.16</c:v>
                </c:pt>
                <c:pt idx="260">
                  <c:v>9406.01</c:v>
                </c:pt>
                <c:pt idx="261">
                  <c:v>9236.77</c:v>
                </c:pt>
                <c:pt idx="262">
                  <c:v>9678.49</c:v>
                </c:pt>
                <c:pt idx="263">
                  <c:v>9556.19</c:v>
                </c:pt>
                <c:pt idx="264">
                  <c:v>9172.02</c:v>
                </c:pt>
                <c:pt idx="265">
                  <c:v>9428.3799999999992</c:v>
                </c:pt>
                <c:pt idx="266">
                  <c:v>9543.09</c:v>
                </c:pt>
                <c:pt idx="267">
                  <c:v>9245.52</c:v>
                </c:pt>
                <c:pt idx="268">
                  <c:v>9529.68</c:v>
                </c:pt>
                <c:pt idx="269">
                  <c:v>9408.06</c:v>
                </c:pt>
                <c:pt idx="270">
                  <c:v>9074.5</c:v>
                </c:pt>
                <c:pt idx="271">
                  <c:v>9408.2900000000009</c:v>
                </c:pt>
                <c:pt idx="272">
                  <c:v>9120.98</c:v>
                </c:pt>
                <c:pt idx="273">
                  <c:v>9287.5</c:v>
                </c:pt>
                <c:pt idx="274">
                  <c:v>9333.83</c:v>
                </c:pt>
                <c:pt idx="275">
                  <c:v>9468.6</c:v>
                </c:pt>
                <c:pt idx="276">
                  <c:v>9331.82</c:v>
                </c:pt>
                <c:pt idx="277">
                  <c:v>9191.7199999999993</c:v>
                </c:pt>
                <c:pt idx="278">
                  <c:v>9277.7800000000007</c:v>
                </c:pt>
                <c:pt idx="279">
                  <c:v>9158.52</c:v>
                </c:pt>
                <c:pt idx="280">
                  <c:v>9176.32</c:v>
                </c:pt>
                <c:pt idx="281">
                  <c:v>9409.82</c:v>
                </c:pt>
                <c:pt idx="282">
                  <c:v>9236.09</c:v>
                </c:pt>
                <c:pt idx="283">
                  <c:v>9130.15</c:v>
                </c:pt>
                <c:pt idx="284">
                  <c:v>9233.2800000000007</c:v>
                </c:pt>
                <c:pt idx="285">
                  <c:v>9241.2099999999991</c:v>
                </c:pt>
                <c:pt idx="286">
                  <c:v>9330.2900000000009</c:v>
                </c:pt>
                <c:pt idx="287">
                  <c:v>9316.18</c:v>
                </c:pt>
                <c:pt idx="288">
                  <c:v>9311.58</c:v>
                </c:pt>
                <c:pt idx="289">
                  <c:v>9387.81</c:v>
                </c:pt>
                <c:pt idx="290">
                  <c:v>9184.83</c:v>
                </c:pt>
                <c:pt idx="291">
                  <c:v>9205.6299999999992</c:v>
                </c:pt>
                <c:pt idx="292">
                  <c:v>9247.11</c:v>
                </c:pt>
                <c:pt idx="293">
                  <c:v>9388.0499999999993</c:v>
                </c:pt>
                <c:pt idx="294">
                  <c:v>9285.89</c:v>
                </c:pt>
                <c:pt idx="295">
                  <c:v>9283.31</c:v>
                </c:pt>
                <c:pt idx="296">
                  <c:v>9245.5300000000007</c:v>
                </c:pt>
                <c:pt idx="297">
                  <c:v>9370.36</c:v>
                </c:pt>
                <c:pt idx="298">
                  <c:v>9274.14</c:v>
                </c:pt>
                <c:pt idx="299">
                  <c:v>9231.9599999999991</c:v>
                </c:pt>
                <c:pt idx="300">
                  <c:v>9234.68</c:v>
                </c:pt>
                <c:pt idx="301">
                  <c:v>9253.56</c:v>
                </c:pt>
                <c:pt idx="302">
                  <c:v>9324.42</c:v>
                </c:pt>
                <c:pt idx="303">
                  <c:v>9275.7800000000007</c:v>
                </c:pt>
                <c:pt idx="304">
                  <c:v>9330.66</c:v>
                </c:pt>
                <c:pt idx="305">
                  <c:v>9337.49</c:v>
                </c:pt>
                <c:pt idx="306">
                  <c:v>9284.74</c:v>
                </c:pt>
                <c:pt idx="307">
                  <c:v>9299.14</c:v>
                </c:pt>
                <c:pt idx="308">
                  <c:v>9294.68</c:v>
                </c:pt>
                <c:pt idx="309">
                  <c:v>9232.9</c:v>
                </c:pt>
                <c:pt idx="310">
                  <c:v>9284.25</c:v>
                </c:pt>
                <c:pt idx="311">
                  <c:v>9390.7099999999991</c:v>
                </c:pt>
                <c:pt idx="312">
                  <c:v>9234.76</c:v>
                </c:pt>
                <c:pt idx="313">
                  <c:v>9300.0300000000007</c:v>
                </c:pt>
                <c:pt idx="314">
                  <c:v>9294.9500000000007</c:v>
                </c:pt>
                <c:pt idx="315">
                  <c:v>9361.58</c:v>
                </c:pt>
                <c:pt idx="316">
                  <c:v>9290.9500000000007</c:v>
                </c:pt>
                <c:pt idx="317">
                  <c:v>9383.7999999999993</c:v>
                </c:pt>
                <c:pt idx="318">
                  <c:v>9219.7099999999991</c:v>
                </c:pt>
                <c:pt idx="319">
                  <c:v>9313.17</c:v>
                </c:pt>
                <c:pt idx="320">
                  <c:v>9237.34</c:v>
                </c:pt>
                <c:pt idx="321">
                  <c:v>9291.3799999999992</c:v>
                </c:pt>
                <c:pt idx="322">
                  <c:v>9281.56</c:v>
                </c:pt>
                <c:pt idx="323">
                  <c:v>9245.09</c:v>
                </c:pt>
                <c:pt idx="324">
                  <c:v>9281.82</c:v>
                </c:pt>
                <c:pt idx="325">
                  <c:v>9257.75</c:v>
                </c:pt>
                <c:pt idx="326">
                  <c:v>9261.14</c:v>
                </c:pt>
                <c:pt idx="327">
                  <c:v>9223.86</c:v>
                </c:pt>
                <c:pt idx="328">
                  <c:v>9257.9</c:v>
                </c:pt>
                <c:pt idx="329">
                  <c:v>9266.44</c:v>
                </c:pt>
                <c:pt idx="330">
                  <c:v>9325.81</c:v>
                </c:pt>
                <c:pt idx="331">
                  <c:v>9245.27</c:v>
                </c:pt>
                <c:pt idx="332">
                  <c:v>9307.85</c:v>
                </c:pt>
                <c:pt idx="333">
                  <c:v>9245.59</c:v>
                </c:pt>
                <c:pt idx="334">
                  <c:v>9256.5499999999993</c:v>
                </c:pt>
                <c:pt idx="335">
                  <c:v>9321.91</c:v>
                </c:pt>
                <c:pt idx="336">
                  <c:v>9290.94</c:v>
                </c:pt>
                <c:pt idx="337">
                  <c:v>9271.27</c:v>
                </c:pt>
                <c:pt idx="338">
                  <c:v>9304.44</c:v>
                </c:pt>
                <c:pt idx="339">
                  <c:v>9247.24</c:v>
                </c:pt>
                <c:pt idx="340">
                  <c:v>9292.4699999999993</c:v>
                </c:pt>
                <c:pt idx="341">
                  <c:v>9280.56</c:v>
                </c:pt>
                <c:pt idx="342">
                  <c:v>9316.92</c:v>
                </c:pt>
                <c:pt idx="343">
                  <c:v>9310.26</c:v>
                </c:pt>
                <c:pt idx="344">
                  <c:v>9305.14</c:v>
                </c:pt>
                <c:pt idx="345">
                  <c:v>9325.32</c:v>
                </c:pt>
                <c:pt idx="346">
                  <c:v>9314.8799999999992</c:v>
                </c:pt>
                <c:pt idx="347">
                  <c:v>9321.17</c:v>
                </c:pt>
                <c:pt idx="348">
                  <c:v>9301.09</c:v>
                </c:pt>
                <c:pt idx="349">
                  <c:v>9333.98</c:v>
                </c:pt>
                <c:pt idx="350">
                  <c:v>9275.14</c:v>
                </c:pt>
                <c:pt idx="351">
                  <c:v>9343.51</c:v>
                </c:pt>
                <c:pt idx="352">
                  <c:v>9277.75</c:v>
                </c:pt>
                <c:pt idx="353">
                  <c:v>9274.58</c:v>
                </c:pt>
                <c:pt idx="354">
                  <c:v>9214.64</c:v>
                </c:pt>
                <c:pt idx="355">
                  <c:v>9331.94</c:v>
                </c:pt>
                <c:pt idx="356">
                  <c:v>9265.57</c:v>
                </c:pt>
                <c:pt idx="357">
                  <c:v>9292.09</c:v>
                </c:pt>
                <c:pt idx="358">
                  <c:v>9265.06</c:v>
                </c:pt>
                <c:pt idx="359">
                  <c:v>9303.24</c:v>
                </c:pt>
                <c:pt idx="360">
                  <c:v>9277.19</c:v>
                </c:pt>
                <c:pt idx="361">
                  <c:v>9254.5400000000009</c:v>
                </c:pt>
                <c:pt idx="362">
                  <c:v>9217.98</c:v>
                </c:pt>
                <c:pt idx="363">
                  <c:v>9211.32</c:v>
                </c:pt>
                <c:pt idx="364">
                  <c:v>9215.86</c:v>
                </c:pt>
                <c:pt idx="365">
                  <c:v>9279.06</c:v>
                </c:pt>
                <c:pt idx="366">
                  <c:v>9246.01</c:v>
                </c:pt>
                <c:pt idx="367">
                  <c:v>9272.23</c:v>
                </c:pt>
                <c:pt idx="368">
                  <c:v>9255.56</c:v>
                </c:pt>
                <c:pt idx="369">
                  <c:v>9244.7000000000007</c:v>
                </c:pt>
                <c:pt idx="370">
                  <c:v>9259.66</c:v>
                </c:pt>
                <c:pt idx="371">
                  <c:v>9250.98</c:v>
                </c:pt>
                <c:pt idx="372">
                  <c:v>9227.42</c:v>
                </c:pt>
                <c:pt idx="373">
                  <c:v>9262.76</c:v>
                </c:pt>
                <c:pt idx="374">
                  <c:v>9250.93</c:v>
                </c:pt>
                <c:pt idx="375">
                  <c:v>9209.32</c:v>
                </c:pt>
                <c:pt idx="376">
                  <c:v>9296.33</c:v>
                </c:pt>
                <c:pt idx="377">
                  <c:v>9281.34</c:v>
                </c:pt>
                <c:pt idx="378">
                  <c:v>9201.18</c:v>
                </c:pt>
                <c:pt idx="379">
                  <c:v>9276.92</c:v>
                </c:pt>
                <c:pt idx="380">
                  <c:v>9276.33</c:v>
                </c:pt>
                <c:pt idx="381">
                  <c:v>9283.1299999999992</c:v>
                </c:pt>
                <c:pt idx="382">
                  <c:v>9243.2000000000007</c:v>
                </c:pt>
                <c:pt idx="383">
                  <c:v>9237.43</c:v>
                </c:pt>
                <c:pt idx="384">
                  <c:v>9220.18</c:v>
                </c:pt>
                <c:pt idx="385">
                  <c:v>9253.3700000000008</c:v>
                </c:pt>
                <c:pt idx="386">
                  <c:v>9283.81</c:v>
                </c:pt>
                <c:pt idx="387">
                  <c:v>9265.4500000000007</c:v>
                </c:pt>
                <c:pt idx="388">
                  <c:v>9274.77</c:v>
                </c:pt>
                <c:pt idx="389">
                  <c:v>9248.27</c:v>
                </c:pt>
                <c:pt idx="390">
                  <c:v>9252.85</c:v>
                </c:pt>
                <c:pt idx="391">
                  <c:v>9270.65</c:v>
                </c:pt>
                <c:pt idx="392">
                  <c:v>9234.48</c:v>
                </c:pt>
                <c:pt idx="393">
                  <c:v>9274.81</c:v>
                </c:pt>
                <c:pt idx="394">
                  <c:v>9226.02</c:v>
                </c:pt>
                <c:pt idx="395">
                  <c:v>9280.77</c:v>
                </c:pt>
                <c:pt idx="396">
                  <c:v>9249.48</c:v>
                </c:pt>
                <c:pt idx="397">
                  <c:v>9238.4</c:v>
                </c:pt>
                <c:pt idx="398">
                  <c:v>9242.76</c:v>
                </c:pt>
                <c:pt idx="399">
                  <c:v>9248.34</c:v>
                </c:pt>
                <c:pt idx="400">
                  <c:v>9263</c:v>
                </c:pt>
                <c:pt idx="401">
                  <c:v>9244.15</c:v>
                </c:pt>
                <c:pt idx="402">
                  <c:v>9215.2000000000007</c:v>
                </c:pt>
                <c:pt idx="403">
                  <c:v>9222.99</c:v>
                </c:pt>
                <c:pt idx="404">
                  <c:v>9218.73</c:v>
                </c:pt>
                <c:pt idx="405">
                  <c:v>9221.83</c:v>
                </c:pt>
                <c:pt idx="406">
                  <c:v>9230.98</c:v>
                </c:pt>
                <c:pt idx="407">
                  <c:v>9213.1</c:v>
                </c:pt>
                <c:pt idx="408">
                  <c:v>9241.31</c:v>
                </c:pt>
                <c:pt idx="409">
                  <c:v>9243.82</c:v>
                </c:pt>
                <c:pt idx="410">
                  <c:v>9232.6299999999992</c:v>
                </c:pt>
                <c:pt idx="411">
                  <c:v>9194.01</c:v>
                </c:pt>
                <c:pt idx="412">
                  <c:v>9231.41</c:v>
                </c:pt>
                <c:pt idx="413">
                  <c:v>9171.74</c:v>
                </c:pt>
                <c:pt idx="414">
                  <c:v>9199.0499999999993</c:v>
                </c:pt>
                <c:pt idx="415">
                  <c:v>9116.51</c:v>
                </c:pt>
                <c:pt idx="416">
                  <c:v>9153.36</c:v>
                </c:pt>
                <c:pt idx="417">
                  <c:v>9174.7800000000007</c:v>
                </c:pt>
                <c:pt idx="418">
                  <c:v>9195.76</c:v>
                </c:pt>
                <c:pt idx="419">
                  <c:v>9147.61</c:v>
                </c:pt>
                <c:pt idx="420">
                  <c:v>9151.6</c:v>
                </c:pt>
                <c:pt idx="421">
                  <c:v>9161.89</c:v>
                </c:pt>
                <c:pt idx="422">
                  <c:v>9179.35</c:v>
                </c:pt>
                <c:pt idx="423">
                  <c:v>9181.35</c:v>
                </c:pt>
                <c:pt idx="424">
                  <c:v>9156.9699999999993</c:v>
                </c:pt>
                <c:pt idx="425">
                  <c:v>9203</c:v>
                </c:pt>
                <c:pt idx="426">
                  <c:v>9183.5400000000009</c:v>
                </c:pt>
                <c:pt idx="427">
                  <c:v>9182.2900000000009</c:v>
                </c:pt>
                <c:pt idx="428">
                  <c:v>9176.0499999999993</c:v>
                </c:pt>
                <c:pt idx="429">
                  <c:v>9201.1</c:v>
                </c:pt>
                <c:pt idx="430">
                  <c:v>9165.36</c:v>
                </c:pt>
                <c:pt idx="431">
                  <c:v>9181.65</c:v>
                </c:pt>
                <c:pt idx="432">
                  <c:v>9163.2000000000007</c:v>
                </c:pt>
                <c:pt idx="433">
                  <c:v>9180.26</c:v>
                </c:pt>
                <c:pt idx="434">
                  <c:v>9154.35</c:v>
                </c:pt>
                <c:pt idx="435">
                  <c:v>9187.4699999999993</c:v>
                </c:pt>
                <c:pt idx="436">
                  <c:v>9146.65</c:v>
                </c:pt>
                <c:pt idx="437">
                  <c:v>9171.52</c:v>
                </c:pt>
                <c:pt idx="438">
                  <c:v>9171.82</c:v>
                </c:pt>
                <c:pt idx="439">
                  <c:v>9161.7999999999993</c:v>
                </c:pt>
                <c:pt idx="440">
                  <c:v>9183.7800000000007</c:v>
                </c:pt>
                <c:pt idx="441">
                  <c:v>9227.2999999999993</c:v>
                </c:pt>
                <c:pt idx="442">
                  <c:v>9204.1</c:v>
                </c:pt>
                <c:pt idx="443">
                  <c:v>9184.1299999999992</c:v>
                </c:pt>
                <c:pt idx="444">
                  <c:v>9202.16</c:v>
                </c:pt>
                <c:pt idx="445">
                  <c:v>9175.52</c:v>
                </c:pt>
                <c:pt idx="446">
                  <c:v>9180.83</c:v>
                </c:pt>
                <c:pt idx="447">
                  <c:v>9153.9699999999993</c:v>
                </c:pt>
                <c:pt idx="448">
                  <c:v>9163.27</c:v>
                </c:pt>
                <c:pt idx="449">
                  <c:v>9150</c:v>
                </c:pt>
                <c:pt idx="450">
                  <c:v>9157.85</c:v>
                </c:pt>
                <c:pt idx="451">
                  <c:v>9164.2800000000007</c:v>
                </c:pt>
                <c:pt idx="452">
                  <c:v>9152.15</c:v>
                </c:pt>
                <c:pt idx="453">
                  <c:v>9146.4599999999991</c:v>
                </c:pt>
                <c:pt idx="454">
                  <c:v>9157.2199999999993</c:v>
                </c:pt>
                <c:pt idx="455">
                  <c:v>9133.0300000000007</c:v>
                </c:pt>
                <c:pt idx="456">
                  <c:v>9140.82</c:v>
                </c:pt>
                <c:pt idx="457">
                  <c:v>9106.56</c:v>
                </c:pt>
                <c:pt idx="458">
                  <c:v>9108.59</c:v>
                </c:pt>
                <c:pt idx="459">
                  <c:v>9144.33</c:v>
                </c:pt>
                <c:pt idx="460">
                  <c:v>9122.68</c:v>
                </c:pt>
                <c:pt idx="461">
                  <c:v>9090.66</c:v>
                </c:pt>
                <c:pt idx="462">
                  <c:v>9106.42</c:v>
                </c:pt>
                <c:pt idx="463">
                  <c:v>9092.16</c:v>
                </c:pt>
                <c:pt idx="464">
                  <c:v>9091.56</c:v>
                </c:pt>
                <c:pt idx="465">
                  <c:v>9147.84</c:v>
                </c:pt>
                <c:pt idx="466">
                  <c:v>9094.9599999999991</c:v>
                </c:pt>
                <c:pt idx="467">
                  <c:v>9095.0499999999993</c:v>
                </c:pt>
                <c:pt idx="468">
                  <c:v>9095.06</c:v>
                </c:pt>
                <c:pt idx="469">
                  <c:v>9111.67</c:v>
                </c:pt>
                <c:pt idx="470">
                  <c:v>9096.99</c:v>
                </c:pt>
                <c:pt idx="471">
                  <c:v>9111.36</c:v>
                </c:pt>
                <c:pt idx="472">
                  <c:v>9092.8700000000008</c:v>
                </c:pt>
                <c:pt idx="473">
                  <c:v>9115.2199999999993</c:v>
                </c:pt>
                <c:pt idx="474">
                  <c:v>9092.3799999999992</c:v>
                </c:pt>
                <c:pt idx="475">
                  <c:v>9098.56</c:v>
                </c:pt>
                <c:pt idx="476">
                  <c:v>9104.6200000000008</c:v>
                </c:pt>
                <c:pt idx="477">
                  <c:v>9089.6299999999992</c:v>
                </c:pt>
                <c:pt idx="478">
                  <c:v>9086.5400000000009</c:v>
                </c:pt>
                <c:pt idx="479">
                  <c:v>9099.65</c:v>
                </c:pt>
                <c:pt idx="480">
                  <c:v>9111.24</c:v>
                </c:pt>
                <c:pt idx="481">
                  <c:v>9101</c:v>
                </c:pt>
                <c:pt idx="482">
                  <c:v>9098.5499999999993</c:v>
                </c:pt>
                <c:pt idx="483">
                  <c:v>9112.6</c:v>
                </c:pt>
                <c:pt idx="484">
                  <c:v>9042.27</c:v>
                </c:pt>
                <c:pt idx="485">
                  <c:v>9103.33</c:v>
                </c:pt>
                <c:pt idx="486">
                  <c:v>9102.5499999999993</c:v>
                </c:pt>
                <c:pt idx="487">
                  <c:v>9099.5499999999993</c:v>
                </c:pt>
                <c:pt idx="488">
                  <c:v>9086.98</c:v>
                </c:pt>
                <c:pt idx="489">
                  <c:v>9074.5300000000007</c:v>
                </c:pt>
                <c:pt idx="490">
                  <c:v>9063.15</c:v>
                </c:pt>
                <c:pt idx="491">
                  <c:v>9128.64</c:v>
                </c:pt>
                <c:pt idx="492">
                  <c:v>9110.48</c:v>
                </c:pt>
                <c:pt idx="493">
                  <c:v>9050.08</c:v>
                </c:pt>
                <c:pt idx="494">
                  <c:v>9093.5499999999993</c:v>
                </c:pt>
                <c:pt idx="495">
                  <c:v>9062.66</c:v>
                </c:pt>
                <c:pt idx="496">
                  <c:v>9070.36</c:v>
                </c:pt>
                <c:pt idx="497">
                  <c:v>9096.4500000000007</c:v>
                </c:pt>
                <c:pt idx="498">
                  <c:v>9102.2199999999993</c:v>
                </c:pt>
                <c:pt idx="499">
                  <c:v>9060.6200000000008</c:v>
                </c:pt>
                <c:pt idx="500">
                  <c:v>9088.86</c:v>
                </c:pt>
                <c:pt idx="501">
                  <c:v>9078.35</c:v>
                </c:pt>
                <c:pt idx="502">
                  <c:v>9122.43</c:v>
                </c:pt>
                <c:pt idx="503">
                  <c:v>9114.91</c:v>
                </c:pt>
                <c:pt idx="504">
                  <c:v>9105.2900000000009</c:v>
                </c:pt>
                <c:pt idx="505">
                  <c:v>9077.33</c:v>
                </c:pt>
                <c:pt idx="506">
                  <c:v>9080.9599999999991</c:v>
                </c:pt>
                <c:pt idx="507">
                  <c:v>9103.91</c:v>
                </c:pt>
                <c:pt idx="508">
                  <c:v>9053.19</c:v>
                </c:pt>
                <c:pt idx="509">
                  <c:v>9081.25</c:v>
                </c:pt>
                <c:pt idx="510">
                  <c:v>9067.15</c:v>
                </c:pt>
                <c:pt idx="511">
                  <c:v>9093.51</c:v>
                </c:pt>
                <c:pt idx="512">
                  <c:v>9084.92</c:v>
                </c:pt>
                <c:pt idx="513">
                  <c:v>9061.48</c:v>
                </c:pt>
                <c:pt idx="514">
                  <c:v>9052.19</c:v>
                </c:pt>
                <c:pt idx="515">
                  <c:v>9070.24</c:v>
                </c:pt>
                <c:pt idx="516">
                  <c:v>9071.68</c:v>
                </c:pt>
                <c:pt idx="517">
                  <c:v>9045.66</c:v>
                </c:pt>
                <c:pt idx="518">
                  <c:v>9058.2900000000009</c:v>
                </c:pt>
                <c:pt idx="519">
                  <c:v>9040.64</c:v>
                </c:pt>
                <c:pt idx="520">
                  <c:v>9061.52</c:v>
                </c:pt>
                <c:pt idx="521">
                  <c:v>9029.02</c:v>
                </c:pt>
                <c:pt idx="522">
                  <c:v>9042.06</c:v>
                </c:pt>
                <c:pt idx="523">
                  <c:v>9019.24</c:v>
                </c:pt>
                <c:pt idx="524">
                  <c:v>9030.15</c:v>
                </c:pt>
                <c:pt idx="525">
                  <c:v>9033.94</c:v>
                </c:pt>
                <c:pt idx="526">
                  <c:v>9051.93</c:v>
                </c:pt>
                <c:pt idx="527">
                  <c:v>9010.5300000000007</c:v>
                </c:pt>
                <c:pt idx="528">
                  <c:v>9053.4500000000007</c:v>
                </c:pt>
                <c:pt idx="529">
                  <c:v>9023.64</c:v>
                </c:pt>
                <c:pt idx="530">
                  <c:v>9040.7999999999993</c:v>
                </c:pt>
                <c:pt idx="531">
                  <c:v>9032.48</c:v>
                </c:pt>
                <c:pt idx="532">
                  <c:v>9033.8700000000008</c:v>
                </c:pt>
                <c:pt idx="533">
                  <c:v>9049.99</c:v>
                </c:pt>
                <c:pt idx="534">
                  <c:v>9064.02</c:v>
                </c:pt>
                <c:pt idx="535">
                  <c:v>8995.2900000000009</c:v>
                </c:pt>
                <c:pt idx="536">
                  <c:v>8998.98</c:v>
                </c:pt>
                <c:pt idx="537">
                  <c:v>9044.9699999999993</c:v>
                </c:pt>
                <c:pt idx="538">
                  <c:v>9005.15</c:v>
                </c:pt>
                <c:pt idx="539">
                  <c:v>9015.83</c:v>
                </c:pt>
                <c:pt idx="540">
                  <c:v>9017.2099999999991</c:v>
                </c:pt>
                <c:pt idx="541">
                  <c:v>8971.74</c:v>
                </c:pt>
                <c:pt idx="542">
                  <c:v>9026.8799999999992</c:v>
                </c:pt>
                <c:pt idx="543">
                  <c:v>9021.32</c:v>
                </c:pt>
                <c:pt idx="544">
                  <c:v>8999.5300000000007</c:v>
                </c:pt>
                <c:pt idx="545">
                  <c:v>9036.49</c:v>
                </c:pt>
                <c:pt idx="546">
                  <c:v>8985.31</c:v>
                </c:pt>
                <c:pt idx="547">
                  <c:v>9011.4</c:v>
                </c:pt>
                <c:pt idx="548">
                  <c:v>9014.59</c:v>
                </c:pt>
                <c:pt idx="549">
                  <c:v>8991.56</c:v>
                </c:pt>
                <c:pt idx="550">
                  <c:v>9025.4500000000007</c:v>
                </c:pt>
                <c:pt idx="551">
                  <c:v>9007.89</c:v>
                </c:pt>
                <c:pt idx="552">
                  <c:v>8995.56</c:v>
                </c:pt>
                <c:pt idx="553">
                  <c:v>8996.58</c:v>
                </c:pt>
                <c:pt idx="554">
                  <c:v>9018.6</c:v>
                </c:pt>
                <c:pt idx="555">
                  <c:v>9013.92</c:v>
                </c:pt>
                <c:pt idx="556">
                  <c:v>9017.26</c:v>
                </c:pt>
                <c:pt idx="557">
                  <c:v>9002.36</c:v>
                </c:pt>
                <c:pt idx="558">
                  <c:v>8968.65</c:v>
                </c:pt>
                <c:pt idx="559">
                  <c:v>9030.43</c:v>
                </c:pt>
                <c:pt idx="560">
                  <c:v>8984.5300000000007</c:v>
                </c:pt>
                <c:pt idx="561">
                  <c:v>8989.35</c:v>
                </c:pt>
                <c:pt idx="562">
                  <c:v>9007.42</c:v>
                </c:pt>
                <c:pt idx="563">
                  <c:v>9004.94</c:v>
                </c:pt>
                <c:pt idx="564">
                  <c:v>8996.17</c:v>
                </c:pt>
                <c:pt idx="565">
                  <c:v>8998.2800000000007</c:v>
                </c:pt>
                <c:pt idx="566">
                  <c:v>9013.06</c:v>
                </c:pt>
                <c:pt idx="567">
                  <c:v>8998.8700000000008</c:v>
                </c:pt>
                <c:pt idx="568">
                  <c:v>9010.01</c:v>
                </c:pt>
                <c:pt idx="569">
                  <c:v>8995.2800000000007</c:v>
                </c:pt>
                <c:pt idx="570">
                  <c:v>9018.7800000000007</c:v>
                </c:pt>
                <c:pt idx="571">
                  <c:v>8981.85</c:v>
                </c:pt>
                <c:pt idx="572">
                  <c:v>9016.84</c:v>
                </c:pt>
                <c:pt idx="573">
                  <c:v>9019.67</c:v>
                </c:pt>
                <c:pt idx="574">
                  <c:v>8989.75</c:v>
                </c:pt>
                <c:pt idx="575">
                  <c:v>9019.73</c:v>
                </c:pt>
                <c:pt idx="576">
                  <c:v>9026.5</c:v>
                </c:pt>
                <c:pt idx="577">
                  <c:v>9005.8700000000008</c:v>
                </c:pt>
                <c:pt idx="578">
                  <c:v>9013.26</c:v>
                </c:pt>
                <c:pt idx="579">
                  <c:v>8982.34</c:v>
                </c:pt>
                <c:pt idx="580">
                  <c:v>9011.2000000000007</c:v>
                </c:pt>
                <c:pt idx="581">
                  <c:v>8995.81</c:v>
                </c:pt>
                <c:pt idx="582">
                  <c:v>9012.58</c:v>
                </c:pt>
                <c:pt idx="583">
                  <c:v>9009.68</c:v>
                </c:pt>
                <c:pt idx="584">
                  <c:v>9011.6</c:v>
                </c:pt>
                <c:pt idx="585">
                  <c:v>9005.0300000000007</c:v>
                </c:pt>
                <c:pt idx="586">
                  <c:v>8989.8799999999992</c:v>
                </c:pt>
                <c:pt idx="587">
                  <c:v>8990.8799999999992</c:v>
                </c:pt>
                <c:pt idx="588">
                  <c:v>8992.4699999999993</c:v>
                </c:pt>
                <c:pt idx="589">
                  <c:v>8994.5300000000007</c:v>
                </c:pt>
                <c:pt idx="590">
                  <c:v>8992.32</c:v>
                </c:pt>
                <c:pt idx="591">
                  <c:v>8978.5</c:v>
                </c:pt>
                <c:pt idx="592">
                  <c:v>9011.86</c:v>
                </c:pt>
                <c:pt idx="593">
                  <c:v>8989.2900000000009</c:v>
                </c:pt>
                <c:pt idx="594">
                  <c:v>8992.76</c:v>
                </c:pt>
                <c:pt idx="595">
                  <c:v>8996.74</c:v>
                </c:pt>
                <c:pt idx="596">
                  <c:v>8986.41</c:v>
                </c:pt>
                <c:pt idx="597">
                  <c:v>9016.01</c:v>
                </c:pt>
                <c:pt idx="598">
                  <c:v>8984.06</c:v>
                </c:pt>
                <c:pt idx="599">
                  <c:v>8980.24</c:v>
                </c:pt>
                <c:pt idx="600">
                  <c:v>8974.94</c:v>
                </c:pt>
                <c:pt idx="601">
                  <c:v>9018.16</c:v>
                </c:pt>
                <c:pt idx="602">
                  <c:v>8972.09</c:v>
                </c:pt>
                <c:pt idx="603">
                  <c:v>8963.7000000000007</c:v>
                </c:pt>
                <c:pt idx="604">
                  <c:v>8961.44</c:v>
                </c:pt>
                <c:pt idx="605">
                  <c:v>8979.24</c:v>
                </c:pt>
                <c:pt idx="606">
                  <c:v>9007.7199999999993</c:v>
                </c:pt>
                <c:pt idx="607">
                  <c:v>8953.01</c:v>
                </c:pt>
                <c:pt idx="608">
                  <c:v>8980.48</c:v>
                </c:pt>
                <c:pt idx="609">
                  <c:v>8956.1200000000008</c:v>
                </c:pt>
                <c:pt idx="610">
                  <c:v>8959.81</c:v>
                </c:pt>
                <c:pt idx="611">
                  <c:v>8952.86</c:v>
                </c:pt>
                <c:pt idx="612">
                  <c:v>8992.2900000000009</c:v>
                </c:pt>
                <c:pt idx="613">
                  <c:v>8964.08</c:v>
                </c:pt>
                <c:pt idx="614">
                  <c:v>8966.59</c:v>
                </c:pt>
                <c:pt idx="615">
                  <c:v>8973.76</c:v>
                </c:pt>
                <c:pt idx="616">
                  <c:v>8983.5300000000007</c:v>
                </c:pt>
                <c:pt idx="617">
                  <c:v>8979.58</c:v>
                </c:pt>
                <c:pt idx="618">
                  <c:v>8994.65</c:v>
                </c:pt>
                <c:pt idx="619">
                  <c:v>8966.2800000000007</c:v>
                </c:pt>
                <c:pt idx="620">
                  <c:v>8981.25</c:v>
                </c:pt>
                <c:pt idx="621">
                  <c:v>8943.0400000000009</c:v>
                </c:pt>
                <c:pt idx="622">
                  <c:v>8966.18</c:v>
                </c:pt>
                <c:pt idx="623">
                  <c:v>8939.31</c:v>
                </c:pt>
                <c:pt idx="624">
                  <c:v>8964.74</c:v>
                </c:pt>
                <c:pt idx="625">
                  <c:v>8940.15</c:v>
                </c:pt>
                <c:pt idx="626">
                  <c:v>8984.89</c:v>
                </c:pt>
                <c:pt idx="627">
                  <c:v>8966.1200000000008</c:v>
                </c:pt>
                <c:pt idx="628">
                  <c:v>8925.9599999999991</c:v>
                </c:pt>
                <c:pt idx="629">
                  <c:v>8932.67</c:v>
                </c:pt>
                <c:pt idx="630">
                  <c:v>8928.32</c:v>
                </c:pt>
                <c:pt idx="631">
                  <c:v>8942.2000000000007</c:v>
                </c:pt>
                <c:pt idx="632">
                  <c:v>8942.2999999999993</c:v>
                </c:pt>
                <c:pt idx="633">
                  <c:v>8954.93</c:v>
                </c:pt>
                <c:pt idx="634">
                  <c:v>8942</c:v>
                </c:pt>
                <c:pt idx="635">
                  <c:v>8962.2199999999993</c:v>
                </c:pt>
                <c:pt idx="636">
                  <c:v>8930.25</c:v>
                </c:pt>
                <c:pt idx="637">
                  <c:v>8948.27</c:v>
                </c:pt>
                <c:pt idx="638">
                  <c:v>8950.14</c:v>
                </c:pt>
                <c:pt idx="639">
                  <c:v>8940.2000000000007</c:v>
                </c:pt>
                <c:pt idx="640">
                  <c:v>8972.5300000000007</c:v>
                </c:pt>
                <c:pt idx="641">
                  <c:v>8920.91</c:v>
                </c:pt>
                <c:pt idx="642">
                  <c:v>8941.67</c:v>
                </c:pt>
                <c:pt idx="643">
                  <c:v>8946.07</c:v>
                </c:pt>
                <c:pt idx="644">
                  <c:v>8954.69</c:v>
                </c:pt>
                <c:pt idx="645">
                  <c:v>8941.0300000000007</c:v>
                </c:pt>
                <c:pt idx="646">
                  <c:v>8930.73</c:v>
                </c:pt>
                <c:pt idx="647">
                  <c:v>8947.48</c:v>
                </c:pt>
                <c:pt idx="648">
                  <c:v>8910.2000000000007</c:v>
                </c:pt>
                <c:pt idx="649">
                  <c:v>8958.9599999999991</c:v>
                </c:pt>
                <c:pt idx="650">
                  <c:v>8916.7999999999993</c:v>
                </c:pt>
                <c:pt idx="651">
                  <c:v>8908.9599999999991</c:v>
                </c:pt>
                <c:pt idx="652">
                  <c:v>8915.3799999999992</c:v>
                </c:pt>
                <c:pt idx="653">
                  <c:v>8915.5499999999993</c:v>
                </c:pt>
                <c:pt idx="654">
                  <c:v>8920.66</c:v>
                </c:pt>
                <c:pt idx="655">
                  <c:v>8928.64</c:v>
                </c:pt>
                <c:pt idx="656">
                  <c:v>8892.7099999999991</c:v>
                </c:pt>
                <c:pt idx="657">
                  <c:v>8936.77</c:v>
                </c:pt>
                <c:pt idx="658">
                  <c:v>8922.42</c:v>
                </c:pt>
                <c:pt idx="659">
                  <c:v>8946.43</c:v>
                </c:pt>
                <c:pt idx="660">
                  <c:v>8926.6</c:v>
                </c:pt>
                <c:pt idx="661">
                  <c:v>8918.27</c:v>
                </c:pt>
                <c:pt idx="662">
                  <c:v>8888.41</c:v>
                </c:pt>
                <c:pt idx="663">
                  <c:v>8879.7800000000007</c:v>
                </c:pt>
                <c:pt idx="664">
                  <c:v>8899.69</c:v>
                </c:pt>
                <c:pt idx="665">
                  <c:v>8944.5</c:v>
                </c:pt>
                <c:pt idx="666">
                  <c:v>8885.77</c:v>
                </c:pt>
                <c:pt idx="667">
                  <c:v>8901.91</c:v>
                </c:pt>
                <c:pt idx="668">
                  <c:v>8919.58</c:v>
                </c:pt>
                <c:pt idx="669">
                  <c:v>8894.83</c:v>
                </c:pt>
                <c:pt idx="670">
                  <c:v>8874.2199999999993</c:v>
                </c:pt>
                <c:pt idx="671">
                  <c:v>8900.4599999999991</c:v>
                </c:pt>
                <c:pt idx="672">
                  <c:v>8919.11</c:v>
                </c:pt>
                <c:pt idx="673">
                  <c:v>8893.7099999999991</c:v>
                </c:pt>
                <c:pt idx="674">
                  <c:v>8906.6299999999992</c:v>
                </c:pt>
                <c:pt idx="675">
                  <c:v>8899.75</c:v>
                </c:pt>
                <c:pt idx="676">
                  <c:v>8860.7999999999993</c:v>
                </c:pt>
                <c:pt idx="677">
                  <c:v>8905.83</c:v>
                </c:pt>
                <c:pt idx="678">
                  <c:v>8871.2000000000007</c:v>
                </c:pt>
                <c:pt idx="679">
                  <c:v>8893.44</c:v>
                </c:pt>
                <c:pt idx="680">
                  <c:v>8879.93</c:v>
                </c:pt>
                <c:pt idx="681">
                  <c:v>8875.11</c:v>
                </c:pt>
                <c:pt idx="682">
                  <c:v>8862.7900000000009</c:v>
                </c:pt>
                <c:pt idx="683">
                  <c:v>8868.49</c:v>
                </c:pt>
                <c:pt idx="684">
                  <c:v>8876.7800000000007</c:v>
                </c:pt>
                <c:pt idx="685">
                  <c:v>8893.67</c:v>
                </c:pt>
                <c:pt idx="686">
                  <c:v>8852.7199999999993</c:v>
                </c:pt>
                <c:pt idx="687">
                  <c:v>8883.59</c:v>
                </c:pt>
                <c:pt idx="688">
                  <c:v>8880.23</c:v>
                </c:pt>
                <c:pt idx="689">
                  <c:v>8872.93</c:v>
                </c:pt>
                <c:pt idx="690">
                  <c:v>8912.84</c:v>
                </c:pt>
                <c:pt idx="691">
                  <c:v>8878.2900000000009</c:v>
                </c:pt>
                <c:pt idx="692">
                  <c:v>8881.15</c:v>
                </c:pt>
                <c:pt idx="693">
                  <c:v>8892.17</c:v>
                </c:pt>
                <c:pt idx="694">
                  <c:v>8880.85</c:v>
                </c:pt>
                <c:pt idx="695">
                  <c:v>8888.58</c:v>
                </c:pt>
                <c:pt idx="696">
                  <c:v>8864.08</c:v>
                </c:pt>
                <c:pt idx="697">
                  <c:v>8870.66</c:v>
                </c:pt>
                <c:pt idx="698">
                  <c:v>8859.7900000000009</c:v>
                </c:pt>
                <c:pt idx="699">
                  <c:v>8879.81</c:v>
                </c:pt>
                <c:pt idx="700">
                  <c:v>8860.76</c:v>
                </c:pt>
                <c:pt idx="701">
                  <c:v>8852.11</c:v>
                </c:pt>
                <c:pt idx="702">
                  <c:v>8873.99</c:v>
                </c:pt>
                <c:pt idx="703">
                  <c:v>8860.9</c:v>
                </c:pt>
                <c:pt idx="704">
                  <c:v>8905.32</c:v>
                </c:pt>
                <c:pt idx="705">
                  <c:v>8850.58</c:v>
                </c:pt>
                <c:pt idx="706">
                  <c:v>8855.5499999999993</c:v>
                </c:pt>
                <c:pt idx="707">
                  <c:v>8853.4500000000007</c:v>
                </c:pt>
                <c:pt idx="708">
                  <c:v>8869.09</c:v>
                </c:pt>
                <c:pt idx="709">
                  <c:v>8889.9699999999993</c:v>
                </c:pt>
                <c:pt idx="710">
                  <c:v>8873.7000000000007</c:v>
                </c:pt>
                <c:pt idx="711">
                  <c:v>8864.18</c:v>
                </c:pt>
                <c:pt idx="712">
                  <c:v>8834.31</c:v>
                </c:pt>
                <c:pt idx="713">
                  <c:v>8875.4699999999993</c:v>
                </c:pt>
                <c:pt idx="714">
                  <c:v>8812.89</c:v>
                </c:pt>
                <c:pt idx="715">
                  <c:v>8824.1299999999992</c:v>
                </c:pt>
                <c:pt idx="716">
                  <c:v>8871.4</c:v>
                </c:pt>
                <c:pt idx="717">
                  <c:v>8835.59</c:v>
                </c:pt>
                <c:pt idx="718">
                  <c:v>8834.49</c:v>
                </c:pt>
                <c:pt idx="719">
                  <c:v>8819.3700000000008</c:v>
                </c:pt>
                <c:pt idx="720">
                  <c:v>8857.33</c:v>
                </c:pt>
                <c:pt idx="721">
                  <c:v>8846.58</c:v>
                </c:pt>
                <c:pt idx="722">
                  <c:v>8832.56</c:v>
                </c:pt>
                <c:pt idx="723">
                  <c:v>8830.33</c:v>
                </c:pt>
                <c:pt idx="724">
                  <c:v>8843.19</c:v>
                </c:pt>
                <c:pt idx="725">
                  <c:v>8846.39</c:v>
                </c:pt>
                <c:pt idx="726">
                  <c:v>8807.85</c:v>
                </c:pt>
                <c:pt idx="727">
                  <c:v>8801.64</c:v>
                </c:pt>
                <c:pt idx="728">
                  <c:v>8824.43</c:v>
                </c:pt>
                <c:pt idx="729">
                  <c:v>8834.06</c:v>
                </c:pt>
                <c:pt idx="730">
                  <c:v>8833.91</c:v>
                </c:pt>
                <c:pt idx="731">
                  <c:v>8799.25</c:v>
                </c:pt>
                <c:pt idx="732">
                  <c:v>8853.7900000000009</c:v>
                </c:pt>
                <c:pt idx="733">
                  <c:v>8815.65</c:v>
                </c:pt>
                <c:pt idx="734">
                  <c:v>8820.9699999999993</c:v>
                </c:pt>
                <c:pt idx="735">
                  <c:v>8804.7999999999993</c:v>
                </c:pt>
                <c:pt idx="736">
                  <c:v>8820.9</c:v>
                </c:pt>
                <c:pt idx="737">
                  <c:v>8818.6299999999992</c:v>
                </c:pt>
                <c:pt idx="738">
                  <c:v>8806.84</c:v>
                </c:pt>
                <c:pt idx="739">
                  <c:v>8817.36</c:v>
                </c:pt>
                <c:pt idx="740">
                  <c:v>8801.57</c:v>
                </c:pt>
                <c:pt idx="741">
                  <c:v>8788.5499999999993</c:v>
                </c:pt>
                <c:pt idx="742">
                  <c:v>8802.9599999999991</c:v>
                </c:pt>
                <c:pt idx="743">
                  <c:v>8833.15</c:v>
                </c:pt>
                <c:pt idx="744">
                  <c:v>8817.6200000000008</c:v>
                </c:pt>
                <c:pt idx="745">
                  <c:v>8819.57</c:v>
                </c:pt>
                <c:pt idx="746">
                  <c:v>8803.2199999999993</c:v>
                </c:pt>
                <c:pt idx="747">
                  <c:v>8799.51</c:v>
                </c:pt>
                <c:pt idx="748">
                  <c:v>8824.7999999999993</c:v>
                </c:pt>
                <c:pt idx="749">
                  <c:v>8822.7000000000007</c:v>
                </c:pt>
                <c:pt idx="750">
                  <c:v>8808.65</c:v>
                </c:pt>
                <c:pt idx="751">
                  <c:v>8809.34</c:v>
                </c:pt>
                <c:pt idx="752">
                  <c:v>8793.27</c:v>
                </c:pt>
                <c:pt idx="753">
                  <c:v>8796.65</c:v>
                </c:pt>
                <c:pt idx="754">
                  <c:v>8762.2999999999993</c:v>
                </c:pt>
                <c:pt idx="755">
                  <c:v>8793.15</c:v>
                </c:pt>
                <c:pt idx="756">
                  <c:v>8807.08</c:v>
                </c:pt>
                <c:pt idx="757">
                  <c:v>8785.32</c:v>
                </c:pt>
                <c:pt idx="758">
                  <c:v>8799.92</c:v>
                </c:pt>
                <c:pt idx="759">
                  <c:v>8784.2900000000009</c:v>
                </c:pt>
                <c:pt idx="760">
                  <c:v>8787.6299999999992</c:v>
                </c:pt>
                <c:pt idx="761">
                  <c:v>8771.64</c:v>
                </c:pt>
                <c:pt idx="762">
                  <c:v>8785.59</c:v>
                </c:pt>
                <c:pt idx="763">
                  <c:v>8782.8799999999992</c:v>
                </c:pt>
                <c:pt idx="764">
                  <c:v>8787.5400000000009</c:v>
                </c:pt>
                <c:pt idx="765">
                  <c:v>8805</c:v>
                </c:pt>
                <c:pt idx="766">
                  <c:v>8786.74</c:v>
                </c:pt>
                <c:pt idx="767">
                  <c:v>8786.89</c:v>
                </c:pt>
                <c:pt idx="768">
                  <c:v>8786.1</c:v>
                </c:pt>
                <c:pt idx="769">
                  <c:v>8772.09</c:v>
                </c:pt>
                <c:pt idx="770">
                  <c:v>8787.09</c:v>
                </c:pt>
                <c:pt idx="771">
                  <c:v>8804.92</c:v>
                </c:pt>
                <c:pt idx="772">
                  <c:v>8793.9500000000007</c:v>
                </c:pt>
                <c:pt idx="773">
                  <c:v>8773.25</c:v>
                </c:pt>
                <c:pt idx="774">
                  <c:v>8773.5</c:v>
                </c:pt>
                <c:pt idx="775">
                  <c:v>8785.9599999999991</c:v>
                </c:pt>
                <c:pt idx="776">
                  <c:v>8786.07</c:v>
                </c:pt>
                <c:pt idx="777">
                  <c:v>8782.5499999999993</c:v>
                </c:pt>
                <c:pt idx="778">
                  <c:v>8788.94</c:v>
                </c:pt>
                <c:pt idx="779">
                  <c:v>8786.11</c:v>
                </c:pt>
                <c:pt idx="780">
                  <c:v>8795.2900000000009</c:v>
                </c:pt>
                <c:pt idx="781">
                  <c:v>8789.9500000000007</c:v>
                </c:pt>
                <c:pt idx="782">
                  <c:v>8787.7099999999991</c:v>
                </c:pt>
                <c:pt idx="783">
                  <c:v>8765.64</c:v>
                </c:pt>
                <c:pt idx="784">
                  <c:v>8766.75</c:v>
                </c:pt>
                <c:pt idx="785">
                  <c:v>8773.91</c:v>
                </c:pt>
                <c:pt idx="786">
                  <c:v>8809.77</c:v>
                </c:pt>
                <c:pt idx="787">
                  <c:v>8782.2999999999993</c:v>
                </c:pt>
                <c:pt idx="788">
                  <c:v>8787.33</c:v>
                </c:pt>
                <c:pt idx="789">
                  <c:v>8772.9</c:v>
                </c:pt>
                <c:pt idx="790">
                  <c:v>8789.93</c:v>
                </c:pt>
                <c:pt idx="791">
                  <c:v>8795.3799999999992</c:v>
                </c:pt>
                <c:pt idx="792">
                  <c:v>8795.4</c:v>
                </c:pt>
                <c:pt idx="793">
                  <c:v>8791.5300000000007</c:v>
                </c:pt>
                <c:pt idx="794">
                  <c:v>8784.16</c:v>
                </c:pt>
                <c:pt idx="795">
                  <c:v>8759.57</c:v>
                </c:pt>
                <c:pt idx="796">
                  <c:v>8804.76</c:v>
                </c:pt>
                <c:pt idx="797">
                  <c:v>8777.0300000000007</c:v>
                </c:pt>
                <c:pt idx="798">
                  <c:v>8778.86</c:v>
                </c:pt>
                <c:pt idx="799">
                  <c:v>8773.06</c:v>
                </c:pt>
                <c:pt idx="800">
                  <c:v>8786.23</c:v>
                </c:pt>
                <c:pt idx="801">
                  <c:v>8766.49</c:v>
                </c:pt>
                <c:pt idx="802">
                  <c:v>8784.61</c:v>
                </c:pt>
                <c:pt idx="803">
                  <c:v>8792.01</c:v>
                </c:pt>
                <c:pt idx="804">
                  <c:v>8793.44</c:v>
                </c:pt>
                <c:pt idx="805">
                  <c:v>8790.7900000000009</c:v>
                </c:pt>
                <c:pt idx="806">
                  <c:v>8774.91</c:v>
                </c:pt>
                <c:pt idx="807">
                  <c:v>8783.56</c:v>
                </c:pt>
                <c:pt idx="808">
                  <c:v>8778.59</c:v>
                </c:pt>
                <c:pt idx="809">
                  <c:v>8812.4</c:v>
                </c:pt>
                <c:pt idx="810">
                  <c:v>8787.2900000000009</c:v>
                </c:pt>
                <c:pt idx="811">
                  <c:v>8769.2099999999991</c:v>
                </c:pt>
                <c:pt idx="812">
                  <c:v>8773.44</c:v>
                </c:pt>
                <c:pt idx="813">
                  <c:v>8775.69</c:v>
                </c:pt>
                <c:pt idx="814">
                  <c:v>8800.67</c:v>
                </c:pt>
                <c:pt idx="815">
                  <c:v>8770.86</c:v>
                </c:pt>
                <c:pt idx="816">
                  <c:v>8768.6299999999992</c:v>
                </c:pt>
                <c:pt idx="817">
                  <c:v>8761.66</c:v>
                </c:pt>
                <c:pt idx="818">
                  <c:v>8775.86</c:v>
                </c:pt>
                <c:pt idx="819">
                  <c:v>8760.17</c:v>
                </c:pt>
                <c:pt idx="820">
                  <c:v>8780.36</c:v>
                </c:pt>
                <c:pt idx="821">
                  <c:v>8769.15</c:v>
                </c:pt>
                <c:pt idx="822">
                  <c:v>8778.57</c:v>
                </c:pt>
                <c:pt idx="823">
                  <c:v>8771.64</c:v>
                </c:pt>
                <c:pt idx="824">
                  <c:v>8772.61</c:v>
                </c:pt>
                <c:pt idx="825">
                  <c:v>8749.2800000000007</c:v>
                </c:pt>
                <c:pt idx="826">
                  <c:v>8773.9699999999993</c:v>
                </c:pt>
                <c:pt idx="827">
                  <c:v>8736.4699999999993</c:v>
                </c:pt>
                <c:pt idx="828">
                  <c:v>8761.15</c:v>
                </c:pt>
                <c:pt idx="829">
                  <c:v>8776.2099999999991</c:v>
                </c:pt>
                <c:pt idx="830">
                  <c:v>8765.7000000000007</c:v>
                </c:pt>
                <c:pt idx="831">
                  <c:v>8736.84</c:v>
                </c:pt>
                <c:pt idx="832">
                  <c:v>8768</c:v>
                </c:pt>
                <c:pt idx="833">
                  <c:v>8726.9</c:v>
                </c:pt>
                <c:pt idx="834">
                  <c:v>8744.09</c:v>
                </c:pt>
                <c:pt idx="835">
                  <c:v>8725.5400000000009</c:v>
                </c:pt>
                <c:pt idx="836">
                  <c:v>8743.5</c:v>
                </c:pt>
                <c:pt idx="837">
                  <c:v>8738.23</c:v>
                </c:pt>
                <c:pt idx="838">
                  <c:v>8744.42</c:v>
                </c:pt>
                <c:pt idx="839">
                  <c:v>8714.83</c:v>
                </c:pt>
                <c:pt idx="840">
                  <c:v>8735.19</c:v>
                </c:pt>
                <c:pt idx="841">
                  <c:v>8711.31</c:v>
                </c:pt>
                <c:pt idx="842">
                  <c:v>8715.6299999999992</c:v>
                </c:pt>
                <c:pt idx="843">
                  <c:v>8723.51</c:v>
                </c:pt>
                <c:pt idx="844">
                  <c:v>8715.42</c:v>
                </c:pt>
                <c:pt idx="845">
                  <c:v>8719.15</c:v>
                </c:pt>
                <c:pt idx="846">
                  <c:v>8687.23</c:v>
                </c:pt>
                <c:pt idx="847">
                  <c:v>8720.3700000000008</c:v>
                </c:pt>
                <c:pt idx="848">
                  <c:v>8699.64</c:v>
                </c:pt>
                <c:pt idx="849">
                  <c:v>8720.14</c:v>
                </c:pt>
                <c:pt idx="850">
                  <c:v>8705.56</c:v>
                </c:pt>
                <c:pt idx="851">
                  <c:v>8695.4500000000007</c:v>
                </c:pt>
                <c:pt idx="852">
                  <c:v>8707.3799999999992</c:v>
                </c:pt>
                <c:pt idx="853">
                  <c:v>8739.8799999999992</c:v>
                </c:pt>
                <c:pt idx="854">
                  <c:v>8698.76</c:v>
                </c:pt>
                <c:pt idx="855">
                  <c:v>8728.92</c:v>
                </c:pt>
                <c:pt idx="856">
                  <c:v>8695.11</c:v>
                </c:pt>
                <c:pt idx="857">
                  <c:v>8700.2199999999993</c:v>
                </c:pt>
                <c:pt idx="858">
                  <c:v>8729.9699999999993</c:v>
                </c:pt>
                <c:pt idx="859">
                  <c:v>8710.66</c:v>
                </c:pt>
                <c:pt idx="860">
                  <c:v>8713.76</c:v>
                </c:pt>
                <c:pt idx="861">
                  <c:v>8727.36</c:v>
                </c:pt>
                <c:pt idx="862">
                  <c:v>8686.99</c:v>
                </c:pt>
                <c:pt idx="863">
                  <c:v>8708</c:v>
                </c:pt>
                <c:pt idx="864">
                  <c:v>8693.4</c:v>
                </c:pt>
                <c:pt idx="865">
                  <c:v>8727.4699999999993</c:v>
                </c:pt>
                <c:pt idx="866">
                  <c:v>8736.5</c:v>
                </c:pt>
                <c:pt idx="867">
                  <c:v>8712.0400000000009</c:v>
                </c:pt>
                <c:pt idx="868">
                  <c:v>8705.93</c:v>
                </c:pt>
                <c:pt idx="869">
                  <c:v>8712.2199999999993</c:v>
                </c:pt>
                <c:pt idx="870">
                  <c:v>8713.69</c:v>
                </c:pt>
                <c:pt idx="871">
                  <c:v>8738.68</c:v>
                </c:pt>
                <c:pt idx="872">
                  <c:v>8701.57</c:v>
                </c:pt>
                <c:pt idx="873">
                  <c:v>8711.16</c:v>
                </c:pt>
                <c:pt idx="874">
                  <c:v>8712.82</c:v>
                </c:pt>
                <c:pt idx="875">
                  <c:v>8737.18</c:v>
                </c:pt>
                <c:pt idx="876">
                  <c:v>8729.0499999999993</c:v>
                </c:pt>
                <c:pt idx="877">
                  <c:v>8725.07</c:v>
                </c:pt>
                <c:pt idx="878">
                  <c:v>8728.26</c:v>
                </c:pt>
                <c:pt idx="879">
                  <c:v>8708.11</c:v>
                </c:pt>
                <c:pt idx="880">
                  <c:v>8731.77</c:v>
                </c:pt>
                <c:pt idx="881">
                  <c:v>8689.5499999999993</c:v>
                </c:pt>
                <c:pt idx="882">
                  <c:v>8730.52</c:v>
                </c:pt>
                <c:pt idx="883">
                  <c:v>8728.83</c:v>
                </c:pt>
                <c:pt idx="884">
                  <c:v>8727.67</c:v>
                </c:pt>
                <c:pt idx="885">
                  <c:v>8693.14</c:v>
                </c:pt>
                <c:pt idx="886">
                  <c:v>8719.24</c:v>
                </c:pt>
                <c:pt idx="887">
                  <c:v>8725.9500000000007</c:v>
                </c:pt>
                <c:pt idx="888">
                  <c:v>8696.0300000000007</c:v>
                </c:pt>
                <c:pt idx="889">
                  <c:v>8700.02</c:v>
                </c:pt>
                <c:pt idx="890">
                  <c:v>8697.11</c:v>
                </c:pt>
                <c:pt idx="891">
                  <c:v>8701.67</c:v>
                </c:pt>
                <c:pt idx="892">
                  <c:v>8709.4699999999993</c:v>
                </c:pt>
                <c:pt idx="893">
                  <c:v>8695.66</c:v>
                </c:pt>
                <c:pt idx="894">
                  <c:v>8690.84</c:v>
                </c:pt>
                <c:pt idx="895">
                  <c:v>8670.77</c:v>
                </c:pt>
                <c:pt idx="896">
                  <c:v>8651.24</c:v>
                </c:pt>
                <c:pt idx="897">
                  <c:v>8707.6</c:v>
                </c:pt>
                <c:pt idx="898">
                  <c:v>8671.93</c:v>
                </c:pt>
                <c:pt idx="899">
                  <c:v>8681.6299999999992</c:v>
                </c:pt>
                <c:pt idx="900">
                  <c:v>8650.2900000000009</c:v>
                </c:pt>
                <c:pt idx="901">
                  <c:v>8685</c:v>
                </c:pt>
                <c:pt idx="902">
                  <c:v>8654.6200000000008</c:v>
                </c:pt>
                <c:pt idx="903">
                  <c:v>8668.17</c:v>
                </c:pt>
                <c:pt idx="904">
                  <c:v>8655.5</c:v>
                </c:pt>
                <c:pt idx="905">
                  <c:v>8653.75</c:v>
                </c:pt>
                <c:pt idx="906">
                  <c:v>8671.92</c:v>
                </c:pt>
                <c:pt idx="907">
                  <c:v>8657.1299999999992</c:v>
                </c:pt>
                <c:pt idx="908">
                  <c:v>8654.31</c:v>
                </c:pt>
                <c:pt idx="909">
                  <c:v>8660.7099999999991</c:v>
                </c:pt>
                <c:pt idx="910">
                  <c:v>8642.4599999999991</c:v>
                </c:pt>
                <c:pt idx="911">
                  <c:v>8654.85</c:v>
                </c:pt>
                <c:pt idx="912">
                  <c:v>8657.93</c:v>
                </c:pt>
                <c:pt idx="913">
                  <c:v>8640.1299999999992</c:v>
                </c:pt>
                <c:pt idx="914">
                  <c:v>8667.8700000000008</c:v>
                </c:pt>
                <c:pt idx="915">
                  <c:v>8660.36</c:v>
                </c:pt>
                <c:pt idx="916">
                  <c:v>8649.3799999999992</c:v>
                </c:pt>
                <c:pt idx="917">
                  <c:v>8628.3700000000008</c:v>
                </c:pt>
                <c:pt idx="918">
                  <c:v>8657.59</c:v>
                </c:pt>
                <c:pt idx="919">
                  <c:v>8646.43</c:v>
                </c:pt>
                <c:pt idx="920">
                  <c:v>8672.27</c:v>
                </c:pt>
                <c:pt idx="921">
                  <c:v>8610</c:v>
                </c:pt>
                <c:pt idx="922">
                  <c:v>8631.4500000000007</c:v>
                </c:pt>
                <c:pt idx="923">
                  <c:v>8640.59</c:v>
                </c:pt>
                <c:pt idx="924">
                  <c:v>8645.82</c:v>
                </c:pt>
                <c:pt idx="925">
                  <c:v>8631.5499999999993</c:v>
                </c:pt>
                <c:pt idx="926">
                  <c:v>8647.34</c:v>
                </c:pt>
                <c:pt idx="927">
                  <c:v>8630.0400000000009</c:v>
                </c:pt>
                <c:pt idx="928">
                  <c:v>8654.24</c:v>
                </c:pt>
                <c:pt idx="929">
                  <c:v>8629.5499999999993</c:v>
                </c:pt>
                <c:pt idx="930">
                  <c:v>8645.51</c:v>
                </c:pt>
                <c:pt idx="931">
                  <c:v>8633.17</c:v>
                </c:pt>
                <c:pt idx="932">
                  <c:v>8653.0499999999993</c:v>
                </c:pt>
                <c:pt idx="933">
                  <c:v>8644.9599999999991</c:v>
                </c:pt>
                <c:pt idx="934">
                  <c:v>8642.8700000000008</c:v>
                </c:pt>
                <c:pt idx="935">
                  <c:v>8656.0300000000007</c:v>
                </c:pt>
                <c:pt idx="936">
                  <c:v>8645.73</c:v>
                </c:pt>
                <c:pt idx="937">
                  <c:v>8635.2800000000007</c:v>
                </c:pt>
                <c:pt idx="938">
                  <c:v>8636.74</c:v>
                </c:pt>
                <c:pt idx="939">
                  <c:v>8641.81</c:v>
                </c:pt>
                <c:pt idx="940">
                  <c:v>8653.9</c:v>
                </c:pt>
                <c:pt idx="941">
                  <c:v>8663.52</c:v>
                </c:pt>
                <c:pt idx="942">
                  <c:v>8667.1299999999992</c:v>
                </c:pt>
                <c:pt idx="943">
                  <c:v>8649.2999999999993</c:v>
                </c:pt>
                <c:pt idx="944">
                  <c:v>8655.0499999999993</c:v>
                </c:pt>
                <c:pt idx="945">
                  <c:v>8657.06</c:v>
                </c:pt>
                <c:pt idx="946">
                  <c:v>8642.11</c:v>
                </c:pt>
                <c:pt idx="947">
                  <c:v>8658.25</c:v>
                </c:pt>
                <c:pt idx="948">
                  <c:v>8662.5400000000009</c:v>
                </c:pt>
                <c:pt idx="949">
                  <c:v>8656.2199999999993</c:v>
                </c:pt>
                <c:pt idx="950">
                  <c:v>8610.89</c:v>
                </c:pt>
                <c:pt idx="951">
                  <c:v>8659.76</c:v>
                </c:pt>
                <c:pt idx="952">
                  <c:v>8653.3799999999992</c:v>
                </c:pt>
                <c:pt idx="953">
                  <c:v>8656.0400000000009</c:v>
                </c:pt>
                <c:pt idx="954">
                  <c:v>8644.32</c:v>
                </c:pt>
                <c:pt idx="955">
                  <c:v>8642.7099999999991</c:v>
                </c:pt>
                <c:pt idx="956">
                  <c:v>8643.4599999999991</c:v>
                </c:pt>
                <c:pt idx="957">
                  <c:v>8634.3700000000008</c:v>
                </c:pt>
                <c:pt idx="958">
                  <c:v>8643.17</c:v>
                </c:pt>
                <c:pt idx="959">
                  <c:v>8613.27</c:v>
                </c:pt>
                <c:pt idx="960">
                  <c:v>8637.19</c:v>
                </c:pt>
                <c:pt idx="961">
                  <c:v>8625.74</c:v>
                </c:pt>
                <c:pt idx="962">
                  <c:v>8637.27</c:v>
                </c:pt>
                <c:pt idx="963">
                  <c:v>8626.06</c:v>
                </c:pt>
                <c:pt idx="964">
                  <c:v>8616.07</c:v>
                </c:pt>
                <c:pt idx="965">
                  <c:v>8624.5499999999993</c:v>
                </c:pt>
                <c:pt idx="966">
                  <c:v>8611.1200000000008</c:v>
                </c:pt>
                <c:pt idx="967">
                  <c:v>8615.7800000000007</c:v>
                </c:pt>
                <c:pt idx="968">
                  <c:v>8631.75</c:v>
                </c:pt>
                <c:pt idx="969">
                  <c:v>8601.5300000000007</c:v>
                </c:pt>
                <c:pt idx="970">
                  <c:v>8636.58</c:v>
                </c:pt>
                <c:pt idx="971">
                  <c:v>8601.2999999999993</c:v>
                </c:pt>
                <c:pt idx="972">
                  <c:v>8623.99</c:v>
                </c:pt>
                <c:pt idx="973">
                  <c:v>8639.65</c:v>
                </c:pt>
                <c:pt idx="974">
                  <c:v>8622.1299999999992</c:v>
                </c:pt>
                <c:pt idx="975">
                  <c:v>8586.44</c:v>
                </c:pt>
                <c:pt idx="976">
                  <c:v>8608.59</c:v>
                </c:pt>
                <c:pt idx="977">
                  <c:v>8606.1</c:v>
                </c:pt>
                <c:pt idx="978">
                  <c:v>8607.14</c:v>
                </c:pt>
                <c:pt idx="979">
                  <c:v>8597.69</c:v>
                </c:pt>
                <c:pt idx="980">
                  <c:v>8595.4599999999991</c:v>
                </c:pt>
                <c:pt idx="981">
                  <c:v>8595.32</c:v>
                </c:pt>
                <c:pt idx="982">
                  <c:v>8584.99</c:v>
                </c:pt>
                <c:pt idx="983">
                  <c:v>8579.89</c:v>
                </c:pt>
                <c:pt idx="984">
                  <c:v>8590.2800000000007</c:v>
                </c:pt>
                <c:pt idx="985">
                  <c:v>8581.7000000000007</c:v>
                </c:pt>
                <c:pt idx="986">
                  <c:v>8580.8700000000008</c:v>
                </c:pt>
                <c:pt idx="987">
                  <c:v>8578.17</c:v>
                </c:pt>
                <c:pt idx="988">
                  <c:v>8576.7000000000007</c:v>
                </c:pt>
                <c:pt idx="989">
                  <c:v>8576.6200000000008</c:v>
                </c:pt>
                <c:pt idx="990">
                  <c:v>8559.34</c:v>
                </c:pt>
                <c:pt idx="991">
                  <c:v>8580.77</c:v>
                </c:pt>
                <c:pt idx="992">
                  <c:v>8561.5400000000009</c:v>
                </c:pt>
                <c:pt idx="993">
                  <c:v>8567.09</c:v>
                </c:pt>
                <c:pt idx="994">
                  <c:v>8562.69</c:v>
                </c:pt>
                <c:pt idx="995">
                  <c:v>8570.35</c:v>
                </c:pt>
                <c:pt idx="996">
                  <c:v>8573.89</c:v>
                </c:pt>
                <c:pt idx="997">
                  <c:v>8587.1299999999992</c:v>
                </c:pt>
                <c:pt idx="998">
                  <c:v>8567.92</c:v>
                </c:pt>
                <c:pt idx="999">
                  <c:v>8561.64</c:v>
                </c:pt>
                <c:pt idx="1000">
                  <c:v>8576.11</c:v>
                </c:pt>
                <c:pt idx="1001">
                  <c:v>8556.9699999999993</c:v>
                </c:pt>
                <c:pt idx="1002">
                  <c:v>8563.31</c:v>
                </c:pt>
                <c:pt idx="1003">
                  <c:v>8567.4500000000007</c:v>
                </c:pt>
                <c:pt idx="1004">
                  <c:v>8571.94</c:v>
                </c:pt>
                <c:pt idx="1005">
                  <c:v>8547.58</c:v>
                </c:pt>
                <c:pt idx="1006">
                  <c:v>8586.65</c:v>
                </c:pt>
                <c:pt idx="1007">
                  <c:v>8588.82</c:v>
                </c:pt>
                <c:pt idx="1008">
                  <c:v>8570.7000000000007</c:v>
                </c:pt>
                <c:pt idx="1009">
                  <c:v>8591.84</c:v>
                </c:pt>
                <c:pt idx="1010">
                  <c:v>8572.3700000000008</c:v>
                </c:pt>
                <c:pt idx="1011">
                  <c:v>8587.1299999999992</c:v>
                </c:pt>
                <c:pt idx="1012">
                  <c:v>8567.43</c:v>
                </c:pt>
                <c:pt idx="1013">
                  <c:v>8572.09</c:v>
                </c:pt>
                <c:pt idx="1014">
                  <c:v>8585.2099999999991</c:v>
                </c:pt>
                <c:pt idx="1015">
                  <c:v>8560.42</c:v>
                </c:pt>
                <c:pt idx="1016">
                  <c:v>8569.7099999999991</c:v>
                </c:pt>
                <c:pt idx="1017">
                  <c:v>8546.5300000000007</c:v>
                </c:pt>
                <c:pt idx="1018">
                  <c:v>8532.08</c:v>
                </c:pt>
                <c:pt idx="1019">
                  <c:v>8525.0400000000009</c:v>
                </c:pt>
                <c:pt idx="1020">
                  <c:v>8484.52</c:v>
                </c:pt>
                <c:pt idx="1021">
                  <c:v>8515.2900000000009</c:v>
                </c:pt>
                <c:pt idx="1022">
                  <c:v>8553.1299999999992</c:v>
                </c:pt>
                <c:pt idx="1023">
                  <c:v>8505.83</c:v>
                </c:pt>
                <c:pt idx="1024">
                  <c:v>8498.9599999999991</c:v>
                </c:pt>
                <c:pt idx="1025">
                  <c:v>8510.4699999999993</c:v>
                </c:pt>
                <c:pt idx="1026">
                  <c:v>8475.98</c:v>
                </c:pt>
                <c:pt idx="1027">
                  <c:v>8474.1299999999992</c:v>
                </c:pt>
                <c:pt idx="1028">
                  <c:v>8530.48</c:v>
                </c:pt>
                <c:pt idx="1029">
                  <c:v>8494.2000000000007</c:v>
                </c:pt>
                <c:pt idx="1030">
                  <c:v>8533.74</c:v>
                </c:pt>
                <c:pt idx="1031">
                  <c:v>8516.16</c:v>
                </c:pt>
                <c:pt idx="1032">
                  <c:v>8510.0400000000009</c:v>
                </c:pt>
                <c:pt idx="1033">
                  <c:v>8500.1299999999992</c:v>
                </c:pt>
                <c:pt idx="1034">
                  <c:v>8544.2000000000007</c:v>
                </c:pt>
                <c:pt idx="1035">
                  <c:v>8525.51</c:v>
                </c:pt>
                <c:pt idx="1036">
                  <c:v>8494.9</c:v>
                </c:pt>
                <c:pt idx="1037">
                  <c:v>8542.18</c:v>
                </c:pt>
                <c:pt idx="1038">
                  <c:v>8493.25</c:v>
                </c:pt>
                <c:pt idx="1039">
                  <c:v>8524.18</c:v>
                </c:pt>
                <c:pt idx="1040">
                  <c:v>8519.66</c:v>
                </c:pt>
                <c:pt idx="1041">
                  <c:v>8502.42</c:v>
                </c:pt>
                <c:pt idx="1042">
                  <c:v>8480.69</c:v>
                </c:pt>
                <c:pt idx="1043">
                  <c:v>8501.35</c:v>
                </c:pt>
                <c:pt idx="1044">
                  <c:v>8480.92</c:v>
                </c:pt>
                <c:pt idx="1045">
                  <c:v>8490.68</c:v>
                </c:pt>
                <c:pt idx="1046">
                  <c:v>8483.8799999999992</c:v>
                </c:pt>
                <c:pt idx="1047">
                  <c:v>8455.48</c:v>
                </c:pt>
                <c:pt idx="1048">
                  <c:v>8464.48</c:v>
                </c:pt>
                <c:pt idx="1049">
                  <c:v>8449.61</c:v>
                </c:pt>
                <c:pt idx="1050">
                  <c:v>8451.57</c:v>
                </c:pt>
                <c:pt idx="1051">
                  <c:v>8449.91</c:v>
                </c:pt>
                <c:pt idx="1052">
                  <c:v>8440.86</c:v>
                </c:pt>
                <c:pt idx="1053">
                  <c:v>8459.9699999999993</c:v>
                </c:pt>
                <c:pt idx="1054">
                  <c:v>8441.7099999999991</c:v>
                </c:pt>
                <c:pt idx="1055">
                  <c:v>8427.4699999999993</c:v>
                </c:pt>
                <c:pt idx="1056">
                  <c:v>8468.68</c:v>
                </c:pt>
                <c:pt idx="1057">
                  <c:v>8443.98</c:v>
                </c:pt>
                <c:pt idx="1058">
                  <c:v>8422.91</c:v>
                </c:pt>
                <c:pt idx="1059">
                  <c:v>8462.36</c:v>
                </c:pt>
                <c:pt idx="1060">
                  <c:v>8432.1299999999992</c:v>
                </c:pt>
                <c:pt idx="1061">
                  <c:v>8469.84</c:v>
                </c:pt>
                <c:pt idx="1062">
                  <c:v>8447.7900000000009</c:v>
                </c:pt>
                <c:pt idx="1063">
                  <c:v>8437.77</c:v>
                </c:pt>
                <c:pt idx="1064">
                  <c:v>8462.83</c:v>
                </c:pt>
                <c:pt idx="1065">
                  <c:v>8448.9599999999991</c:v>
                </c:pt>
                <c:pt idx="1066">
                  <c:v>8453.93</c:v>
                </c:pt>
                <c:pt idx="1067">
                  <c:v>8449.23</c:v>
                </c:pt>
                <c:pt idx="1068">
                  <c:v>8431.4</c:v>
                </c:pt>
                <c:pt idx="1069">
                  <c:v>8435.82</c:v>
                </c:pt>
                <c:pt idx="1070">
                  <c:v>8435.73</c:v>
                </c:pt>
                <c:pt idx="1071">
                  <c:v>8447.09</c:v>
                </c:pt>
                <c:pt idx="1072">
                  <c:v>8429.1299999999992</c:v>
                </c:pt>
                <c:pt idx="1073">
                  <c:v>8394.2800000000007</c:v>
                </c:pt>
                <c:pt idx="1074">
                  <c:v>8393.49</c:v>
                </c:pt>
                <c:pt idx="1075">
                  <c:v>8410.67</c:v>
                </c:pt>
                <c:pt idx="1076">
                  <c:v>8372.07</c:v>
                </c:pt>
                <c:pt idx="1077">
                  <c:v>8380.3700000000008</c:v>
                </c:pt>
                <c:pt idx="1078">
                  <c:v>8383.9699999999993</c:v>
                </c:pt>
                <c:pt idx="1079">
                  <c:v>8392.2199999999993</c:v>
                </c:pt>
                <c:pt idx="1080">
                  <c:v>8408.4599999999991</c:v>
                </c:pt>
                <c:pt idx="1081">
                  <c:v>8410.49</c:v>
                </c:pt>
                <c:pt idx="1082">
                  <c:v>8436.7099999999991</c:v>
                </c:pt>
                <c:pt idx="1083">
                  <c:v>8399.7000000000007</c:v>
                </c:pt>
                <c:pt idx="1084">
                  <c:v>8416.0499999999993</c:v>
                </c:pt>
                <c:pt idx="1085">
                  <c:v>8414.31</c:v>
                </c:pt>
                <c:pt idx="1086">
                  <c:v>8421.82</c:v>
                </c:pt>
                <c:pt idx="1087">
                  <c:v>8411.2900000000009</c:v>
                </c:pt>
                <c:pt idx="1088">
                  <c:v>8422.64</c:v>
                </c:pt>
                <c:pt idx="1089">
                  <c:v>8392.9599999999991</c:v>
                </c:pt>
                <c:pt idx="1090">
                  <c:v>8370.49</c:v>
                </c:pt>
                <c:pt idx="1091">
                  <c:v>8351.48</c:v>
                </c:pt>
                <c:pt idx="1092">
                  <c:v>8355.92</c:v>
                </c:pt>
                <c:pt idx="1093">
                  <c:v>8350.6</c:v>
                </c:pt>
                <c:pt idx="1094">
                  <c:v>8371.32</c:v>
                </c:pt>
                <c:pt idx="1095">
                  <c:v>8377.85</c:v>
                </c:pt>
                <c:pt idx="1096">
                  <c:v>8365.7099999999991</c:v>
                </c:pt>
                <c:pt idx="1097">
                  <c:v>8372.09</c:v>
                </c:pt>
                <c:pt idx="1098">
                  <c:v>8370.0300000000007</c:v>
                </c:pt>
                <c:pt idx="1099">
                  <c:v>8359.09</c:v>
                </c:pt>
                <c:pt idx="1100">
                  <c:v>8349.8700000000008</c:v>
                </c:pt>
                <c:pt idx="1101">
                  <c:v>8356.14</c:v>
                </c:pt>
                <c:pt idx="1102">
                  <c:v>8340.07</c:v>
                </c:pt>
                <c:pt idx="1103">
                  <c:v>8359.5499999999993</c:v>
                </c:pt>
                <c:pt idx="1104">
                  <c:v>8336.19</c:v>
                </c:pt>
                <c:pt idx="1105">
                  <c:v>8333.85</c:v>
                </c:pt>
                <c:pt idx="1106">
                  <c:v>8330.32</c:v>
                </c:pt>
                <c:pt idx="1107">
                  <c:v>8329.77</c:v>
                </c:pt>
                <c:pt idx="1108">
                  <c:v>8350.41</c:v>
                </c:pt>
                <c:pt idx="1109">
                  <c:v>8336.16</c:v>
                </c:pt>
                <c:pt idx="1110">
                  <c:v>8349.86</c:v>
                </c:pt>
                <c:pt idx="1111">
                  <c:v>8346.43</c:v>
                </c:pt>
                <c:pt idx="1112">
                  <c:v>8308.65</c:v>
                </c:pt>
                <c:pt idx="1113">
                  <c:v>8323.24</c:v>
                </c:pt>
                <c:pt idx="1114">
                  <c:v>8309.4699999999993</c:v>
                </c:pt>
                <c:pt idx="1115">
                  <c:v>8303.02</c:v>
                </c:pt>
                <c:pt idx="1116">
                  <c:v>8310.25</c:v>
                </c:pt>
                <c:pt idx="1117">
                  <c:v>8307.24</c:v>
                </c:pt>
                <c:pt idx="1118">
                  <c:v>8309.9599999999991</c:v>
                </c:pt>
                <c:pt idx="1119">
                  <c:v>8287.41</c:v>
                </c:pt>
                <c:pt idx="1120">
                  <c:v>8311.74</c:v>
                </c:pt>
                <c:pt idx="1121">
                  <c:v>8317.56</c:v>
                </c:pt>
                <c:pt idx="1122">
                  <c:v>8331.66</c:v>
                </c:pt>
                <c:pt idx="1123">
                  <c:v>8317.83</c:v>
                </c:pt>
                <c:pt idx="1124">
                  <c:v>8315.4599999999991</c:v>
                </c:pt>
                <c:pt idx="1125">
                  <c:v>8292.67</c:v>
                </c:pt>
                <c:pt idx="1126">
                  <c:v>8294.1200000000008</c:v>
                </c:pt>
                <c:pt idx="1127">
                  <c:v>8269.83</c:v>
                </c:pt>
                <c:pt idx="1128">
                  <c:v>8284.08</c:v>
                </c:pt>
                <c:pt idx="1129">
                  <c:v>8270.25</c:v>
                </c:pt>
                <c:pt idx="1130">
                  <c:v>8268.8700000000008</c:v>
                </c:pt>
                <c:pt idx="1131">
                  <c:v>8270.74</c:v>
                </c:pt>
                <c:pt idx="1132">
                  <c:v>8285</c:v>
                </c:pt>
                <c:pt idx="1133">
                  <c:v>8290.4</c:v>
                </c:pt>
                <c:pt idx="1134">
                  <c:v>8279.59</c:v>
                </c:pt>
                <c:pt idx="1135">
                  <c:v>8289.6</c:v>
                </c:pt>
                <c:pt idx="1136">
                  <c:v>8277.5499999999993</c:v>
                </c:pt>
                <c:pt idx="1137">
                  <c:v>8263.32</c:v>
                </c:pt>
                <c:pt idx="1138">
                  <c:v>8258.68</c:v>
                </c:pt>
                <c:pt idx="1139">
                  <c:v>8219.4699999999993</c:v>
                </c:pt>
                <c:pt idx="1140">
                  <c:v>8234.2199999999993</c:v>
                </c:pt>
                <c:pt idx="1141">
                  <c:v>8233.76</c:v>
                </c:pt>
                <c:pt idx="1142">
                  <c:v>8241.2199999999993</c:v>
                </c:pt>
                <c:pt idx="1143">
                  <c:v>8270.85</c:v>
                </c:pt>
                <c:pt idx="1144">
                  <c:v>8271.44</c:v>
                </c:pt>
                <c:pt idx="1145">
                  <c:v>8260.74</c:v>
                </c:pt>
                <c:pt idx="1146">
                  <c:v>8269.14</c:v>
                </c:pt>
                <c:pt idx="1147">
                  <c:v>8238.75</c:v>
                </c:pt>
                <c:pt idx="1148">
                  <c:v>8211.16</c:v>
                </c:pt>
                <c:pt idx="1149">
                  <c:v>8231.69</c:v>
                </c:pt>
                <c:pt idx="1150">
                  <c:v>8224.27</c:v>
                </c:pt>
                <c:pt idx="1151">
                  <c:v>8228.0499999999993</c:v>
                </c:pt>
                <c:pt idx="1152">
                  <c:v>8214.18</c:v>
                </c:pt>
                <c:pt idx="1153">
                  <c:v>8237.2000000000007</c:v>
                </c:pt>
                <c:pt idx="1154">
                  <c:v>8255.7099999999991</c:v>
                </c:pt>
                <c:pt idx="1155">
                  <c:v>8226.1299999999992</c:v>
                </c:pt>
                <c:pt idx="1156">
                  <c:v>8234.2900000000009</c:v>
                </c:pt>
                <c:pt idx="1157">
                  <c:v>8191.8</c:v>
                </c:pt>
                <c:pt idx="1158">
                  <c:v>8197.34</c:v>
                </c:pt>
                <c:pt idx="1159">
                  <c:v>8181.7</c:v>
                </c:pt>
                <c:pt idx="1160">
                  <c:v>8210.34</c:v>
                </c:pt>
                <c:pt idx="1161">
                  <c:v>8180.85</c:v>
                </c:pt>
                <c:pt idx="1162">
                  <c:v>8210.27</c:v>
                </c:pt>
                <c:pt idx="1163">
                  <c:v>8202.1200000000008</c:v>
                </c:pt>
                <c:pt idx="1164">
                  <c:v>8218.5400000000009</c:v>
                </c:pt>
                <c:pt idx="1165">
                  <c:v>8210.2999999999993</c:v>
                </c:pt>
                <c:pt idx="1166">
                  <c:v>8195.33</c:v>
                </c:pt>
                <c:pt idx="1167">
                  <c:v>8175.79</c:v>
                </c:pt>
                <c:pt idx="1168">
                  <c:v>8174.08</c:v>
                </c:pt>
                <c:pt idx="1169">
                  <c:v>8164.84</c:v>
                </c:pt>
                <c:pt idx="1170">
                  <c:v>8161.66</c:v>
                </c:pt>
                <c:pt idx="1171">
                  <c:v>8170.89</c:v>
                </c:pt>
                <c:pt idx="1172">
                  <c:v>8168.59</c:v>
                </c:pt>
                <c:pt idx="1173">
                  <c:v>8167.48</c:v>
                </c:pt>
                <c:pt idx="1174">
                  <c:v>8171.37</c:v>
                </c:pt>
                <c:pt idx="1175">
                  <c:v>8170.99</c:v>
                </c:pt>
                <c:pt idx="1176">
                  <c:v>8162.22</c:v>
                </c:pt>
                <c:pt idx="1177">
                  <c:v>8157.97</c:v>
                </c:pt>
                <c:pt idx="1178">
                  <c:v>8149.26</c:v>
                </c:pt>
                <c:pt idx="1179">
                  <c:v>8135.98</c:v>
                </c:pt>
                <c:pt idx="1180">
                  <c:v>8120.83</c:v>
                </c:pt>
                <c:pt idx="1181">
                  <c:v>8172.06</c:v>
                </c:pt>
                <c:pt idx="1182">
                  <c:v>8154.6</c:v>
                </c:pt>
                <c:pt idx="1183">
                  <c:v>8137.96</c:v>
                </c:pt>
                <c:pt idx="1184">
                  <c:v>8127.15</c:v>
                </c:pt>
                <c:pt idx="1185">
                  <c:v>8133.8</c:v>
                </c:pt>
                <c:pt idx="1186">
                  <c:v>8125.22</c:v>
                </c:pt>
                <c:pt idx="1187">
                  <c:v>8135.93</c:v>
                </c:pt>
                <c:pt idx="1188">
                  <c:v>8118.25</c:v>
                </c:pt>
                <c:pt idx="1189">
                  <c:v>8128.75</c:v>
                </c:pt>
                <c:pt idx="1190">
                  <c:v>8098.41</c:v>
                </c:pt>
                <c:pt idx="1191">
                  <c:v>8112.97</c:v>
                </c:pt>
                <c:pt idx="1192">
                  <c:v>8125.26</c:v>
                </c:pt>
                <c:pt idx="1193">
                  <c:v>8136.65</c:v>
                </c:pt>
                <c:pt idx="1194">
                  <c:v>8134.15</c:v>
                </c:pt>
                <c:pt idx="1195">
                  <c:v>8099.27</c:v>
                </c:pt>
                <c:pt idx="1196">
                  <c:v>8101.08</c:v>
                </c:pt>
                <c:pt idx="1197">
                  <c:v>8088.66</c:v>
                </c:pt>
                <c:pt idx="1198">
                  <c:v>8077.76</c:v>
                </c:pt>
                <c:pt idx="1199">
                  <c:v>8092.09</c:v>
                </c:pt>
                <c:pt idx="1200">
                  <c:v>8094.29</c:v>
                </c:pt>
                <c:pt idx="1201">
                  <c:v>8096.52</c:v>
                </c:pt>
                <c:pt idx="1202">
                  <c:v>8122.95</c:v>
                </c:pt>
                <c:pt idx="1203">
                  <c:v>8078.77</c:v>
                </c:pt>
                <c:pt idx="1204">
                  <c:v>8081.07</c:v>
                </c:pt>
                <c:pt idx="1205">
                  <c:v>8052.58</c:v>
                </c:pt>
                <c:pt idx="1206">
                  <c:v>8084.18</c:v>
                </c:pt>
                <c:pt idx="1207">
                  <c:v>8055.96</c:v>
                </c:pt>
                <c:pt idx="1208">
                  <c:v>8096.48</c:v>
                </c:pt>
                <c:pt idx="1209">
                  <c:v>8070.1</c:v>
                </c:pt>
                <c:pt idx="1210">
                  <c:v>8097.02</c:v>
                </c:pt>
                <c:pt idx="1211">
                  <c:v>8063.33</c:v>
                </c:pt>
                <c:pt idx="1212">
                  <c:v>8043.98</c:v>
                </c:pt>
                <c:pt idx="1213">
                  <c:v>8034.07</c:v>
                </c:pt>
                <c:pt idx="1214">
                  <c:v>8022.7</c:v>
                </c:pt>
                <c:pt idx="1215">
                  <c:v>8046.12</c:v>
                </c:pt>
                <c:pt idx="1216">
                  <c:v>8046.46</c:v>
                </c:pt>
                <c:pt idx="1217">
                  <c:v>8065.37</c:v>
                </c:pt>
                <c:pt idx="1218">
                  <c:v>8035.65</c:v>
                </c:pt>
                <c:pt idx="1219">
                  <c:v>8040.66</c:v>
                </c:pt>
                <c:pt idx="1220">
                  <c:v>8022.71</c:v>
                </c:pt>
                <c:pt idx="1221">
                  <c:v>8036.74</c:v>
                </c:pt>
                <c:pt idx="1222">
                  <c:v>8013.71</c:v>
                </c:pt>
                <c:pt idx="1223">
                  <c:v>7995.56</c:v>
                </c:pt>
                <c:pt idx="1224">
                  <c:v>8001.73</c:v>
                </c:pt>
                <c:pt idx="1225">
                  <c:v>7996.43</c:v>
                </c:pt>
                <c:pt idx="1226">
                  <c:v>8016.67</c:v>
                </c:pt>
                <c:pt idx="1227">
                  <c:v>8042.82</c:v>
                </c:pt>
                <c:pt idx="1228">
                  <c:v>7996.51</c:v>
                </c:pt>
                <c:pt idx="1229">
                  <c:v>8036.81</c:v>
                </c:pt>
                <c:pt idx="1230">
                  <c:v>7987.06</c:v>
                </c:pt>
                <c:pt idx="1231">
                  <c:v>7988</c:v>
                </c:pt>
                <c:pt idx="1232">
                  <c:v>7985.5</c:v>
                </c:pt>
                <c:pt idx="1233">
                  <c:v>7986.45</c:v>
                </c:pt>
                <c:pt idx="1234">
                  <c:v>8022.1</c:v>
                </c:pt>
                <c:pt idx="1235">
                  <c:v>8000.2</c:v>
                </c:pt>
                <c:pt idx="1236">
                  <c:v>7995.45</c:v>
                </c:pt>
                <c:pt idx="1237">
                  <c:v>7969.67</c:v>
                </c:pt>
                <c:pt idx="1238">
                  <c:v>7963.75</c:v>
                </c:pt>
                <c:pt idx="1239">
                  <c:v>7984.79</c:v>
                </c:pt>
                <c:pt idx="1240">
                  <c:v>7933.62</c:v>
                </c:pt>
                <c:pt idx="1241">
                  <c:v>7958.86</c:v>
                </c:pt>
                <c:pt idx="1242">
                  <c:v>7962.85</c:v>
                </c:pt>
                <c:pt idx="1243">
                  <c:v>7946.51</c:v>
                </c:pt>
                <c:pt idx="1244">
                  <c:v>7942.39</c:v>
                </c:pt>
                <c:pt idx="1245">
                  <c:v>7939.44</c:v>
                </c:pt>
                <c:pt idx="1246">
                  <c:v>7926.97</c:v>
                </c:pt>
                <c:pt idx="1247">
                  <c:v>7941.48</c:v>
                </c:pt>
                <c:pt idx="1248">
                  <c:v>7950.36</c:v>
                </c:pt>
                <c:pt idx="1249">
                  <c:v>7930.15</c:v>
                </c:pt>
                <c:pt idx="1250">
                  <c:v>7950.08</c:v>
                </c:pt>
                <c:pt idx="1251">
                  <c:v>7908.49</c:v>
                </c:pt>
                <c:pt idx="1252">
                  <c:v>7906.77</c:v>
                </c:pt>
                <c:pt idx="1253">
                  <c:v>7900.84</c:v>
                </c:pt>
                <c:pt idx="1254">
                  <c:v>7887.54</c:v>
                </c:pt>
                <c:pt idx="1255">
                  <c:v>7918.33</c:v>
                </c:pt>
                <c:pt idx="1256">
                  <c:v>7898.29</c:v>
                </c:pt>
                <c:pt idx="1257">
                  <c:v>7905.18</c:v>
                </c:pt>
                <c:pt idx="1258">
                  <c:v>7918.87</c:v>
                </c:pt>
                <c:pt idx="1259">
                  <c:v>7913.99</c:v>
                </c:pt>
                <c:pt idx="1260">
                  <c:v>7881.26</c:v>
                </c:pt>
                <c:pt idx="1261">
                  <c:v>7920.34</c:v>
                </c:pt>
                <c:pt idx="1262">
                  <c:v>7899.06</c:v>
                </c:pt>
                <c:pt idx="1263">
                  <c:v>7855.72</c:v>
                </c:pt>
                <c:pt idx="1264">
                  <c:v>7867.66</c:v>
                </c:pt>
                <c:pt idx="1265">
                  <c:v>7866.74</c:v>
                </c:pt>
                <c:pt idx="1266">
                  <c:v>7835.82</c:v>
                </c:pt>
                <c:pt idx="1267">
                  <c:v>7860.44</c:v>
                </c:pt>
                <c:pt idx="1268">
                  <c:v>7835.61</c:v>
                </c:pt>
                <c:pt idx="1269">
                  <c:v>7856.9</c:v>
                </c:pt>
                <c:pt idx="1270">
                  <c:v>7890.82</c:v>
                </c:pt>
                <c:pt idx="1271">
                  <c:v>7883.77</c:v>
                </c:pt>
                <c:pt idx="1272">
                  <c:v>7830.47</c:v>
                </c:pt>
                <c:pt idx="1273">
                  <c:v>7760.6</c:v>
                </c:pt>
                <c:pt idx="1274">
                  <c:v>7814.02</c:v>
                </c:pt>
                <c:pt idx="1275">
                  <c:v>7783.42</c:v>
                </c:pt>
                <c:pt idx="1276">
                  <c:v>7751.45</c:v>
                </c:pt>
                <c:pt idx="1277">
                  <c:v>7732.4</c:v>
                </c:pt>
                <c:pt idx="1278">
                  <c:v>7805.01</c:v>
                </c:pt>
                <c:pt idx="1279">
                  <c:v>7795.88</c:v>
                </c:pt>
                <c:pt idx="1280">
                  <c:v>7799.98</c:v>
                </c:pt>
                <c:pt idx="1281">
                  <c:v>7791.98</c:v>
                </c:pt>
                <c:pt idx="1282">
                  <c:v>7785.44</c:v>
                </c:pt>
                <c:pt idx="1283">
                  <c:v>7775.12</c:v>
                </c:pt>
                <c:pt idx="1284">
                  <c:v>7786.56</c:v>
                </c:pt>
                <c:pt idx="1285">
                  <c:v>7774.1</c:v>
                </c:pt>
                <c:pt idx="1286">
                  <c:v>7799.23</c:v>
                </c:pt>
                <c:pt idx="1287">
                  <c:v>7806.2</c:v>
                </c:pt>
                <c:pt idx="1288">
                  <c:v>7822.54</c:v>
                </c:pt>
                <c:pt idx="1289">
                  <c:v>7819.83</c:v>
                </c:pt>
                <c:pt idx="1290">
                  <c:v>7789.42</c:v>
                </c:pt>
                <c:pt idx="1291">
                  <c:v>7802.8</c:v>
                </c:pt>
                <c:pt idx="1292">
                  <c:v>7778.18</c:v>
                </c:pt>
                <c:pt idx="1293">
                  <c:v>7753.74</c:v>
                </c:pt>
                <c:pt idx="1294">
                  <c:v>7783</c:v>
                </c:pt>
                <c:pt idx="1295">
                  <c:v>7780.05</c:v>
                </c:pt>
                <c:pt idx="1296">
                  <c:v>7792.45</c:v>
                </c:pt>
                <c:pt idx="1297">
                  <c:v>7769.7</c:v>
                </c:pt>
                <c:pt idx="1298">
                  <c:v>7770.44</c:v>
                </c:pt>
                <c:pt idx="1299">
                  <c:v>7771.09</c:v>
                </c:pt>
                <c:pt idx="1300">
                  <c:v>7730.96</c:v>
                </c:pt>
                <c:pt idx="1301">
                  <c:v>7768.16</c:v>
                </c:pt>
                <c:pt idx="1302">
                  <c:v>7770.27</c:v>
                </c:pt>
                <c:pt idx="1303">
                  <c:v>7761.85</c:v>
                </c:pt>
                <c:pt idx="1304">
                  <c:v>7763.75</c:v>
                </c:pt>
                <c:pt idx="1305">
                  <c:v>7787.46</c:v>
                </c:pt>
                <c:pt idx="1306">
                  <c:v>7736.53</c:v>
                </c:pt>
                <c:pt idx="1307">
                  <c:v>7742.84</c:v>
                </c:pt>
                <c:pt idx="1308">
                  <c:v>7736.89</c:v>
                </c:pt>
                <c:pt idx="1309">
                  <c:v>7739.65</c:v>
                </c:pt>
                <c:pt idx="1310">
                  <c:v>7757.65</c:v>
                </c:pt>
                <c:pt idx="1311">
                  <c:v>7759.4</c:v>
                </c:pt>
                <c:pt idx="1312">
                  <c:v>7746.38</c:v>
                </c:pt>
                <c:pt idx="1313">
                  <c:v>7721.59</c:v>
                </c:pt>
                <c:pt idx="1314">
                  <c:v>7705.82</c:v>
                </c:pt>
                <c:pt idx="1315">
                  <c:v>7691.19</c:v>
                </c:pt>
                <c:pt idx="1316">
                  <c:v>7703.89</c:v>
                </c:pt>
                <c:pt idx="1317">
                  <c:v>7721</c:v>
                </c:pt>
                <c:pt idx="1318">
                  <c:v>7724.6</c:v>
                </c:pt>
                <c:pt idx="1319">
                  <c:v>7708.12</c:v>
                </c:pt>
                <c:pt idx="1320">
                  <c:v>7725</c:v>
                </c:pt>
                <c:pt idx="1321">
                  <c:v>7707.76</c:v>
                </c:pt>
                <c:pt idx="1322">
                  <c:v>7698.02</c:v>
                </c:pt>
                <c:pt idx="1323">
                  <c:v>7707.33</c:v>
                </c:pt>
                <c:pt idx="1324">
                  <c:v>7666.86</c:v>
                </c:pt>
                <c:pt idx="1325">
                  <c:v>7692.57</c:v>
                </c:pt>
                <c:pt idx="1326">
                  <c:v>7681.31</c:v>
                </c:pt>
                <c:pt idx="1327">
                  <c:v>7698.99</c:v>
                </c:pt>
                <c:pt idx="1328">
                  <c:v>7695.67</c:v>
                </c:pt>
                <c:pt idx="1329">
                  <c:v>7696.63</c:v>
                </c:pt>
                <c:pt idx="1330">
                  <c:v>7670.26</c:v>
                </c:pt>
                <c:pt idx="1331">
                  <c:v>7665.38</c:v>
                </c:pt>
                <c:pt idx="1332">
                  <c:v>7657.99</c:v>
                </c:pt>
                <c:pt idx="1333">
                  <c:v>7657.68</c:v>
                </c:pt>
                <c:pt idx="1334">
                  <c:v>7618.13</c:v>
                </c:pt>
                <c:pt idx="1335">
                  <c:v>7643.63</c:v>
                </c:pt>
                <c:pt idx="1336">
                  <c:v>7676.44</c:v>
                </c:pt>
                <c:pt idx="1337">
                  <c:v>7662.29</c:v>
                </c:pt>
                <c:pt idx="1338">
                  <c:v>7657.38</c:v>
                </c:pt>
                <c:pt idx="1339">
                  <c:v>7635.99</c:v>
                </c:pt>
                <c:pt idx="1340">
                  <c:v>7613.69</c:v>
                </c:pt>
                <c:pt idx="1341">
                  <c:v>7632.99</c:v>
                </c:pt>
                <c:pt idx="1342">
                  <c:v>7628.87</c:v>
                </c:pt>
                <c:pt idx="1343">
                  <c:v>7621.85</c:v>
                </c:pt>
                <c:pt idx="1344">
                  <c:v>7639.1</c:v>
                </c:pt>
                <c:pt idx="1345">
                  <c:v>7634.41</c:v>
                </c:pt>
                <c:pt idx="1346">
                  <c:v>7635.09</c:v>
                </c:pt>
                <c:pt idx="1347">
                  <c:v>7610.88</c:v>
                </c:pt>
                <c:pt idx="1348">
                  <c:v>7618.46</c:v>
                </c:pt>
                <c:pt idx="1349">
                  <c:v>7586.93</c:v>
                </c:pt>
                <c:pt idx="1350">
                  <c:v>7585.07</c:v>
                </c:pt>
                <c:pt idx="1351">
                  <c:v>7598.81</c:v>
                </c:pt>
                <c:pt idx="1352">
                  <c:v>7601.48</c:v>
                </c:pt>
                <c:pt idx="1353">
                  <c:v>7588.91</c:v>
                </c:pt>
                <c:pt idx="1354">
                  <c:v>7591.73</c:v>
                </c:pt>
                <c:pt idx="1355">
                  <c:v>7594.47</c:v>
                </c:pt>
                <c:pt idx="1356">
                  <c:v>7613.12</c:v>
                </c:pt>
                <c:pt idx="1357">
                  <c:v>7576.16</c:v>
                </c:pt>
                <c:pt idx="1358">
                  <c:v>7580.57</c:v>
                </c:pt>
                <c:pt idx="1359">
                  <c:v>7591.19</c:v>
                </c:pt>
                <c:pt idx="1360">
                  <c:v>7573.68</c:v>
                </c:pt>
                <c:pt idx="1361">
                  <c:v>7548.31</c:v>
                </c:pt>
                <c:pt idx="1362">
                  <c:v>7554.66</c:v>
                </c:pt>
                <c:pt idx="1363">
                  <c:v>7539.16</c:v>
                </c:pt>
                <c:pt idx="1364">
                  <c:v>7579.92</c:v>
                </c:pt>
                <c:pt idx="1365">
                  <c:v>7532.91</c:v>
                </c:pt>
                <c:pt idx="1366">
                  <c:v>7534.97</c:v>
                </c:pt>
                <c:pt idx="1367">
                  <c:v>7542.87</c:v>
                </c:pt>
                <c:pt idx="1368">
                  <c:v>7543.67</c:v>
                </c:pt>
                <c:pt idx="1369">
                  <c:v>7531.54</c:v>
                </c:pt>
                <c:pt idx="1370">
                  <c:v>7550.7</c:v>
                </c:pt>
                <c:pt idx="1371">
                  <c:v>7544.61</c:v>
                </c:pt>
                <c:pt idx="1372">
                  <c:v>7517.82</c:v>
                </c:pt>
                <c:pt idx="1373">
                  <c:v>7517</c:v>
                </c:pt>
                <c:pt idx="1374">
                  <c:v>7501.34</c:v>
                </c:pt>
                <c:pt idx="1375">
                  <c:v>7503.72</c:v>
                </c:pt>
                <c:pt idx="1376">
                  <c:v>7494.39</c:v>
                </c:pt>
                <c:pt idx="1377">
                  <c:v>7489.79</c:v>
                </c:pt>
                <c:pt idx="1378">
                  <c:v>7494.19</c:v>
                </c:pt>
                <c:pt idx="1379">
                  <c:v>7495.75</c:v>
                </c:pt>
                <c:pt idx="1380">
                  <c:v>7481.63</c:v>
                </c:pt>
                <c:pt idx="1381">
                  <c:v>7481.68</c:v>
                </c:pt>
                <c:pt idx="1382">
                  <c:v>7473.57</c:v>
                </c:pt>
                <c:pt idx="1383">
                  <c:v>7485.66</c:v>
                </c:pt>
                <c:pt idx="1384">
                  <c:v>7460.72</c:v>
                </c:pt>
                <c:pt idx="1385">
                  <c:v>7472.31</c:v>
                </c:pt>
                <c:pt idx="1386">
                  <c:v>7460.92</c:v>
                </c:pt>
                <c:pt idx="1387">
                  <c:v>7467.16</c:v>
                </c:pt>
                <c:pt idx="1388">
                  <c:v>7434.75</c:v>
                </c:pt>
                <c:pt idx="1389">
                  <c:v>7452.71</c:v>
                </c:pt>
                <c:pt idx="1390">
                  <c:v>7464.3</c:v>
                </c:pt>
                <c:pt idx="1391">
                  <c:v>7445.24</c:v>
                </c:pt>
                <c:pt idx="1392">
                  <c:v>7447.51</c:v>
                </c:pt>
                <c:pt idx="1393">
                  <c:v>7464.95</c:v>
                </c:pt>
                <c:pt idx="1394">
                  <c:v>7437.42</c:v>
                </c:pt>
                <c:pt idx="1395">
                  <c:v>7444.61</c:v>
                </c:pt>
                <c:pt idx="1396">
                  <c:v>7432.2</c:v>
                </c:pt>
                <c:pt idx="1397">
                  <c:v>7429.55</c:v>
                </c:pt>
                <c:pt idx="1398">
                  <c:v>7408.61</c:v>
                </c:pt>
                <c:pt idx="1399">
                  <c:v>7414.97</c:v>
                </c:pt>
                <c:pt idx="1400">
                  <c:v>7404.58</c:v>
                </c:pt>
                <c:pt idx="1401">
                  <c:v>7404.47</c:v>
                </c:pt>
                <c:pt idx="1402">
                  <c:v>7391.47</c:v>
                </c:pt>
                <c:pt idx="1403">
                  <c:v>7394.58</c:v>
                </c:pt>
                <c:pt idx="1404">
                  <c:v>7395</c:v>
                </c:pt>
                <c:pt idx="1405">
                  <c:v>7368.08</c:v>
                </c:pt>
                <c:pt idx="1406">
                  <c:v>7394.2</c:v>
                </c:pt>
                <c:pt idx="1407">
                  <c:v>7368.36</c:v>
                </c:pt>
                <c:pt idx="1408">
                  <c:v>7353.66</c:v>
                </c:pt>
                <c:pt idx="1409">
                  <c:v>7374.35</c:v>
                </c:pt>
                <c:pt idx="1410">
                  <c:v>7356.36</c:v>
                </c:pt>
                <c:pt idx="1411">
                  <c:v>7361.22</c:v>
                </c:pt>
                <c:pt idx="1412">
                  <c:v>7367.12</c:v>
                </c:pt>
                <c:pt idx="1413">
                  <c:v>7361.36</c:v>
                </c:pt>
                <c:pt idx="1414">
                  <c:v>7355.82</c:v>
                </c:pt>
                <c:pt idx="1415">
                  <c:v>7382.08</c:v>
                </c:pt>
                <c:pt idx="1416">
                  <c:v>7362.73</c:v>
                </c:pt>
                <c:pt idx="1417">
                  <c:v>7337.93</c:v>
                </c:pt>
                <c:pt idx="1418">
                  <c:v>7353.29</c:v>
                </c:pt>
                <c:pt idx="1419">
                  <c:v>7332.5</c:v>
                </c:pt>
                <c:pt idx="1420">
                  <c:v>7318.58</c:v>
                </c:pt>
                <c:pt idx="1421">
                  <c:v>7344.77</c:v>
                </c:pt>
                <c:pt idx="1422">
                  <c:v>7332.62</c:v>
                </c:pt>
                <c:pt idx="1423">
                  <c:v>7317.9</c:v>
                </c:pt>
                <c:pt idx="1424">
                  <c:v>7309.27</c:v>
                </c:pt>
                <c:pt idx="1425">
                  <c:v>7317.68</c:v>
                </c:pt>
                <c:pt idx="1426">
                  <c:v>7322.44</c:v>
                </c:pt>
                <c:pt idx="1427">
                  <c:v>7307.3</c:v>
                </c:pt>
                <c:pt idx="1428">
                  <c:v>7289.66</c:v>
                </c:pt>
                <c:pt idx="1429">
                  <c:v>7283.91</c:v>
                </c:pt>
                <c:pt idx="1430">
                  <c:v>7277.71</c:v>
                </c:pt>
                <c:pt idx="1431">
                  <c:v>7271.61</c:v>
                </c:pt>
                <c:pt idx="1432">
                  <c:v>7258.65</c:v>
                </c:pt>
                <c:pt idx="1433">
                  <c:v>7251.81</c:v>
                </c:pt>
                <c:pt idx="1434">
                  <c:v>7264.51</c:v>
                </c:pt>
                <c:pt idx="1435">
                  <c:v>7255.27</c:v>
                </c:pt>
                <c:pt idx="1436">
                  <c:v>7276.82</c:v>
                </c:pt>
                <c:pt idx="1437">
                  <c:v>7262.72</c:v>
                </c:pt>
                <c:pt idx="1438">
                  <c:v>7258.34</c:v>
                </c:pt>
                <c:pt idx="1439">
                  <c:v>7248.38</c:v>
                </c:pt>
                <c:pt idx="1440">
                  <c:v>7215.36</c:v>
                </c:pt>
                <c:pt idx="1441">
                  <c:v>7233</c:v>
                </c:pt>
                <c:pt idx="1442">
                  <c:v>7223.45</c:v>
                </c:pt>
                <c:pt idx="1443">
                  <c:v>7245.28</c:v>
                </c:pt>
                <c:pt idx="1444">
                  <c:v>7226.88</c:v>
                </c:pt>
                <c:pt idx="1445">
                  <c:v>7220.97</c:v>
                </c:pt>
                <c:pt idx="1446">
                  <c:v>7226.79</c:v>
                </c:pt>
                <c:pt idx="1447">
                  <c:v>7209.42</c:v>
                </c:pt>
                <c:pt idx="1448">
                  <c:v>7227.42</c:v>
                </c:pt>
                <c:pt idx="1449">
                  <c:v>7223.37</c:v>
                </c:pt>
                <c:pt idx="1450">
                  <c:v>7201.84</c:v>
                </c:pt>
                <c:pt idx="1451">
                  <c:v>7204.86</c:v>
                </c:pt>
                <c:pt idx="1452">
                  <c:v>7197.2</c:v>
                </c:pt>
                <c:pt idx="1453">
                  <c:v>7189.39</c:v>
                </c:pt>
                <c:pt idx="1454">
                  <c:v>7187.92</c:v>
                </c:pt>
                <c:pt idx="1455">
                  <c:v>7185.06</c:v>
                </c:pt>
                <c:pt idx="1456">
                  <c:v>7159.61</c:v>
                </c:pt>
                <c:pt idx="1457">
                  <c:v>7172.63</c:v>
                </c:pt>
                <c:pt idx="1458">
                  <c:v>7182.92</c:v>
                </c:pt>
                <c:pt idx="1459">
                  <c:v>7162.83</c:v>
                </c:pt>
                <c:pt idx="1460">
                  <c:v>7158.06</c:v>
                </c:pt>
                <c:pt idx="1461">
                  <c:v>7151.33</c:v>
                </c:pt>
                <c:pt idx="1462">
                  <c:v>7149.73</c:v>
                </c:pt>
                <c:pt idx="1463">
                  <c:v>7130.1</c:v>
                </c:pt>
                <c:pt idx="1464">
                  <c:v>7114.58</c:v>
                </c:pt>
                <c:pt idx="1465">
                  <c:v>7115.41</c:v>
                </c:pt>
                <c:pt idx="1466">
                  <c:v>7104.33</c:v>
                </c:pt>
                <c:pt idx="1467">
                  <c:v>7105.34</c:v>
                </c:pt>
                <c:pt idx="1468">
                  <c:v>7110.69</c:v>
                </c:pt>
                <c:pt idx="1469">
                  <c:v>7091.32</c:v>
                </c:pt>
                <c:pt idx="1470">
                  <c:v>7071.25</c:v>
                </c:pt>
                <c:pt idx="1471">
                  <c:v>7075.58</c:v>
                </c:pt>
                <c:pt idx="1472">
                  <c:v>7063.75</c:v>
                </c:pt>
                <c:pt idx="1473">
                  <c:v>7063.96</c:v>
                </c:pt>
                <c:pt idx="1474">
                  <c:v>7073.95</c:v>
                </c:pt>
                <c:pt idx="1475">
                  <c:v>7058.94</c:v>
                </c:pt>
                <c:pt idx="1476">
                  <c:v>7039.07</c:v>
                </c:pt>
                <c:pt idx="1477">
                  <c:v>7029.57</c:v>
                </c:pt>
                <c:pt idx="1478">
                  <c:v>7026.47</c:v>
                </c:pt>
                <c:pt idx="1479">
                  <c:v>7063.41</c:v>
                </c:pt>
                <c:pt idx="1480">
                  <c:v>7052.32</c:v>
                </c:pt>
                <c:pt idx="1481">
                  <c:v>7041.31</c:v>
                </c:pt>
                <c:pt idx="1482">
                  <c:v>7050.85</c:v>
                </c:pt>
                <c:pt idx="1483">
                  <c:v>7016.05</c:v>
                </c:pt>
                <c:pt idx="1484">
                  <c:v>7010.32</c:v>
                </c:pt>
                <c:pt idx="1485">
                  <c:v>6969.21</c:v>
                </c:pt>
                <c:pt idx="1486">
                  <c:v>7003.44</c:v>
                </c:pt>
                <c:pt idx="1487">
                  <c:v>6988.15</c:v>
                </c:pt>
                <c:pt idx="1488">
                  <c:v>7000.04</c:v>
                </c:pt>
                <c:pt idx="1489">
                  <c:v>6962.75</c:v>
                </c:pt>
                <c:pt idx="1490">
                  <c:v>6983.47</c:v>
                </c:pt>
                <c:pt idx="1491">
                  <c:v>6937.21</c:v>
                </c:pt>
                <c:pt idx="1492">
                  <c:v>6928.25</c:v>
                </c:pt>
                <c:pt idx="1493">
                  <c:v>6996.36</c:v>
                </c:pt>
                <c:pt idx="1494">
                  <c:v>6911.54</c:v>
                </c:pt>
                <c:pt idx="1495">
                  <c:v>6897.79</c:v>
                </c:pt>
                <c:pt idx="1496">
                  <c:v>6940.27</c:v>
                </c:pt>
                <c:pt idx="1497">
                  <c:v>6876.58</c:v>
                </c:pt>
                <c:pt idx="1498">
                  <c:v>6927.02</c:v>
                </c:pt>
                <c:pt idx="1499">
                  <c:v>6926.25</c:v>
                </c:pt>
                <c:pt idx="1500">
                  <c:v>6851.7</c:v>
                </c:pt>
                <c:pt idx="1501">
                  <c:v>6873.32</c:v>
                </c:pt>
                <c:pt idx="1502">
                  <c:v>6816.65</c:v>
                </c:pt>
                <c:pt idx="1503">
                  <c:v>6897.32</c:v>
                </c:pt>
                <c:pt idx="1504">
                  <c:v>6898.54</c:v>
                </c:pt>
                <c:pt idx="1505">
                  <c:v>6798.3</c:v>
                </c:pt>
                <c:pt idx="1506">
                  <c:v>6848.25</c:v>
                </c:pt>
                <c:pt idx="1507">
                  <c:v>6900.58</c:v>
                </c:pt>
                <c:pt idx="1508">
                  <c:v>6844.06</c:v>
                </c:pt>
                <c:pt idx="1509">
                  <c:v>6888.96</c:v>
                </c:pt>
                <c:pt idx="1510">
                  <c:v>6848.16</c:v>
                </c:pt>
                <c:pt idx="1511">
                  <c:v>6799.28</c:v>
                </c:pt>
                <c:pt idx="1512">
                  <c:v>6833.12</c:v>
                </c:pt>
                <c:pt idx="1513">
                  <c:v>6878.98</c:v>
                </c:pt>
                <c:pt idx="1514">
                  <c:v>6876.51</c:v>
                </c:pt>
                <c:pt idx="1515">
                  <c:v>6846.05</c:v>
                </c:pt>
                <c:pt idx="1516">
                  <c:v>6851.49</c:v>
                </c:pt>
                <c:pt idx="1517">
                  <c:v>6831.5</c:v>
                </c:pt>
                <c:pt idx="1518">
                  <c:v>6813.89</c:v>
                </c:pt>
                <c:pt idx="1519">
                  <c:v>6819.41</c:v>
                </c:pt>
                <c:pt idx="1520">
                  <c:v>6796.57</c:v>
                </c:pt>
                <c:pt idx="1521">
                  <c:v>6835.46</c:v>
                </c:pt>
                <c:pt idx="1522">
                  <c:v>6834.7</c:v>
                </c:pt>
                <c:pt idx="1523">
                  <c:v>6822.3</c:v>
                </c:pt>
                <c:pt idx="1524">
                  <c:v>6838.53</c:v>
                </c:pt>
                <c:pt idx="1525">
                  <c:v>6828.64</c:v>
                </c:pt>
                <c:pt idx="1526">
                  <c:v>6828.91</c:v>
                </c:pt>
                <c:pt idx="1527">
                  <c:v>6813.12</c:v>
                </c:pt>
                <c:pt idx="1528">
                  <c:v>6801.3</c:v>
                </c:pt>
                <c:pt idx="1529">
                  <c:v>6780.14</c:v>
                </c:pt>
                <c:pt idx="1530">
                  <c:v>6749.78</c:v>
                </c:pt>
                <c:pt idx="1531">
                  <c:v>6764.1</c:v>
                </c:pt>
                <c:pt idx="1532">
                  <c:v>6775.63</c:v>
                </c:pt>
                <c:pt idx="1533">
                  <c:v>6748.75</c:v>
                </c:pt>
                <c:pt idx="1534">
                  <c:v>6765.97</c:v>
                </c:pt>
                <c:pt idx="1535">
                  <c:v>6759.05</c:v>
                </c:pt>
                <c:pt idx="1536">
                  <c:v>6784.15</c:v>
                </c:pt>
                <c:pt idx="1537">
                  <c:v>6763.97</c:v>
                </c:pt>
                <c:pt idx="1538">
                  <c:v>6767.73</c:v>
                </c:pt>
                <c:pt idx="1539">
                  <c:v>6747.48</c:v>
                </c:pt>
                <c:pt idx="1540">
                  <c:v>6755.35</c:v>
                </c:pt>
                <c:pt idx="1541">
                  <c:v>6726.17</c:v>
                </c:pt>
                <c:pt idx="1542">
                  <c:v>6748.39</c:v>
                </c:pt>
                <c:pt idx="1543">
                  <c:v>6725.18</c:v>
                </c:pt>
                <c:pt idx="1544">
                  <c:v>6710.15</c:v>
                </c:pt>
                <c:pt idx="1545">
                  <c:v>6690.23</c:v>
                </c:pt>
                <c:pt idx="1546">
                  <c:v>6691.8</c:v>
                </c:pt>
                <c:pt idx="1547">
                  <c:v>6667.64</c:v>
                </c:pt>
                <c:pt idx="1548">
                  <c:v>6674.76</c:v>
                </c:pt>
                <c:pt idx="1549">
                  <c:v>6674.69</c:v>
                </c:pt>
                <c:pt idx="1550">
                  <c:v>6670.51</c:v>
                </c:pt>
                <c:pt idx="1551">
                  <c:v>6662.17</c:v>
                </c:pt>
                <c:pt idx="1552">
                  <c:v>6677.91</c:v>
                </c:pt>
                <c:pt idx="1553">
                  <c:v>6666.22</c:v>
                </c:pt>
                <c:pt idx="1554">
                  <c:v>6660.47</c:v>
                </c:pt>
                <c:pt idx="1555">
                  <c:v>6644.23</c:v>
                </c:pt>
                <c:pt idx="1556">
                  <c:v>6649.31</c:v>
                </c:pt>
                <c:pt idx="1557">
                  <c:v>6639.22</c:v>
                </c:pt>
                <c:pt idx="1558">
                  <c:v>6615.91</c:v>
                </c:pt>
                <c:pt idx="1559">
                  <c:v>6617.51</c:v>
                </c:pt>
                <c:pt idx="1560">
                  <c:v>6607.95</c:v>
                </c:pt>
                <c:pt idx="1561">
                  <c:v>6612.3</c:v>
                </c:pt>
                <c:pt idx="1562">
                  <c:v>6610.76</c:v>
                </c:pt>
                <c:pt idx="1563">
                  <c:v>6607.85</c:v>
                </c:pt>
                <c:pt idx="1564">
                  <c:v>6580.6</c:v>
                </c:pt>
                <c:pt idx="1565">
                  <c:v>6590.35</c:v>
                </c:pt>
                <c:pt idx="1566">
                  <c:v>6590.2</c:v>
                </c:pt>
                <c:pt idx="1567">
                  <c:v>6559.16</c:v>
                </c:pt>
                <c:pt idx="1568">
                  <c:v>6592.55</c:v>
                </c:pt>
                <c:pt idx="1569">
                  <c:v>6560.24</c:v>
                </c:pt>
                <c:pt idx="1570">
                  <c:v>6567.03</c:v>
                </c:pt>
                <c:pt idx="1571">
                  <c:v>6537.65</c:v>
                </c:pt>
                <c:pt idx="1572">
                  <c:v>6547.98</c:v>
                </c:pt>
                <c:pt idx="1573">
                  <c:v>6519.21</c:v>
                </c:pt>
                <c:pt idx="1574">
                  <c:v>6510.83</c:v>
                </c:pt>
                <c:pt idx="1575">
                  <c:v>6523.7</c:v>
                </c:pt>
                <c:pt idx="1576">
                  <c:v>6534.5</c:v>
                </c:pt>
                <c:pt idx="1577">
                  <c:v>6525.74</c:v>
                </c:pt>
                <c:pt idx="1578">
                  <c:v>6501.29</c:v>
                </c:pt>
                <c:pt idx="1579">
                  <c:v>6520.76</c:v>
                </c:pt>
                <c:pt idx="1580">
                  <c:v>6499.63</c:v>
                </c:pt>
                <c:pt idx="1581">
                  <c:v>6515.75</c:v>
                </c:pt>
                <c:pt idx="1582">
                  <c:v>6498.6</c:v>
                </c:pt>
                <c:pt idx="1583">
                  <c:v>6495.67</c:v>
                </c:pt>
                <c:pt idx="1584">
                  <c:v>6483.12</c:v>
                </c:pt>
                <c:pt idx="1585">
                  <c:v>6464.44</c:v>
                </c:pt>
                <c:pt idx="1586">
                  <c:v>6459.27</c:v>
                </c:pt>
                <c:pt idx="1587">
                  <c:v>6463.98</c:v>
                </c:pt>
                <c:pt idx="1588">
                  <c:v>6462.06</c:v>
                </c:pt>
                <c:pt idx="1589">
                  <c:v>6449.7</c:v>
                </c:pt>
                <c:pt idx="1590">
                  <c:v>6460.65</c:v>
                </c:pt>
                <c:pt idx="1591">
                  <c:v>6439.94</c:v>
                </c:pt>
                <c:pt idx="1592">
                  <c:v>6439.6</c:v>
                </c:pt>
                <c:pt idx="1593">
                  <c:v>6442.17</c:v>
                </c:pt>
                <c:pt idx="1594">
                  <c:v>6424.43</c:v>
                </c:pt>
                <c:pt idx="1595">
                  <c:v>6420.09</c:v>
                </c:pt>
                <c:pt idx="1596">
                  <c:v>6403.07</c:v>
                </c:pt>
                <c:pt idx="1597">
                  <c:v>6395.41</c:v>
                </c:pt>
                <c:pt idx="1598">
                  <c:v>6397.58</c:v>
                </c:pt>
                <c:pt idx="1599">
                  <c:v>6387.84</c:v>
                </c:pt>
                <c:pt idx="1600">
                  <c:v>6405.6</c:v>
                </c:pt>
                <c:pt idx="1601">
                  <c:v>6383.05</c:v>
                </c:pt>
                <c:pt idx="1602">
                  <c:v>6386.93</c:v>
                </c:pt>
                <c:pt idx="1603">
                  <c:v>6354.37</c:v>
                </c:pt>
                <c:pt idx="1604">
                  <c:v>6351.08</c:v>
                </c:pt>
                <c:pt idx="1605">
                  <c:v>6353.8</c:v>
                </c:pt>
                <c:pt idx="1606">
                  <c:v>6362.09</c:v>
                </c:pt>
                <c:pt idx="1607">
                  <c:v>6351.48</c:v>
                </c:pt>
                <c:pt idx="1608">
                  <c:v>6329.7</c:v>
                </c:pt>
                <c:pt idx="1609">
                  <c:v>6316.19</c:v>
                </c:pt>
                <c:pt idx="1610">
                  <c:v>6297.67</c:v>
                </c:pt>
                <c:pt idx="1611">
                  <c:v>6314.32</c:v>
                </c:pt>
                <c:pt idx="1612">
                  <c:v>6317.45</c:v>
                </c:pt>
                <c:pt idx="1613">
                  <c:v>6315.04</c:v>
                </c:pt>
                <c:pt idx="1614">
                  <c:v>6315.34</c:v>
                </c:pt>
                <c:pt idx="1615">
                  <c:v>6294.86</c:v>
                </c:pt>
                <c:pt idx="1616">
                  <c:v>6278.21</c:v>
                </c:pt>
                <c:pt idx="1617">
                  <c:v>6297.36</c:v>
                </c:pt>
                <c:pt idx="1618">
                  <c:v>6254.03</c:v>
                </c:pt>
                <c:pt idx="1619">
                  <c:v>6277.41</c:v>
                </c:pt>
                <c:pt idx="1620">
                  <c:v>6258.65</c:v>
                </c:pt>
                <c:pt idx="1621">
                  <c:v>6250.73</c:v>
                </c:pt>
                <c:pt idx="1622">
                  <c:v>6250.93</c:v>
                </c:pt>
                <c:pt idx="1623">
                  <c:v>6221.5</c:v>
                </c:pt>
                <c:pt idx="1624">
                  <c:v>6207.38</c:v>
                </c:pt>
                <c:pt idx="1625">
                  <c:v>6221.08</c:v>
                </c:pt>
                <c:pt idx="1626">
                  <c:v>6222.98</c:v>
                </c:pt>
                <c:pt idx="1627">
                  <c:v>6230.58</c:v>
                </c:pt>
                <c:pt idx="1628">
                  <c:v>6190.52</c:v>
                </c:pt>
                <c:pt idx="1629">
                  <c:v>6173.47</c:v>
                </c:pt>
                <c:pt idx="1630">
                  <c:v>6171.05</c:v>
                </c:pt>
                <c:pt idx="1631">
                  <c:v>6169.84</c:v>
                </c:pt>
                <c:pt idx="1632">
                  <c:v>6155.84</c:v>
                </c:pt>
                <c:pt idx="1633">
                  <c:v>6156.76</c:v>
                </c:pt>
                <c:pt idx="1634">
                  <c:v>6132.9</c:v>
                </c:pt>
                <c:pt idx="1635">
                  <c:v>6168.06</c:v>
                </c:pt>
                <c:pt idx="1636">
                  <c:v>6148.08</c:v>
                </c:pt>
                <c:pt idx="1637">
                  <c:v>6117.89</c:v>
                </c:pt>
                <c:pt idx="1638">
                  <c:v>6107.32</c:v>
                </c:pt>
                <c:pt idx="1639">
                  <c:v>6087.64</c:v>
                </c:pt>
                <c:pt idx="1640">
                  <c:v>6106.7</c:v>
                </c:pt>
                <c:pt idx="1641">
                  <c:v>6104.28</c:v>
                </c:pt>
                <c:pt idx="1642">
                  <c:v>6097.6</c:v>
                </c:pt>
                <c:pt idx="1643">
                  <c:v>6078.36</c:v>
                </c:pt>
                <c:pt idx="1644">
                  <c:v>6064</c:v>
                </c:pt>
                <c:pt idx="1645">
                  <c:v>6058.18</c:v>
                </c:pt>
                <c:pt idx="1646">
                  <c:v>6056.78</c:v>
                </c:pt>
                <c:pt idx="1647">
                  <c:v>6056.36</c:v>
                </c:pt>
                <c:pt idx="1648">
                  <c:v>6038.68</c:v>
                </c:pt>
                <c:pt idx="1649">
                  <c:v>6033.41</c:v>
                </c:pt>
                <c:pt idx="1650">
                  <c:v>5995.98</c:v>
                </c:pt>
                <c:pt idx="1651">
                  <c:v>6021.96</c:v>
                </c:pt>
                <c:pt idx="1652">
                  <c:v>6002.08</c:v>
                </c:pt>
                <c:pt idx="1653">
                  <c:v>5992.02</c:v>
                </c:pt>
                <c:pt idx="1654">
                  <c:v>5983.41</c:v>
                </c:pt>
                <c:pt idx="1655">
                  <c:v>5937.34</c:v>
                </c:pt>
                <c:pt idx="1656">
                  <c:v>5967.95</c:v>
                </c:pt>
                <c:pt idx="1657">
                  <c:v>5932.85</c:v>
                </c:pt>
                <c:pt idx="1658">
                  <c:v>5939.25</c:v>
                </c:pt>
                <c:pt idx="1659">
                  <c:v>5937.95</c:v>
                </c:pt>
                <c:pt idx="1660">
                  <c:v>5920.67</c:v>
                </c:pt>
                <c:pt idx="1661">
                  <c:v>5915.52</c:v>
                </c:pt>
                <c:pt idx="1662">
                  <c:v>5872.95</c:v>
                </c:pt>
                <c:pt idx="1663">
                  <c:v>5868.12</c:v>
                </c:pt>
                <c:pt idx="1664">
                  <c:v>5865.2</c:v>
                </c:pt>
                <c:pt idx="1665">
                  <c:v>5826.23</c:v>
                </c:pt>
                <c:pt idx="1666">
                  <c:v>5846.58</c:v>
                </c:pt>
                <c:pt idx="1667">
                  <c:v>5901.59</c:v>
                </c:pt>
                <c:pt idx="1668">
                  <c:v>5841.34</c:v>
                </c:pt>
                <c:pt idx="1669">
                  <c:v>5798.91</c:v>
                </c:pt>
                <c:pt idx="1670">
                  <c:v>5784.44</c:v>
                </c:pt>
                <c:pt idx="1671">
                  <c:v>5766.27</c:v>
                </c:pt>
                <c:pt idx="1672">
                  <c:v>5925.97</c:v>
                </c:pt>
                <c:pt idx="1673">
                  <c:v>5937.35</c:v>
                </c:pt>
                <c:pt idx="1674">
                  <c:v>5909.66</c:v>
                </c:pt>
                <c:pt idx="1675">
                  <c:v>5790.65</c:v>
                </c:pt>
                <c:pt idx="1676">
                  <c:v>5714.78</c:v>
                </c:pt>
                <c:pt idx="1677">
                  <c:v>5646.73</c:v>
                </c:pt>
                <c:pt idx="1678">
                  <c:v>5650.18</c:v>
                </c:pt>
                <c:pt idx="1679">
                  <c:v>5798.61</c:v>
                </c:pt>
                <c:pt idx="1680">
                  <c:v>5823.21</c:v>
                </c:pt>
                <c:pt idx="1681">
                  <c:v>5646.59</c:v>
                </c:pt>
                <c:pt idx="1682">
                  <c:v>5669.32</c:v>
                </c:pt>
                <c:pt idx="1683">
                  <c:v>5742.99</c:v>
                </c:pt>
                <c:pt idx="1684">
                  <c:v>5730.34</c:v>
                </c:pt>
                <c:pt idx="1685">
                  <c:v>5682.55</c:v>
                </c:pt>
                <c:pt idx="1686">
                  <c:v>5645.78</c:v>
                </c:pt>
                <c:pt idx="1687">
                  <c:v>5662.08</c:v>
                </c:pt>
                <c:pt idx="1688">
                  <c:v>5636.81</c:v>
                </c:pt>
                <c:pt idx="1689">
                  <c:v>5649.1</c:v>
                </c:pt>
                <c:pt idx="1690">
                  <c:v>5635.87</c:v>
                </c:pt>
                <c:pt idx="1691">
                  <c:v>5627.21</c:v>
                </c:pt>
                <c:pt idx="1692">
                  <c:v>5608.81</c:v>
                </c:pt>
                <c:pt idx="1693">
                  <c:v>5593.53</c:v>
                </c:pt>
                <c:pt idx="1694">
                  <c:v>5591.4</c:v>
                </c:pt>
                <c:pt idx="1695">
                  <c:v>5575.07</c:v>
                </c:pt>
                <c:pt idx="1696">
                  <c:v>5565.06</c:v>
                </c:pt>
                <c:pt idx="1697">
                  <c:v>5555.78</c:v>
                </c:pt>
                <c:pt idx="1698">
                  <c:v>5524.8</c:v>
                </c:pt>
                <c:pt idx="1699">
                  <c:v>5524.05</c:v>
                </c:pt>
                <c:pt idx="1700">
                  <c:v>5531.23</c:v>
                </c:pt>
                <c:pt idx="1701">
                  <c:v>5485.01</c:v>
                </c:pt>
                <c:pt idx="1702">
                  <c:v>5482.73</c:v>
                </c:pt>
                <c:pt idx="1703">
                  <c:v>5476.73</c:v>
                </c:pt>
                <c:pt idx="1704">
                  <c:v>5448.38</c:v>
                </c:pt>
                <c:pt idx="1705">
                  <c:v>5398.79</c:v>
                </c:pt>
                <c:pt idx="1706">
                  <c:v>5453.17</c:v>
                </c:pt>
                <c:pt idx="1707">
                  <c:v>5420.42</c:v>
                </c:pt>
                <c:pt idx="1708">
                  <c:v>5435.96</c:v>
                </c:pt>
                <c:pt idx="1709">
                  <c:v>5533.83</c:v>
                </c:pt>
                <c:pt idx="1710">
                  <c:v>5238.37</c:v>
                </c:pt>
                <c:pt idx="1711">
                  <c:v>5241.2299999999996</c:v>
                </c:pt>
                <c:pt idx="1712">
                  <c:v>5291.38</c:v>
                </c:pt>
                <c:pt idx="1713">
                  <c:v>5411.93</c:v>
                </c:pt>
                <c:pt idx="1714">
                  <c:v>5395.29</c:v>
                </c:pt>
                <c:pt idx="1715">
                  <c:v>5394.22</c:v>
                </c:pt>
                <c:pt idx="1716">
                  <c:v>5261.25</c:v>
                </c:pt>
                <c:pt idx="1717">
                  <c:v>5338.79</c:v>
                </c:pt>
                <c:pt idx="1718">
                  <c:v>5341.58</c:v>
                </c:pt>
                <c:pt idx="1719">
                  <c:v>5276.76</c:v>
                </c:pt>
                <c:pt idx="1720">
                  <c:v>5235.21</c:v>
                </c:pt>
                <c:pt idx="1721">
                  <c:v>5225.7700000000004</c:v>
                </c:pt>
                <c:pt idx="1722">
                  <c:v>5216.79</c:v>
                </c:pt>
                <c:pt idx="1723">
                  <c:v>5223.82</c:v>
                </c:pt>
                <c:pt idx="1724">
                  <c:v>5206.04</c:v>
                </c:pt>
                <c:pt idx="1725">
                  <c:v>5180.01</c:v>
                </c:pt>
                <c:pt idx="1726">
                  <c:v>5173.37</c:v>
                </c:pt>
                <c:pt idx="1727">
                  <c:v>5158.72</c:v>
                </c:pt>
                <c:pt idx="1728">
                  <c:v>5151.04</c:v>
                </c:pt>
                <c:pt idx="1729">
                  <c:v>5106.71</c:v>
                </c:pt>
                <c:pt idx="1730">
                  <c:v>5103.17</c:v>
                </c:pt>
                <c:pt idx="1731">
                  <c:v>5084.45</c:v>
                </c:pt>
                <c:pt idx="1732">
                  <c:v>5085.6099999999997</c:v>
                </c:pt>
                <c:pt idx="1733">
                  <c:v>5055.05</c:v>
                </c:pt>
                <c:pt idx="1734">
                  <c:v>5045.8</c:v>
                </c:pt>
                <c:pt idx="1735">
                  <c:v>5021.84</c:v>
                </c:pt>
                <c:pt idx="1736">
                  <c:v>5010.6099999999997</c:v>
                </c:pt>
                <c:pt idx="1737">
                  <c:v>4970.25</c:v>
                </c:pt>
                <c:pt idx="1738">
                  <c:v>4970.72</c:v>
                </c:pt>
                <c:pt idx="1739">
                  <c:v>4946.32</c:v>
                </c:pt>
                <c:pt idx="1740">
                  <c:v>4926.99</c:v>
                </c:pt>
                <c:pt idx="1741">
                  <c:v>4906.79</c:v>
                </c:pt>
                <c:pt idx="1742">
                  <c:v>4880.7</c:v>
                </c:pt>
                <c:pt idx="1743">
                  <c:v>4872.99</c:v>
                </c:pt>
                <c:pt idx="1744">
                  <c:v>4848.34</c:v>
                </c:pt>
                <c:pt idx="1745">
                  <c:v>4831.3999999999996</c:v>
                </c:pt>
                <c:pt idx="1746">
                  <c:v>4813.8599999999997</c:v>
                </c:pt>
                <c:pt idx="1747">
                  <c:v>4788.72</c:v>
                </c:pt>
                <c:pt idx="1748">
                  <c:v>4761.5</c:v>
                </c:pt>
                <c:pt idx="1749">
                  <c:v>4756.5</c:v>
                </c:pt>
                <c:pt idx="1750">
                  <c:v>4735.55</c:v>
                </c:pt>
                <c:pt idx="1751">
                  <c:v>4708.21</c:v>
                </c:pt>
                <c:pt idx="1752">
                  <c:v>4694.3900000000003</c:v>
                </c:pt>
                <c:pt idx="1753">
                  <c:v>4680.6000000000004</c:v>
                </c:pt>
                <c:pt idx="1754">
                  <c:v>4648.42</c:v>
                </c:pt>
                <c:pt idx="1755">
                  <c:v>4628.47</c:v>
                </c:pt>
                <c:pt idx="1756">
                  <c:v>4609</c:v>
                </c:pt>
                <c:pt idx="1757">
                  <c:v>4574.7</c:v>
                </c:pt>
                <c:pt idx="1758">
                  <c:v>4555.6499999999996</c:v>
                </c:pt>
                <c:pt idx="1759">
                  <c:v>4530.0200000000004</c:v>
                </c:pt>
                <c:pt idx="1760">
                  <c:v>4511.45</c:v>
                </c:pt>
                <c:pt idx="1761">
                  <c:v>4488.3500000000004</c:v>
                </c:pt>
                <c:pt idx="1762">
                  <c:v>4473.8100000000004</c:v>
                </c:pt>
                <c:pt idx="1763">
                  <c:v>4448.7</c:v>
                </c:pt>
                <c:pt idx="1764">
                  <c:v>4418.24</c:v>
                </c:pt>
                <c:pt idx="1765">
                  <c:v>4396.42</c:v>
                </c:pt>
                <c:pt idx="1766">
                  <c:v>4377.3</c:v>
                </c:pt>
                <c:pt idx="1767">
                  <c:v>4355.41</c:v>
                </c:pt>
                <c:pt idx="1768">
                  <c:v>4329.8900000000003</c:v>
                </c:pt>
                <c:pt idx="1769">
                  <c:v>4298.3100000000004</c:v>
                </c:pt>
                <c:pt idx="1770">
                  <c:v>4278.3999999999996</c:v>
                </c:pt>
                <c:pt idx="1771">
                  <c:v>4253.05</c:v>
                </c:pt>
                <c:pt idx="1772">
                  <c:v>4220.21</c:v>
                </c:pt>
                <c:pt idx="1773">
                  <c:v>4201.67</c:v>
                </c:pt>
                <c:pt idx="1774">
                  <c:v>4162.38</c:v>
                </c:pt>
                <c:pt idx="1775">
                  <c:v>4136.46</c:v>
                </c:pt>
                <c:pt idx="1776">
                  <c:v>4124.1000000000004</c:v>
                </c:pt>
                <c:pt idx="1777">
                  <c:v>4090.23</c:v>
                </c:pt>
                <c:pt idx="1778">
                  <c:v>4066.57</c:v>
                </c:pt>
                <c:pt idx="1779">
                  <c:v>4027</c:v>
                </c:pt>
                <c:pt idx="1780">
                  <c:v>3995.23</c:v>
                </c:pt>
                <c:pt idx="1781">
                  <c:v>3968.26</c:v>
                </c:pt>
                <c:pt idx="1782">
                  <c:v>3941</c:v>
                </c:pt>
                <c:pt idx="1783">
                  <c:v>3905.24</c:v>
                </c:pt>
                <c:pt idx="1784">
                  <c:v>3874.52</c:v>
                </c:pt>
                <c:pt idx="1785">
                  <c:v>3849.98</c:v>
                </c:pt>
                <c:pt idx="1786">
                  <c:v>3815.14</c:v>
                </c:pt>
                <c:pt idx="1787">
                  <c:v>3782.79</c:v>
                </c:pt>
                <c:pt idx="1788">
                  <c:v>3753.55</c:v>
                </c:pt>
                <c:pt idx="1789">
                  <c:v>3720.69</c:v>
                </c:pt>
                <c:pt idx="1790">
                  <c:v>3677.46</c:v>
                </c:pt>
                <c:pt idx="1791">
                  <c:v>3637.37</c:v>
                </c:pt>
                <c:pt idx="1792">
                  <c:v>3609.45</c:v>
                </c:pt>
                <c:pt idx="1793">
                  <c:v>3568.98</c:v>
                </c:pt>
                <c:pt idx="1794">
                  <c:v>3539.44</c:v>
                </c:pt>
                <c:pt idx="1795">
                  <c:v>3494.3</c:v>
                </c:pt>
                <c:pt idx="1796">
                  <c:v>3464.81</c:v>
                </c:pt>
                <c:pt idx="1797">
                  <c:v>3422.82</c:v>
                </c:pt>
                <c:pt idx="1798">
                  <c:v>3382.6</c:v>
                </c:pt>
                <c:pt idx="1799">
                  <c:v>3341.68</c:v>
                </c:pt>
                <c:pt idx="1800">
                  <c:v>3303.77</c:v>
                </c:pt>
                <c:pt idx="1801">
                  <c:v>3252.19</c:v>
                </c:pt>
                <c:pt idx="1802">
                  <c:v>3213.9</c:v>
                </c:pt>
                <c:pt idx="1803">
                  <c:v>3168.45</c:v>
                </c:pt>
                <c:pt idx="1804">
                  <c:v>3122.71</c:v>
                </c:pt>
                <c:pt idx="1805">
                  <c:v>3081.1</c:v>
                </c:pt>
                <c:pt idx="1806">
                  <c:v>3044.1</c:v>
                </c:pt>
                <c:pt idx="1807">
                  <c:v>3005.48</c:v>
                </c:pt>
                <c:pt idx="1808">
                  <c:v>2957.1</c:v>
                </c:pt>
                <c:pt idx="1809">
                  <c:v>2913.42</c:v>
                </c:pt>
                <c:pt idx="1810">
                  <c:v>2871.7</c:v>
                </c:pt>
                <c:pt idx="1811">
                  <c:v>2821.11</c:v>
                </c:pt>
                <c:pt idx="1812">
                  <c:v>2782.28</c:v>
                </c:pt>
                <c:pt idx="1813">
                  <c:v>2738.42</c:v>
                </c:pt>
                <c:pt idx="1814">
                  <c:v>2699.49</c:v>
                </c:pt>
                <c:pt idx="1815">
                  <c:v>2649.74</c:v>
                </c:pt>
                <c:pt idx="1816">
                  <c:v>2611.71</c:v>
                </c:pt>
                <c:pt idx="1817">
                  <c:v>2565.83</c:v>
                </c:pt>
                <c:pt idx="1818">
                  <c:v>2517.4</c:v>
                </c:pt>
                <c:pt idx="1819">
                  <c:v>2469.71</c:v>
                </c:pt>
                <c:pt idx="1820">
                  <c:v>2426.3200000000002</c:v>
                </c:pt>
                <c:pt idx="1821">
                  <c:v>2382.21</c:v>
                </c:pt>
                <c:pt idx="1822">
                  <c:v>2340.3000000000002</c:v>
                </c:pt>
                <c:pt idx="1823">
                  <c:v>2297.56</c:v>
                </c:pt>
                <c:pt idx="1824">
                  <c:v>2253.0100000000002</c:v>
                </c:pt>
                <c:pt idx="1825">
                  <c:v>2197.9899999999998</c:v>
                </c:pt>
                <c:pt idx="1826">
                  <c:v>2151.98</c:v>
                </c:pt>
                <c:pt idx="1827">
                  <c:v>2106.12</c:v>
                </c:pt>
                <c:pt idx="1828">
                  <c:v>2062.91</c:v>
                </c:pt>
                <c:pt idx="1829">
                  <c:v>2017.43</c:v>
                </c:pt>
                <c:pt idx="1830">
                  <c:v>1965.67</c:v>
                </c:pt>
                <c:pt idx="1831">
                  <c:v>1925.41</c:v>
                </c:pt>
                <c:pt idx="1832">
                  <c:v>1880.35</c:v>
                </c:pt>
                <c:pt idx="1833">
                  <c:v>1829.29</c:v>
                </c:pt>
                <c:pt idx="1834">
                  <c:v>1784.25</c:v>
                </c:pt>
                <c:pt idx="1835">
                  <c:v>1729.81</c:v>
                </c:pt>
                <c:pt idx="1836">
                  <c:v>1685.96</c:v>
                </c:pt>
                <c:pt idx="1837">
                  <c:v>1635.8</c:v>
                </c:pt>
                <c:pt idx="1838">
                  <c:v>1587.69</c:v>
                </c:pt>
                <c:pt idx="1839">
                  <c:v>1534.47</c:v>
                </c:pt>
                <c:pt idx="1840">
                  <c:v>1481.87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0D-4DB4-845E-352851FF18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B17_PMB_20_E!$B$3</c:f>
              <c:strCache>
                <c:ptCount val="1"/>
                <c:pt idx="0">
                  <c:v>B17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B17_PMB_20_E!$A$18:$A$1858</c:f>
              <c:numCache>
                <c:formatCode>General</c:formatCode>
                <c:ptCount val="184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  <c:pt idx="1779">
                  <c:v>7355</c:v>
                </c:pt>
                <c:pt idx="1780">
                  <c:v>7374</c:v>
                </c:pt>
                <c:pt idx="1781">
                  <c:v>7393</c:v>
                </c:pt>
                <c:pt idx="1782">
                  <c:v>7412</c:v>
                </c:pt>
                <c:pt idx="1783">
                  <c:v>7431</c:v>
                </c:pt>
                <c:pt idx="1784">
                  <c:v>7450</c:v>
                </c:pt>
                <c:pt idx="1785">
                  <c:v>7469</c:v>
                </c:pt>
                <c:pt idx="1786">
                  <c:v>7488</c:v>
                </c:pt>
                <c:pt idx="1787">
                  <c:v>7507</c:v>
                </c:pt>
                <c:pt idx="1788">
                  <c:v>7526</c:v>
                </c:pt>
                <c:pt idx="1789">
                  <c:v>7546</c:v>
                </c:pt>
                <c:pt idx="1790">
                  <c:v>7565</c:v>
                </c:pt>
                <c:pt idx="1791">
                  <c:v>7584</c:v>
                </c:pt>
                <c:pt idx="1792">
                  <c:v>7604</c:v>
                </c:pt>
                <c:pt idx="1793">
                  <c:v>7623</c:v>
                </c:pt>
                <c:pt idx="1794">
                  <c:v>7643</c:v>
                </c:pt>
                <c:pt idx="1795">
                  <c:v>7662</c:v>
                </c:pt>
                <c:pt idx="1796">
                  <c:v>7682</c:v>
                </c:pt>
                <c:pt idx="1797">
                  <c:v>7702</c:v>
                </c:pt>
                <c:pt idx="1798">
                  <c:v>7721</c:v>
                </c:pt>
                <c:pt idx="1799">
                  <c:v>7741</c:v>
                </c:pt>
                <c:pt idx="1800">
                  <c:v>7761</c:v>
                </c:pt>
                <c:pt idx="1801">
                  <c:v>7781</c:v>
                </c:pt>
                <c:pt idx="1802">
                  <c:v>7801</c:v>
                </c:pt>
                <c:pt idx="1803">
                  <c:v>7821</c:v>
                </c:pt>
                <c:pt idx="1804">
                  <c:v>7841</c:v>
                </c:pt>
                <c:pt idx="1805">
                  <c:v>7861</c:v>
                </c:pt>
                <c:pt idx="1806">
                  <c:v>7881</c:v>
                </c:pt>
                <c:pt idx="1807">
                  <c:v>7901</c:v>
                </c:pt>
                <c:pt idx="1808">
                  <c:v>7921</c:v>
                </c:pt>
                <c:pt idx="1809">
                  <c:v>7942</c:v>
                </c:pt>
                <c:pt idx="1810">
                  <c:v>7962</c:v>
                </c:pt>
                <c:pt idx="1811">
                  <c:v>7983</c:v>
                </c:pt>
                <c:pt idx="1812">
                  <c:v>8003</c:v>
                </c:pt>
                <c:pt idx="1813">
                  <c:v>8023</c:v>
                </c:pt>
                <c:pt idx="1814">
                  <c:v>8044</c:v>
                </c:pt>
                <c:pt idx="1815">
                  <c:v>8065</c:v>
                </c:pt>
                <c:pt idx="1816">
                  <c:v>8085</c:v>
                </c:pt>
                <c:pt idx="1817">
                  <c:v>8106</c:v>
                </c:pt>
                <c:pt idx="1818">
                  <c:v>8127</c:v>
                </c:pt>
                <c:pt idx="1819">
                  <c:v>8148</c:v>
                </c:pt>
                <c:pt idx="1820">
                  <c:v>8169</c:v>
                </c:pt>
                <c:pt idx="1821">
                  <c:v>8189</c:v>
                </c:pt>
                <c:pt idx="1822">
                  <c:v>8210</c:v>
                </c:pt>
                <c:pt idx="1823">
                  <c:v>8231</c:v>
                </c:pt>
                <c:pt idx="1824">
                  <c:v>8253</c:v>
                </c:pt>
                <c:pt idx="1825">
                  <c:v>8274</c:v>
                </c:pt>
                <c:pt idx="1826">
                  <c:v>8295</c:v>
                </c:pt>
                <c:pt idx="1827">
                  <c:v>8316</c:v>
                </c:pt>
                <c:pt idx="1828">
                  <c:v>8337</c:v>
                </c:pt>
                <c:pt idx="1829">
                  <c:v>8359</c:v>
                </c:pt>
                <c:pt idx="1830">
                  <c:v>8380</c:v>
                </c:pt>
                <c:pt idx="1831">
                  <c:v>8402</c:v>
                </c:pt>
                <c:pt idx="1832">
                  <c:v>8423</c:v>
                </c:pt>
                <c:pt idx="1833">
                  <c:v>8445</c:v>
                </c:pt>
                <c:pt idx="1834">
                  <c:v>8466</c:v>
                </c:pt>
                <c:pt idx="1835">
                  <c:v>8488</c:v>
                </c:pt>
                <c:pt idx="1836">
                  <c:v>8510</c:v>
                </c:pt>
                <c:pt idx="1837">
                  <c:v>8532</c:v>
                </c:pt>
                <c:pt idx="1838">
                  <c:v>8554</c:v>
                </c:pt>
                <c:pt idx="1839">
                  <c:v>8575</c:v>
                </c:pt>
                <c:pt idx="1840">
                  <c:v>8597</c:v>
                </c:pt>
              </c:numCache>
            </c:numRef>
          </c:xVal>
          <c:yVal>
            <c:numRef>
              <c:f>B17_PMB_20_E!$H$18:$H$1858</c:f>
              <c:numCache>
                <c:formatCode>0.0</c:formatCode>
                <c:ptCount val="1841"/>
                <c:pt idx="0">
                  <c:v>9213.0118905571326</c:v>
                </c:pt>
                <c:pt idx="1">
                  <c:v>17353.964215667616</c:v>
                </c:pt>
                <c:pt idx="2">
                  <c:v>25596.580115481138</c:v>
                </c:pt>
                <c:pt idx="3">
                  <c:v>33608.029290905593</c:v>
                </c:pt>
                <c:pt idx="4">
                  <c:v>41813.7280313253</c:v>
                </c:pt>
                <c:pt idx="5">
                  <c:v>49827.217440576977</c:v>
                </c:pt>
                <c:pt idx="6">
                  <c:v>57531.081139770649</c:v>
                </c:pt>
                <c:pt idx="7">
                  <c:v>65901.129932914992</c:v>
                </c:pt>
                <c:pt idx="8">
                  <c:v>73212.03653484775</c:v>
                </c:pt>
                <c:pt idx="9">
                  <c:v>81439.251865334387</c:v>
                </c:pt>
                <c:pt idx="10">
                  <c:v>89278.472368017916</c:v>
                </c:pt>
                <c:pt idx="11">
                  <c:v>96954.991949835996</c:v>
                </c:pt>
                <c:pt idx="12">
                  <c:v>104680.12722892867</c:v>
                </c:pt>
                <c:pt idx="13">
                  <c:v>112732.44470807703</c:v>
                </c:pt>
                <c:pt idx="14">
                  <c:v>120513.64038658065</c:v>
                </c:pt>
                <c:pt idx="15">
                  <c:v>128116.5143438549</c:v>
                </c:pt>
                <c:pt idx="16">
                  <c:v>135819.94873032271</c:v>
                </c:pt>
                <c:pt idx="17">
                  <c:v>143649.03489557639</c:v>
                </c:pt>
                <c:pt idx="18">
                  <c:v>150289.16523789492</c:v>
                </c:pt>
                <c:pt idx="19">
                  <c:v>158725.28246037452</c:v>
                </c:pt>
                <c:pt idx="20">
                  <c:v>165560.25883063956</c:v>
                </c:pt>
                <c:pt idx="21">
                  <c:v>173826.95944501503</c:v>
                </c:pt>
                <c:pt idx="22">
                  <c:v>181527.82303875027</c:v>
                </c:pt>
                <c:pt idx="23">
                  <c:v>187969.63428348949</c:v>
                </c:pt>
                <c:pt idx="24">
                  <c:v>197530.63573297163</c:v>
                </c:pt>
                <c:pt idx="25">
                  <c:v>203633.77047378026</c:v>
                </c:pt>
                <c:pt idx="26">
                  <c:v>212395.35873845938</c:v>
                </c:pt>
                <c:pt idx="27">
                  <c:v>220261.85350655045</c:v>
                </c:pt>
                <c:pt idx="28">
                  <c:v>228128.34827464155</c:v>
                </c:pt>
                <c:pt idx="29">
                  <c:v>235219.39448947072</c:v>
                </c:pt>
                <c:pt idx="30">
                  <c:v>242528.76219437117</c:v>
                </c:pt>
                <c:pt idx="31">
                  <c:v>249262.59809228787</c:v>
                </c:pt>
                <c:pt idx="32">
                  <c:v>257612.69126038754</c:v>
                </c:pt>
                <c:pt idx="33">
                  <c:v>263693.76828249003</c:v>
                </c:pt>
                <c:pt idx="34">
                  <c:v>272334.62865619699</c:v>
                </c:pt>
                <c:pt idx="35">
                  <c:v>280115.61804637406</c:v>
                </c:pt>
                <c:pt idx="36">
                  <c:v>286340.40955851565</c:v>
                </c:pt>
                <c:pt idx="37">
                  <c:v>294079.33954658365</c:v>
                </c:pt>
                <c:pt idx="38">
                  <c:v>300842.5639219319</c:v>
                </c:pt>
                <c:pt idx="39">
                  <c:v>308556.47581736598</c:v>
                </c:pt>
                <c:pt idx="40">
                  <c:v>315590.23634137481</c:v>
                </c:pt>
                <c:pt idx="41">
                  <c:v>323984.29960823432</c:v>
                </c:pt>
                <c:pt idx="42">
                  <c:v>332056.03050205426</c:v>
                </c:pt>
                <c:pt idx="43">
                  <c:v>338682.20485415828</c:v>
                </c:pt>
                <c:pt idx="44">
                  <c:v>346007.47664160049</c:v>
                </c:pt>
                <c:pt idx="45">
                  <c:v>352938.33975594107</c:v>
                </c:pt>
                <c:pt idx="46">
                  <c:v>360610.91235933109</c:v>
                </c:pt>
                <c:pt idx="47">
                  <c:v>369074.64175104053</c:v>
                </c:pt>
                <c:pt idx="48">
                  <c:v>375151.87348575587</c:v>
                </c:pt>
                <c:pt idx="49">
                  <c:v>383628.63016950118</c:v>
                </c:pt>
                <c:pt idx="50">
                  <c:v>390464.19485252135</c:v>
                </c:pt>
                <c:pt idx="51">
                  <c:v>395161.92401918297</c:v>
                </c:pt>
                <c:pt idx="52">
                  <c:v>406646.34797967126</c:v>
                </c:pt>
                <c:pt idx="53">
                  <c:v>413875.32430834707</c:v>
                </c:pt>
                <c:pt idx="54">
                  <c:v>419295.06192008412</c:v>
                </c:pt>
                <c:pt idx="55">
                  <c:v>425558.9950975817</c:v>
                </c:pt>
                <c:pt idx="56">
                  <c:v>433158.26286718133</c:v>
                </c:pt>
                <c:pt idx="57">
                  <c:v>442637.09366721503</c:v>
                </c:pt>
                <c:pt idx="58">
                  <c:v>448356.79840638069</c:v>
                </c:pt>
                <c:pt idx="59">
                  <c:v>456926.18546571652</c:v>
                </c:pt>
                <c:pt idx="60">
                  <c:v>463063.75883004925</c:v>
                </c:pt>
                <c:pt idx="61">
                  <c:v>470654.96799119754</c:v>
                </c:pt>
                <c:pt idx="62">
                  <c:v>479772.49473900237</c:v>
                </c:pt>
                <c:pt idx="63">
                  <c:v>486353.13725437905</c:v>
                </c:pt>
                <c:pt idx="64">
                  <c:v>490826.12397952308</c:v>
                </c:pt>
                <c:pt idx="65">
                  <c:v>499430.94690438785</c:v>
                </c:pt>
                <c:pt idx="66">
                  <c:v>506998.08246354526</c:v>
                </c:pt>
                <c:pt idx="67">
                  <c:v>514565.21802270261</c:v>
                </c:pt>
                <c:pt idx="68">
                  <c:v>519933.90156677831</c:v>
                </c:pt>
                <c:pt idx="69">
                  <c:v>528581.97967025568</c:v>
                </c:pt>
                <c:pt idx="70">
                  <c:v>533880.49051088793</c:v>
                </c:pt>
                <c:pt idx="71">
                  <c:v>542539.72337402951</c:v>
                </c:pt>
                <c:pt idx="72">
                  <c:v>551235.49308469519</c:v>
                </c:pt>
                <c:pt idx="73">
                  <c:v>554110.62519168819</c:v>
                </c:pt>
                <c:pt idx="74">
                  <c:v>566337.83536098828</c:v>
                </c:pt>
                <c:pt idx="75">
                  <c:v>570878.04633911827</c:v>
                </c:pt>
                <c:pt idx="76">
                  <c:v>578997.15168082213</c:v>
                </c:pt>
                <c:pt idx="77">
                  <c:v>587133.3319023191</c:v>
                </c:pt>
                <c:pt idx="78">
                  <c:v>592790.68016569025</c:v>
                </c:pt>
                <c:pt idx="79">
                  <c:v>602188.03272032726</c:v>
                </c:pt>
                <c:pt idx="80">
                  <c:v>609074.92579411145</c:v>
                </c:pt>
                <c:pt idx="81">
                  <c:v>615301.71865299495</c:v>
                </c:pt>
                <c:pt idx="82">
                  <c:v>623458.91902824759</c:v>
                </c:pt>
                <c:pt idx="83">
                  <c:v>628990.43940678122</c:v>
                </c:pt>
                <c:pt idx="84">
                  <c:v>637144.89037889626</c:v>
                </c:pt>
                <c:pt idx="85">
                  <c:v>643293.50109802361</c:v>
                </c:pt>
                <c:pt idx="86">
                  <c:v>652136.53485839965</c:v>
                </c:pt>
                <c:pt idx="87">
                  <c:v>656881.0229705259</c:v>
                </c:pt>
                <c:pt idx="88">
                  <c:v>665733.97206655936</c:v>
                </c:pt>
                <c:pt idx="89">
                  <c:v>673918.32793583709</c:v>
                </c:pt>
                <c:pt idx="90">
                  <c:v>679983.74921255023</c:v>
                </c:pt>
                <c:pt idx="91">
                  <c:v>683886.75180123176</c:v>
                </c:pt>
                <c:pt idx="92">
                  <c:v>692759.05538350542</c:v>
                </c:pt>
                <c:pt idx="93">
                  <c:v>702400.79588988703</c:v>
                </c:pt>
                <c:pt idx="94">
                  <c:v>706921.48929467215</c:v>
                </c:pt>
                <c:pt idx="95">
                  <c:v>713620.95840128523</c:v>
                </c:pt>
                <c:pt idx="96">
                  <c:v>719560.09655896423</c:v>
                </c:pt>
                <c:pt idx="97">
                  <c:v>726225.67641652527</c:v>
                </c:pt>
                <c:pt idx="98">
                  <c:v>735921.61335132539</c:v>
                </c:pt>
                <c:pt idx="99">
                  <c:v>741046.6085882911</c:v>
                </c:pt>
                <c:pt idx="100">
                  <c:v>752351.23219068872</c:v>
                </c:pt>
                <c:pt idx="101">
                  <c:v>754305.83096509811</c:v>
                </c:pt>
                <c:pt idx="102">
                  <c:v>762488.68108911894</c:v>
                </c:pt>
                <c:pt idx="103">
                  <c:v>771487.11383641523</c:v>
                </c:pt>
                <c:pt idx="104">
                  <c:v>774890.28359907574</c:v>
                </c:pt>
                <c:pt idx="105">
                  <c:v>784697.0892761806</c:v>
                </c:pt>
                <c:pt idx="106">
                  <c:v>785600.61084003036</c:v>
                </c:pt>
                <c:pt idx="107">
                  <c:v>799502.69473422179</c:v>
                </c:pt>
                <c:pt idx="108">
                  <c:v>801929.71844496916</c:v>
                </c:pt>
                <c:pt idx="109">
                  <c:v>810119.47148756997</c:v>
                </c:pt>
                <c:pt idx="110">
                  <c:v>820862.22781495971</c:v>
                </c:pt>
                <c:pt idx="111">
                  <c:v>827402.62823926075</c:v>
                </c:pt>
                <c:pt idx="112">
                  <c:v>829652.98154134047</c:v>
                </c:pt>
                <c:pt idx="113">
                  <c:v>839578.36135984526</c:v>
                </c:pt>
                <c:pt idx="114">
                  <c:v>846072.63872634363</c:v>
                </c:pt>
                <c:pt idx="115">
                  <c:v>856952.72210494871</c:v>
                </c:pt>
                <c:pt idx="116">
                  <c:v>860786.94548680179</c:v>
                </c:pt>
                <c:pt idx="117">
                  <c:v>866363.29045909888</c:v>
                </c:pt>
                <c:pt idx="118">
                  <c:v>871025.27447503479</c:v>
                </c:pt>
                <c:pt idx="119">
                  <c:v>883766.6961682582</c:v>
                </c:pt>
                <c:pt idx="120">
                  <c:v>885664.35471831262</c:v>
                </c:pt>
                <c:pt idx="121">
                  <c:v>895731.53759330558</c:v>
                </c:pt>
                <c:pt idx="122">
                  <c:v>899383.81960412208</c:v>
                </c:pt>
                <c:pt idx="123">
                  <c:v>903925.93648818578</c:v>
                </c:pt>
                <c:pt idx="124">
                  <c:v>913075.28558200132</c:v>
                </c:pt>
                <c:pt idx="125">
                  <c:v>924151.9365874225</c:v>
                </c:pt>
                <c:pt idx="126">
                  <c:v>926738.83827552223</c:v>
                </c:pt>
                <c:pt idx="127">
                  <c:v>934989.09243596939</c:v>
                </c:pt>
                <c:pt idx="128">
                  <c:v>941333.15068931004</c:v>
                </c:pt>
                <c:pt idx="129">
                  <c:v>949598.29700528143</c:v>
                </c:pt>
                <c:pt idx="130">
                  <c:v>959841.18864292616</c:v>
                </c:pt>
                <c:pt idx="131">
                  <c:v>963224.6193099916</c:v>
                </c:pt>
                <c:pt idx="132">
                  <c:v>968547.16356262914</c:v>
                </c:pt>
                <c:pt idx="133">
                  <c:v>977818.9317237793</c:v>
                </c:pt>
                <c:pt idx="134">
                  <c:v>985116.08793067327</c:v>
                </c:pt>
                <c:pt idx="135">
                  <c:v>993425.91071321745</c:v>
                </c:pt>
                <c:pt idx="136">
                  <c:v>1000730.5129978734</c:v>
                </c:pt>
                <c:pt idx="137">
                  <c:v>1007007.5565513548</c:v>
                </c:pt>
                <c:pt idx="138">
                  <c:v>1017416.0769078138</c:v>
                </c:pt>
                <c:pt idx="139">
                  <c:v>1024735.6170294526</c:v>
                </c:pt>
                <c:pt idx="140">
                  <c:v>1032055.1571510916</c:v>
                </c:pt>
                <c:pt idx="141">
                  <c:v>1033037.0466796043</c:v>
                </c:pt>
                <c:pt idx="142">
                  <c:v>1045625.0910844671</c:v>
                </c:pt>
                <c:pt idx="143">
                  <c:v>1044402.7096359234</c:v>
                </c:pt>
                <c:pt idx="144">
                  <c:v>1057010.1676676366</c:v>
                </c:pt>
                <c:pt idx="145">
                  <c:v>1064299.892961896</c:v>
                </c:pt>
                <c:pt idx="146">
                  <c:v>1069411.5905767735</c:v>
                </c:pt>
                <c:pt idx="147">
                  <c:v>1079979.1186202937</c:v>
                </c:pt>
                <c:pt idx="148">
                  <c:v>1083961.4081356411</c:v>
                </c:pt>
                <c:pt idx="149">
                  <c:v>1092346.4250706346</c:v>
                </c:pt>
                <c:pt idx="150">
                  <c:v>1101870.5872409754</c:v>
                </c:pt>
                <c:pt idx="151">
                  <c:v>1102425.0823934746</c:v>
                </c:pt>
                <c:pt idx="152">
                  <c:v>1117604.1495523697</c:v>
                </c:pt>
                <c:pt idx="153">
                  <c:v>1118063.465314691</c:v>
                </c:pt>
                <c:pt idx="154">
                  <c:v>1131059.2120685508</c:v>
                </c:pt>
                <c:pt idx="155">
                  <c:v>1130291.0903625619</c:v>
                </c:pt>
                <c:pt idx="156">
                  <c:v>1138689.0653669441</c:v>
                </c:pt>
                <c:pt idx="157">
                  <c:v>1148268.6474681592</c:v>
                </c:pt>
                <c:pt idx="158">
                  <c:v>1149700.1292879793</c:v>
                </c:pt>
                <c:pt idx="159">
                  <c:v>1162803.6936386421</c:v>
                </c:pt>
                <c:pt idx="160">
                  <c:v>1171260.3134888473</c:v>
                </c:pt>
                <c:pt idx="161">
                  <c:v>1178535.222268281</c:v>
                </c:pt>
                <c:pt idx="162">
                  <c:v>1182205.8449351075</c:v>
                </c:pt>
                <c:pt idx="163">
                  <c:v>1183463.3862801553</c:v>
                </c:pt>
                <c:pt idx="164">
                  <c:v>1193085.0398271484</c:v>
                </c:pt>
                <c:pt idx="165">
                  <c:v>1206408.8321500912</c:v>
                </c:pt>
                <c:pt idx="166">
                  <c:v>1209991.1031445372</c:v>
                </c:pt>
                <c:pt idx="167">
                  <c:v>1217236.5588519895</c:v>
                </c:pt>
                <c:pt idx="168">
                  <c:v>1225722.6245032712</c:v>
                </c:pt>
                <c:pt idx="169">
                  <c:v>1221834.076931417</c:v>
                </c:pt>
                <c:pt idx="170">
                  <c:v>1238972.9259743465</c:v>
                </c:pt>
                <c:pt idx="171">
                  <c:v>1236208.5954835515</c:v>
                </c:pt>
                <c:pt idx="172">
                  <c:v>1237185.0862543259</c:v>
                </c:pt>
                <c:pt idx="173">
                  <c:v>1245580.7815795431</c:v>
                </c:pt>
                <c:pt idx="174">
                  <c:v>1262842.0280428487</c:v>
                </c:pt>
                <c:pt idx="175">
                  <c:v>1264957.6325878203</c:v>
                </c:pt>
                <c:pt idx="176">
                  <c:v>1265790.5217746573</c:v>
                </c:pt>
                <c:pt idx="177">
                  <c:v>1283197.2029560872</c:v>
                </c:pt>
                <c:pt idx="178">
                  <c:v>1303533.4005842905</c:v>
                </c:pt>
                <c:pt idx="179">
                  <c:v>1302863.339750577</c:v>
                </c:pt>
                <c:pt idx="180">
                  <c:v>1293104.1449623585</c:v>
                </c:pt>
                <c:pt idx="181">
                  <c:v>1321347.731735544</c:v>
                </c:pt>
                <c:pt idx="182">
                  <c:v>1320571.9493248076</c:v>
                </c:pt>
                <c:pt idx="183">
                  <c:v>1335868.0364798908</c:v>
                </c:pt>
                <c:pt idx="184">
                  <c:v>1320363.3042952493</c:v>
                </c:pt>
                <c:pt idx="185">
                  <c:v>1324858.6113901469</c:v>
                </c:pt>
                <c:pt idx="186">
                  <c:v>1330657.4698668595</c:v>
                </c:pt>
                <c:pt idx="187">
                  <c:v>1333795.7630575062</c:v>
                </c:pt>
                <c:pt idx="188">
                  <c:v>1326429.8383960652</c:v>
                </c:pt>
                <c:pt idx="189">
                  <c:v>1337381.4605732048</c:v>
                </c:pt>
                <c:pt idx="190">
                  <c:v>1336535.1472550463</c:v>
                </c:pt>
                <c:pt idx="191">
                  <c:v>1368958.1333474852</c:v>
                </c:pt>
                <c:pt idx="192">
                  <c:v>1389932.068531024</c:v>
                </c:pt>
                <c:pt idx="193">
                  <c:v>1415648.304137412</c:v>
                </c:pt>
                <c:pt idx="194">
                  <c:v>1411435.2847297918</c:v>
                </c:pt>
                <c:pt idx="195">
                  <c:v>1379614.5593281481</c:v>
                </c:pt>
                <c:pt idx="196">
                  <c:v>1408817.6993763132</c:v>
                </c:pt>
                <c:pt idx="197">
                  <c:v>1421649.9772463918</c:v>
                </c:pt>
                <c:pt idx="198">
                  <c:v>1417456.2562722538</c:v>
                </c:pt>
                <c:pt idx="199">
                  <c:v>1384624.8044415647</c:v>
                </c:pt>
                <c:pt idx="200">
                  <c:v>1390203.437711634</c:v>
                </c:pt>
                <c:pt idx="201">
                  <c:v>1475529.6615005143</c:v>
                </c:pt>
                <c:pt idx="202">
                  <c:v>1437366.5464979892</c:v>
                </c:pt>
                <c:pt idx="203">
                  <c:v>1430299.7930934674</c:v>
                </c:pt>
                <c:pt idx="204">
                  <c:v>1426136.6365280785</c:v>
                </c:pt>
                <c:pt idx="205">
                  <c:v>1430313.3940119843</c:v>
                </c:pt>
                <c:pt idx="206">
                  <c:v>1434473.9781852067</c:v>
                </c:pt>
                <c:pt idx="207">
                  <c:v>1452653.7850773474</c:v>
                </c:pt>
                <c:pt idx="208">
                  <c:v>1479850.2867885702</c:v>
                </c:pt>
                <c:pt idx="209">
                  <c:v>1466621.6099338604</c:v>
                </c:pt>
                <c:pt idx="210">
                  <c:v>1459367.7878465413</c:v>
                </c:pt>
                <c:pt idx="211">
                  <c:v>1537592.8780751093</c:v>
                </c:pt>
                <c:pt idx="212">
                  <c:v>1547982.4171564425</c:v>
                </c:pt>
                <c:pt idx="213">
                  <c:v>1528863.4642096395</c:v>
                </c:pt>
                <c:pt idx="214">
                  <c:v>1461614.1513551963</c:v>
                </c:pt>
                <c:pt idx="215">
                  <c:v>1478239.2080458743</c:v>
                </c:pt>
                <c:pt idx="216">
                  <c:v>1515508.9969316558</c:v>
                </c:pt>
                <c:pt idx="217">
                  <c:v>1512165.9225716188</c:v>
                </c:pt>
                <c:pt idx="218">
                  <c:v>1505969.0128077555</c:v>
                </c:pt>
                <c:pt idx="219">
                  <c:v>1505614.0081948719</c:v>
                </c:pt>
                <c:pt idx="220">
                  <c:v>1566367.0918918806</c:v>
                </c:pt>
                <c:pt idx="221">
                  <c:v>1564162.6703245684</c:v>
                </c:pt>
                <c:pt idx="222">
                  <c:v>1558933.3821178952</c:v>
                </c:pt>
                <c:pt idx="223">
                  <c:v>1616437.7958948463</c:v>
                </c:pt>
                <c:pt idx="224">
                  <c:v>1582185.465389637</c:v>
                </c:pt>
                <c:pt idx="225">
                  <c:v>1637472.989884224</c:v>
                </c:pt>
                <c:pt idx="226">
                  <c:v>1636436.8824215271</c:v>
                </c:pt>
                <c:pt idx="227">
                  <c:v>1601707.8846747198</c:v>
                </c:pt>
                <c:pt idx="228">
                  <c:v>1640939.7845070087</c:v>
                </c:pt>
                <c:pt idx="229">
                  <c:v>1673229.0192697819</c:v>
                </c:pt>
                <c:pt idx="230">
                  <c:v>1711817.6658389524</c:v>
                </c:pt>
                <c:pt idx="231">
                  <c:v>1662436.8122516421</c:v>
                </c:pt>
                <c:pt idx="232">
                  <c:v>1689901.6065636813</c:v>
                </c:pt>
                <c:pt idx="233">
                  <c:v>1702328.6543875171</c:v>
                </c:pt>
                <c:pt idx="234">
                  <c:v>1707867.9250317556</c:v>
                </c:pt>
                <c:pt idx="235">
                  <c:v>1703032.6778177847</c:v>
                </c:pt>
                <c:pt idx="236">
                  <c:v>1708526.6129246778</c:v>
                </c:pt>
                <c:pt idx="237">
                  <c:v>1719198.2208609164</c:v>
                </c:pt>
                <c:pt idx="238">
                  <c:v>1760168.6698684478</c:v>
                </c:pt>
                <c:pt idx="239">
                  <c:v>1658342.1403002839</c:v>
                </c:pt>
                <c:pt idx="240">
                  <c:v>1780393.1554076951</c:v>
                </c:pt>
                <c:pt idx="241">
                  <c:v>1720317.2570298112</c:v>
                </c:pt>
                <c:pt idx="242">
                  <c:v>1693785.772218094</c:v>
                </c:pt>
                <c:pt idx="243">
                  <c:v>1760762.5990997434</c:v>
                </c:pt>
                <c:pt idx="244">
                  <c:v>1750334.3398661762</c:v>
                </c:pt>
                <c:pt idx="245">
                  <c:v>1743557.9393909622</c:v>
                </c:pt>
                <c:pt idx="246">
                  <c:v>1716652.455362946</c:v>
                </c:pt>
                <c:pt idx="247">
                  <c:v>1795056.1569896839</c:v>
                </c:pt>
                <c:pt idx="248">
                  <c:v>1756127.1423662659</c:v>
                </c:pt>
                <c:pt idx="249">
                  <c:v>1739191.0201561933</c:v>
                </c:pt>
                <c:pt idx="250">
                  <c:v>1731007.7745469036</c:v>
                </c:pt>
                <c:pt idx="251">
                  <c:v>1827704.7418628659</c:v>
                </c:pt>
                <c:pt idx="252">
                  <c:v>1829397.0610682943</c:v>
                </c:pt>
                <c:pt idx="253">
                  <c:v>1829237.022833576</c:v>
                </c:pt>
                <c:pt idx="254">
                  <c:v>1803774.8131774084</c:v>
                </c:pt>
                <c:pt idx="255">
                  <c:v>1786139.00699269</c:v>
                </c:pt>
                <c:pt idx="256">
                  <c:v>1786152.5547703528</c:v>
                </c:pt>
                <c:pt idx="257">
                  <c:v>1859915.0469812951</c:v>
                </c:pt>
                <c:pt idx="258">
                  <c:v>1865245.6256452603</c:v>
                </c:pt>
                <c:pt idx="259">
                  <c:v>1848274.7389576484</c:v>
                </c:pt>
                <c:pt idx="260">
                  <c:v>1846216.573487465</c:v>
                </c:pt>
                <c:pt idx="261">
                  <c:v>1817373.7234576338</c:v>
                </c:pt>
                <c:pt idx="262">
                  <c:v>1913301.0089910983</c:v>
                </c:pt>
                <c:pt idx="263">
                  <c:v>1893633.9710282602</c:v>
                </c:pt>
                <c:pt idx="264">
                  <c:v>1825799.0503610836</c:v>
                </c:pt>
                <c:pt idx="265">
                  <c:v>1883445.8195490893</c:v>
                </c:pt>
                <c:pt idx="266">
                  <c:v>1913235.4692723642</c:v>
                </c:pt>
                <c:pt idx="267">
                  <c:v>1860796.065996174</c:v>
                </c:pt>
                <c:pt idx="268">
                  <c:v>1923715.5387422754</c:v>
                </c:pt>
                <c:pt idx="269">
                  <c:v>1907993.8445409485</c:v>
                </c:pt>
                <c:pt idx="270">
                  <c:v>1847577.4045323271</c:v>
                </c:pt>
                <c:pt idx="271">
                  <c:v>1920231.5433904405</c:v>
                </c:pt>
                <c:pt idx="272">
                  <c:v>1868330.110169091</c:v>
                </c:pt>
                <c:pt idx="273">
                  <c:v>1911726.9059218639</c:v>
                </c:pt>
                <c:pt idx="274">
                  <c:v>1924330.709398627</c:v>
                </c:pt>
                <c:pt idx="275">
                  <c:v>1960068.2797160295</c:v>
                </c:pt>
                <c:pt idx="276">
                  <c:v>1940222.442458631</c:v>
                </c:pt>
                <c:pt idx="277">
                  <c:v>1917211.7981037418</c:v>
                </c:pt>
                <c:pt idx="278">
                  <c:v>1942825.2496796174</c:v>
                </c:pt>
                <c:pt idx="279">
                  <c:v>1923592.0027923316</c:v>
                </c:pt>
                <c:pt idx="280">
                  <c:v>1934174.4011043967</c:v>
                </c:pt>
                <c:pt idx="281">
                  <c:v>1992793.5709649906</c:v>
                </c:pt>
                <c:pt idx="282">
                  <c:v>1963041.0829714134</c:v>
                </c:pt>
                <c:pt idx="283">
                  <c:v>1945470.7252301064</c:v>
                </c:pt>
                <c:pt idx="284">
                  <c:v>1975000.4047477483</c:v>
                </c:pt>
                <c:pt idx="285">
                  <c:v>1983850.7057590962</c:v>
                </c:pt>
                <c:pt idx="286">
                  <c:v>2012235.4932246327</c:v>
                </c:pt>
                <c:pt idx="287">
                  <c:v>2017270.9871050026</c:v>
                </c:pt>
                <c:pt idx="288">
                  <c:v>2022296.6364225573</c:v>
                </c:pt>
                <c:pt idx="289">
                  <c:v>2045288.6397036831</c:v>
                </c:pt>
                <c:pt idx="290">
                  <c:v>2008800.848156414</c:v>
                </c:pt>
                <c:pt idx="291">
                  <c:v>2019599.0239392892</c:v>
                </c:pt>
                <c:pt idx="292">
                  <c:v>2038331.8756230583</c:v>
                </c:pt>
                <c:pt idx="293">
                  <c:v>2075544.3888117261</c:v>
                </c:pt>
                <c:pt idx="294">
                  <c:v>2058246.1213392329</c:v>
                </c:pt>
                <c:pt idx="295">
                  <c:v>2065223.2268352981</c:v>
                </c:pt>
                <c:pt idx="296">
                  <c:v>2064152.9523999798</c:v>
                </c:pt>
                <c:pt idx="297">
                  <c:v>2101710.3952817153</c:v>
                </c:pt>
                <c:pt idx="298">
                  <c:v>2086154.5433234938</c:v>
                </c:pt>
                <c:pt idx="299">
                  <c:v>2082980.6708912395</c:v>
                </c:pt>
                <c:pt idx="300">
                  <c:v>2091952.9921629424</c:v>
                </c:pt>
                <c:pt idx="301">
                  <c:v>2100942.7523486814</c:v>
                </c:pt>
                <c:pt idx="302">
                  <c:v>2124415.8691535322</c:v>
                </c:pt>
                <c:pt idx="303">
                  <c:v>2118974.7932275743</c:v>
                </c:pt>
                <c:pt idx="304">
                  <c:v>2138438.4161446448</c:v>
                </c:pt>
                <c:pt idx="305">
                  <c:v>2145449.6896402007</c:v>
                </c:pt>
                <c:pt idx="306">
                  <c:v>2141971.3872920154</c:v>
                </c:pt>
                <c:pt idx="307">
                  <c:v>2157359.2500984054</c:v>
                </c:pt>
                <c:pt idx="308">
                  <c:v>2149640.1009130552</c:v>
                </c:pt>
                <c:pt idx="309">
                  <c:v>2148246.0542870243</c:v>
                </c:pt>
                <c:pt idx="310">
                  <c:v>2167766.9759663669</c:v>
                </c:pt>
                <c:pt idx="311">
                  <c:v>2200448.4675432728</c:v>
                </c:pt>
                <c:pt idx="312">
                  <c:v>2169035.5322317379</c:v>
                </c:pt>
                <c:pt idx="313">
                  <c:v>2192948.5024725343</c:v>
                </c:pt>
                <c:pt idx="314">
                  <c:v>2197788.2312605367</c:v>
                </c:pt>
                <c:pt idx="315">
                  <c:v>2219910.9278825065</c:v>
                </c:pt>
                <c:pt idx="316">
                  <c:v>2211742.4422526672</c:v>
                </c:pt>
                <c:pt idx="317">
                  <c:v>2238354.2340119951</c:v>
                </c:pt>
                <c:pt idx="318">
                  <c:v>2212756.5564236073</c:v>
                </c:pt>
                <c:pt idx="319">
                  <c:v>2230499.7823448153</c:v>
                </c:pt>
                <c:pt idx="320">
                  <c:v>2226629.638282063</c:v>
                </c:pt>
                <c:pt idx="321">
                  <c:v>2244440.4059844706</c:v>
                </c:pt>
                <c:pt idx="322">
                  <c:v>2251410.7178042978</c:v>
                </c:pt>
                <c:pt idx="323">
                  <c:v>2251803.2207999779</c:v>
                </c:pt>
                <c:pt idx="324">
                  <c:v>2267559.286221189</c:v>
                </c:pt>
                <c:pt idx="325">
                  <c:v>2267905.0902836761</c:v>
                </c:pt>
                <c:pt idx="326">
                  <c:v>2277074.7550008418</c:v>
                </c:pt>
                <c:pt idx="327">
                  <c:v>2275185.4247866557</c:v>
                </c:pt>
                <c:pt idx="328">
                  <c:v>2291001.8177225594</c:v>
                </c:pt>
                <c:pt idx="329">
                  <c:v>2297965.349083418</c:v>
                </c:pt>
                <c:pt idx="330">
                  <c:v>2323006.7540163891</c:v>
                </c:pt>
                <c:pt idx="331">
                  <c:v>2307403.3003259031</c:v>
                </c:pt>
                <c:pt idx="332">
                  <c:v>2332469.5788401589</c:v>
                </c:pt>
                <c:pt idx="333">
                  <c:v>2323559.2029286744</c:v>
                </c:pt>
                <c:pt idx="334">
                  <c:v>2330515.967009299</c:v>
                </c:pt>
                <c:pt idx="335">
                  <c:v>2355787.8945068871</c:v>
                </c:pt>
                <c:pt idx="336">
                  <c:v>2355876.9048149358</c:v>
                </c:pt>
                <c:pt idx="337">
                  <c:v>2353673.599970289</c:v>
                </c:pt>
                <c:pt idx="338">
                  <c:v>2369858.3701254101</c:v>
                </c:pt>
                <c:pt idx="339">
                  <c:v>2363003.3798518288</c:v>
                </c:pt>
                <c:pt idx="340">
                  <c:v>2381514.138035459</c:v>
                </c:pt>
                <c:pt idx="341">
                  <c:v>2383846.6423810213</c:v>
                </c:pt>
                <c:pt idx="342">
                  <c:v>2400165.2120862873</c:v>
                </c:pt>
                <c:pt idx="343">
                  <c:v>2407162.7783022826</c:v>
                </c:pt>
                <c:pt idx="344">
                  <c:v>2411802.7660568333</c:v>
                </c:pt>
                <c:pt idx="345">
                  <c:v>2421157.9107342726</c:v>
                </c:pt>
                <c:pt idx="346">
                  <c:v>2425784.2313673077</c:v>
                </c:pt>
                <c:pt idx="347">
                  <c:v>2435153.0431662626</c:v>
                </c:pt>
                <c:pt idx="348">
                  <c:v>2435009.8181267534</c:v>
                </c:pt>
                <c:pt idx="349">
                  <c:v>2451544.6023845519</c:v>
                </c:pt>
                <c:pt idx="350">
                  <c:v>2444199.5076614539</c:v>
                </c:pt>
                <c:pt idx="351">
                  <c:v>2467968.2704357868</c:v>
                </c:pt>
                <c:pt idx="352">
                  <c:v>2458126.570383172</c:v>
                </c:pt>
                <c:pt idx="353">
                  <c:v>2465090.1017440306</c:v>
                </c:pt>
                <c:pt idx="354">
                  <c:v>2455334.4297892042</c:v>
                </c:pt>
                <c:pt idx="355">
                  <c:v>2493571.0812825724</c:v>
                </c:pt>
                <c:pt idx="356">
                  <c:v>2483564.776783044</c:v>
                </c:pt>
                <c:pt idx="357">
                  <c:v>2497803.76759134</c:v>
                </c:pt>
                <c:pt idx="358">
                  <c:v>2497478.3049442936</c:v>
                </c:pt>
                <c:pt idx="359">
                  <c:v>2516663.7558853915</c:v>
                </c:pt>
                <c:pt idx="360">
                  <c:v>2513834.8212700421</c:v>
                </c:pt>
                <c:pt idx="361">
                  <c:v>2518348.5971861677</c:v>
                </c:pt>
                <c:pt idx="362">
                  <c:v>2513094.0200614403</c:v>
                </c:pt>
                <c:pt idx="363">
                  <c:v>2517582.3449106207</c:v>
                </c:pt>
                <c:pt idx="364">
                  <c:v>2529386.4832734321</c:v>
                </c:pt>
                <c:pt idx="365">
                  <c:v>2553620.6115598618</c:v>
                </c:pt>
                <c:pt idx="366">
                  <c:v>2550653.6482518269</c:v>
                </c:pt>
                <c:pt idx="367">
                  <c:v>2565074.7496965374</c:v>
                </c:pt>
                <c:pt idx="368">
                  <c:v>2567045.9457505411</c:v>
                </c:pt>
                <c:pt idx="369">
                  <c:v>2569009.4940991951</c:v>
                </c:pt>
                <c:pt idx="370">
                  <c:v>2583470.1348786312</c:v>
                </c:pt>
                <c:pt idx="371">
                  <c:v>2585403.6979555301</c:v>
                </c:pt>
                <c:pt idx="372">
                  <c:v>2589839.3008081079</c:v>
                </c:pt>
                <c:pt idx="373">
                  <c:v>2604360.7289612074</c:v>
                </c:pt>
                <c:pt idx="374">
                  <c:v>2611324.2603220665</c:v>
                </c:pt>
                <c:pt idx="375">
                  <c:v>2605614.5690707136</c:v>
                </c:pt>
                <c:pt idx="376">
                  <c:v>2635506.2110244236</c:v>
                </c:pt>
                <c:pt idx="377">
                  <c:v>2637345.877512644</c:v>
                </c:pt>
                <c:pt idx="378">
                  <c:v>2623864.0044167652</c:v>
                </c:pt>
                <c:pt idx="379">
                  <c:v>2651300.0885047745</c:v>
                </c:pt>
                <c:pt idx="380">
                  <c:v>2653105.4484872194</c:v>
                </c:pt>
                <c:pt idx="381">
                  <c:v>2673070.2945100926</c:v>
                </c:pt>
                <c:pt idx="382">
                  <c:v>2661853.8073036773</c:v>
                </c:pt>
                <c:pt idx="383">
                  <c:v>2666215.2587407865</c:v>
                </c:pt>
                <c:pt idx="384">
                  <c:v>2667983.0029048533</c:v>
                </c:pt>
                <c:pt idx="385">
                  <c:v>2685310.9351211623</c:v>
                </c:pt>
                <c:pt idx="386">
                  <c:v>2702774.1097352565</c:v>
                </c:pt>
                <c:pt idx="387">
                  <c:v>2701850.1680132314</c:v>
                </c:pt>
                <c:pt idx="388">
                  <c:v>2711451.2979129162</c:v>
                </c:pt>
                <c:pt idx="389">
                  <c:v>2713137.9914436615</c:v>
                </c:pt>
                <c:pt idx="390">
                  <c:v>2717453.886829603</c:v>
                </c:pt>
                <c:pt idx="391">
                  <c:v>2729704.2934566671</c:v>
                </c:pt>
                <c:pt idx="392">
                  <c:v>2726060.5851864503</c:v>
                </c:pt>
                <c:pt idx="393">
                  <c:v>2746302.857012054</c:v>
                </c:pt>
                <c:pt idx="394">
                  <c:v>2734633.9887720905</c:v>
                </c:pt>
                <c:pt idx="395">
                  <c:v>2760243.4806517088</c:v>
                </c:pt>
                <c:pt idx="396">
                  <c:v>2759153.9464740469</c:v>
                </c:pt>
                <c:pt idx="397">
                  <c:v>2758070.7406652765</c:v>
                </c:pt>
                <c:pt idx="398">
                  <c:v>2770364.2922853483</c:v>
                </c:pt>
                <c:pt idx="399">
                  <c:v>2774616.3716910435</c:v>
                </c:pt>
                <c:pt idx="400">
                  <c:v>2789662.396330534</c:v>
                </c:pt>
                <c:pt idx="401">
                  <c:v>2788489.4535494992</c:v>
                </c:pt>
                <c:pt idx="402">
                  <c:v>2787323.3104367587</c:v>
                </c:pt>
                <c:pt idx="403">
                  <c:v>2796942.1049719611</c:v>
                </c:pt>
                <c:pt idx="404">
                  <c:v>2803865.2289941683</c:v>
                </c:pt>
                <c:pt idx="405">
                  <c:v>2810788.3530163765</c:v>
                </c:pt>
                <c:pt idx="406">
                  <c:v>2820439.1744994163</c:v>
                </c:pt>
                <c:pt idx="407">
                  <c:v>2821905.4855042123</c:v>
                </c:pt>
                <c:pt idx="408">
                  <c:v>2837045.2400540919</c:v>
                </c:pt>
                <c:pt idx="409">
                  <c:v>2843981.7809833195</c:v>
                </c:pt>
                <c:pt idx="410">
                  <c:v>2850918.3219125476</c:v>
                </c:pt>
                <c:pt idx="411">
                  <c:v>2844075.4276303863</c:v>
                </c:pt>
                <c:pt idx="412">
                  <c:v>2864791.4037710028</c:v>
                </c:pt>
                <c:pt idx="413">
                  <c:v>2852380.4032056173</c:v>
                </c:pt>
                <c:pt idx="414">
                  <c:v>2867549.9509359072</c:v>
                </c:pt>
                <c:pt idx="415">
                  <c:v>2852433.1986672059</c:v>
                </c:pt>
                <c:pt idx="416">
                  <c:v>2867530.0380859999</c:v>
                </c:pt>
                <c:pt idx="417">
                  <c:v>2882714.1424725326</c:v>
                </c:pt>
                <c:pt idx="418">
                  <c:v>2897986.2706526099</c:v>
                </c:pt>
                <c:pt idx="419">
                  <c:v>2888159.7505902159</c:v>
                </c:pt>
                <c:pt idx="420">
                  <c:v>2897820.0101955552</c:v>
                </c:pt>
                <c:pt idx="421">
                  <c:v>2907498.8651033109</c:v>
                </c:pt>
                <c:pt idx="422">
                  <c:v>2917196.3690571319</c:v>
                </c:pt>
                <c:pt idx="423">
                  <c:v>2926912.5760079706</c:v>
                </c:pt>
                <c:pt idx="424">
                  <c:v>2928168.2883149455</c:v>
                </c:pt>
                <c:pt idx="425">
                  <c:v>2946401.3157470454</c:v>
                </c:pt>
                <c:pt idx="426">
                  <c:v>2947621.8631023667</c:v>
                </c:pt>
                <c:pt idx="427">
                  <c:v>2957376.8168688393</c:v>
                </c:pt>
                <c:pt idx="428">
                  <c:v>2958575.0409586518</c:v>
                </c:pt>
                <c:pt idx="429">
                  <c:v>2976943.3295493643</c:v>
                </c:pt>
                <c:pt idx="430">
                  <c:v>2972367.9315924919</c:v>
                </c:pt>
                <c:pt idx="431">
                  <c:v>2985015.8525405107</c:v>
                </c:pt>
                <c:pt idx="432">
                  <c:v>2983286.7502126386</c:v>
                </c:pt>
                <c:pt idx="433">
                  <c:v>2995943.5329892905</c:v>
                </c:pt>
                <c:pt idx="434">
                  <c:v>2994184.5711046709</c:v>
                </c:pt>
                <c:pt idx="435">
                  <c:v>3009749.7243855544</c:v>
                </c:pt>
                <c:pt idx="436">
                  <c:v>3005061.4547807723</c:v>
                </c:pt>
                <c:pt idx="437">
                  <c:v>3017735.7888986967</c:v>
                </c:pt>
                <c:pt idx="438">
                  <c:v>3024625.5966359084</c:v>
                </c:pt>
                <c:pt idx="439">
                  <c:v>3028600.4857150693</c:v>
                </c:pt>
                <c:pt idx="440">
                  <c:v>3044265.2028762149</c:v>
                </c:pt>
                <c:pt idx="441">
                  <c:v>3060020.8178158584</c:v>
                </c:pt>
                <c:pt idx="442">
                  <c:v>3063980.7109763874</c:v>
                </c:pt>
                <c:pt idx="443">
                  <c:v>3062021.7207124508</c:v>
                </c:pt>
                <c:pt idx="444">
                  <c:v>3071877.5856687427</c:v>
                </c:pt>
                <c:pt idx="445">
                  <c:v>3075814.6113462909</c:v>
                </c:pt>
                <c:pt idx="446">
                  <c:v>3079744.0585336015</c:v>
                </c:pt>
                <c:pt idx="447">
                  <c:v>3077747.2044677306</c:v>
                </c:pt>
                <c:pt idx="448">
                  <c:v>3087580.3047976349</c:v>
                </c:pt>
                <c:pt idx="449">
                  <c:v>3088523.1136465012</c:v>
                </c:pt>
                <c:pt idx="450">
                  <c:v>3098357.1187833627</c:v>
                </c:pt>
                <c:pt idx="451">
                  <c:v>3111198.6807800261</c:v>
                </c:pt>
                <c:pt idx="452">
                  <c:v>3109113.2677374776</c:v>
                </c:pt>
                <c:pt idx="453">
                  <c:v>3115976.6524344697</c:v>
                </c:pt>
                <c:pt idx="454">
                  <c:v>3128839.729806067</c:v>
                </c:pt>
                <c:pt idx="455">
                  <c:v>3126705.6216159761</c:v>
                </c:pt>
                <c:pt idx="456">
                  <c:v>3136566.8065254465</c:v>
                </c:pt>
                <c:pt idx="457">
                  <c:v>3131420.9068242642</c:v>
                </c:pt>
                <c:pt idx="458">
                  <c:v>3138258.0703762821</c:v>
                </c:pt>
                <c:pt idx="459">
                  <c:v>3160186.8617302594</c:v>
                </c:pt>
                <c:pt idx="460">
                  <c:v>3157964.8039826732</c:v>
                </c:pt>
                <c:pt idx="461">
                  <c:v>3155755.4679397475</c:v>
                </c:pt>
                <c:pt idx="462">
                  <c:v>3168633.1172464802</c:v>
                </c:pt>
                <c:pt idx="463">
                  <c:v>3178515.5510801738</c:v>
                </c:pt>
                <c:pt idx="464">
                  <c:v>3170197.3915407085</c:v>
                </c:pt>
                <c:pt idx="465">
                  <c:v>3201406.6903615235</c:v>
                </c:pt>
                <c:pt idx="466">
                  <c:v>3192955.3787924261</c:v>
                </c:pt>
                <c:pt idx="467">
                  <c:v>3199792.5423444444</c:v>
                </c:pt>
                <c:pt idx="468">
                  <c:v>3206629.7058964628</c:v>
                </c:pt>
                <c:pt idx="469">
                  <c:v>3219617.0452751764</c:v>
                </c:pt>
                <c:pt idx="470">
                  <c:v>3220304.033000499</c:v>
                </c:pt>
                <c:pt idx="471">
                  <c:v>3233317.5433401768</c:v>
                </c:pt>
                <c:pt idx="472">
                  <c:v>3233978.3601045348</c:v>
                </c:pt>
                <c:pt idx="473">
                  <c:v>3247018.0414051777</c:v>
                </c:pt>
                <c:pt idx="474">
                  <c:v>3247652.687208571</c:v>
                </c:pt>
                <c:pt idx="475">
                  <c:v>3254489.8507605889</c:v>
                </c:pt>
                <c:pt idx="476">
                  <c:v>3267568.7885026787</c:v>
                </c:pt>
                <c:pt idx="477">
                  <c:v>3268164.1778646247</c:v>
                </c:pt>
                <c:pt idx="478">
                  <c:v>3275001.341416643</c:v>
                </c:pt>
                <c:pt idx="479">
                  <c:v>3284976.0178797203</c:v>
                </c:pt>
                <c:pt idx="480">
                  <c:v>3298125.885958957</c:v>
                </c:pt>
                <c:pt idx="481">
                  <c:v>3298663.417954219</c:v>
                </c:pt>
                <c:pt idx="482">
                  <c:v>3305507.1179914684</c:v>
                </c:pt>
                <c:pt idx="483">
                  <c:v>3315520.5317301815</c:v>
                </c:pt>
                <c:pt idx="484">
                  <c:v>3300263.750852664</c:v>
                </c:pt>
                <c:pt idx="485">
                  <c:v>3326038.218103217</c:v>
                </c:pt>
                <c:pt idx="486">
                  <c:v>3332881.9181404663</c:v>
                </c:pt>
                <c:pt idx="487">
                  <c:v>3339725.6181777157</c:v>
                </c:pt>
                <c:pt idx="488">
                  <c:v>3340182.7355466159</c:v>
                </c:pt>
                <c:pt idx="489">
                  <c:v>3343822.7045679856</c:v>
                </c:pt>
                <c:pt idx="490">
                  <c:v>3344270.7205811413</c:v>
                </c:pt>
                <c:pt idx="491">
                  <c:v>3376785.2709201747</c:v>
                </c:pt>
                <c:pt idx="492">
                  <c:v>3377172.7730226847</c:v>
                </c:pt>
                <c:pt idx="493">
                  <c:v>3361505.7586004459</c:v>
                </c:pt>
                <c:pt idx="494">
                  <c:v>3381166.5727925864</c:v>
                </c:pt>
                <c:pt idx="495">
                  <c:v>3378326.4305666923</c:v>
                </c:pt>
                <c:pt idx="496">
                  <c:v>3385137.5725638028</c:v>
                </c:pt>
                <c:pt idx="497">
                  <c:v>3404907.4489049856</c:v>
                </c:pt>
                <c:pt idx="498">
                  <c:v>3411744.6124570039</c:v>
                </c:pt>
                <c:pt idx="499">
                  <c:v>3399102.6775702238</c:v>
                </c:pt>
                <c:pt idx="500">
                  <c:v>3418888.112221553</c:v>
                </c:pt>
                <c:pt idx="501">
                  <c:v>3422449.657104163</c:v>
                </c:pt>
                <c:pt idx="502">
                  <c:v>3445675.2633476886</c:v>
                </c:pt>
                <c:pt idx="503">
                  <c:v>3452525.5123801888</c:v>
                </c:pt>
                <c:pt idx="504">
                  <c:v>3456068.5188109558</c:v>
                </c:pt>
                <c:pt idx="505">
                  <c:v>3449720.1723002121</c:v>
                </c:pt>
                <c:pt idx="506">
                  <c:v>3456537.8010992245</c:v>
                </c:pt>
                <c:pt idx="507">
                  <c:v>3473279.0844251662</c:v>
                </c:pt>
                <c:pt idx="508">
                  <c:v>3460286.5257664882</c:v>
                </c:pt>
                <c:pt idx="509">
                  <c:v>3476990.6874962612</c:v>
                </c:pt>
                <c:pt idx="510">
                  <c:v>3477185.1065684771</c:v>
                </c:pt>
                <c:pt idx="511">
                  <c:v>3493953.5198751199</c:v>
                </c:pt>
                <c:pt idx="512">
                  <c:v>3500777.6478436263</c:v>
                </c:pt>
                <c:pt idx="513">
                  <c:v>3494277.5525421905</c:v>
                </c:pt>
                <c:pt idx="514">
                  <c:v>3501075.7578973309</c:v>
                </c:pt>
                <c:pt idx="515">
                  <c:v>3511208.4442061335</c:v>
                </c:pt>
                <c:pt idx="516">
                  <c:v>3521360.4125060081</c:v>
                </c:pt>
                <c:pt idx="517">
                  <c:v>3514794.6007419694</c:v>
                </c:pt>
                <c:pt idx="518">
                  <c:v>3531622.4467887273</c:v>
                </c:pt>
                <c:pt idx="519">
                  <c:v>3528365.2362660696</c:v>
                </c:pt>
                <c:pt idx="520">
                  <c:v>3545231.7818437899</c:v>
                </c:pt>
                <c:pt idx="521">
                  <c:v>3538581.7658509752</c:v>
                </c:pt>
                <c:pt idx="522">
                  <c:v>3548721.1895522196</c:v>
                </c:pt>
                <c:pt idx="523">
                  <c:v>3548778.9642540724</c:v>
                </c:pt>
                <c:pt idx="524">
                  <c:v>3558918.4426662107</c:v>
                </c:pt>
                <c:pt idx="525">
                  <c:v>3562323.9221329051</c:v>
                </c:pt>
                <c:pt idx="526">
                  <c:v>3582654.2221590164</c:v>
                </c:pt>
                <c:pt idx="527">
                  <c:v>3572489.0417508567</c:v>
                </c:pt>
                <c:pt idx="528">
                  <c:v>3596250.6328692972</c:v>
                </c:pt>
                <c:pt idx="529">
                  <c:v>3589413.8378905696</c:v>
                </c:pt>
                <c:pt idx="530">
                  <c:v>3603003.7316486211</c:v>
                </c:pt>
                <c:pt idx="531">
                  <c:v>3606370.6885684268</c:v>
                </c:pt>
                <c:pt idx="532">
                  <c:v>3620005.6521510631</c:v>
                </c:pt>
                <c:pt idx="533">
                  <c:v>3633692.4597016964</c:v>
                </c:pt>
                <c:pt idx="534">
                  <c:v>3637039.8650001399</c:v>
                </c:pt>
                <c:pt idx="535">
                  <c:v>3619774.9887585943</c:v>
                </c:pt>
                <c:pt idx="536">
                  <c:v>3629952.7840633364</c:v>
                </c:pt>
                <c:pt idx="537">
                  <c:v>3653964.4293757449</c:v>
                </c:pt>
                <c:pt idx="538">
                  <c:v>3646915.8967873328</c:v>
                </c:pt>
                <c:pt idx="539">
                  <c:v>3657138.6272847317</c:v>
                </c:pt>
                <c:pt idx="540">
                  <c:v>3667380.7190141333</c:v>
                </c:pt>
                <c:pt idx="541">
                  <c:v>3653401.6473803073</c:v>
                </c:pt>
                <c:pt idx="542">
                  <c:v>3680938.5035576234</c:v>
                </c:pt>
                <c:pt idx="543">
                  <c:v>3687717.3958293688</c:v>
                </c:pt>
                <c:pt idx="544">
                  <c:v>3687512.3631708655</c:v>
                </c:pt>
                <c:pt idx="545">
                  <c:v>3704783.4980793726</c:v>
                </c:pt>
                <c:pt idx="546">
                  <c:v>3694061.4157666992</c:v>
                </c:pt>
                <c:pt idx="547">
                  <c:v>3711318.4588000611</c:v>
                </c:pt>
                <c:pt idx="548">
                  <c:v>3721611.8571880944</c:v>
                </c:pt>
                <c:pt idx="549">
                  <c:v>3717828.7360052792</c:v>
                </c:pt>
                <c:pt idx="550">
                  <c:v>3738710.0868896237</c:v>
                </c:pt>
                <c:pt idx="551">
                  <c:v>3738408.3745577256</c:v>
                </c:pt>
                <c:pt idx="552">
                  <c:v>3738107.8018380352</c:v>
                </c:pt>
                <c:pt idx="553">
                  <c:v>3748407.0627461639</c:v>
                </c:pt>
                <c:pt idx="554">
                  <c:v>3765851.3579378244</c:v>
                </c:pt>
                <c:pt idx="555">
                  <c:v>3765498.2903153901</c:v>
                </c:pt>
                <c:pt idx="556">
                  <c:v>3779421.9934619246</c:v>
                </c:pt>
                <c:pt idx="557">
                  <c:v>3779043.2481942228</c:v>
                </c:pt>
                <c:pt idx="558">
                  <c:v>3771543.0947976024</c:v>
                </c:pt>
                <c:pt idx="559">
                  <c:v>3799777.9467480746</c:v>
                </c:pt>
                <c:pt idx="560">
                  <c:v>3792185.3107253849</c:v>
                </c:pt>
                <c:pt idx="561">
                  <c:v>3795361.0889595705</c:v>
                </c:pt>
                <c:pt idx="562">
                  <c:v>3812905.6428913036</c:v>
                </c:pt>
                <c:pt idx="563">
                  <c:v>3819678.1218307195</c:v>
                </c:pt>
                <c:pt idx="564">
                  <c:v>3819224.0651690597</c:v>
                </c:pt>
                <c:pt idx="565">
                  <c:v>3825983.7537799785</c:v>
                </c:pt>
                <c:pt idx="566">
                  <c:v>3839995.5586489681</c:v>
                </c:pt>
                <c:pt idx="567">
                  <c:v>3843132.1509744064</c:v>
                </c:pt>
                <c:pt idx="568">
                  <c:v>3853540.5165278004</c:v>
                </c:pt>
                <c:pt idx="569">
                  <c:v>3853022.5082236533</c:v>
                </c:pt>
                <c:pt idx="570">
                  <c:v>3870747.4871664881</c:v>
                </c:pt>
                <c:pt idx="571">
                  <c:v>3859253.3993277792</c:v>
                </c:pt>
                <c:pt idx="572">
                  <c:v>3880630.4322854653</c:v>
                </c:pt>
                <c:pt idx="573">
                  <c:v>3891084.1639817236</c:v>
                </c:pt>
                <c:pt idx="574">
                  <c:v>3883154.1390600586</c:v>
                </c:pt>
                <c:pt idx="575">
                  <c:v>3904641.9485252141</c:v>
                </c:pt>
                <c:pt idx="576">
                  <c:v>3911420.8407969591</c:v>
                </c:pt>
                <c:pt idx="577">
                  <c:v>3910792.9282802939</c:v>
                </c:pt>
                <c:pt idx="578">
                  <c:v>3921265.305921962</c:v>
                </c:pt>
                <c:pt idx="579">
                  <c:v>3913228.9713463499</c:v>
                </c:pt>
                <c:pt idx="580">
                  <c:v>3931091.1614720603</c:v>
                </c:pt>
                <c:pt idx="581">
                  <c:v>3934138.7715546773</c:v>
                </c:pt>
                <c:pt idx="582">
                  <c:v>3944623.3169332379</c:v>
                </c:pt>
                <c:pt idx="583">
                  <c:v>3947658.1487765149</c:v>
                </c:pt>
                <c:pt idx="584">
                  <c:v>3958155.4723944152</c:v>
                </c:pt>
                <c:pt idx="585">
                  <c:v>3961177.5259983521</c:v>
                </c:pt>
                <c:pt idx="586">
                  <c:v>3960457.5968625983</c:v>
                </c:pt>
                <c:pt idx="587">
                  <c:v>3970947.1891605472</c:v>
                </c:pt>
                <c:pt idx="588">
                  <c:v>3977700.5007067388</c:v>
                </c:pt>
                <c:pt idx="589">
                  <c:v>3984453.8122529299</c:v>
                </c:pt>
                <c:pt idx="590">
                  <c:v>3987445.3828718835</c:v>
                </c:pt>
                <c:pt idx="591">
                  <c:v>3990431.3196478635</c:v>
                </c:pt>
                <c:pt idx="592">
                  <c:v>4012284.094239125</c:v>
                </c:pt>
                <c:pt idx="593">
                  <c:v>4011467.0584376953</c:v>
                </c:pt>
                <c:pt idx="594">
                  <c:v>4018220.3699838864</c:v>
                </c:pt>
                <c:pt idx="595">
                  <c:v>4024973.6815300789</c:v>
                </c:pt>
                <c:pt idx="596">
                  <c:v>4024134.2868746193</c:v>
                </c:pt>
                <c:pt idx="597">
                  <c:v>4046114.4828920686</c:v>
                </c:pt>
                <c:pt idx="598">
                  <c:v>4041420.9548904542</c:v>
                </c:pt>
                <c:pt idx="599">
                  <c:v>4044356.0672106724</c:v>
                </c:pt>
                <c:pt idx="600">
                  <c:v>4047285.6572123216</c:v>
                </c:pt>
                <c:pt idx="601">
                  <c:v>4077032.3215285335</c:v>
                </c:pt>
                <c:pt idx="602">
                  <c:v>4060754.1618952244</c:v>
                </c:pt>
                <c:pt idx="603">
                  <c:v>4063665.5867796866</c:v>
                </c:pt>
                <c:pt idx="604">
                  <c:v>4070393.509936606</c:v>
                </c:pt>
                <c:pt idx="605">
                  <c:v>4084799.6278827791</c:v>
                </c:pt>
                <c:pt idx="606">
                  <c:v>4107009.182467367</c:v>
                </c:pt>
                <c:pt idx="607">
                  <c:v>4086736.36177412</c:v>
                </c:pt>
                <c:pt idx="608">
                  <c:v>4105021.4082188318</c:v>
                </c:pt>
                <c:pt idx="609">
                  <c:v>4104033.125721206</c:v>
                </c:pt>
                <c:pt idx="610">
                  <c:v>4110761.0488781263</c:v>
                </c:pt>
                <c:pt idx="611">
                  <c:v>4109763.8520124676</c:v>
                </c:pt>
                <c:pt idx="612">
                  <c:v>4135878.2059229524</c:v>
                </c:pt>
                <c:pt idx="613">
                  <c:v>4130944.8183488869</c:v>
                </c:pt>
                <c:pt idx="614">
                  <c:v>4137672.7415058063</c:v>
                </c:pt>
                <c:pt idx="615">
                  <c:v>4148299.4423340936</c:v>
                </c:pt>
                <c:pt idx="616">
                  <c:v>4158946.1557816411</c:v>
                </c:pt>
                <c:pt idx="617">
                  <c:v>4161767.9470169959</c:v>
                </c:pt>
                <c:pt idx="618">
                  <c:v>4180299.8470924804</c:v>
                </c:pt>
                <c:pt idx="619">
                  <c:v>4175236.4516998986</c:v>
                </c:pt>
                <c:pt idx="620">
                  <c:v>4181970.7040413502</c:v>
                </c:pt>
                <c:pt idx="621">
                  <c:v>4176916.8561303183</c:v>
                </c:pt>
                <c:pt idx="622">
                  <c:v>4191496.1267611668</c:v>
                </c:pt>
                <c:pt idx="623">
                  <c:v>4190347.4569538883</c:v>
                </c:pt>
                <c:pt idx="624">
                  <c:v>4204951.9730750071</c:v>
                </c:pt>
                <c:pt idx="625">
                  <c:v>4199838.2470391467</c:v>
                </c:pt>
                <c:pt idx="626">
                  <c:v>4226352.0902351523</c:v>
                </c:pt>
                <c:pt idx="627">
                  <c:v>4225135.7425457668</c:v>
                </c:pt>
                <c:pt idx="628">
                  <c:v>4212070.1031877073</c:v>
                </c:pt>
                <c:pt idx="629">
                  <c:v>4226674.2741767773</c:v>
                </c:pt>
                <c:pt idx="630">
                  <c:v>4229419.438937813</c:v>
                </c:pt>
                <c:pt idx="631">
                  <c:v>4240092.2877455922</c:v>
                </c:pt>
                <c:pt idx="632">
                  <c:v>4250785.160659954</c:v>
                </c:pt>
                <c:pt idx="633">
                  <c:v>4265503.281487287</c:v>
                </c:pt>
                <c:pt idx="634">
                  <c:v>4260219.3080988154</c:v>
                </c:pt>
                <c:pt idx="635">
                  <c:v>4282984.4891631221</c:v>
                </c:pt>
                <c:pt idx="636">
                  <c:v>4265641.742019983</c:v>
                </c:pt>
                <c:pt idx="637">
                  <c:v>4284361.6627188791</c:v>
                </c:pt>
                <c:pt idx="638">
                  <c:v>4291076.9631306641</c:v>
                </c:pt>
                <c:pt idx="639">
                  <c:v>4297792.2635424491</c:v>
                </c:pt>
                <c:pt idx="640">
                  <c:v>4316655.7508703787</c:v>
                </c:pt>
                <c:pt idx="641">
                  <c:v>4299124.0162901562</c:v>
                </c:pt>
                <c:pt idx="642">
                  <c:v>4313891.3623740766</c:v>
                </c:pt>
                <c:pt idx="643">
                  <c:v>4328714.1726686396</c:v>
                </c:pt>
                <c:pt idx="644">
                  <c:v>4331368.7656013742</c:v>
                </c:pt>
                <c:pt idx="645">
                  <c:v>4338084.0660131602</c:v>
                </c:pt>
                <c:pt idx="646">
                  <c:v>4336663.0380233992</c:v>
                </c:pt>
                <c:pt idx="647">
                  <c:v>4351514.6668367302</c:v>
                </c:pt>
                <c:pt idx="648">
                  <c:v>4341937.5187728191</c:v>
                </c:pt>
                <c:pt idx="649">
                  <c:v>4369043.8078177273</c:v>
                </c:pt>
                <c:pt idx="650">
                  <c:v>4359392.1099764658</c:v>
                </c:pt>
                <c:pt idx="651">
                  <c:v>4357935.2715254929</c:v>
                </c:pt>
                <c:pt idx="652">
                  <c:v>4368698.3047128674</c:v>
                </c:pt>
                <c:pt idx="653">
                  <c:v>4379481.4745385693</c:v>
                </c:pt>
                <c:pt idx="654">
                  <c:v>4382078.697682892</c:v>
                </c:pt>
                <c:pt idx="655">
                  <c:v>4396987.5625090422</c:v>
                </c:pt>
                <c:pt idx="656">
                  <c:v>4387258.6072748313</c:v>
                </c:pt>
                <c:pt idx="657">
                  <c:v>4414526.4641401898</c:v>
                </c:pt>
                <c:pt idx="658">
                  <c:v>4417095.7373375893</c:v>
                </c:pt>
                <c:pt idx="659">
                  <c:v>4432098.2717781514</c:v>
                </c:pt>
                <c:pt idx="660">
                  <c:v>4430501.1872232882</c:v>
                </c:pt>
                <c:pt idx="661">
                  <c:v>4428910.0730779758</c:v>
                </c:pt>
                <c:pt idx="662">
                  <c:v>4423198.7776629981</c:v>
                </c:pt>
                <c:pt idx="663">
                  <c:v>4425745.6225990308</c:v>
                </c:pt>
                <c:pt idx="664">
                  <c:v>4444826.6189638851</c:v>
                </c:pt>
                <c:pt idx="665">
                  <c:v>4472390.0742488625</c:v>
                </c:pt>
                <c:pt idx="666">
                  <c:v>4449884.7431390947</c:v>
                </c:pt>
                <c:pt idx="667">
                  <c:v>4460713.4698015023</c:v>
                </c:pt>
                <c:pt idx="668">
                  <c:v>4484122.9867660804</c:v>
                </c:pt>
                <c:pt idx="669">
                  <c:v>4469899.2172461674</c:v>
                </c:pt>
                <c:pt idx="670">
                  <c:v>4468242.2049712567</c:v>
                </c:pt>
                <c:pt idx="671">
                  <c:v>4487424.3289021095</c:v>
                </c:pt>
                <c:pt idx="672">
                  <c:v>4506714.1167652253</c:v>
                </c:pt>
                <c:pt idx="673">
                  <c:v>4500779.7584524145</c:v>
                </c:pt>
                <c:pt idx="674">
                  <c:v>4515882.6273831325</c:v>
                </c:pt>
                <c:pt idx="675">
                  <c:v>4514135.1880027177</c:v>
                </c:pt>
                <c:pt idx="676">
                  <c:v>4508196.6807236085</c:v>
                </c:pt>
                <c:pt idx="677">
                  <c:v>4531717.9664022764</c:v>
                </c:pt>
                <c:pt idx="678">
                  <c:v>4525724.8158806358</c:v>
                </c:pt>
                <c:pt idx="679">
                  <c:v>4536614.1309364084</c:v>
                </c:pt>
                <c:pt idx="680">
                  <c:v>4543285.6223054333</c:v>
                </c:pt>
                <c:pt idx="681">
                  <c:v>4541492.0771839013</c:v>
                </c:pt>
                <c:pt idx="682">
                  <c:v>4543924.2501967056</c:v>
                </c:pt>
                <c:pt idx="683">
                  <c:v>4554810.2357680174</c:v>
                </c:pt>
                <c:pt idx="684">
                  <c:v>4565716.4931932772</c:v>
                </c:pt>
                <c:pt idx="685">
                  <c:v>4576643.0791505538</c:v>
                </c:pt>
                <c:pt idx="686">
                  <c:v>4570535.8124233335</c:v>
                </c:pt>
                <c:pt idx="687">
                  <c:v>4585712.3318495983</c:v>
                </c:pt>
                <c:pt idx="688">
                  <c:v>4596657.5532576256</c:v>
                </c:pt>
                <c:pt idx="689">
                  <c:v>4594764.7115203682</c:v>
                </c:pt>
                <c:pt idx="690">
                  <c:v>4622925.7711433256</c:v>
                </c:pt>
                <c:pt idx="691">
                  <c:v>4612373.4500580262</c:v>
                </c:pt>
                <c:pt idx="692">
                  <c:v>4623343.5187337222</c:v>
                </c:pt>
                <c:pt idx="693">
                  <c:v>4630015.0101027461</c:v>
                </c:pt>
                <c:pt idx="694">
                  <c:v>4636686.50147177</c:v>
                </c:pt>
                <c:pt idx="695">
                  <c:v>4643357.9928407948</c:v>
                </c:pt>
                <c:pt idx="696">
                  <c:v>4641378.2665647781</c:v>
                </c:pt>
                <c:pt idx="697">
                  <c:v>4648037.345856837</c:v>
                </c:pt>
                <c:pt idx="698">
                  <c:v>4646052.6063463893</c:v>
                </c:pt>
                <c:pt idx="699">
                  <c:v>4665695.6864748821</c:v>
                </c:pt>
                <c:pt idx="700">
                  <c:v>4663676.2802165309</c:v>
                </c:pt>
                <c:pt idx="701">
                  <c:v>4665992.7462877901</c:v>
                </c:pt>
                <c:pt idx="702">
                  <c:v>4685691.5251312032</c:v>
                </c:pt>
                <c:pt idx="703">
                  <c:v>4683634.9518865021</c:v>
                </c:pt>
                <c:pt idx="704">
                  <c:v>4712184.6110820137</c:v>
                </c:pt>
                <c:pt idx="705">
                  <c:v>4688226.5572428582</c:v>
                </c:pt>
                <c:pt idx="706">
                  <c:v>4703593.6235564724</c:v>
                </c:pt>
                <c:pt idx="707">
                  <c:v>4705873.0261705918</c:v>
                </c:pt>
                <c:pt idx="708">
                  <c:v>4721287.2180694798</c:v>
                </c:pt>
                <c:pt idx="709">
                  <c:v>4736758.8720071325</c:v>
                </c:pt>
                <c:pt idx="710">
                  <c:v>4739013.7615480581</c:v>
                </c:pt>
                <c:pt idx="711">
                  <c:v>4736858.0763397571</c:v>
                </c:pt>
                <c:pt idx="712">
                  <c:v>4730322.3358485112</c:v>
                </c:pt>
                <c:pt idx="713">
                  <c:v>4759009.6002043793</c:v>
                </c:pt>
                <c:pt idx="714">
                  <c:v>4734814.8204056118</c:v>
                </c:pt>
                <c:pt idx="715">
                  <c:v>4741436.9390355498</c:v>
                </c:pt>
                <c:pt idx="716">
                  <c:v>4774559.8524059486</c:v>
                </c:pt>
                <c:pt idx="717">
                  <c:v>4763494.3017380508</c:v>
                </c:pt>
                <c:pt idx="718">
                  <c:v>4770128.6949159587</c:v>
                </c:pt>
                <c:pt idx="719">
                  <c:v>4772340.1593085937</c:v>
                </c:pt>
                <c:pt idx="720">
                  <c:v>4792280.2992499955</c:v>
                </c:pt>
                <c:pt idx="721">
                  <c:v>4798927.0125637949</c:v>
                </c:pt>
                <c:pt idx="722">
                  <c:v>4792224.909972379</c:v>
                </c:pt>
                <c:pt idx="723">
                  <c:v>4803300.6608055001</c:v>
                </c:pt>
                <c:pt idx="724">
                  <c:v>4814396.9603414629</c:v>
                </c:pt>
                <c:pt idx="725">
                  <c:v>4825513.8658189969</c:v>
                </c:pt>
                <c:pt idx="726">
                  <c:v>4809830.8167523313</c:v>
                </c:pt>
                <c:pt idx="727">
                  <c:v>4816446.8151247548</c:v>
                </c:pt>
                <c:pt idx="728">
                  <c:v>4831994.4112999514</c:v>
                </c:pt>
                <c:pt idx="729">
                  <c:v>4843107.0198729495</c:v>
                </c:pt>
                <c:pt idx="730">
                  <c:v>4854240.2455304954</c:v>
                </c:pt>
                <c:pt idx="731">
                  <c:v>4842910.8086144514</c:v>
                </c:pt>
                <c:pt idx="732">
                  <c:v>4876568.7780295536</c:v>
                </c:pt>
                <c:pt idx="733">
                  <c:v>4865135.6624062611</c:v>
                </c:pt>
                <c:pt idx="734">
                  <c:v>4867257.1930043707</c:v>
                </c:pt>
                <c:pt idx="735">
                  <c:v>4873879.3116343087</c:v>
                </c:pt>
                <c:pt idx="736">
                  <c:v>4885020.4130700463</c:v>
                </c:pt>
                <c:pt idx="737">
                  <c:v>4891648.6632913081</c:v>
                </c:pt>
                <c:pt idx="738">
                  <c:v>4893745.6675241226</c:v>
                </c:pt>
                <c:pt idx="739">
                  <c:v>4904905.1637338325</c:v>
                </c:pt>
                <c:pt idx="740">
                  <c:v>4902454.7939662691</c:v>
                </c:pt>
                <c:pt idx="741">
                  <c:v>4900013.4661535649</c:v>
                </c:pt>
                <c:pt idx="742">
                  <c:v>4915686.790711117</c:v>
                </c:pt>
                <c:pt idx="743">
                  <c:v>4940567.3634400666</c:v>
                </c:pt>
                <c:pt idx="744">
                  <c:v>4942622.9175415719</c:v>
                </c:pt>
                <c:pt idx="745">
                  <c:v>4944674.665061404</c:v>
                </c:pt>
                <c:pt idx="746">
                  <c:v>4946722.6165636256</c:v>
                </c:pt>
                <c:pt idx="747">
                  <c:v>4948766.7825732371</c:v>
                </c:pt>
                <c:pt idx="748">
                  <c:v>4969160.4902532035</c:v>
                </c:pt>
                <c:pt idx="749">
                  <c:v>4975794.8834311115</c:v>
                </c:pt>
                <c:pt idx="750">
                  <c:v>4977815.9161677137</c:v>
                </c:pt>
                <c:pt idx="751">
                  <c:v>4979833.2097133156</c:v>
                </c:pt>
                <c:pt idx="752">
                  <c:v>4981846.7744353581</c:v>
                </c:pt>
                <c:pt idx="753">
                  <c:v>4983856.6206629919</c:v>
                </c:pt>
                <c:pt idx="754">
                  <c:v>4981267.493471873</c:v>
                </c:pt>
                <c:pt idx="755">
                  <c:v>4997076.3994976413</c:v>
                </c:pt>
                <c:pt idx="756">
                  <c:v>5017585.4174952852</c:v>
                </c:pt>
                <c:pt idx="757">
                  <c:v>5005674.1338873347</c:v>
                </c:pt>
                <c:pt idx="758">
                  <c:v>5026188.0401228806</c:v>
                </c:pt>
                <c:pt idx="759">
                  <c:v>5018881.7173540564</c:v>
                </c:pt>
                <c:pt idx="760">
                  <c:v>5030125.8465842661</c:v>
                </c:pt>
                <c:pt idx="761">
                  <c:v>5027451.4304974405</c:v>
                </c:pt>
                <c:pt idx="762">
                  <c:v>5043345.6254189154</c:v>
                </c:pt>
                <c:pt idx="763">
                  <c:v>5040646.8410761738</c:v>
                </c:pt>
                <c:pt idx="764">
                  <c:v>5056565.4042535657</c:v>
                </c:pt>
                <c:pt idx="765">
                  <c:v>5072542.8705324465</c:v>
                </c:pt>
                <c:pt idx="766">
                  <c:v>5069785.1830882151</c:v>
                </c:pt>
                <c:pt idx="767">
                  <c:v>5076395.0725055402</c:v>
                </c:pt>
                <c:pt idx="768">
                  <c:v>5083004.9619228644</c:v>
                </c:pt>
                <c:pt idx="769">
                  <c:v>5080233.0728123737</c:v>
                </c:pt>
                <c:pt idx="770">
                  <c:v>5091523.426421023</c:v>
                </c:pt>
                <c:pt idx="771">
                  <c:v>5112275.5823120736</c:v>
                </c:pt>
                <c:pt idx="772">
                  <c:v>5114166.7418838404</c:v>
                </c:pt>
                <c:pt idx="773">
                  <c:v>5106623.8939698413</c:v>
                </c:pt>
                <c:pt idx="774">
                  <c:v>5117938.5933544645</c:v>
                </c:pt>
                <c:pt idx="775">
                  <c:v>5129274.1878441395</c:v>
                </c:pt>
                <c:pt idx="776">
                  <c:v>5135884.0772614647</c:v>
                </c:pt>
                <c:pt idx="777">
                  <c:v>5137749.9685545471</c:v>
                </c:pt>
                <c:pt idx="778">
                  <c:v>5149103.856096114</c:v>
                </c:pt>
                <c:pt idx="779">
                  <c:v>5150957.5520212678</c:v>
                </c:pt>
                <c:pt idx="780">
                  <c:v>5167094.7288632337</c:v>
                </c:pt>
                <c:pt idx="781">
                  <c:v>5168933.5243480895</c:v>
                </c:pt>
                <c:pt idx="782">
                  <c:v>5180326.7256080825</c:v>
                </c:pt>
                <c:pt idx="783">
                  <c:v>5172600.9468635079</c:v>
                </c:pt>
                <c:pt idx="784">
                  <c:v>5174429.592620506</c:v>
                </c:pt>
                <c:pt idx="785">
                  <c:v>5190580.302421432</c:v>
                </c:pt>
                <c:pt idx="786">
                  <c:v>5211607.3617611425</c:v>
                </c:pt>
                <c:pt idx="787">
                  <c:v>5203787.8858881528</c:v>
                </c:pt>
                <c:pt idx="788">
                  <c:v>5215202.7502693636</c:v>
                </c:pt>
                <c:pt idx="789">
                  <c:v>5212187.1785997087</c:v>
                </c:pt>
                <c:pt idx="790">
                  <c:v>5228422.529104013</c:v>
                </c:pt>
                <c:pt idx="791">
                  <c:v>5239870.7109598983</c:v>
                </c:pt>
                <c:pt idx="792">
                  <c:v>5241642.3079386633</c:v>
                </c:pt>
                <c:pt idx="793">
                  <c:v>5253102.7077047462</c:v>
                </c:pt>
                <c:pt idx="794">
                  <c:v>5245175.705046542</c:v>
                </c:pt>
                <c:pt idx="795">
                  <c:v>5246937.5232177367</c:v>
                </c:pt>
                <c:pt idx="796">
                  <c:v>5272950.7028220193</c:v>
                </c:pt>
                <c:pt idx="797">
                  <c:v>5264968.8209146429</c:v>
                </c:pt>
                <c:pt idx="798">
                  <c:v>5271566.5262040095</c:v>
                </c:pt>
                <c:pt idx="799">
                  <c:v>5273304.0434349114</c:v>
                </c:pt>
                <c:pt idx="800">
                  <c:v>5289637.178421841</c:v>
                </c:pt>
                <c:pt idx="801">
                  <c:v>5281623.9297591913</c:v>
                </c:pt>
                <c:pt idx="802">
                  <c:v>5302844.7618885627</c:v>
                </c:pt>
                <c:pt idx="803">
                  <c:v>5309448.5536219226</c:v>
                </c:pt>
                <c:pt idx="804">
                  <c:v>5316052.3453552835</c:v>
                </c:pt>
                <c:pt idx="805">
                  <c:v>5322656.1370886434</c:v>
                </c:pt>
                <c:pt idx="806">
                  <c:v>5319445.4538149666</c:v>
                </c:pt>
                <c:pt idx="807">
                  <c:v>5330945.8738083094</c:v>
                </c:pt>
                <c:pt idx="808">
                  <c:v>5332628.7139235539</c:v>
                </c:pt>
                <c:pt idx="809">
                  <c:v>5354010.4280331871</c:v>
                </c:pt>
                <c:pt idx="810">
                  <c:v>5355675.0957554467</c:v>
                </c:pt>
                <c:pt idx="811">
                  <c:v>5342564.6268730396</c:v>
                </c:pt>
                <c:pt idx="812">
                  <c:v>5358995.2341407286</c:v>
                </c:pt>
                <c:pt idx="813">
                  <c:v>5365586.8641950227</c:v>
                </c:pt>
                <c:pt idx="814">
                  <c:v>5382090.2626888892</c:v>
                </c:pt>
                <c:pt idx="815">
                  <c:v>5368882.6792221684</c:v>
                </c:pt>
                <c:pt idx="816">
                  <c:v>5385361.7543579033</c:v>
                </c:pt>
                <c:pt idx="817">
                  <c:v>5382041.7053967323</c:v>
                </c:pt>
                <c:pt idx="818">
                  <c:v>5388621.2184840143</c:v>
                </c:pt>
                <c:pt idx="819">
                  <c:v>5395200.7315712962</c:v>
                </c:pt>
                <c:pt idx="820">
                  <c:v>5406749.6837061048</c:v>
                </c:pt>
                <c:pt idx="821">
                  <c:v>5408359.7577458611</c:v>
                </c:pt>
                <c:pt idx="822">
                  <c:v>5419920.8157005161</c:v>
                </c:pt>
                <c:pt idx="823">
                  <c:v>5421518.7839204241</c:v>
                </c:pt>
                <c:pt idx="824">
                  <c:v>5433091.9476949284</c:v>
                </c:pt>
                <c:pt idx="825">
                  <c:v>5424705.9242049064</c:v>
                </c:pt>
                <c:pt idx="826">
                  <c:v>5441257.3231822709</c:v>
                </c:pt>
                <c:pt idx="827">
                  <c:v>5432856.5333283907</c:v>
                </c:pt>
                <c:pt idx="828">
                  <c:v>5449407.7025713827</c:v>
                </c:pt>
                <c:pt idx="829">
                  <c:v>5466019.7776809577</c:v>
                </c:pt>
                <c:pt idx="830">
                  <c:v>5467575.3755313987</c:v>
                </c:pt>
                <c:pt idx="831">
                  <c:v>5459102.2170642763</c:v>
                </c:pt>
                <c:pt idx="832">
                  <c:v>5480734.4017059635</c:v>
                </c:pt>
                <c:pt idx="833">
                  <c:v>5467213.8638233067</c:v>
                </c:pt>
                <c:pt idx="834">
                  <c:v>5478786.4798661908</c:v>
                </c:pt>
                <c:pt idx="835">
                  <c:v>5475310.6676788442</c:v>
                </c:pt>
                <c:pt idx="836">
                  <c:v>5491909.3217341332</c:v>
                </c:pt>
                <c:pt idx="837">
                  <c:v>5498470.7426681053</c:v>
                </c:pt>
                <c:pt idx="838">
                  <c:v>5510082.6518255649</c:v>
                </c:pt>
                <c:pt idx="839">
                  <c:v>5496479.5253462782</c:v>
                </c:pt>
                <c:pt idx="840">
                  <c:v>5513101.749970505</c:v>
                </c:pt>
                <c:pt idx="841">
                  <c:v>5514607.1557243858</c:v>
                </c:pt>
                <c:pt idx="842">
                  <c:v>5516109.8093653722</c:v>
                </c:pt>
                <c:pt idx="843">
                  <c:v>5532767.9868907323</c:v>
                </c:pt>
                <c:pt idx="844">
                  <c:v>5534255.3997471575</c:v>
                </c:pt>
                <c:pt idx="845">
                  <c:v>5545878.8115042178</c:v>
                </c:pt>
                <c:pt idx="846">
                  <c:v>5532169.8653298998</c:v>
                </c:pt>
                <c:pt idx="847">
                  <c:v>5558989.6361177033</c:v>
                </c:pt>
                <c:pt idx="848">
                  <c:v>5550296.9797986252</c:v>
                </c:pt>
                <c:pt idx="849">
                  <c:v>5577207.7938757632</c:v>
                </c:pt>
                <c:pt idx="850">
                  <c:v>5568457.2334162891</c:v>
                </c:pt>
                <c:pt idx="851">
                  <c:v>5569909.3366177017</c:v>
                </c:pt>
                <c:pt idx="852">
                  <c:v>5586650.7171412129</c:v>
                </c:pt>
                <c:pt idx="853">
                  <c:v>5608594.2606186317</c:v>
                </c:pt>
                <c:pt idx="854">
                  <c:v>5594630.9454417471</c:v>
                </c:pt>
                <c:pt idx="855">
                  <c:v>5621729.141791041</c:v>
                </c:pt>
                <c:pt idx="856">
                  <c:v>5607717.801454477</c:v>
                </c:pt>
                <c:pt idx="857">
                  <c:v>5609134.0502558546</c:v>
                </c:pt>
                <c:pt idx="858">
                  <c:v>5641431.4635496549</c:v>
                </c:pt>
                <c:pt idx="859">
                  <c:v>5632496.6198610123</c:v>
                </c:pt>
                <c:pt idx="860">
                  <c:v>5639046.0345352693</c:v>
                </c:pt>
                <c:pt idx="861">
                  <c:v>5655944.8450834211</c:v>
                </c:pt>
                <c:pt idx="862">
                  <c:v>5641821.3116209814</c:v>
                </c:pt>
                <c:pt idx="863">
                  <c:v>5653521.797499029</c:v>
                </c:pt>
                <c:pt idx="864">
                  <c:v>5654896.2161670327</c:v>
                </c:pt>
                <c:pt idx="865">
                  <c:v>5676987.0576390689</c:v>
                </c:pt>
                <c:pt idx="866">
                  <c:v>5699199.6117362967</c:v>
                </c:pt>
                <c:pt idx="867">
                  <c:v>5684891.9372550678</c:v>
                </c:pt>
                <c:pt idx="868">
                  <c:v>5686238.9375308529</c:v>
                </c:pt>
                <c:pt idx="869">
                  <c:v>5697990.7666035825</c:v>
                </c:pt>
                <c:pt idx="870">
                  <c:v>5704540.1812778385</c:v>
                </c:pt>
                <c:pt idx="871">
                  <c:v>5721559.0544231357</c:v>
                </c:pt>
                <c:pt idx="872">
                  <c:v>5712412.6495563108</c:v>
                </c:pt>
                <c:pt idx="873">
                  <c:v>5718956.0775626749</c:v>
                </c:pt>
                <c:pt idx="874">
                  <c:v>5730737.8399748672</c:v>
                </c:pt>
                <c:pt idx="875">
                  <c:v>5747804.7381590214</c:v>
                </c:pt>
                <c:pt idx="876">
                  <c:v>5754366.1590929935</c:v>
                </c:pt>
                <c:pt idx="877">
                  <c:v>5750386.083997638</c:v>
                </c:pt>
                <c:pt idx="878">
                  <c:v>5762207.4176267227</c:v>
                </c:pt>
                <c:pt idx="879">
                  <c:v>5758216.6456008628</c:v>
                </c:pt>
                <c:pt idx="880">
                  <c:v>5775318.2422402082</c:v>
                </c:pt>
                <c:pt idx="881">
                  <c:v>5755520.5385280494</c:v>
                </c:pt>
                <c:pt idx="882">
                  <c:v>5788429.0668536928</c:v>
                </c:pt>
                <c:pt idx="883">
                  <c:v>5789682.5720431795</c:v>
                </c:pt>
                <c:pt idx="884">
                  <c:v>5796231.9867174374</c:v>
                </c:pt>
                <c:pt idx="885">
                  <c:v>5781622.6724896282</c:v>
                </c:pt>
                <c:pt idx="886">
                  <c:v>5809330.8160659513</c:v>
                </c:pt>
                <c:pt idx="887">
                  <c:v>5815880.2307402082</c:v>
                </c:pt>
                <c:pt idx="888">
                  <c:v>5801199.2729608119</c:v>
                </c:pt>
                <c:pt idx="889">
                  <c:v>5813023.8254351951</c:v>
                </c:pt>
                <c:pt idx="890">
                  <c:v>5814250.3399416003</c:v>
                </c:pt>
                <c:pt idx="891">
                  <c:v>5826086.8003238132</c:v>
                </c:pt>
                <c:pt idx="892">
                  <c:v>5832618.2877681227</c:v>
                </c:pt>
                <c:pt idx="893">
                  <c:v>5833826.940412784</c:v>
                </c:pt>
                <c:pt idx="894">
                  <c:v>5840352.4739031792</c:v>
                </c:pt>
                <c:pt idx="895">
                  <c:v>5825635.9437881475</c:v>
                </c:pt>
                <c:pt idx="896">
                  <c:v>5826845.4485932067</c:v>
                </c:pt>
                <c:pt idx="897">
                  <c:v>5865275.7249896685</c:v>
                </c:pt>
                <c:pt idx="898">
                  <c:v>5855778.621317233</c:v>
                </c:pt>
                <c:pt idx="899">
                  <c:v>5867631.3434122074</c:v>
                </c:pt>
                <c:pt idx="900">
                  <c:v>5852829.1518199323</c:v>
                </c:pt>
                <c:pt idx="901">
                  <c:v>5880670.524175345</c:v>
                </c:pt>
                <c:pt idx="902">
                  <c:v>5871148.7245989926</c:v>
                </c:pt>
                <c:pt idx="903">
                  <c:v>5882993.8691113219</c:v>
                </c:pt>
                <c:pt idx="904">
                  <c:v>5884152.3762592338</c:v>
                </c:pt>
                <c:pt idx="905">
                  <c:v>5890654.2020893544</c:v>
                </c:pt>
                <c:pt idx="906">
                  <c:v>5907887.8860230595</c:v>
                </c:pt>
                <c:pt idx="907">
                  <c:v>5909024.8154348228</c:v>
                </c:pt>
                <c:pt idx="908">
                  <c:v>5915532.5520156985</c:v>
                </c:pt>
                <c:pt idx="909">
                  <c:v>5916661.5054098377</c:v>
                </c:pt>
                <c:pt idx="910">
                  <c:v>5917788.4098867457</c:v>
                </c:pt>
                <c:pt idx="911">
                  <c:v>5929665.1570700789</c:v>
                </c:pt>
                <c:pt idx="912">
                  <c:v>5941563.4983391995</c:v>
                </c:pt>
                <c:pt idx="913">
                  <c:v>5937276.1873067906</c:v>
                </c:pt>
                <c:pt idx="914">
                  <c:v>5959997.150728886</c:v>
                </c:pt>
                <c:pt idx="915">
                  <c:v>5966510.8088171137</c:v>
                </c:pt>
                <c:pt idx="916">
                  <c:v>5962174.2862206828</c:v>
                </c:pt>
                <c:pt idx="917">
                  <c:v>5952456.8834854485</c:v>
                </c:pt>
                <c:pt idx="918">
                  <c:v>5980609.9178244527</c:v>
                </c:pt>
                <c:pt idx="919">
                  <c:v>5976251.7421468785</c:v>
                </c:pt>
                <c:pt idx="920">
                  <c:v>6010016.3446534397</c:v>
                </c:pt>
                <c:pt idx="921">
                  <c:v>5972983.2039129287</c:v>
                </c:pt>
                <c:pt idx="922">
                  <c:v>5990303.6723143682</c:v>
                </c:pt>
                <c:pt idx="923">
                  <c:v>6007687.0670315279</c:v>
                </c:pt>
                <c:pt idx="924">
                  <c:v>6008731.3711802857</c:v>
                </c:pt>
                <c:pt idx="925">
                  <c:v>6009773.7817585105</c:v>
                </c:pt>
                <c:pt idx="926">
                  <c:v>6027192.5445218896</c:v>
                </c:pt>
                <c:pt idx="927">
                  <c:v>6022753.8547212724</c:v>
                </c:pt>
                <c:pt idx="928">
                  <c:v>6045687.283633206</c:v>
                </c:pt>
                <c:pt idx="929">
                  <c:v>6041211.0002136929</c:v>
                </c:pt>
                <c:pt idx="930">
                  <c:v>6053199.847842373</c:v>
                </c:pt>
                <c:pt idx="931">
                  <c:v>6054202.8518270552</c:v>
                </c:pt>
                <c:pt idx="932">
                  <c:v>6071718.229956707</c:v>
                </c:pt>
                <c:pt idx="933">
                  <c:v>6072705.3253327338</c:v>
                </c:pt>
                <c:pt idx="934">
                  <c:v>6073690.6292470992</c:v>
                </c:pt>
                <c:pt idx="935">
                  <c:v>6096783.9705816805</c:v>
                </c:pt>
                <c:pt idx="936">
                  <c:v>6086682.4808604624</c:v>
                </c:pt>
                <c:pt idx="937">
                  <c:v>6087654.2195350789</c:v>
                </c:pt>
                <c:pt idx="938">
                  <c:v>6094144.2560164593</c:v>
                </c:pt>
                <c:pt idx="939">
                  <c:v>6106170.2582805064</c:v>
                </c:pt>
                <c:pt idx="940">
                  <c:v>6123780.1226037098</c:v>
                </c:pt>
                <c:pt idx="941">
                  <c:v>6130287.8591845846</c:v>
                </c:pt>
                <c:pt idx="942">
                  <c:v>6142379.5771992775</c:v>
                </c:pt>
                <c:pt idx="943">
                  <c:v>6132153.9615072319</c:v>
                </c:pt>
                <c:pt idx="944">
                  <c:v>6144225.4094640622</c:v>
                </c:pt>
                <c:pt idx="945">
                  <c:v>6150727.2352941828</c:v>
                </c:pt>
                <c:pt idx="946">
                  <c:v>6151641.7389272759</c:v>
                </c:pt>
                <c:pt idx="947">
                  <c:v>6158137.6647339575</c:v>
                </c:pt>
                <c:pt idx="948">
                  <c:v>6175842.0152507126</c:v>
                </c:pt>
                <c:pt idx="949">
                  <c:v>6171129.5163473198</c:v>
                </c:pt>
                <c:pt idx="950">
                  <c:v>6166434.0917153172</c:v>
                </c:pt>
                <c:pt idx="951">
                  <c:v>6172918.249540464</c:v>
                </c:pt>
                <c:pt idx="952">
                  <c:v>6196240.0161050279</c:v>
                </c:pt>
                <c:pt idx="953">
                  <c:v>6197113.2195740463</c:v>
                </c:pt>
                <c:pt idx="954">
                  <c:v>6197984.8397185504</c:v>
                </c:pt>
                <c:pt idx="955">
                  <c:v>6204474.8761999318</c:v>
                </c:pt>
                <c:pt idx="956">
                  <c:v>6205339.0386662018</c:v>
                </c:pt>
                <c:pt idx="957">
                  <c:v>6206201.6370375119</c:v>
                </c:pt>
                <c:pt idx="958">
                  <c:v>6218307.3543164972</c:v>
                </c:pt>
                <c:pt idx="959">
                  <c:v>6219158.2166555431</c:v>
                </c:pt>
                <c:pt idx="960">
                  <c:v>6214388.7440319229</c:v>
                </c:pt>
                <c:pt idx="961">
                  <c:v>6232114.7962735761</c:v>
                </c:pt>
                <c:pt idx="962">
                  <c:v>6238593.0860825926</c:v>
                </c:pt>
                <c:pt idx="963">
                  <c:v>6245071.3758916091</c:v>
                </c:pt>
                <c:pt idx="964">
                  <c:v>6234623.0871833852</c:v>
                </c:pt>
                <c:pt idx="965">
                  <c:v>6252369.7023853092</c:v>
                </c:pt>
                <c:pt idx="966">
                  <c:v>6247544.5858096713</c:v>
                </c:pt>
                <c:pt idx="967">
                  <c:v>6259654.8431039555</c:v>
                </c:pt>
                <c:pt idx="968">
                  <c:v>6277462.8249366898</c:v>
                </c:pt>
                <c:pt idx="969">
                  <c:v>6266926.8337491015</c:v>
                </c:pt>
                <c:pt idx="970">
                  <c:v>6296117.2482182682</c:v>
                </c:pt>
                <c:pt idx="971">
                  <c:v>6274185.7098935349</c:v>
                </c:pt>
                <c:pt idx="972">
                  <c:v>6297676.7292141877</c:v>
                </c:pt>
                <c:pt idx="973">
                  <c:v>6315569.7216937104</c:v>
                </c:pt>
                <c:pt idx="974">
                  <c:v>6310621.5940224398</c:v>
                </c:pt>
                <c:pt idx="975">
                  <c:v>6288664.2603310356</c:v>
                </c:pt>
                <c:pt idx="976">
                  <c:v>6312152.0789411059</c:v>
                </c:pt>
                <c:pt idx="977">
                  <c:v>6324320.6989211449</c:v>
                </c:pt>
                <c:pt idx="978">
                  <c:v>6325073.577567393</c:v>
                </c:pt>
                <c:pt idx="979">
                  <c:v>6325825.0984523296</c:v>
                </c:pt>
                <c:pt idx="980">
                  <c:v>6326575.2652455829</c:v>
                </c:pt>
                <c:pt idx="981">
                  <c:v>6338734.9455920281</c:v>
                </c:pt>
                <c:pt idx="982">
                  <c:v>6339473.4818923622</c:v>
                </c:pt>
                <c:pt idx="983">
                  <c:v>6345922.5902157528</c:v>
                </c:pt>
                <c:pt idx="984">
                  <c:v>6352371.6985391425</c:v>
                </c:pt>
                <c:pt idx="985">
                  <c:v>6358820.8068625331</c:v>
                </c:pt>
                <c:pt idx="986">
                  <c:v>6359540.5993306683</c:v>
                </c:pt>
                <c:pt idx="987">
                  <c:v>6365983.9028760893</c:v>
                </c:pt>
                <c:pt idx="988">
                  <c:v>6372427.2064215112</c:v>
                </c:pt>
                <c:pt idx="989">
                  <c:v>6378870.5099669322</c:v>
                </c:pt>
                <c:pt idx="990">
                  <c:v>6373839.7545482712</c:v>
                </c:pt>
                <c:pt idx="991">
                  <c:v>6397515.456802872</c:v>
                </c:pt>
                <c:pt idx="992">
                  <c:v>6386703.2051124452</c:v>
                </c:pt>
                <c:pt idx="993">
                  <c:v>6393134.9303945322</c:v>
                </c:pt>
                <c:pt idx="994">
                  <c:v>6405321.6616619406</c:v>
                </c:pt>
                <c:pt idx="995">
                  <c:v>6417530.3312394591</c:v>
                </c:pt>
                <c:pt idx="996">
                  <c:v>6423973.6347848801</c:v>
                </c:pt>
                <c:pt idx="997">
                  <c:v>6442013.7227096176</c:v>
                </c:pt>
                <c:pt idx="998">
                  <c:v>6436860.2418757221</c:v>
                </c:pt>
                <c:pt idx="999">
                  <c:v>6437509.2077004425</c:v>
                </c:pt>
                <c:pt idx="1000">
                  <c:v>6455557.4317133818</c:v>
                </c:pt>
                <c:pt idx="1001">
                  <c:v>6457452.183215403</c:v>
                </c:pt>
                <c:pt idx="1002">
                  <c:v>6476134.2629466448</c:v>
                </c:pt>
                <c:pt idx="1003">
                  <c:v>6501293.2773299338</c:v>
                </c:pt>
                <c:pt idx="1004">
                  <c:v>6520048.5149472822</c:v>
                </c:pt>
                <c:pt idx="1005">
                  <c:v>6521769.4360362738</c:v>
                </c:pt>
                <c:pt idx="1006">
                  <c:v>6564657.2705367543</c:v>
                </c:pt>
                <c:pt idx="1007">
                  <c:v>6583503.5500931283</c:v>
                </c:pt>
                <c:pt idx="1008">
                  <c:v>6590988.7065045722</c:v>
                </c:pt>
                <c:pt idx="1009">
                  <c:v>6609841.7355256993</c:v>
                </c:pt>
                <c:pt idx="1010">
                  <c:v>6611321.9563083546</c:v>
                </c:pt>
                <c:pt idx="1011">
                  <c:v>6642581.5730916923</c:v>
                </c:pt>
                <c:pt idx="1012">
                  <c:v>6637540.4911138406</c:v>
                </c:pt>
                <c:pt idx="1013">
                  <c:v>6656835.6669601016</c:v>
                </c:pt>
                <c:pt idx="1014">
                  <c:v>6682134.5575930597</c:v>
                </c:pt>
                <c:pt idx="1015">
                  <c:v>6676996.0973286163</c:v>
                </c:pt>
                <c:pt idx="1016">
                  <c:v>6714322.1036315616</c:v>
                </c:pt>
                <c:pt idx="1017">
                  <c:v>6709499.7401032122</c:v>
                </c:pt>
                <c:pt idx="1018">
                  <c:v>6710302.9789204914</c:v>
                </c:pt>
                <c:pt idx="1019">
                  <c:v>6729511.8614937374</c:v>
                </c:pt>
                <c:pt idx="1020">
                  <c:v>6718673.0114576016</c:v>
                </c:pt>
                <c:pt idx="1021">
                  <c:v>6755484.1933376361</c:v>
                </c:pt>
                <c:pt idx="1022">
                  <c:v>6805082.8932331242</c:v>
                </c:pt>
                <c:pt idx="1023">
                  <c:v>6787801.6730165975</c:v>
                </c:pt>
                <c:pt idx="1024">
                  <c:v>6806976.2540138206</c:v>
                </c:pt>
                <c:pt idx="1025">
                  <c:v>6825853.820351569</c:v>
                </c:pt>
                <c:pt idx="1026">
                  <c:v>6826743.2760163052</c:v>
                </c:pt>
                <c:pt idx="1027">
                  <c:v>6839787.6103358697</c:v>
                </c:pt>
                <c:pt idx="1028">
                  <c:v>6901932.8110430753</c:v>
                </c:pt>
                <c:pt idx="1029">
                  <c:v>6890066.1050017821</c:v>
                </c:pt>
                <c:pt idx="1030">
                  <c:v>6934004.9895330518</c:v>
                </c:pt>
                <c:pt idx="1031">
                  <c:v>6940809.5697994391</c:v>
                </c:pt>
                <c:pt idx="1032">
                  <c:v>6947589.8479934484</c:v>
                </c:pt>
                <c:pt idx="1033">
                  <c:v>6960372.9019915964</c:v>
                </c:pt>
                <c:pt idx="1034">
                  <c:v>7004563.782211002</c:v>
                </c:pt>
                <c:pt idx="1035">
                  <c:v>7017518.989851716</c:v>
                </c:pt>
                <c:pt idx="1036">
                  <c:v>7005387.0252952371</c:v>
                </c:pt>
                <c:pt idx="1037">
                  <c:v>7062293.70349296</c:v>
                </c:pt>
                <c:pt idx="1038">
                  <c:v>7031021.187512082</c:v>
                </c:pt>
                <c:pt idx="1039">
                  <c:v>7081674.7086699083</c:v>
                </c:pt>
                <c:pt idx="1040">
                  <c:v>7088203.4419730771</c:v>
                </c:pt>
                <c:pt idx="1041">
                  <c:v>7107378.0229702983</c:v>
                </c:pt>
                <c:pt idx="1042">
                  <c:v>7094879.0368387783</c:v>
                </c:pt>
                <c:pt idx="1043">
                  <c:v>7132989.7033516159</c:v>
                </c:pt>
                <c:pt idx="1044">
                  <c:v>7145761.3338178098</c:v>
                </c:pt>
                <c:pt idx="1045">
                  <c:v>7152141.4576115021</c:v>
                </c:pt>
                <c:pt idx="1046">
                  <c:v>7171247.801665673</c:v>
                </c:pt>
                <c:pt idx="1047">
                  <c:v>7171213.8951101173</c:v>
                </c:pt>
                <c:pt idx="1048">
                  <c:v>7203052.080449773</c:v>
                </c:pt>
                <c:pt idx="1049">
                  <c:v>7202933.618105392</c:v>
                </c:pt>
                <c:pt idx="1050">
                  <c:v>7228380.347772643</c:v>
                </c:pt>
                <c:pt idx="1051">
                  <c:v>7247435.8319934839</c:v>
                </c:pt>
                <c:pt idx="1052">
                  <c:v>7260049.3912886055</c:v>
                </c:pt>
                <c:pt idx="1053">
                  <c:v>7292017.0906664636</c:v>
                </c:pt>
                <c:pt idx="1054">
                  <c:v>7298126.5734107494</c:v>
                </c:pt>
                <c:pt idx="1055">
                  <c:v>7304214.4296674458</c:v>
                </c:pt>
                <c:pt idx="1056">
                  <c:v>7349403.8453352358</c:v>
                </c:pt>
                <c:pt idx="1057">
                  <c:v>7355416.9092449211</c:v>
                </c:pt>
                <c:pt idx="1058">
                  <c:v>7354894.1481733778</c:v>
                </c:pt>
                <c:pt idx="1059">
                  <c:v>7406671.9272469394</c:v>
                </c:pt>
                <c:pt idx="1060">
                  <c:v>7392903.9370528264</c:v>
                </c:pt>
                <c:pt idx="1061">
                  <c:v>7444850.6485214075</c:v>
                </c:pt>
                <c:pt idx="1062">
                  <c:v>7444089.1048789639</c:v>
                </c:pt>
                <c:pt idx="1063">
                  <c:v>7456517.3082554117</c:v>
                </c:pt>
                <c:pt idx="1064">
                  <c:v>7495456.1027861899</c:v>
                </c:pt>
                <c:pt idx="1065">
                  <c:v>7501204.8780621784</c:v>
                </c:pt>
                <c:pt idx="1066">
                  <c:v>7520243.4691232499</c:v>
                </c:pt>
                <c:pt idx="1067">
                  <c:v>7538944.7955065342</c:v>
                </c:pt>
                <c:pt idx="1068">
                  <c:v>7544601.418960005</c:v>
                </c:pt>
                <c:pt idx="1069">
                  <c:v>7563589.5097795352</c:v>
                </c:pt>
                <c:pt idx="1070">
                  <c:v>7589287.8462633127</c:v>
                </c:pt>
                <c:pt idx="1071">
                  <c:v>7608292.740703037</c:v>
                </c:pt>
                <c:pt idx="1072">
                  <c:v>7620553.7822381258</c:v>
                </c:pt>
                <c:pt idx="1073">
                  <c:v>7612618.3774697883</c:v>
                </c:pt>
                <c:pt idx="1074">
                  <c:v>7624821.6453742068</c:v>
                </c:pt>
                <c:pt idx="1075">
                  <c:v>7663965.5073803952</c:v>
                </c:pt>
                <c:pt idx="1076">
                  <c:v>7655891.3373604873</c:v>
                </c:pt>
                <c:pt idx="1077">
                  <c:v>7681535.1948026102</c:v>
                </c:pt>
                <c:pt idx="1078">
                  <c:v>7707224.2396587245</c:v>
                </c:pt>
                <c:pt idx="1079">
                  <c:v>7732452.4695757749</c:v>
                </c:pt>
                <c:pt idx="1080">
                  <c:v>7765056.5610638959</c:v>
                </c:pt>
                <c:pt idx="1081">
                  <c:v>7784011.133629553</c:v>
                </c:pt>
                <c:pt idx="1082">
                  <c:v>7830611.2888566619</c:v>
                </c:pt>
                <c:pt idx="1083">
                  <c:v>7815022.6418307405</c:v>
                </c:pt>
                <c:pt idx="1084">
                  <c:v>7847801.4192163851</c:v>
                </c:pt>
                <c:pt idx="1085">
                  <c:v>7866147.6147473976</c:v>
                </c:pt>
                <c:pt idx="1086">
                  <c:v>7892067.8252877099</c:v>
                </c:pt>
                <c:pt idx="1087">
                  <c:v>7904056.7598787099</c:v>
                </c:pt>
                <c:pt idx="1088">
                  <c:v>7923011.3324443661</c:v>
                </c:pt>
                <c:pt idx="1089">
                  <c:v>7920992.403500312</c:v>
                </c:pt>
                <c:pt idx="1090">
                  <c:v>7932233.2261267193</c:v>
                </c:pt>
                <c:pt idx="1091">
                  <c:v>7930198.8975013979</c:v>
                </c:pt>
                <c:pt idx="1092">
                  <c:v>7955993.3971631415</c:v>
                </c:pt>
                <c:pt idx="1093">
                  <c:v>7974831.5820025178</c:v>
                </c:pt>
                <c:pt idx="1094">
                  <c:v>8028117.9968650742</c:v>
                </c:pt>
                <c:pt idx="1095">
                  <c:v>8047022.513341208</c:v>
                </c:pt>
                <c:pt idx="1096">
                  <c:v>8044682.2703007022</c:v>
                </c:pt>
                <c:pt idx="1097">
                  <c:v>8070622.7035056148</c:v>
                </c:pt>
                <c:pt idx="1098">
                  <c:v>8095784.4266654141</c:v>
                </c:pt>
                <c:pt idx="1099">
                  <c:v>8100419.4809316918</c:v>
                </c:pt>
                <c:pt idx="1100">
                  <c:v>8105038.3003318915</c:v>
                </c:pt>
                <c:pt idx="1101">
                  <c:v>8137237.3180848993</c:v>
                </c:pt>
                <c:pt idx="1102">
                  <c:v>8141787.6733611207</c:v>
                </c:pt>
                <c:pt idx="1103">
                  <c:v>8182051.6152356537</c:v>
                </c:pt>
                <c:pt idx="1104">
                  <c:v>8185628.068525373</c:v>
                </c:pt>
                <c:pt idx="1105">
                  <c:v>8211601.062207873</c:v>
                </c:pt>
                <c:pt idx="1106">
                  <c:v>8223205.5500947312</c:v>
                </c:pt>
                <c:pt idx="1107">
                  <c:v>8255479.8465097453</c:v>
                </c:pt>
                <c:pt idx="1108">
                  <c:v>8288801.3293254515</c:v>
                </c:pt>
                <c:pt idx="1109">
                  <c:v>8292097.5996385561</c:v>
                </c:pt>
                <c:pt idx="1110">
                  <c:v>8310886.3404232366</c:v>
                </c:pt>
                <c:pt idx="1111">
                  <c:v>8336969.0173560828</c:v>
                </c:pt>
                <c:pt idx="1112">
                  <c:v>8318338.5529411994</c:v>
                </c:pt>
                <c:pt idx="1113">
                  <c:v>8358889.2484658398</c:v>
                </c:pt>
                <c:pt idx="1114">
                  <c:v>8376581.3529225448</c:v>
                </c:pt>
                <c:pt idx="1115">
                  <c:v>8380694.9139077747</c:v>
                </c:pt>
                <c:pt idx="1116">
                  <c:v>8428770.3600376006</c:v>
                </c:pt>
                <c:pt idx="1117">
                  <c:v>8446416.8845754284</c:v>
                </c:pt>
                <c:pt idx="1118">
                  <c:v>8457786.0938531887</c:v>
                </c:pt>
                <c:pt idx="1119">
                  <c:v>8467993.8192609809</c:v>
                </c:pt>
                <c:pt idx="1120">
                  <c:v>8494099.7691617236</c:v>
                </c:pt>
                <c:pt idx="1121">
                  <c:v>8526497.7977175787</c:v>
                </c:pt>
                <c:pt idx="1122">
                  <c:v>8560176.5794591233</c:v>
                </c:pt>
                <c:pt idx="1123">
                  <c:v>8570223.4274494648</c:v>
                </c:pt>
                <c:pt idx="1124">
                  <c:v>8588962.9830488432</c:v>
                </c:pt>
                <c:pt idx="1125">
                  <c:v>8583987.4952433277</c:v>
                </c:pt>
                <c:pt idx="1126">
                  <c:v>8602661.8697797526</c:v>
                </c:pt>
                <c:pt idx="1127">
                  <c:v>8612582.6312522292</c:v>
                </c:pt>
                <c:pt idx="1128">
                  <c:v>8659990.6285103727</c:v>
                </c:pt>
                <c:pt idx="1129">
                  <c:v>8663601.0103173833</c:v>
                </c:pt>
                <c:pt idx="1130">
                  <c:v>8680936.4616589919</c:v>
                </c:pt>
                <c:pt idx="1131">
                  <c:v>8699578.4154062923</c:v>
                </c:pt>
                <c:pt idx="1132">
                  <c:v>8747213.5557040032</c:v>
                </c:pt>
                <c:pt idx="1133">
                  <c:v>8773539.9879972022</c:v>
                </c:pt>
                <c:pt idx="1134">
                  <c:v>8775549.9106660653</c:v>
                </c:pt>
                <c:pt idx="1135">
                  <c:v>8808079.9896804281</c:v>
                </c:pt>
                <c:pt idx="1136">
                  <c:v>8811430.1378900874</c:v>
                </c:pt>
                <c:pt idx="1137">
                  <c:v>8820971.8889126796</c:v>
                </c:pt>
                <c:pt idx="1138">
                  <c:v>8845784.7493596915</c:v>
                </c:pt>
                <c:pt idx="1139">
                  <c:v>8826152.8313010968</c:v>
                </c:pt>
                <c:pt idx="1140">
                  <c:v>8866158.3167103045</c:v>
                </c:pt>
                <c:pt idx="1141">
                  <c:v>8898597.9354581945</c:v>
                </c:pt>
                <c:pt idx="1142">
                  <c:v>8932629.7609242331</c:v>
                </c:pt>
                <c:pt idx="1143">
                  <c:v>8972993.7370333467</c:v>
                </c:pt>
                <c:pt idx="1144">
                  <c:v>8990045.8161476739</c:v>
                </c:pt>
                <c:pt idx="1145">
                  <c:v>8993072.1703334656</c:v>
                </c:pt>
                <c:pt idx="1146">
                  <c:v>9025677.9876005258</c:v>
                </c:pt>
                <c:pt idx="1147">
                  <c:v>9027023.7153386846</c:v>
                </c:pt>
                <c:pt idx="1148">
                  <c:v>9028362.4824161287</c:v>
                </c:pt>
                <c:pt idx="1149">
                  <c:v>9070333.630354017</c:v>
                </c:pt>
                <c:pt idx="1150">
                  <c:v>9087228.0235539284</c:v>
                </c:pt>
                <c:pt idx="1151">
                  <c:v>9119830.676085826</c:v>
                </c:pt>
                <c:pt idx="1152">
                  <c:v>9128799.0795402545</c:v>
                </c:pt>
                <c:pt idx="1153">
                  <c:v>9163140.5911011603</c:v>
                </c:pt>
                <c:pt idx="1154">
                  <c:v>9203798.8786665723</c:v>
                </c:pt>
                <c:pt idx="1155">
                  <c:v>9196740.0740429219</c:v>
                </c:pt>
                <c:pt idx="1156">
                  <c:v>9229409.1422898062</c:v>
                </c:pt>
                <c:pt idx="1157">
                  <c:v>9206434.5599033069</c:v>
                </c:pt>
                <c:pt idx="1158">
                  <c:v>9232816.3013278898</c:v>
                </c:pt>
                <c:pt idx="1159">
                  <c:v>9257437.1447980981</c:v>
                </c:pt>
                <c:pt idx="1160">
                  <c:v>9314092.7009111661</c:v>
                </c:pt>
                <c:pt idx="1161">
                  <c:v>9306678.8317385148</c:v>
                </c:pt>
                <c:pt idx="1162">
                  <c:v>9363504.3332767412</c:v>
                </c:pt>
                <c:pt idx="1163">
                  <c:v>9372037.5221564118</c:v>
                </c:pt>
                <c:pt idx="1164">
                  <c:v>9396700.7787936646</c:v>
                </c:pt>
                <c:pt idx="1165">
                  <c:v>9405162.2056193445</c:v>
                </c:pt>
                <c:pt idx="1166">
                  <c:v>9421681.8609030508</c:v>
                </c:pt>
                <c:pt idx="1167">
                  <c:v>9423939.2940034624</c:v>
                </c:pt>
                <c:pt idx="1168">
                  <c:v>9456607.0882093478</c:v>
                </c:pt>
                <c:pt idx="1169">
                  <c:v>9473054.2870666739</c:v>
                </c:pt>
                <c:pt idx="1170">
                  <c:v>9497611.7835982796</c:v>
                </c:pt>
                <c:pt idx="1171">
                  <c:v>9530342.8159926552</c:v>
                </c:pt>
                <c:pt idx="1172">
                  <c:v>9554921.391920425</c:v>
                </c:pt>
                <c:pt idx="1173">
                  <c:v>9579499.9678481948</c:v>
                </c:pt>
                <c:pt idx="1174">
                  <c:v>9595841.7697246987</c:v>
                </c:pt>
                <c:pt idx="1175">
                  <c:v>9612155.5650855619</c:v>
                </c:pt>
                <c:pt idx="1176">
                  <c:v>9620204.9490254074</c:v>
                </c:pt>
                <c:pt idx="1177">
                  <c:v>9652956.871889174</c:v>
                </c:pt>
                <c:pt idx="1178">
                  <c:v>9677472.31791302</c:v>
                </c:pt>
                <c:pt idx="1179">
                  <c:v>9677132.1163776759</c:v>
                </c:pt>
                <c:pt idx="1180">
                  <c:v>9709876.7087471019</c:v>
                </c:pt>
                <c:pt idx="1181">
                  <c:v>9782273.2192522939</c:v>
                </c:pt>
                <c:pt idx="1182">
                  <c:v>9790044.8512294553</c:v>
                </c:pt>
                <c:pt idx="1183">
                  <c:v>9781055.8346205186</c:v>
                </c:pt>
                <c:pt idx="1184">
                  <c:v>9780451.8086000662</c:v>
                </c:pt>
                <c:pt idx="1185">
                  <c:v>9813200.7367880046</c:v>
                </c:pt>
                <c:pt idx="1186">
                  <c:v>9829232.116872387</c:v>
                </c:pt>
                <c:pt idx="1187">
                  <c:v>9870437.3260785267</c:v>
                </c:pt>
                <c:pt idx="1188">
                  <c:v>9886433.5781073179</c:v>
                </c:pt>
                <c:pt idx="1189">
                  <c:v>9927771.6721398272</c:v>
                </c:pt>
                <c:pt idx="1190">
                  <c:v>9924436.7483153623</c:v>
                </c:pt>
                <c:pt idx="1191">
                  <c:v>9965769.1562032402</c:v>
                </c:pt>
                <c:pt idx="1192">
                  <c:v>9998704.1477664262</c:v>
                </c:pt>
                <c:pt idx="1193">
                  <c:v>10023135.923326027</c:v>
                </c:pt>
                <c:pt idx="1194">
                  <c:v>10030450.888495704</c:v>
                </c:pt>
                <c:pt idx="1195">
                  <c:v>10026775.801603371</c:v>
                </c:pt>
                <c:pt idx="1196">
                  <c:v>10059622.714736298</c:v>
                </c:pt>
                <c:pt idx="1197">
                  <c:v>10083950.701954523</c:v>
                </c:pt>
                <c:pt idx="1198">
                  <c:v>10099697.807433214</c:v>
                </c:pt>
                <c:pt idx="1199">
                  <c:v>10138688.673195532</c:v>
                </c:pt>
                <c:pt idx="1200">
                  <c:v>10163016.660413757</c:v>
                </c:pt>
                <c:pt idx="1201">
                  <c:v>10187344.647631982</c:v>
                </c:pt>
                <c:pt idx="1202">
                  <c:v>10220356.029947869</c:v>
                </c:pt>
                <c:pt idx="1203">
                  <c:v>10216043.425774161</c:v>
                </c:pt>
                <c:pt idx="1204">
                  <c:v>10248995.151288686</c:v>
                </c:pt>
                <c:pt idx="1205">
                  <c:v>10247207.550190534</c:v>
                </c:pt>
                <c:pt idx="1206">
                  <c:v>10321148.577332225</c:v>
                </c:pt>
                <c:pt idx="1207">
                  <c:v>10310436.847142996</c:v>
                </c:pt>
                <c:pt idx="1208">
                  <c:v>10369804.551768674</c:v>
                </c:pt>
                <c:pt idx="1209">
                  <c:v>10364989.423053807</c:v>
                </c:pt>
                <c:pt idx="1210">
                  <c:v>10424542.523009682</c:v>
                </c:pt>
                <c:pt idx="1211">
                  <c:v>10401926.54334506</c:v>
                </c:pt>
                <c:pt idx="1212">
                  <c:v>10417325.288625894</c:v>
                </c:pt>
                <c:pt idx="1213">
                  <c:v>10432698.044463219</c:v>
                </c:pt>
                <c:pt idx="1214">
                  <c:v>10445273.575302215</c:v>
                </c:pt>
                <c:pt idx="1215">
                  <c:v>10504796.090312405</c:v>
                </c:pt>
                <c:pt idx="1216">
                  <c:v>10535051.839420449</c:v>
                </c:pt>
                <c:pt idx="1217">
                  <c:v>10577138.32937362</c:v>
                </c:pt>
                <c:pt idx="1218">
                  <c:v>10562725.900661938</c:v>
                </c:pt>
                <c:pt idx="1219">
                  <c:v>10595803.341047183</c:v>
                </c:pt>
                <c:pt idx="1220">
                  <c:v>10590260.311468231</c:v>
                </c:pt>
                <c:pt idx="1221">
                  <c:v>10641191.864495426</c:v>
                </c:pt>
                <c:pt idx="1222">
                  <c:v>10644445.838928843</c:v>
                </c:pt>
                <c:pt idx="1223">
                  <c:v>10650613.050749157</c:v>
                </c:pt>
                <c:pt idx="1224">
                  <c:v>10698631.366389453</c:v>
                </c:pt>
                <c:pt idx="1225">
                  <c:v>10704707.586559959</c:v>
                </c:pt>
                <c:pt idx="1226">
                  <c:v>10761868.086521653</c:v>
                </c:pt>
                <c:pt idx="1227">
                  <c:v>10804159.63553421</c:v>
                </c:pt>
                <c:pt idx="1228">
                  <c:v>10779803.589713413</c:v>
                </c:pt>
                <c:pt idx="1229">
                  <c:v>10846227.634792261</c:v>
                </c:pt>
                <c:pt idx="1230">
                  <c:v>10824771.560007591</c:v>
                </c:pt>
                <c:pt idx="1231">
                  <c:v>10863880.052251568</c:v>
                </c:pt>
                <c:pt idx="1232">
                  <c:v>10884775.836947765</c:v>
                </c:pt>
                <c:pt idx="1233">
                  <c:v>10917929.206740383</c:v>
                </c:pt>
                <c:pt idx="1234">
                  <c:v>10984818.321236828</c:v>
                </c:pt>
                <c:pt idx="1235">
                  <c:v>10977983.822839065</c:v>
                </c:pt>
                <c:pt idx="1236">
                  <c:v>10983576.849061992</c:v>
                </c:pt>
                <c:pt idx="1237">
                  <c:v>11004337.497050066</c:v>
                </c:pt>
                <c:pt idx="1238">
                  <c:v>11034289.422736103</c:v>
                </c:pt>
                <c:pt idx="1239">
                  <c:v>11086082.131816693</c:v>
                </c:pt>
                <c:pt idx="1240">
                  <c:v>11042002.043600259</c:v>
                </c:pt>
                <c:pt idx="1241">
                  <c:v>11090313.024637002</c:v>
                </c:pt>
                <c:pt idx="1242">
                  <c:v>11120189.945500787</c:v>
                </c:pt>
                <c:pt idx="1243">
                  <c:v>11125517.99638816</c:v>
                </c:pt>
                <c:pt idx="1244">
                  <c:v>11155345.122383839</c:v>
                </c:pt>
                <c:pt idx="1245">
                  <c:v>11185172.248379517</c:v>
                </c:pt>
                <c:pt idx="1246">
                  <c:v>11205661.323272469</c:v>
                </c:pt>
                <c:pt idx="1247">
                  <c:v>11254205.004541328</c:v>
                </c:pt>
                <c:pt idx="1248">
                  <c:v>11278086.60667298</c:v>
                </c:pt>
                <c:pt idx="1249">
                  <c:v>11279715.800828382</c:v>
                </c:pt>
                <c:pt idx="1250">
                  <c:v>11337790.612002112</c:v>
                </c:pt>
                <c:pt idx="1251">
                  <c:v>11301661.272790503</c:v>
                </c:pt>
                <c:pt idx="1252">
                  <c:v>11331340.005124509</c:v>
                </c:pt>
                <c:pt idx="1253">
                  <c:v>11370446.968775913</c:v>
                </c:pt>
                <c:pt idx="1254">
                  <c:v>11390697.469792528</c:v>
                </c:pt>
                <c:pt idx="1255">
                  <c:v>11448855.94327897</c:v>
                </c:pt>
                <c:pt idx="1256">
                  <c:v>11453616.382340625</c:v>
                </c:pt>
                <c:pt idx="1257">
                  <c:v>11483319.744328024</c:v>
                </c:pt>
                <c:pt idx="1258">
                  <c:v>11532163.626857923</c:v>
                </c:pt>
                <c:pt idx="1259">
                  <c:v>11542726.468302818</c:v>
                </c:pt>
                <c:pt idx="1260">
                  <c:v>11524609.872313814</c:v>
                </c:pt>
                <c:pt idx="1261">
                  <c:v>11611769.515527014</c:v>
                </c:pt>
                <c:pt idx="1262">
                  <c:v>11612562.591457615</c:v>
                </c:pt>
                <c:pt idx="1263">
                  <c:v>11584629.512847615</c:v>
                </c:pt>
                <c:pt idx="1264">
                  <c:v>11633318.043170083</c:v>
                </c:pt>
                <c:pt idx="1265">
                  <c:v>11672512.976424618</c:v>
                </c:pt>
                <c:pt idx="1266">
                  <c:v>11669433.083119903</c:v>
                </c:pt>
                <c:pt idx="1267">
                  <c:v>11737590.342233371</c:v>
                </c:pt>
                <c:pt idx="1268">
                  <c:v>11718746.391191104</c:v>
                </c:pt>
                <c:pt idx="1269">
                  <c:v>11777284.997105613</c:v>
                </c:pt>
                <c:pt idx="1270">
                  <c:v>11855726.568091813</c:v>
                </c:pt>
                <c:pt idx="1271">
                  <c:v>11855912.825522013</c:v>
                </c:pt>
                <c:pt idx="1272">
                  <c:v>11817129.885025842</c:v>
                </c:pt>
                <c:pt idx="1273">
                  <c:v>11740423.144357707</c:v>
                </c:pt>
                <c:pt idx="1274">
                  <c:v>11846747.682349244</c:v>
                </c:pt>
                <c:pt idx="1275">
                  <c:v>11833455.701142738</c:v>
                </c:pt>
                <c:pt idx="1276">
                  <c:v>11833693.636070579</c:v>
                </c:pt>
                <c:pt idx="1277">
                  <c:v>11833930.411283093</c:v>
                </c:pt>
                <c:pt idx="1278">
                  <c:v>11969967.940560902</c:v>
                </c:pt>
                <c:pt idx="1279">
                  <c:v>11989478.655756848</c:v>
                </c:pt>
                <c:pt idx="1280">
                  <c:v>12014815.466540828</c:v>
                </c:pt>
                <c:pt idx="1281">
                  <c:v>12044105.606634783</c:v>
                </c:pt>
                <c:pt idx="1282">
                  <c:v>12034004.56974104</c:v>
                </c:pt>
                <c:pt idx="1283">
                  <c:v>12069038.06193825</c:v>
                </c:pt>
                <c:pt idx="1284">
                  <c:v>12118000.992754176</c:v>
                </c:pt>
                <c:pt idx="1285">
                  <c:v>12147243.273142098</c:v>
                </c:pt>
                <c:pt idx="1286">
                  <c:v>12206403.208452694</c:v>
                </c:pt>
                <c:pt idx="1287">
                  <c:v>12251614.245044686</c:v>
                </c:pt>
                <c:pt idx="1288">
                  <c:v>12301118.169252323</c:v>
                </c:pt>
                <c:pt idx="1289">
                  <c:v>12316158.189822221</c:v>
                </c:pt>
                <c:pt idx="1290">
                  <c:v>12295106.565532997</c:v>
                </c:pt>
                <c:pt idx="1291">
                  <c:v>12344479.22646994</c:v>
                </c:pt>
                <c:pt idx="1292">
                  <c:v>12359387.06563797</c:v>
                </c:pt>
                <c:pt idx="1293">
                  <c:v>12358340.151955482</c:v>
                </c:pt>
                <c:pt idx="1294">
                  <c:v>12413534.068544133</c:v>
                </c:pt>
                <c:pt idx="1295">
                  <c:v>12452885.974881567</c:v>
                </c:pt>
                <c:pt idx="1296">
                  <c:v>12502516.656111803</c:v>
                </c:pt>
                <c:pt idx="1297">
                  <c:v>12476427.121121656</c:v>
                </c:pt>
                <c:pt idx="1298">
                  <c:v>12525934.379016569</c:v>
                </c:pt>
                <c:pt idx="1299">
                  <c:v>12560939.319060396</c:v>
                </c:pt>
                <c:pt idx="1300">
                  <c:v>12528844.35983935</c:v>
                </c:pt>
                <c:pt idx="1301">
                  <c:v>12645727.475196486</c:v>
                </c:pt>
                <c:pt idx="1302">
                  <c:v>12680789.566162834</c:v>
                </c:pt>
                <c:pt idx="1303">
                  <c:v>12689290.765887767</c:v>
                </c:pt>
                <c:pt idx="1304">
                  <c:v>12713933.901610805</c:v>
                </c:pt>
                <c:pt idx="1305">
                  <c:v>12784724.98559876</c:v>
                </c:pt>
                <c:pt idx="1306">
                  <c:v>12726240.424822917</c:v>
                </c:pt>
                <c:pt idx="1307">
                  <c:v>12796783.559805918</c:v>
                </c:pt>
                <c:pt idx="1308">
                  <c:v>12821299.232874185</c:v>
                </c:pt>
                <c:pt idx="1309">
                  <c:v>12856218.795015469</c:v>
                </c:pt>
                <c:pt idx="1310">
                  <c:v>12916822.876172651</c:v>
                </c:pt>
                <c:pt idx="1311">
                  <c:v>12941280.725160928</c:v>
                </c:pt>
                <c:pt idx="1312">
                  <c:v>12944633.462170104</c:v>
                </c:pt>
                <c:pt idx="1313">
                  <c:v>12937485.711226862</c:v>
                </c:pt>
                <c:pt idx="1314">
                  <c:v>12955976.864530737</c:v>
                </c:pt>
                <c:pt idx="1315">
                  <c:v>12969740.279478002</c:v>
                </c:pt>
                <c:pt idx="1316">
                  <c:v>13025476.963938143</c:v>
                </c:pt>
                <c:pt idx="1317">
                  <c:v>13075593.256582139</c:v>
                </c:pt>
                <c:pt idx="1318">
                  <c:v>13121032.554790052</c:v>
                </c:pt>
                <c:pt idx="1319">
                  <c:v>13113325.951083194</c:v>
                </c:pt>
                <c:pt idx="1320">
                  <c:v>13180012.368657771</c:v>
                </c:pt>
                <c:pt idx="1321">
                  <c:v>13182769.866093343</c:v>
                </c:pt>
                <c:pt idx="1322">
                  <c:v>13206815.335857224</c:v>
                </c:pt>
                <c:pt idx="1323">
                  <c:v>13257143.961962832</c:v>
                </c:pt>
                <c:pt idx="1324">
                  <c:v>13238340.852876579</c:v>
                </c:pt>
                <c:pt idx="1325">
                  <c:v>13315870.703196129</c:v>
                </c:pt>
                <c:pt idx="1326">
                  <c:v>13329042.067221457</c:v>
                </c:pt>
                <c:pt idx="1327">
                  <c:v>13374502.570857162</c:v>
                </c:pt>
                <c:pt idx="1328">
                  <c:v>13398373.885516498</c:v>
                </c:pt>
                <c:pt idx="1329">
                  <c:v>13422206.69805542</c:v>
                </c:pt>
                <c:pt idx="1330">
                  <c:v>13424366.345150847</c:v>
                </c:pt>
                <c:pt idx="1331">
                  <c:v>13448101.630591862</c:v>
                </c:pt>
                <c:pt idx="1332">
                  <c:v>13482628.207307117</c:v>
                </c:pt>
                <c:pt idx="1333">
                  <c:v>13517154.784022372</c:v>
                </c:pt>
                <c:pt idx="1334">
                  <c:v>13508246.484581418</c:v>
                </c:pt>
                <c:pt idx="1335">
                  <c:v>13575295.320635654</c:v>
                </c:pt>
                <c:pt idx="1336">
                  <c:v>13653661.350221727</c:v>
                </c:pt>
                <c:pt idx="1337">
                  <c:v>13655261.090883393</c:v>
                </c:pt>
                <c:pt idx="1338">
                  <c:v>13667813.690604106</c:v>
                </c:pt>
                <c:pt idx="1339">
                  <c:v>13680326.057633409</c:v>
                </c:pt>
                <c:pt idx="1340">
                  <c:v>13681852.902766004</c:v>
                </c:pt>
                <c:pt idx="1341">
                  <c:v>13749157.886854209</c:v>
                </c:pt>
                <c:pt idx="1342">
                  <c:v>13783573.801464606</c:v>
                </c:pt>
                <c:pt idx="1343">
                  <c:v>13801607.740720453</c:v>
                </c:pt>
                <c:pt idx="1344">
                  <c:v>13858141.616453804</c:v>
                </c:pt>
                <c:pt idx="1345">
                  <c:v>13881434.586683843</c:v>
                </c:pt>
                <c:pt idx="1346">
                  <c:v>13904690.288161518</c:v>
                </c:pt>
                <c:pt idx="1347">
                  <c:v>13905677.511281468</c:v>
                </c:pt>
                <c:pt idx="1348">
                  <c:v>13967964.423108246</c:v>
                </c:pt>
                <c:pt idx="1349">
                  <c:v>13968799.485440347</c:v>
                </c:pt>
                <c:pt idx="1350">
                  <c:v>13991892.921255756</c:v>
                </c:pt>
                <c:pt idx="1351">
                  <c:v>14048504.930255188</c:v>
                </c:pt>
                <c:pt idx="1352">
                  <c:v>14099749.400385376</c:v>
                </c:pt>
                <c:pt idx="1353">
                  <c:v>14100268.773479097</c:v>
                </c:pt>
                <c:pt idx="1354">
                  <c:v>14157053.768675216</c:v>
                </c:pt>
                <c:pt idx="1355">
                  <c:v>14185724.038136194</c:v>
                </c:pt>
                <c:pt idx="1356">
                  <c:v>14231324.02654155</c:v>
                </c:pt>
                <c:pt idx="1357">
                  <c:v>14203303.079371963</c:v>
                </c:pt>
                <c:pt idx="1358">
                  <c:v>14248735.801560475</c:v>
                </c:pt>
                <c:pt idx="1359">
                  <c:v>14305621.576271385</c:v>
                </c:pt>
                <c:pt idx="1360">
                  <c:v>14322710.86762289</c:v>
                </c:pt>
                <c:pt idx="1361">
                  <c:v>14322697.329820279</c:v>
                </c:pt>
                <c:pt idx="1362">
                  <c:v>14362435.293081772</c:v>
                </c:pt>
                <c:pt idx="1363">
                  <c:v>14373699.102145601</c:v>
                </c:pt>
                <c:pt idx="1364">
                  <c:v>14493703.453568976</c:v>
                </c:pt>
                <c:pt idx="1365">
                  <c:v>14447381.313631363</c:v>
                </c:pt>
                <c:pt idx="1366">
                  <c:v>14487056.350585235</c:v>
                </c:pt>
                <c:pt idx="1367">
                  <c:v>14532569.9145982</c:v>
                </c:pt>
                <c:pt idx="1368">
                  <c:v>14572276.389774699</c:v>
                </c:pt>
                <c:pt idx="1369">
                  <c:v>14583199.260545449</c:v>
                </c:pt>
                <c:pt idx="1370">
                  <c:v>14634420.773556758</c:v>
                </c:pt>
                <c:pt idx="1371">
                  <c:v>14650895.659031564</c:v>
                </c:pt>
                <c:pt idx="1372">
                  <c:v>14650105.733524214</c:v>
                </c:pt>
                <c:pt idx="1373">
                  <c:v>14678048.57508388</c:v>
                </c:pt>
                <c:pt idx="1374">
                  <c:v>14682824.853344481</c:v>
                </c:pt>
                <c:pt idx="1375">
                  <c:v>14739767.14558107</c:v>
                </c:pt>
                <c:pt idx="1376">
                  <c:v>14755985.728428222</c:v>
                </c:pt>
                <c:pt idx="1377">
                  <c:v>14807020.785392163</c:v>
                </c:pt>
                <c:pt idx="1378">
                  <c:v>14846446.097487159</c:v>
                </c:pt>
                <c:pt idx="1379">
                  <c:v>14891955.945936974</c:v>
                </c:pt>
                <c:pt idx="1380">
                  <c:v>14896224.370002119</c:v>
                </c:pt>
                <c:pt idx="1381">
                  <c:v>14935587.741308279</c:v>
                </c:pt>
                <c:pt idx="1382">
                  <c:v>14951460.993222104</c:v>
                </c:pt>
                <c:pt idx="1383">
                  <c:v>14996910.382882226</c:v>
                </c:pt>
                <c:pt idx="1384">
                  <c:v>15012675.077950388</c:v>
                </c:pt>
                <c:pt idx="1385">
                  <c:v>15051945.902145328</c:v>
                </c:pt>
                <c:pt idx="1386">
                  <c:v>15067599.798756007</c:v>
                </c:pt>
                <c:pt idx="1387">
                  <c:v>15118639.08730064</c:v>
                </c:pt>
                <c:pt idx="1388">
                  <c:v>15098761.065644039</c:v>
                </c:pt>
                <c:pt idx="1389">
                  <c:v>15161500.982678436</c:v>
                </c:pt>
                <c:pt idx="1390">
                  <c:v>15236359.30266338</c:v>
                </c:pt>
                <c:pt idx="1391">
                  <c:v>15227900.391236437</c:v>
                </c:pt>
                <c:pt idx="1392">
                  <c:v>15278945.29128642</c:v>
                </c:pt>
                <c:pt idx="1393">
                  <c:v>15366112.495704828</c:v>
                </c:pt>
                <c:pt idx="1394">
                  <c:v>15345253.018104682</c:v>
                </c:pt>
                <c:pt idx="1395">
                  <c:v>15396389.599894406</c:v>
                </c:pt>
                <c:pt idx="1396">
                  <c:v>15423488.102683511</c:v>
                </c:pt>
                <c:pt idx="1397">
                  <c:v>15462605.644972924</c:v>
                </c:pt>
                <c:pt idx="1398">
                  <c:v>15453468.796017947</c:v>
                </c:pt>
                <c:pt idx="1399">
                  <c:v>15504530.354015419</c:v>
                </c:pt>
                <c:pt idx="1400">
                  <c:v>15531460.347259566</c:v>
                </c:pt>
                <c:pt idx="1401">
                  <c:v>15570456.122880375</c:v>
                </c:pt>
                <c:pt idx="1402">
                  <c:v>15585194.785993801</c:v>
                </c:pt>
                <c:pt idx="1403">
                  <c:v>15629692.130136538</c:v>
                </c:pt>
                <c:pt idx="1404">
                  <c:v>15668627.306261435</c:v>
                </c:pt>
                <c:pt idx="1405">
                  <c:v>15658894.589334784</c:v>
                </c:pt>
                <c:pt idx="1406">
                  <c:v>15734272.116850886</c:v>
                </c:pt>
                <c:pt idx="1407">
                  <c:v>15729884.340878986</c:v>
                </c:pt>
                <c:pt idx="1408">
                  <c:v>15744296.862510348</c:v>
                </c:pt>
                <c:pt idx="1409">
                  <c:v>15807453.337276418</c:v>
                </c:pt>
                <c:pt idx="1410">
                  <c:v>15809528.404196037</c:v>
                </c:pt>
                <c:pt idx="1411">
                  <c:v>15853750.861270711</c:v>
                </c:pt>
                <c:pt idx="1412">
                  <c:v>15892445.511211051</c:v>
                </c:pt>
                <c:pt idx="1413">
                  <c:v>15924371.1565818</c:v>
                </c:pt>
                <c:pt idx="1414">
                  <c:v>15963035.949539162</c:v>
                </c:pt>
                <c:pt idx="1415">
                  <c:v>16051241.611668343</c:v>
                </c:pt>
                <c:pt idx="1416">
                  <c:v>16058279.725241078</c:v>
                </c:pt>
                <c:pt idx="1417">
                  <c:v>16047407.094580401</c:v>
                </c:pt>
                <c:pt idx="1418">
                  <c:v>16128742.205070712</c:v>
                </c:pt>
                <c:pt idx="1419">
                  <c:v>16142495.739171326</c:v>
                </c:pt>
                <c:pt idx="1420">
                  <c:v>16149290.96952812</c:v>
                </c:pt>
                <c:pt idx="1421">
                  <c:v>16237731.012358388</c:v>
                </c:pt>
                <c:pt idx="1422">
                  <c:v>16244311.696108103</c:v>
                </c:pt>
                <c:pt idx="1423">
                  <c:v>16270341.872877225</c:v>
                </c:pt>
                <c:pt idx="1424">
                  <c:v>16289319.154662298</c:v>
                </c:pt>
                <c:pt idx="1425">
                  <c:v>16340316.766664909</c:v>
                </c:pt>
                <c:pt idx="1426">
                  <c:v>16396895.090014922</c:v>
                </c:pt>
                <c:pt idx="1427">
                  <c:v>16415678.122809762</c:v>
                </c:pt>
                <c:pt idx="1428">
                  <c:v>16416338.564849816</c:v>
                </c:pt>
                <c:pt idx="1429">
                  <c:v>16435020.066976734</c:v>
                </c:pt>
                <c:pt idx="1430">
                  <c:v>16478803.004218094</c:v>
                </c:pt>
                <c:pt idx="1431">
                  <c:v>16504494.958892295</c:v>
                </c:pt>
                <c:pt idx="1432">
                  <c:v>16510405.474925082</c:v>
                </c:pt>
                <c:pt idx="1433">
                  <c:v>16516289.022823883</c:v>
                </c:pt>
                <c:pt idx="1434">
                  <c:v>16597704.380278287</c:v>
                </c:pt>
                <c:pt idx="1435">
                  <c:v>16628679.534529187</c:v>
                </c:pt>
                <c:pt idx="1436">
                  <c:v>16705012.061457681</c:v>
                </c:pt>
                <c:pt idx="1437">
                  <c:v>16735952.618170302</c:v>
                </c:pt>
                <c:pt idx="1438">
                  <c:v>16766846.009400126</c:v>
                </c:pt>
                <c:pt idx="1439">
                  <c:v>16784908.710992895</c:v>
                </c:pt>
                <c:pt idx="1440">
                  <c:v>16751998.581936646</c:v>
                </c:pt>
                <c:pt idx="1441">
                  <c:v>16833641.769224051</c:v>
                </c:pt>
                <c:pt idx="1442">
                  <c:v>16851534.717194676</c:v>
                </c:pt>
                <c:pt idx="1443">
                  <c:v>16933466.849461611</c:v>
                </c:pt>
                <c:pt idx="1444">
                  <c:v>16951221.893629123</c:v>
                </c:pt>
                <c:pt idx="1445">
                  <c:v>16981788.12563676</c:v>
                </c:pt>
                <c:pt idx="1446">
                  <c:v>17038123.383631706</c:v>
                </c:pt>
                <c:pt idx="1447">
                  <c:v>17055692.955710832</c:v>
                </c:pt>
                <c:pt idx="1448">
                  <c:v>17112041.534078844</c:v>
                </c:pt>
                <c:pt idx="1449">
                  <c:v>17142462.77678917</c:v>
                </c:pt>
                <c:pt idx="1450">
                  <c:v>17133926.697336406</c:v>
                </c:pt>
                <c:pt idx="1451">
                  <c:v>17190164.043223813</c:v>
                </c:pt>
                <c:pt idx="1452">
                  <c:v>17207437.819695707</c:v>
                </c:pt>
                <c:pt idx="1453">
                  <c:v>17250659.01359133</c:v>
                </c:pt>
                <c:pt idx="1454">
                  <c:v>17267815.580196094</c:v>
                </c:pt>
                <c:pt idx="1455">
                  <c:v>17342504.050619535</c:v>
                </c:pt>
                <c:pt idx="1456">
                  <c:v>17307352.328311484</c:v>
                </c:pt>
                <c:pt idx="1457">
                  <c:v>17402678.244833674</c:v>
                </c:pt>
                <c:pt idx="1458">
                  <c:v>17458991.035298638</c:v>
                </c:pt>
                <c:pt idx="1459">
                  <c:v>17454923.838313278</c:v>
                </c:pt>
                <c:pt idx="1460">
                  <c:v>17497982.546517566</c:v>
                </c:pt>
                <c:pt idx="1461">
                  <c:v>17527862.410803955</c:v>
                </c:pt>
                <c:pt idx="1462">
                  <c:v>17576267.063058399</c:v>
                </c:pt>
                <c:pt idx="1463">
                  <c:v>17579669.822220717</c:v>
                </c:pt>
                <c:pt idx="1464">
                  <c:v>17583057.310960464</c:v>
                </c:pt>
                <c:pt idx="1465">
                  <c:v>17631244.73964458</c:v>
                </c:pt>
                <c:pt idx="1466">
                  <c:v>17634509.17822127</c:v>
                </c:pt>
                <c:pt idx="1467">
                  <c:v>17669402.603256654</c:v>
                </c:pt>
                <c:pt idx="1468">
                  <c:v>17725326.099163335</c:v>
                </c:pt>
                <c:pt idx="1469">
                  <c:v>17733703.324668311</c:v>
                </c:pt>
                <c:pt idx="1470">
                  <c:v>17736724.849139113</c:v>
                </c:pt>
                <c:pt idx="1471">
                  <c:v>17797812.817168705</c:v>
                </c:pt>
                <c:pt idx="1472">
                  <c:v>17800687.181753419</c:v>
                </c:pt>
                <c:pt idx="1473">
                  <c:v>17861731.932556998</c:v>
                </c:pt>
                <c:pt idx="1474">
                  <c:v>17883009.270055555</c:v>
                </c:pt>
                <c:pt idx="1475">
                  <c:v>17925461.517580912</c:v>
                </c:pt>
                <c:pt idx="1476">
                  <c:v>17946613.012114961</c:v>
                </c:pt>
                <c:pt idx="1477">
                  <c:v>17954431.884429824</c:v>
                </c:pt>
                <c:pt idx="1478">
                  <c:v>17983445.648287591</c:v>
                </c:pt>
                <c:pt idx="1479">
                  <c:v>18111190.100504335</c:v>
                </c:pt>
                <c:pt idx="1480">
                  <c:v>18132066.645248719</c:v>
                </c:pt>
                <c:pt idx="1481">
                  <c:v>18152881.470718168</c:v>
                </c:pt>
                <c:pt idx="1482">
                  <c:v>18222144.124199394</c:v>
                </c:pt>
                <c:pt idx="1483">
                  <c:v>18175657.808500774</c:v>
                </c:pt>
                <c:pt idx="1484">
                  <c:v>18209690.872770209</c:v>
                </c:pt>
                <c:pt idx="1485">
                  <c:v>18190173.378479019</c:v>
                </c:pt>
                <c:pt idx="1486">
                  <c:v>18277606.96575756</c:v>
                </c:pt>
                <c:pt idx="1487">
                  <c:v>18284640.522394951</c:v>
                </c:pt>
                <c:pt idx="1488">
                  <c:v>18358793.145886473</c:v>
                </c:pt>
                <c:pt idx="1489">
                  <c:v>18298615.223976672</c:v>
                </c:pt>
                <c:pt idx="1490">
                  <c:v>18399362.70058471</c:v>
                </c:pt>
                <c:pt idx="1491">
                  <c:v>18339123.756295037</c:v>
                </c:pt>
                <c:pt idx="1492">
                  <c:v>18372641.915127307</c:v>
                </c:pt>
                <c:pt idx="1493">
                  <c:v>18608970.775496475</c:v>
                </c:pt>
                <c:pt idx="1494">
                  <c:v>18439532.184169482</c:v>
                </c:pt>
                <c:pt idx="1495">
                  <c:v>18446132.18097974</c:v>
                </c:pt>
                <c:pt idx="1496">
                  <c:v>18600647.960570488</c:v>
                </c:pt>
                <c:pt idx="1497">
                  <c:v>18445937.702994503</c:v>
                </c:pt>
                <c:pt idx="1498">
                  <c:v>18626682.778652176</c:v>
                </c:pt>
                <c:pt idx="1499">
                  <c:v>18673470.427272845</c:v>
                </c:pt>
                <c:pt idx="1500">
                  <c:v>18523673.76490254</c:v>
                </c:pt>
                <c:pt idx="1501">
                  <c:v>18636900.124653932</c:v>
                </c:pt>
                <c:pt idx="1502">
                  <c:v>18549611.356510859</c:v>
                </c:pt>
                <c:pt idx="1503">
                  <c:v>18797564.151372164</c:v>
                </c:pt>
                <c:pt idx="1504">
                  <c:v>18863011.411720466</c:v>
                </c:pt>
                <c:pt idx="1505">
                  <c:v>18639718.309590742</c:v>
                </c:pt>
                <c:pt idx="1506">
                  <c:v>18847136.028716557</c:v>
                </c:pt>
                <c:pt idx="1507">
                  <c:v>19021925.395852845</c:v>
                </c:pt>
                <c:pt idx="1508">
                  <c:v>18931427.078005459</c:v>
                </c:pt>
                <c:pt idx="1509">
                  <c:v>19073832.415457882</c:v>
                </c:pt>
                <c:pt idx="1510">
                  <c:v>19015596.932399623</c:v>
                </c:pt>
                <c:pt idx="1511">
                  <c:v>18912355.153436914</c:v>
                </c:pt>
                <c:pt idx="1512">
                  <c:v>19044919.074146256</c:v>
                </c:pt>
                <c:pt idx="1513">
                  <c:v>19228812.135395996</c:v>
                </c:pt>
                <c:pt idx="1514">
                  <c:v>19266560.00147691</c:v>
                </c:pt>
                <c:pt idx="1515">
                  <c:v>19243638.875143059</c:v>
                </c:pt>
                <c:pt idx="1516">
                  <c:v>19295064.954445954</c:v>
                </c:pt>
                <c:pt idx="1517">
                  <c:v>19304885.676687025</c:v>
                </c:pt>
                <c:pt idx="1518">
                  <c:v>19309543.713253979</c:v>
                </c:pt>
                <c:pt idx="1519">
                  <c:v>19374607.883692697</c:v>
                </c:pt>
                <c:pt idx="1520">
                  <c:v>19370387.092011649</c:v>
                </c:pt>
                <c:pt idx="1521">
                  <c:v>19527881.484608032</c:v>
                </c:pt>
                <c:pt idx="1522">
                  <c:v>19579270.646409635</c:v>
                </c:pt>
                <c:pt idx="1523">
                  <c:v>19602515.493074011</c:v>
                </c:pt>
                <c:pt idx="1524">
                  <c:v>19667929.853104647</c:v>
                </c:pt>
                <c:pt idx="1525">
                  <c:v>19676935.803591628</c:v>
                </c:pt>
                <c:pt idx="1526">
                  <c:v>19723053.621881299</c:v>
                </c:pt>
                <c:pt idx="1527">
                  <c:v>19717837.98155446</c:v>
                </c:pt>
                <c:pt idx="1528">
                  <c:v>19712652.038823791</c:v>
                </c:pt>
                <c:pt idx="1529">
                  <c:v>19749545.673497196</c:v>
                </c:pt>
                <c:pt idx="1530">
                  <c:v>19730295.052676603</c:v>
                </c:pt>
                <c:pt idx="1531">
                  <c:v>19837264.692051396</c:v>
                </c:pt>
                <c:pt idx="1532">
                  <c:v>19916453.042068284</c:v>
                </c:pt>
                <c:pt idx="1533">
                  <c:v>19896596.89822381</c:v>
                </c:pt>
                <c:pt idx="1534">
                  <c:v>20004115.738894168</c:v>
                </c:pt>
                <c:pt idx="1535">
                  <c:v>20026542.493803144</c:v>
                </c:pt>
                <c:pt idx="1536">
                  <c:v>20134584.710587218</c:v>
                </c:pt>
                <c:pt idx="1537">
                  <c:v>20113940.408838958</c:v>
                </c:pt>
                <c:pt idx="1538">
                  <c:v>20164746.017348275</c:v>
                </c:pt>
                <c:pt idx="1539">
                  <c:v>20177670.503592286</c:v>
                </c:pt>
                <c:pt idx="1540">
                  <c:v>20228368.168174174</c:v>
                </c:pt>
                <c:pt idx="1541">
                  <c:v>20193258.784098424</c:v>
                </c:pt>
                <c:pt idx="1542">
                  <c:v>20286661.525258798</c:v>
                </c:pt>
                <c:pt idx="1543">
                  <c:v>20299273.39271494</c:v>
                </c:pt>
                <c:pt idx="1544">
                  <c:v>20292513.905245721</c:v>
                </c:pt>
                <c:pt idx="1545">
                  <c:v>20300027.982911613</c:v>
                </c:pt>
                <c:pt idx="1546">
                  <c:v>20355286.658440445</c:v>
                </c:pt>
                <c:pt idx="1547">
                  <c:v>20334173.839627456</c:v>
                </c:pt>
                <c:pt idx="1548">
                  <c:v>20398498.035729107</c:v>
                </c:pt>
                <c:pt idx="1549">
                  <c:v>20482268.609450232</c:v>
                </c:pt>
                <c:pt idx="1550">
                  <c:v>20518054.907615628</c:v>
                </c:pt>
                <c:pt idx="1551">
                  <c:v>20530067.100421879</c:v>
                </c:pt>
                <c:pt idx="1552">
                  <c:v>20623327.117012139</c:v>
                </c:pt>
                <c:pt idx="1553">
                  <c:v>20649548.76623911</c:v>
                </c:pt>
                <c:pt idx="1554">
                  <c:v>20656273.439017136</c:v>
                </c:pt>
                <c:pt idx="1555">
                  <c:v>20682357.80539383</c:v>
                </c:pt>
                <c:pt idx="1556">
                  <c:v>20737231.403044418</c:v>
                </c:pt>
                <c:pt idx="1557">
                  <c:v>20758185.223213892</c:v>
                </c:pt>
                <c:pt idx="1558">
                  <c:v>20740815.380296092</c:v>
                </c:pt>
                <c:pt idx="1559">
                  <c:v>20809853.845257152</c:v>
                </c:pt>
                <c:pt idx="1560">
                  <c:v>20845065.529407199</c:v>
                </c:pt>
                <c:pt idx="1561">
                  <c:v>20885189.26267067</c:v>
                </c:pt>
                <c:pt idx="1562">
                  <c:v>20954279.971333124</c:v>
                </c:pt>
                <c:pt idx="1563">
                  <c:v>21008887.192296088</c:v>
                </c:pt>
                <c:pt idx="1564">
                  <c:v>21005227.485421538</c:v>
                </c:pt>
                <c:pt idx="1565">
                  <c:v>21069303.838276245</c:v>
                </c:pt>
                <c:pt idx="1566">
                  <c:v>21123797.687846206</c:v>
                </c:pt>
                <c:pt idx="1567">
                  <c:v>21061687.041683666</c:v>
                </c:pt>
                <c:pt idx="1568">
                  <c:v>21218101.579664558</c:v>
                </c:pt>
                <c:pt idx="1569">
                  <c:v>21184654.612137426</c:v>
                </c:pt>
                <c:pt idx="1570">
                  <c:v>21238885.750311386</c:v>
                </c:pt>
                <c:pt idx="1571">
                  <c:v>21205490.893059488</c:v>
                </c:pt>
                <c:pt idx="1572">
                  <c:v>21317984.411767069</c:v>
                </c:pt>
                <c:pt idx="1573">
                  <c:v>21298898.524563335</c:v>
                </c:pt>
                <c:pt idx="1574">
                  <c:v>21328538.72019539</c:v>
                </c:pt>
                <c:pt idx="1575">
                  <c:v>21397081.289612371</c:v>
                </c:pt>
                <c:pt idx="1576">
                  <c:v>21495183.456048489</c:v>
                </c:pt>
                <c:pt idx="1577">
                  <c:v>21549228.488737985</c:v>
                </c:pt>
                <c:pt idx="1578">
                  <c:v>21499979.18081956</c:v>
                </c:pt>
                <c:pt idx="1579">
                  <c:v>21602923.780689519</c:v>
                </c:pt>
                <c:pt idx="1580">
                  <c:v>21597689.594686676</c:v>
                </c:pt>
                <c:pt idx="1581">
                  <c:v>21695867.899346493</c:v>
                </c:pt>
                <c:pt idx="1582">
                  <c:v>21695266.70648849</c:v>
                </c:pt>
                <c:pt idx="1583">
                  <c:v>21719349.185518198</c:v>
                </c:pt>
                <c:pt idx="1584">
                  <c:v>21728584.783799663</c:v>
                </c:pt>
                <c:pt idx="1585">
                  <c:v>21757400.094933372</c:v>
                </c:pt>
                <c:pt idx="1586">
                  <c:v>21781284.035569802</c:v>
                </c:pt>
                <c:pt idx="1587">
                  <c:v>21869175.882778686</c:v>
                </c:pt>
                <c:pt idx="1588">
                  <c:v>21937526.961930439</c:v>
                </c:pt>
                <c:pt idx="1589">
                  <c:v>21921423.026966255</c:v>
                </c:pt>
                <c:pt idx="1590">
                  <c:v>22049378.684414234</c:v>
                </c:pt>
                <c:pt idx="1591">
                  <c:v>22017988.867608462</c:v>
                </c:pt>
                <c:pt idx="1592">
                  <c:v>22046276.803508688</c:v>
                </c:pt>
                <c:pt idx="1593">
                  <c:v>22084559.947212327</c:v>
                </c:pt>
                <c:pt idx="1594">
                  <c:v>22082919.464437038</c:v>
                </c:pt>
                <c:pt idx="1595">
                  <c:v>22096127.37066973</c:v>
                </c:pt>
                <c:pt idx="1596">
                  <c:v>22138978.945885908</c:v>
                </c:pt>
                <c:pt idx="1597">
                  <c:v>22176968.632921282</c:v>
                </c:pt>
                <c:pt idx="1598">
                  <c:v>22279479.075938307</c:v>
                </c:pt>
                <c:pt idx="1599">
                  <c:v>22277322.272828851</c:v>
                </c:pt>
                <c:pt idx="1600">
                  <c:v>22425178.203134928</c:v>
                </c:pt>
                <c:pt idx="1601">
                  <c:v>22347584.842384819</c:v>
                </c:pt>
                <c:pt idx="1602">
                  <c:v>22435116.539805949</c:v>
                </c:pt>
                <c:pt idx="1603">
                  <c:v>22477626.256033514</c:v>
                </c:pt>
                <c:pt idx="1604">
                  <c:v>22459945.34254045</c:v>
                </c:pt>
                <c:pt idx="1605">
                  <c:v>22502268.342890691</c:v>
                </c:pt>
                <c:pt idx="1606">
                  <c:v>22544534.912573799</c:v>
                </c:pt>
                <c:pt idx="1607">
                  <c:v>22586745.164375916</c:v>
                </c:pt>
                <c:pt idx="1608">
                  <c:v>22583791.770495556</c:v>
                </c:pt>
                <c:pt idx="1609">
                  <c:v>22595828.075240955</c:v>
                </c:pt>
                <c:pt idx="1610">
                  <c:v>22612554.183037642</c:v>
                </c:pt>
                <c:pt idx="1611">
                  <c:v>22729576.306196045</c:v>
                </c:pt>
                <c:pt idx="1612">
                  <c:v>22786578.378437288</c:v>
                </c:pt>
                <c:pt idx="1613">
                  <c:v>22813304.00210242</c:v>
                </c:pt>
                <c:pt idx="1614">
                  <c:v>22890143.482943673</c:v>
                </c:pt>
                <c:pt idx="1615">
                  <c:v>22841081.51494826</c:v>
                </c:pt>
                <c:pt idx="1616">
                  <c:v>22897782.586147964</c:v>
                </c:pt>
                <c:pt idx="1617">
                  <c:v>22944064.149815761</c:v>
                </c:pt>
                <c:pt idx="1618">
                  <c:v>22970423.830031779</c:v>
                </c:pt>
                <c:pt idx="1619">
                  <c:v>23077335.978280369</c:v>
                </c:pt>
                <c:pt idx="1620">
                  <c:v>22997418.720447712</c:v>
                </c:pt>
                <c:pt idx="1621">
                  <c:v>23013180.591400675</c:v>
                </c:pt>
                <c:pt idx="1622">
                  <c:v>23099691.072745174</c:v>
                </c:pt>
                <c:pt idx="1623">
                  <c:v>23085025.829439808</c:v>
                </c:pt>
                <c:pt idx="1624">
                  <c:v>23085495.535951383</c:v>
                </c:pt>
                <c:pt idx="1625">
                  <c:v>23156589.872809511</c:v>
                </c:pt>
                <c:pt idx="1626">
                  <c:v>23171948.507892899</c:v>
                </c:pt>
                <c:pt idx="1627">
                  <c:v>23308408.583429139</c:v>
                </c:pt>
                <c:pt idx="1628">
                  <c:v>23172431.460062522</c:v>
                </c:pt>
                <c:pt idx="1629">
                  <c:v>23228067.550002649</c:v>
                </c:pt>
                <c:pt idx="1630">
                  <c:v>23273266.621560261</c:v>
                </c:pt>
                <c:pt idx="1631">
                  <c:v>23363744.370328661</c:v>
                </c:pt>
                <c:pt idx="1632">
                  <c:v>23393733.460533097</c:v>
                </c:pt>
                <c:pt idx="1633">
                  <c:v>23469157.273076527</c:v>
                </c:pt>
                <c:pt idx="1634">
                  <c:v>23438348.040475272</c:v>
                </c:pt>
                <c:pt idx="1635">
                  <c:v>23574433.718992356</c:v>
                </c:pt>
                <c:pt idx="1636">
                  <c:v>23543237.091521408</c:v>
                </c:pt>
                <c:pt idx="1637">
                  <c:v>23482117.615173973</c:v>
                </c:pt>
                <c:pt idx="1638">
                  <c:v>23496595.387428131</c:v>
                </c:pt>
                <c:pt idx="1639">
                  <c:v>23586373.479659785</c:v>
                </c:pt>
                <c:pt idx="1640">
                  <c:v>23676382.067635287</c:v>
                </c:pt>
                <c:pt idx="1641">
                  <c:v>23710270.772257216</c:v>
                </c:pt>
                <c:pt idx="1642">
                  <c:v>23769925.024248574</c:v>
                </c:pt>
                <c:pt idx="1643">
                  <c:v>23677798.516518664</c:v>
                </c:pt>
                <c:pt idx="1644">
                  <c:v>23706872.966947079</c:v>
                </c:pt>
                <c:pt idx="1645">
                  <c:v>23740421.504057366</c:v>
                </c:pt>
                <c:pt idx="1646">
                  <c:v>23844993.049327057</c:v>
                </c:pt>
                <c:pt idx="1647">
                  <c:v>23878387.300596498</c:v>
                </c:pt>
                <c:pt idx="1648">
                  <c:v>23816422.426910061</c:v>
                </c:pt>
                <c:pt idx="1649">
                  <c:v>23890395.246867921</c:v>
                </c:pt>
                <c:pt idx="1650">
                  <c:v>23878260.967442777</c:v>
                </c:pt>
                <c:pt idx="1651">
                  <c:v>23971738.961934481</c:v>
                </c:pt>
                <c:pt idx="1652">
                  <c:v>23969958.04023239</c:v>
                </c:pt>
                <c:pt idx="1653">
                  <c:v>24002858.749650273</c:v>
                </c:pt>
                <c:pt idx="1654">
                  <c:v>24001006.394413561</c:v>
                </c:pt>
                <c:pt idx="1655">
                  <c:v>23884001.451493014</c:v>
                </c:pt>
                <c:pt idx="1656">
                  <c:v>24081479.619669028</c:v>
                </c:pt>
                <c:pt idx="1657">
                  <c:v>23979004.739475574</c:v>
                </c:pt>
                <c:pt idx="1658">
                  <c:v>24081871.103144489</c:v>
                </c:pt>
                <c:pt idx="1659">
                  <c:v>24159413.844534777</c:v>
                </c:pt>
                <c:pt idx="1660">
                  <c:v>24131609.407168876</c:v>
                </c:pt>
                <c:pt idx="1661">
                  <c:v>24133898.747352887</c:v>
                </c:pt>
                <c:pt idx="1662">
                  <c:v>24076618.027653113</c:v>
                </c:pt>
                <c:pt idx="1663">
                  <c:v>24108698.069113467</c:v>
                </c:pt>
                <c:pt idx="1664">
                  <c:v>24125852.465877395</c:v>
                </c:pt>
                <c:pt idx="1665">
                  <c:v>24054345.720404971</c:v>
                </c:pt>
                <c:pt idx="1666">
                  <c:v>24219333.167203691</c:v>
                </c:pt>
                <c:pt idx="1667">
                  <c:v>24461196.497248195</c:v>
                </c:pt>
                <c:pt idx="1668">
                  <c:v>24282789.634129021</c:v>
                </c:pt>
                <c:pt idx="1669">
                  <c:v>24210683.623549081</c:v>
                </c:pt>
                <c:pt idx="1670">
                  <c:v>24202375.139628485</c:v>
                </c:pt>
                <c:pt idx="1671">
                  <c:v>24160513.383650314</c:v>
                </c:pt>
                <c:pt idx="1672">
                  <c:v>24883497.679626755</c:v>
                </c:pt>
                <c:pt idx="1673">
                  <c:v>25043621.597070426</c:v>
                </c:pt>
                <c:pt idx="1674">
                  <c:v>24981467.761296943</c:v>
                </c:pt>
                <c:pt idx="1675">
                  <c:v>24481410.016259011</c:v>
                </c:pt>
                <c:pt idx="1676">
                  <c:v>24252243.021810133</c:v>
                </c:pt>
                <c:pt idx="1677">
                  <c:v>24067038.874614108</c:v>
                </c:pt>
                <c:pt idx="1678">
                  <c:v>24073616.434167691</c:v>
                </c:pt>
                <c:pt idx="1679">
                  <c:v>24778454.286112286</c:v>
                </c:pt>
                <c:pt idx="1680">
                  <c:v>24995678.871094283</c:v>
                </c:pt>
                <c:pt idx="1681">
                  <c:v>24245747.105221059</c:v>
                </c:pt>
                <c:pt idx="1682">
                  <c:v>24435176.532521755</c:v>
                </c:pt>
                <c:pt idx="1683">
                  <c:v>24838907.964266289</c:v>
                </c:pt>
                <c:pt idx="1684">
                  <c:v>24813874.434097331</c:v>
                </c:pt>
                <c:pt idx="1685">
                  <c:v>24637206.072430618</c:v>
                </c:pt>
                <c:pt idx="1686">
                  <c:v>24584054.416627891</c:v>
                </c:pt>
                <c:pt idx="1687">
                  <c:v>24765036.612412099</c:v>
                </c:pt>
                <c:pt idx="1688">
                  <c:v>24667438.889672838</c:v>
                </c:pt>
                <c:pt idx="1689">
                  <c:v>24789577.247196924</c:v>
                </c:pt>
                <c:pt idx="1690">
                  <c:v>24809109.153612815</c:v>
                </c:pt>
                <c:pt idx="1691">
                  <c:v>24843245.935691543</c:v>
                </c:pt>
                <c:pt idx="1692">
                  <c:v>24818698.337323047</c:v>
                </c:pt>
                <c:pt idx="1693">
                  <c:v>24823459.124770261</c:v>
                </c:pt>
                <c:pt idx="1694">
                  <c:v>24857338.664286051</c:v>
                </c:pt>
                <c:pt idx="1695">
                  <c:v>24861992.235086575</c:v>
                </c:pt>
                <c:pt idx="1696">
                  <c:v>24856286.574052121</c:v>
                </c:pt>
                <c:pt idx="1697">
                  <c:v>24904432.062389571</c:v>
                </c:pt>
                <c:pt idx="1698">
                  <c:v>24822258.821647432</c:v>
                </c:pt>
                <c:pt idx="1699">
                  <c:v>24870117.021509912</c:v>
                </c:pt>
                <c:pt idx="1700">
                  <c:v>24950979.133368921</c:v>
                </c:pt>
                <c:pt idx="1701">
                  <c:v>24854677.625079222</c:v>
                </c:pt>
                <c:pt idx="1702">
                  <c:v>24863370.812729076</c:v>
                </c:pt>
                <c:pt idx="1703">
                  <c:v>24925117.594548766</c:v>
                </c:pt>
                <c:pt idx="1704">
                  <c:v>24876540.160700466</c:v>
                </c:pt>
                <c:pt idx="1705">
                  <c:v>24697671.946898051</c:v>
                </c:pt>
                <c:pt idx="1706">
                  <c:v>24960702.558943752</c:v>
                </c:pt>
                <c:pt idx="1707">
                  <c:v>24908195.183012523</c:v>
                </c:pt>
                <c:pt idx="1708">
                  <c:v>25087510.454605378</c:v>
                </c:pt>
                <c:pt idx="1709">
                  <c:v>25532296.670175653</c:v>
                </c:pt>
                <c:pt idx="1710">
                  <c:v>24284566.380279176</c:v>
                </c:pt>
                <c:pt idx="1711">
                  <c:v>24320831.927867331</c:v>
                </c:pt>
                <c:pt idx="1712">
                  <c:v>24654880.17821794</c:v>
                </c:pt>
                <c:pt idx="1713">
                  <c:v>25251939.582304079</c:v>
                </c:pt>
                <c:pt idx="1714">
                  <c:v>25231014.017125569</c:v>
                </c:pt>
                <c:pt idx="1715">
                  <c:v>25310157.37943618</c:v>
                </c:pt>
                <c:pt idx="1716">
                  <c:v>24771848.588119239</c:v>
                </c:pt>
                <c:pt idx="1717">
                  <c:v>25169081.378000621</c:v>
                </c:pt>
                <c:pt idx="1718">
                  <c:v>25233247.296108972</c:v>
                </c:pt>
                <c:pt idx="1719">
                  <c:v>25058758.372573756</c:v>
                </c:pt>
                <c:pt idx="1720">
                  <c:v>24887530.924244821</c:v>
                </c:pt>
                <c:pt idx="1721">
                  <c:v>24868468.446588892</c:v>
                </c:pt>
                <c:pt idx="1722">
                  <c:v>24907854.181218989</c:v>
                </c:pt>
                <c:pt idx="1723">
                  <c:v>25039070.116855383</c:v>
                </c:pt>
                <c:pt idx="1724">
                  <c:v>25005862.174266759</c:v>
                </c:pt>
                <c:pt idx="1725">
                  <c:v>24949628.17779994</c:v>
                </c:pt>
                <c:pt idx="1726">
                  <c:v>24930560.062158175</c:v>
                </c:pt>
                <c:pt idx="1727">
                  <c:v>24915485.096584894</c:v>
                </c:pt>
                <c:pt idx="1728">
                  <c:v>24990905.133859098</c:v>
                </c:pt>
                <c:pt idx="1729">
                  <c:v>24828444.944570117</c:v>
                </c:pt>
                <c:pt idx="1730">
                  <c:v>24836585.256893713</c:v>
                </c:pt>
                <c:pt idx="1731">
                  <c:v>24835258.189041931</c:v>
                </c:pt>
                <c:pt idx="1732">
                  <c:v>24896344.14308108</c:v>
                </c:pt>
                <c:pt idx="1733">
                  <c:v>24815662.74779395</c:v>
                </c:pt>
                <c:pt idx="1734">
                  <c:v>24827531.543069705</c:v>
                </c:pt>
                <c:pt idx="1735">
                  <c:v>24773949.073440824</c:v>
                </c:pt>
                <c:pt idx="1736">
                  <c:v>24772806.704058032</c:v>
                </c:pt>
                <c:pt idx="1737">
                  <c:v>24638853.636451226</c:v>
                </c:pt>
                <c:pt idx="1738">
                  <c:v>24689403.542923056</c:v>
                </c:pt>
                <c:pt idx="1739">
                  <c:v>24662869.474039774</c:v>
                </c:pt>
                <c:pt idx="1740">
                  <c:v>24623795.426634111</c:v>
                </c:pt>
                <c:pt idx="1741">
                  <c:v>24585043.14184219</c:v>
                </c:pt>
                <c:pt idx="1742">
                  <c:v>24521471.325479642</c:v>
                </c:pt>
                <c:pt idx="1743">
                  <c:v>24549737.56797703</c:v>
                </c:pt>
                <c:pt idx="1744">
                  <c:v>24461880.770846263</c:v>
                </c:pt>
                <c:pt idx="1745">
                  <c:v>24461569.199740399</c:v>
                </c:pt>
                <c:pt idx="1746">
                  <c:v>24448898.789868712</c:v>
                </c:pt>
                <c:pt idx="1747">
                  <c:v>24403030.125478629</c:v>
                </c:pt>
                <c:pt idx="1748">
                  <c:v>24329624.093803842</c:v>
                </c:pt>
                <c:pt idx="1749">
                  <c:v>24366123.557009619</c:v>
                </c:pt>
                <c:pt idx="1750">
                  <c:v>24309033.526542805</c:v>
                </c:pt>
                <c:pt idx="1751">
                  <c:v>24224993.127009362</c:v>
                </c:pt>
                <c:pt idx="1752">
                  <c:v>24204933.142976001</c:v>
                </c:pt>
                <c:pt idx="1753">
                  <c:v>24173143.996340837</c:v>
                </c:pt>
                <c:pt idx="1754">
                  <c:v>24055802.308136869</c:v>
                </c:pt>
                <c:pt idx="1755">
                  <c:v>24013295.500924505</c:v>
                </c:pt>
                <c:pt idx="1756">
                  <c:v>23994329.872985814</c:v>
                </c:pt>
                <c:pt idx="1757">
                  <c:v>23925943.83714905</c:v>
                </c:pt>
                <c:pt idx="1758">
                  <c:v>23861700.796542969</c:v>
                </c:pt>
                <c:pt idx="1759">
                  <c:v>23775508.341194242</c:v>
                </c:pt>
                <c:pt idx="1760">
                  <c:v>23735221.360233795</c:v>
                </c:pt>
                <c:pt idx="1761">
                  <c:v>23717630.15022422</c:v>
                </c:pt>
                <c:pt idx="1762">
                  <c:v>23689017.435515355</c:v>
                </c:pt>
                <c:pt idx="1763">
                  <c:v>23605363.048611872</c:v>
                </c:pt>
                <c:pt idx="1764">
                  <c:v>23490002.536569007</c:v>
                </c:pt>
                <c:pt idx="1765">
                  <c:v>23451887.652668823</c:v>
                </c:pt>
                <c:pt idx="1766">
                  <c:v>23381837.392094586</c:v>
                </c:pt>
                <c:pt idx="1767">
                  <c:v>23337135.984699409</c:v>
                </c:pt>
                <c:pt idx="1768">
                  <c:v>23247278.255596567</c:v>
                </c:pt>
                <c:pt idx="1769">
                  <c:v>23127246.463778712</c:v>
                </c:pt>
                <c:pt idx="1770">
                  <c:v>23112404.80117983</c:v>
                </c:pt>
                <c:pt idx="1771">
                  <c:v>23008128.805515878</c:v>
                </c:pt>
                <c:pt idx="1772">
                  <c:v>22912307.472870145</c:v>
                </c:pt>
                <c:pt idx="1773">
                  <c:v>22851075.214106753</c:v>
                </c:pt>
                <c:pt idx="1774">
                  <c:v>22668095.440518778</c:v>
                </c:pt>
                <c:pt idx="1775">
                  <c:v>22638555.403844416</c:v>
                </c:pt>
                <c:pt idx="1776">
                  <c:v>22570179.798786238</c:v>
                </c:pt>
                <c:pt idx="1777">
                  <c:v>22480180.007936254</c:v>
                </c:pt>
                <c:pt idx="1778">
                  <c:v>22394384.269949581</c:v>
                </c:pt>
                <c:pt idx="1779">
                  <c:v>22224923.093107667</c:v>
                </c:pt>
                <c:pt idx="1780">
                  <c:v>22151428.662237667</c:v>
                </c:pt>
                <c:pt idx="1781">
                  <c:v>22078792.73952968</c:v>
                </c:pt>
                <c:pt idx="1782">
                  <c:v>21925156.15338552</c:v>
                </c:pt>
                <c:pt idx="1783">
                  <c:v>21792253.005216401</c:v>
                </c:pt>
                <c:pt idx="1784">
                  <c:v>21688044.440940842</c:v>
                </c:pt>
                <c:pt idx="1785">
                  <c:v>21567935.851074561</c:v>
                </c:pt>
                <c:pt idx="1786">
                  <c:v>21449749.767648712</c:v>
                </c:pt>
                <c:pt idx="1787">
                  <c:v>21341912.773587935</c:v>
                </c:pt>
                <c:pt idx="1788">
                  <c:v>21210609.471824694</c:v>
                </c:pt>
                <c:pt idx="1789">
                  <c:v>21059695.22932319</c:v>
                </c:pt>
                <c:pt idx="1790">
                  <c:v>20860604.760305956</c:v>
                </c:pt>
                <c:pt idx="1791">
                  <c:v>20721428.111562811</c:v>
                </c:pt>
                <c:pt idx="1792">
                  <c:v>20634310.787366878</c:v>
                </c:pt>
                <c:pt idx="1793">
                  <c:v>20445606.426232342</c:v>
                </c:pt>
                <c:pt idx="1794">
                  <c:v>20286427.050943039</c:v>
                </c:pt>
                <c:pt idx="1795">
                  <c:v>20113129.978340182</c:v>
                </c:pt>
                <c:pt idx="1796">
                  <c:v>20011526.803388987</c:v>
                </c:pt>
                <c:pt idx="1797">
                  <c:v>19797072.122259311</c:v>
                </c:pt>
                <c:pt idx="1798">
                  <c:v>19606547.554108724</c:v>
                </c:pt>
                <c:pt idx="1799">
                  <c:v>19436698.617962729</c:v>
                </c:pt>
                <c:pt idx="1800">
                  <c:v>19263938.267888699</c:v>
                </c:pt>
                <c:pt idx="1801">
                  <c:v>19016854.957108311</c:v>
                </c:pt>
                <c:pt idx="1802">
                  <c:v>18846958.614292786</c:v>
                </c:pt>
                <c:pt idx="1803">
                  <c:v>18631184.21927746</c:v>
                </c:pt>
                <c:pt idx="1804">
                  <c:v>18403238.945478044</c:v>
                </c:pt>
                <c:pt idx="1805">
                  <c:v>18187798.638812955</c:v>
                </c:pt>
                <c:pt idx="1806">
                  <c:v>18030111.59899858</c:v>
                </c:pt>
                <c:pt idx="1807">
                  <c:v>17830828.940115321</c:v>
                </c:pt>
                <c:pt idx="1808">
                  <c:v>17582189.024131801</c:v>
                </c:pt>
                <c:pt idx="1809">
                  <c:v>17386204.378545348</c:v>
                </c:pt>
                <c:pt idx="1810">
                  <c:v>17172659.994764253</c:v>
                </c:pt>
                <c:pt idx="1811">
                  <c:v>16907215.159065317</c:v>
                </c:pt>
                <c:pt idx="1812">
                  <c:v>16692761.492546624</c:v>
                </c:pt>
                <c:pt idx="1813">
                  <c:v>16475251.763396237</c:v>
                </c:pt>
                <c:pt idx="1814">
                  <c:v>16321727.993825821</c:v>
                </c:pt>
                <c:pt idx="1815">
                  <c:v>16063824.45109508</c:v>
                </c:pt>
                <c:pt idx="1816">
                  <c:v>15852247.406741982</c:v>
                </c:pt>
                <c:pt idx="1817">
                  <c:v>15611214.419433197</c:v>
                </c:pt>
                <c:pt idx="1818">
                  <c:v>15354239.301148431</c:v>
                </c:pt>
                <c:pt idx="1819">
                  <c:v>15087310.250147348</c:v>
                </c:pt>
                <c:pt idx="1820">
                  <c:v>14876079.914039141</c:v>
                </c:pt>
                <c:pt idx="1821">
                  <c:v>14655260.08671678</c:v>
                </c:pt>
                <c:pt idx="1822">
                  <c:v>14440139.818645047</c:v>
                </c:pt>
                <c:pt idx="1823">
                  <c:v>14204845.172831135</c:v>
                </c:pt>
                <c:pt idx="1824">
                  <c:v>13950220.779730991</c:v>
                </c:pt>
                <c:pt idx="1825">
                  <c:v>13647353.391055059</c:v>
                </c:pt>
                <c:pt idx="1826">
                  <c:v>13407054.060103225</c:v>
                </c:pt>
                <c:pt idx="1827">
                  <c:v>13158746.937934438</c:v>
                </c:pt>
                <c:pt idx="1828">
                  <c:v>12903891.862104569</c:v>
                </c:pt>
                <c:pt idx="1829">
                  <c:v>12645390.339706423</c:v>
                </c:pt>
                <c:pt idx="1830">
                  <c:v>12371275.686225826</c:v>
                </c:pt>
                <c:pt idx="1831">
                  <c:v>12160493.940106394</c:v>
                </c:pt>
                <c:pt idx="1832">
                  <c:v>11888038.592820274</c:v>
                </c:pt>
                <c:pt idx="1833">
                  <c:v>11601155.050478147</c:v>
                </c:pt>
                <c:pt idx="1834">
                  <c:v>11346928.980164733</c:v>
                </c:pt>
                <c:pt idx="1835">
                  <c:v>11049542.62744445</c:v>
                </c:pt>
                <c:pt idx="1836">
                  <c:v>10772576.858280141</c:v>
                </c:pt>
                <c:pt idx="1837">
                  <c:v>10478025.280293599</c:v>
                </c:pt>
                <c:pt idx="1838">
                  <c:v>10210754.80808547</c:v>
                </c:pt>
                <c:pt idx="1839">
                  <c:v>9886330.3751178607</c:v>
                </c:pt>
                <c:pt idx="1840">
                  <c:v>9569540.1219660975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7B-450D-ACE7-7D73C07AD8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B17_PMB_20_E!$B$3</c:f>
              <c:strCache>
                <c:ptCount val="1"/>
                <c:pt idx="0">
                  <c:v>B17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B17_PMB_20_E!$A$18:$A$1858</c:f>
              <c:numCache>
                <c:formatCode>General</c:formatCode>
                <c:ptCount val="184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  <c:pt idx="1779">
                  <c:v>7355</c:v>
                </c:pt>
                <c:pt idx="1780">
                  <c:v>7374</c:v>
                </c:pt>
                <c:pt idx="1781">
                  <c:v>7393</c:v>
                </c:pt>
                <c:pt idx="1782">
                  <c:v>7412</c:v>
                </c:pt>
                <c:pt idx="1783">
                  <c:v>7431</c:v>
                </c:pt>
                <c:pt idx="1784">
                  <c:v>7450</c:v>
                </c:pt>
                <c:pt idx="1785">
                  <c:v>7469</c:v>
                </c:pt>
                <c:pt idx="1786">
                  <c:v>7488</c:v>
                </c:pt>
                <c:pt idx="1787">
                  <c:v>7507</c:v>
                </c:pt>
                <c:pt idx="1788">
                  <c:v>7526</c:v>
                </c:pt>
                <c:pt idx="1789">
                  <c:v>7546</c:v>
                </c:pt>
                <c:pt idx="1790">
                  <c:v>7565</c:v>
                </c:pt>
                <c:pt idx="1791">
                  <c:v>7584</c:v>
                </c:pt>
                <c:pt idx="1792">
                  <c:v>7604</c:v>
                </c:pt>
                <c:pt idx="1793">
                  <c:v>7623</c:v>
                </c:pt>
                <c:pt idx="1794">
                  <c:v>7643</c:v>
                </c:pt>
                <c:pt idx="1795">
                  <c:v>7662</c:v>
                </c:pt>
                <c:pt idx="1796">
                  <c:v>7682</c:v>
                </c:pt>
                <c:pt idx="1797">
                  <c:v>7702</c:v>
                </c:pt>
                <c:pt idx="1798">
                  <c:v>7721</c:v>
                </c:pt>
                <c:pt idx="1799">
                  <c:v>7741</c:v>
                </c:pt>
                <c:pt idx="1800">
                  <c:v>7761</c:v>
                </c:pt>
                <c:pt idx="1801">
                  <c:v>7781</c:v>
                </c:pt>
                <c:pt idx="1802">
                  <c:v>7801</c:v>
                </c:pt>
                <c:pt idx="1803">
                  <c:v>7821</c:v>
                </c:pt>
                <c:pt idx="1804">
                  <c:v>7841</c:v>
                </c:pt>
                <c:pt idx="1805">
                  <c:v>7861</c:v>
                </c:pt>
                <c:pt idx="1806">
                  <c:v>7881</c:v>
                </c:pt>
                <c:pt idx="1807">
                  <c:v>7901</c:v>
                </c:pt>
                <c:pt idx="1808">
                  <c:v>7921</c:v>
                </c:pt>
                <c:pt idx="1809">
                  <c:v>7942</c:v>
                </c:pt>
                <c:pt idx="1810">
                  <c:v>7962</c:v>
                </c:pt>
                <c:pt idx="1811">
                  <c:v>7983</c:v>
                </c:pt>
                <c:pt idx="1812">
                  <c:v>8003</c:v>
                </c:pt>
                <c:pt idx="1813">
                  <c:v>8023</c:v>
                </c:pt>
                <c:pt idx="1814">
                  <c:v>8044</c:v>
                </c:pt>
                <c:pt idx="1815">
                  <c:v>8065</c:v>
                </c:pt>
                <c:pt idx="1816">
                  <c:v>8085</c:v>
                </c:pt>
                <c:pt idx="1817">
                  <c:v>8106</c:v>
                </c:pt>
                <c:pt idx="1818">
                  <c:v>8127</c:v>
                </c:pt>
                <c:pt idx="1819">
                  <c:v>8148</c:v>
                </c:pt>
                <c:pt idx="1820">
                  <c:v>8169</c:v>
                </c:pt>
                <c:pt idx="1821">
                  <c:v>8189</c:v>
                </c:pt>
                <c:pt idx="1822">
                  <c:v>8210</c:v>
                </c:pt>
                <c:pt idx="1823">
                  <c:v>8231</c:v>
                </c:pt>
                <c:pt idx="1824">
                  <c:v>8253</c:v>
                </c:pt>
                <c:pt idx="1825">
                  <c:v>8274</c:v>
                </c:pt>
                <c:pt idx="1826">
                  <c:v>8295</c:v>
                </c:pt>
                <c:pt idx="1827">
                  <c:v>8316</c:v>
                </c:pt>
                <c:pt idx="1828">
                  <c:v>8337</c:v>
                </c:pt>
                <c:pt idx="1829">
                  <c:v>8359</c:v>
                </c:pt>
                <c:pt idx="1830">
                  <c:v>8380</c:v>
                </c:pt>
                <c:pt idx="1831">
                  <c:v>8402</c:v>
                </c:pt>
                <c:pt idx="1832">
                  <c:v>8423</c:v>
                </c:pt>
                <c:pt idx="1833">
                  <c:v>8445</c:v>
                </c:pt>
                <c:pt idx="1834">
                  <c:v>8466</c:v>
                </c:pt>
                <c:pt idx="1835">
                  <c:v>8488</c:v>
                </c:pt>
                <c:pt idx="1836">
                  <c:v>8510</c:v>
                </c:pt>
                <c:pt idx="1837">
                  <c:v>8532</c:v>
                </c:pt>
                <c:pt idx="1838">
                  <c:v>8554</c:v>
                </c:pt>
                <c:pt idx="1839">
                  <c:v>8575</c:v>
                </c:pt>
                <c:pt idx="1840">
                  <c:v>8597</c:v>
                </c:pt>
              </c:numCache>
            </c:numRef>
          </c:xVal>
          <c:yVal>
            <c:numRef>
              <c:f>B17_PMB_20_E!$D$18:$D$1858</c:f>
              <c:numCache>
                <c:formatCode>0.0000</c:formatCode>
                <c:ptCount val="1841"/>
                <c:pt idx="0">
                  <c:v>9.1999999999999998E-3</c:v>
                </c:pt>
                <c:pt idx="1">
                  <c:v>1.042E-2</c:v>
                </c:pt>
                <c:pt idx="2">
                  <c:v>1.112E-2</c:v>
                </c:pt>
                <c:pt idx="3">
                  <c:v>1.1730000000000001E-2</c:v>
                </c:pt>
                <c:pt idx="4">
                  <c:v>1.2239999999999999E-2</c:v>
                </c:pt>
                <c:pt idx="5">
                  <c:v>1.2699999999999999E-2</c:v>
                </c:pt>
                <c:pt idx="6">
                  <c:v>1.319E-2</c:v>
                </c:pt>
                <c:pt idx="7">
                  <c:v>1.3559999999999999E-2</c:v>
                </c:pt>
                <c:pt idx="8">
                  <c:v>1.3979999999999999E-2</c:v>
                </c:pt>
                <c:pt idx="9">
                  <c:v>1.435E-2</c:v>
                </c:pt>
                <c:pt idx="10">
                  <c:v>1.468E-2</c:v>
                </c:pt>
                <c:pt idx="11">
                  <c:v>1.503E-2</c:v>
                </c:pt>
                <c:pt idx="12">
                  <c:v>1.537E-2</c:v>
                </c:pt>
                <c:pt idx="13">
                  <c:v>1.5679999999999999E-2</c:v>
                </c:pt>
                <c:pt idx="14">
                  <c:v>1.5970000000000002E-2</c:v>
                </c:pt>
                <c:pt idx="15">
                  <c:v>1.6279999999999999E-2</c:v>
                </c:pt>
                <c:pt idx="16">
                  <c:v>1.6580000000000001E-2</c:v>
                </c:pt>
                <c:pt idx="17">
                  <c:v>1.687E-2</c:v>
                </c:pt>
                <c:pt idx="18">
                  <c:v>1.7160000000000002E-2</c:v>
                </c:pt>
                <c:pt idx="19">
                  <c:v>1.7389999999999999E-2</c:v>
                </c:pt>
                <c:pt idx="20">
                  <c:v>1.772E-2</c:v>
                </c:pt>
                <c:pt idx="21">
                  <c:v>1.7950000000000001E-2</c:v>
                </c:pt>
                <c:pt idx="22">
                  <c:v>1.822E-2</c:v>
                </c:pt>
                <c:pt idx="23">
                  <c:v>1.848E-2</c:v>
                </c:pt>
                <c:pt idx="24">
                  <c:v>1.8689999999999998E-2</c:v>
                </c:pt>
                <c:pt idx="25">
                  <c:v>1.9E-2</c:v>
                </c:pt>
                <c:pt idx="26">
                  <c:v>1.9199999999999998E-2</c:v>
                </c:pt>
                <c:pt idx="27">
                  <c:v>1.942E-2</c:v>
                </c:pt>
                <c:pt idx="28">
                  <c:v>1.9640000000000001E-2</c:v>
                </c:pt>
                <c:pt idx="29">
                  <c:v>1.9879999999999998E-2</c:v>
                </c:pt>
                <c:pt idx="30">
                  <c:v>2.0129999999999999E-2</c:v>
                </c:pt>
                <c:pt idx="31">
                  <c:v>2.0369999999999999E-2</c:v>
                </c:pt>
                <c:pt idx="32">
                  <c:v>2.0590000000000001E-2</c:v>
                </c:pt>
                <c:pt idx="33">
                  <c:v>2.0830000000000001E-2</c:v>
                </c:pt>
                <c:pt idx="34">
                  <c:v>2.102E-2</c:v>
                </c:pt>
                <c:pt idx="35">
                  <c:v>2.1229999999999999E-2</c:v>
                </c:pt>
                <c:pt idx="36">
                  <c:v>2.147E-2</c:v>
                </c:pt>
                <c:pt idx="37">
                  <c:v>2.1659999999999999E-2</c:v>
                </c:pt>
                <c:pt idx="38">
                  <c:v>2.188E-2</c:v>
                </c:pt>
                <c:pt idx="39">
                  <c:v>2.2079999999999999E-2</c:v>
                </c:pt>
                <c:pt idx="40">
                  <c:v>2.2290000000000001E-2</c:v>
                </c:pt>
                <c:pt idx="41">
                  <c:v>2.247E-2</c:v>
                </c:pt>
                <c:pt idx="42">
                  <c:v>2.2679999999999999E-2</c:v>
                </c:pt>
                <c:pt idx="43">
                  <c:v>2.2890000000000001E-2</c:v>
                </c:pt>
                <c:pt idx="44">
                  <c:v>2.308E-2</c:v>
                </c:pt>
                <c:pt idx="45">
                  <c:v>2.3269999999999999E-2</c:v>
                </c:pt>
                <c:pt idx="46">
                  <c:v>2.3470000000000001E-2</c:v>
                </c:pt>
                <c:pt idx="47">
                  <c:v>2.3630000000000002E-2</c:v>
                </c:pt>
                <c:pt idx="48">
                  <c:v>2.3859999999999999E-2</c:v>
                </c:pt>
                <c:pt idx="49">
                  <c:v>2.4029999999999999E-2</c:v>
                </c:pt>
                <c:pt idx="50">
                  <c:v>2.4219999999999998E-2</c:v>
                </c:pt>
                <c:pt idx="51">
                  <c:v>2.444E-2</c:v>
                </c:pt>
                <c:pt idx="52">
                  <c:v>2.4559999999999998E-2</c:v>
                </c:pt>
                <c:pt idx="53">
                  <c:v>2.4750000000000001E-2</c:v>
                </c:pt>
                <c:pt idx="54">
                  <c:v>2.4930000000000001E-2</c:v>
                </c:pt>
                <c:pt idx="55">
                  <c:v>2.513E-2</c:v>
                </c:pt>
                <c:pt idx="56">
                  <c:v>2.5329999999999998E-2</c:v>
                </c:pt>
                <c:pt idx="57">
                  <c:v>2.546E-2</c:v>
                </c:pt>
                <c:pt idx="58">
                  <c:v>2.5669999999999998E-2</c:v>
                </c:pt>
                <c:pt idx="59">
                  <c:v>2.581E-2</c:v>
                </c:pt>
                <c:pt idx="60">
                  <c:v>2.5999999999999999E-2</c:v>
                </c:pt>
                <c:pt idx="61">
                  <c:v>2.6190000000000001E-2</c:v>
                </c:pt>
                <c:pt idx="62">
                  <c:v>2.631E-2</c:v>
                </c:pt>
                <c:pt idx="63">
                  <c:v>2.6499999999999999E-2</c:v>
                </c:pt>
                <c:pt idx="64">
                  <c:v>2.6679999999999999E-2</c:v>
                </c:pt>
                <c:pt idx="65">
                  <c:v>2.682E-2</c:v>
                </c:pt>
                <c:pt idx="66">
                  <c:v>2.7009999999999999E-2</c:v>
                </c:pt>
                <c:pt idx="67">
                  <c:v>2.7179999999999999E-2</c:v>
                </c:pt>
                <c:pt idx="68">
                  <c:v>2.7359999999999999E-2</c:v>
                </c:pt>
                <c:pt idx="69">
                  <c:v>2.75E-2</c:v>
                </c:pt>
                <c:pt idx="70">
                  <c:v>2.767E-2</c:v>
                </c:pt>
                <c:pt idx="71">
                  <c:v>2.7830000000000001E-2</c:v>
                </c:pt>
                <c:pt idx="72">
                  <c:v>2.7990000000000001E-2</c:v>
                </c:pt>
                <c:pt idx="73">
                  <c:v>2.818E-2</c:v>
                </c:pt>
                <c:pt idx="74">
                  <c:v>2.828E-2</c:v>
                </c:pt>
                <c:pt idx="75">
                  <c:v>2.8490000000000001E-2</c:v>
                </c:pt>
                <c:pt idx="76">
                  <c:v>2.8639999999999999E-2</c:v>
                </c:pt>
                <c:pt idx="77">
                  <c:v>2.878E-2</c:v>
                </c:pt>
                <c:pt idx="78">
                  <c:v>2.8930000000000001E-2</c:v>
                </c:pt>
                <c:pt idx="79">
                  <c:v>2.9090000000000001E-2</c:v>
                </c:pt>
                <c:pt idx="80">
                  <c:v>2.9219999999999999E-2</c:v>
                </c:pt>
                <c:pt idx="81">
                  <c:v>2.9399999999999999E-2</c:v>
                </c:pt>
                <c:pt idx="82">
                  <c:v>2.9530000000000001E-2</c:v>
                </c:pt>
                <c:pt idx="83">
                  <c:v>2.9700000000000001E-2</c:v>
                </c:pt>
                <c:pt idx="84">
                  <c:v>2.9850000000000002E-2</c:v>
                </c:pt>
                <c:pt idx="85">
                  <c:v>3.0009999999999998E-2</c:v>
                </c:pt>
                <c:pt idx="86">
                  <c:v>3.015E-2</c:v>
                </c:pt>
                <c:pt idx="87">
                  <c:v>3.032E-2</c:v>
                </c:pt>
                <c:pt idx="88">
                  <c:v>3.0439999999999998E-2</c:v>
                </c:pt>
                <c:pt idx="89">
                  <c:v>3.057E-2</c:v>
                </c:pt>
                <c:pt idx="90">
                  <c:v>3.0720000000000001E-2</c:v>
                </c:pt>
                <c:pt idx="91">
                  <c:v>3.092E-2</c:v>
                </c:pt>
                <c:pt idx="92">
                  <c:v>3.1019999999999999E-2</c:v>
                </c:pt>
                <c:pt idx="93">
                  <c:v>3.1140000000000001E-2</c:v>
                </c:pt>
                <c:pt idx="94">
                  <c:v>3.1309999999999998E-2</c:v>
                </c:pt>
                <c:pt idx="95">
                  <c:v>3.1480000000000001E-2</c:v>
                </c:pt>
                <c:pt idx="96">
                  <c:v>3.1629999999999998E-2</c:v>
                </c:pt>
                <c:pt idx="97">
                  <c:v>3.1780000000000003E-2</c:v>
                </c:pt>
                <c:pt idx="98">
                  <c:v>3.1919999999999997E-2</c:v>
                </c:pt>
                <c:pt idx="99">
                  <c:v>3.2059999999999998E-2</c:v>
                </c:pt>
                <c:pt idx="100">
                  <c:v>3.2169999999999997E-2</c:v>
                </c:pt>
                <c:pt idx="101">
                  <c:v>3.236E-2</c:v>
                </c:pt>
                <c:pt idx="102">
                  <c:v>3.2469999999999999E-2</c:v>
                </c:pt>
                <c:pt idx="103">
                  <c:v>3.2599999999999997E-2</c:v>
                </c:pt>
                <c:pt idx="104">
                  <c:v>3.2770000000000001E-2</c:v>
                </c:pt>
                <c:pt idx="105">
                  <c:v>3.2899999999999999E-2</c:v>
                </c:pt>
                <c:pt idx="106">
                  <c:v>3.3070000000000002E-2</c:v>
                </c:pt>
                <c:pt idx="107">
                  <c:v>3.3169999999999998E-2</c:v>
                </c:pt>
                <c:pt idx="108">
                  <c:v>3.3340000000000002E-2</c:v>
                </c:pt>
                <c:pt idx="109">
                  <c:v>3.347E-2</c:v>
                </c:pt>
                <c:pt idx="110">
                  <c:v>3.3579999999999999E-2</c:v>
                </c:pt>
                <c:pt idx="111">
                  <c:v>3.3700000000000001E-2</c:v>
                </c:pt>
                <c:pt idx="112">
                  <c:v>3.3869999999999997E-2</c:v>
                </c:pt>
                <c:pt idx="113">
                  <c:v>3.4000000000000002E-2</c:v>
                </c:pt>
                <c:pt idx="114">
                  <c:v>3.4119999999999998E-2</c:v>
                </c:pt>
                <c:pt idx="115">
                  <c:v>3.4250000000000003E-2</c:v>
                </c:pt>
                <c:pt idx="116">
                  <c:v>3.4369999999999998E-2</c:v>
                </c:pt>
                <c:pt idx="117">
                  <c:v>3.4540000000000001E-2</c:v>
                </c:pt>
                <c:pt idx="118">
                  <c:v>3.4669999999999999E-2</c:v>
                </c:pt>
                <c:pt idx="119">
                  <c:v>3.4779999999999998E-2</c:v>
                </c:pt>
                <c:pt idx="120">
                  <c:v>3.492E-2</c:v>
                </c:pt>
                <c:pt idx="121">
                  <c:v>3.5060000000000001E-2</c:v>
                </c:pt>
                <c:pt idx="122">
                  <c:v>3.5200000000000002E-2</c:v>
                </c:pt>
                <c:pt idx="123">
                  <c:v>3.5369999999999999E-2</c:v>
                </c:pt>
                <c:pt idx="124">
                  <c:v>3.5479999999999998E-2</c:v>
                </c:pt>
                <c:pt idx="125">
                  <c:v>3.5549999999999998E-2</c:v>
                </c:pt>
                <c:pt idx="126">
                  <c:v>3.5729999999999998E-2</c:v>
                </c:pt>
                <c:pt idx="127">
                  <c:v>3.5830000000000001E-2</c:v>
                </c:pt>
                <c:pt idx="128">
                  <c:v>3.5959999999999999E-2</c:v>
                </c:pt>
                <c:pt idx="129">
                  <c:v>3.6060000000000002E-2</c:v>
                </c:pt>
                <c:pt idx="130">
                  <c:v>3.6179999999999997E-2</c:v>
                </c:pt>
                <c:pt idx="131">
                  <c:v>3.6310000000000002E-2</c:v>
                </c:pt>
                <c:pt idx="132">
                  <c:v>3.6450000000000003E-2</c:v>
                </c:pt>
                <c:pt idx="133">
                  <c:v>3.6569999999999998E-2</c:v>
                </c:pt>
                <c:pt idx="134">
                  <c:v>3.6679999999999997E-2</c:v>
                </c:pt>
                <c:pt idx="135">
                  <c:v>3.6810000000000002E-2</c:v>
                </c:pt>
                <c:pt idx="136">
                  <c:v>3.6920000000000001E-2</c:v>
                </c:pt>
                <c:pt idx="137">
                  <c:v>3.7060000000000003E-2</c:v>
                </c:pt>
                <c:pt idx="138">
                  <c:v>3.7150000000000002E-2</c:v>
                </c:pt>
                <c:pt idx="139">
                  <c:v>3.7269999999999998E-2</c:v>
                </c:pt>
                <c:pt idx="140">
                  <c:v>3.739E-2</c:v>
                </c:pt>
                <c:pt idx="141">
                  <c:v>3.7539999999999997E-2</c:v>
                </c:pt>
                <c:pt idx="142">
                  <c:v>3.7659999999999999E-2</c:v>
                </c:pt>
                <c:pt idx="143">
                  <c:v>3.7830000000000003E-2</c:v>
                </c:pt>
                <c:pt idx="144">
                  <c:v>3.7879999999999997E-2</c:v>
                </c:pt>
                <c:pt idx="145">
                  <c:v>3.8019999999999998E-2</c:v>
                </c:pt>
                <c:pt idx="146">
                  <c:v>3.814E-2</c:v>
                </c:pt>
                <c:pt idx="147">
                  <c:v>3.8260000000000002E-2</c:v>
                </c:pt>
                <c:pt idx="148">
                  <c:v>3.8350000000000002E-2</c:v>
                </c:pt>
                <c:pt idx="149">
                  <c:v>3.8510000000000003E-2</c:v>
                </c:pt>
                <c:pt idx="150">
                  <c:v>3.857E-2</c:v>
                </c:pt>
                <c:pt idx="151">
                  <c:v>3.8760000000000003E-2</c:v>
                </c:pt>
                <c:pt idx="152">
                  <c:v>3.8830000000000003E-2</c:v>
                </c:pt>
                <c:pt idx="153">
                  <c:v>3.8969999999999998E-2</c:v>
                </c:pt>
                <c:pt idx="154">
                  <c:v>3.9059999999999997E-2</c:v>
                </c:pt>
                <c:pt idx="155">
                  <c:v>3.9219999999999998E-2</c:v>
                </c:pt>
                <c:pt idx="156">
                  <c:v>3.934E-2</c:v>
                </c:pt>
                <c:pt idx="157">
                  <c:v>3.943E-2</c:v>
                </c:pt>
                <c:pt idx="158">
                  <c:v>3.9550000000000002E-2</c:v>
                </c:pt>
                <c:pt idx="159">
                  <c:v>3.9640000000000002E-2</c:v>
                </c:pt>
                <c:pt idx="160">
                  <c:v>3.9730000000000001E-2</c:v>
                </c:pt>
                <c:pt idx="161">
                  <c:v>3.9890000000000002E-2</c:v>
                </c:pt>
                <c:pt idx="162">
                  <c:v>3.9989999999999998E-2</c:v>
                </c:pt>
                <c:pt idx="163">
                  <c:v>4.0140000000000002E-2</c:v>
                </c:pt>
                <c:pt idx="164">
                  <c:v>4.0280000000000003E-2</c:v>
                </c:pt>
                <c:pt idx="165">
                  <c:v>4.0329999999999998E-2</c:v>
                </c:pt>
                <c:pt idx="166">
                  <c:v>4.045E-2</c:v>
                </c:pt>
                <c:pt idx="167">
                  <c:v>4.0579999999999998E-2</c:v>
                </c:pt>
                <c:pt idx="168">
                  <c:v>4.0669999999999998E-2</c:v>
                </c:pt>
                <c:pt idx="169">
                  <c:v>4.0849999999999997E-2</c:v>
                </c:pt>
                <c:pt idx="170">
                  <c:v>4.0890000000000003E-2</c:v>
                </c:pt>
                <c:pt idx="171">
                  <c:v>4.1070000000000002E-2</c:v>
                </c:pt>
                <c:pt idx="172">
                  <c:v>4.1180000000000001E-2</c:v>
                </c:pt>
                <c:pt idx="173">
                  <c:v>4.1259999999999998E-2</c:v>
                </c:pt>
                <c:pt idx="174">
                  <c:v>4.138E-2</c:v>
                </c:pt>
                <c:pt idx="175">
                  <c:v>4.1509999999999998E-2</c:v>
                </c:pt>
                <c:pt idx="176">
                  <c:v>4.1619999999999997E-2</c:v>
                </c:pt>
                <c:pt idx="177">
                  <c:v>4.1730000000000003E-2</c:v>
                </c:pt>
                <c:pt idx="178">
                  <c:v>4.1829999999999999E-2</c:v>
                </c:pt>
                <c:pt idx="179">
                  <c:v>4.197E-2</c:v>
                </c:pt>
                <c:pt idx="180">
                  <c:v>4.2090000000000002E-2</c:v>
                </c:pt>
                <c:pt idx="181">
                  <c:v>4.2180000000000002E-2</c:v>
                </c:pt>
                <c:pt idx="182">
                  <c:v>4.2320000000000003E-2</c:v>
                </c:pt>
                <c:pt idx="183">
                  <c:v>4.2450000000000002E-2</c:v>
                </c:pt>
                <c:pt idx="184">
                  <c:v>4.2599999999999999E-2</c:v>
                </c:pt>
                <c:pt idx="185">
                  <c:v>4.267E-2</c:v>
                </c:pt>
                <c:pt idx="186">
                  <c:v>4.2729999999999997E-2</c:v>
                </c:pt>
                <c:pt idx="187">
                  <c:v>4.2889999999999998E-2</c:v>
                </c:pt>
                <c:pt idx="188">
                  <c:v>4.2959999999999998E-2</c:v>
                </c:pt>
                <c:pt idx="189">
                  <c:v>4.3090000000000003E-2</c:v>
                </c:pt>
                <c:pt idx="190">
                  <c:v>4.3249999999999997E-2</c:v>
                </c:pt>
                <c:pt idx="191">
                  <c:v>4.335E-2</c:v>
                </c:pt>
                <c:pt idx="192">
                  <c:v>4.3389999999999998E-2</c:v>
                </c:pt>
                <c:pt idx="193">
                  <c:v>4.3490000000000001E-2</c:v>
                </c:pt>
                <c:pt idx="194">
                  <c:v>4.3659999999999997E-2</c:v>
                </c:pt>
                <c:pt idx="195">
                  <c:v>4.3709999999999999E-2</c:v>
                </c:pt>
                <c:pt idx="196">
                  <c:v>4.385E-2</c:v>
                </c:pt>
                <c:pt idx="197">
                  <c:v>4.3929999999999997E-2</c:v>
                </c:pt>
                <c:pt idx="198">
                  <c:v>4.4110000000000003E-2</c:v>
                </c:pt>
                <c:pt idx="199">
                  <c:v>4.419E-2</c:v>
                </c:pt>
                <c:pt idx="200">
                  <c:v>4.437E-2</c:v>
                </c:pt>
                <c:pt idx="201">
                  <c:v>4.4359999999999997E-2</c:v>
                </c:pt>
                <c:pt idx="202">
                  <c:v>4.4580000000000002E-2</c:v>
                </c:pt>
                <c:pt idx="203">
                  <c:v>4.4549999999999999E-2</c:v>
                </c:pt>
                <c:pt idx="204">
                  <c:v>4.4749999999999998E-2</c:v>
                </c:pt>
                <c:pt idx="205">
                  <c:v>4.4880000000000003E-2</c:v>
                </c:pt>
                <c:pt idx="206">
                  <c:v>4.4929999999999998E-2</c:v>
                </c:pt>
                <c:pt idx="207">
                  <c:v>4.5080000000000002E-2</c:v>
                </c:pt>
                <c:pt idx="208">
                  <c:v>4.5269999999999998E-2</c:v>
                </c:pt>
                <c:pt idx="209">
                  <c:v>4.5370000000000001E-2</c:v>
                </c:pt>
                <c:pt idx="210">
                  <c:v>4.5359999999999998E-2</c:v>
                </c:pt>
                <c:pt idx="211">
                  <c:v>4.5379999999999997E-2</c:v>
                </c:pt>
                <c:pt idx="212">
                  <c:v>4.5560000000000003E-2</c:v>
                </c:pt>
                <c:pt idx="213">
                  <c:v>4.5670000000000002E-2</c:v>
                </c:pt>
                <c:pt idx="214">
                  <c:v>4.5960000000000001E-2</c:v>
                </c:pt>
                <c:pt idx="215">
                  <c:v>4.5990000000000003E-2</c:v>
                </c:pt>
                <c:pt idx="216">
                  <c:v>4.5830000000000003E-2</c:v>
                </c:pt>
                <c:pt idx="217">
                  <c:v>4.6050000000000001E-2</c:v>
                </c:pt>
                <c:pt idx="218">
                  <c:v>4.6300000000000001E-2</c:v>
                </c:pt>
                <c:pt idx="219">
                  <c:v>4.6440000000000002E-2</c:v>
                </c:pt>
                <c:pt idx="220">
                  <c:v>4.6240000000000003E-2</c:v>
                </c:pt>
                <c:pt idx="221">
                  <c:v>4.6370000000000001E-2</c:v>
                </c:pt>
                <c:pt idx="222">
                  <c:v>4.6519999999999999E-2</c:v>
                </c:pt>
                <c:pt idx="223">
                  <c:v>4.632E-2</c:v>
                </c:pt>
                <c:pt idx="224">
                  <c:v>4.6809999999999997E-2</c:v>
                </c:pt>
                <c:pt idx="225">
                  <c:v>4.6600000000000003E-2</c:v>
                </c:pt>
                <c:pt idx="226">
                  <c:v>4.6690000000000002E-2</c:v>
                </c:pt>
                <c:pt idx="227">
                  <c:v>4.7120000000000002E-2</c:v>
                </c:pt>
                <c:pt idx="228">
                  <c:v>4.6980000000000001E-2</c:v>
                </c:pt>
                <c:pt idx="229">
                  <c:v>4.6969999999999998E-2</c:v>
                </c:pt>
                <c:pt idx="230">
                  <c:v>4.7019999999999999E-2</c:v>
                </c:pt>
                <c:pt idx="231">
                  <c:v>4.7309999999999998E-2</c:v>
                </c:pt>
                <c:pt idx="232">
                  <c:v>4.7390000000000002E-2</c:v>
                </c:pt>
                <c:pt idx="233">
                  <c:v>4.7399999999999998E-2</c:v>
                </c:pt>
                <c:pt idx="234">
                  <c:v>4.7509999999999997E-2</c:v>
                </c:pt>
                <c:pt idx="235">
                  <c:v>4.7719999999999999E-2</c:v>
                </c:pt>
                <c:pt idx="236">
                  <c:v>4.7879999999999999E-2</c:v>
                </c:pt>
                <c:pt idx="237">
                  <c:v>4.802E-2</c:v>
                </c:pt>
                <c:pt idx="238">
                  <c:v>4.7960000000000003E-2</c:v>
                </c:pt>
                <c:pt idx="239">
                  <c:v>4.8370000000000003E-2</c:v>
                </c:pt>
                <c:pt idx="240">
                  <c:v>4.8250000000000001E-2</c:v>
                </c:pt>
                <c:pt idx="241">
                  <c:v>4.836E-2</c:v>
                </c:pt>
                <c:pt idx="242">
                  <c:v>4.8489999999999998E-2</c:v>
                </c:pt>
                <c:pt idx="243">
                  <c:v>4.8559999999999999E-2</c:v>
                </c:pt>
                <c:pt idx="244">
                  <c:v>4.8829999999999998E-2</c:v>
                </c:pt>
                <c:pt idx="245">
                  <c:v>4.8849999999999998E-2</c:v>
                </c:pt>
                <c:pt idx="246">
                  <c:v>4.9020000000000001E-2</c:v>
                </c:pt>
                <c:pt idx="247">
                  <c:v>4.9090000000000002E-2</c:v>
                </c:pt>
                <c:pt idx="248">
                  <c:v>4.9270000000000001E-2</c:v>
                </c:pt>
                <c:pt idx="249">
                  <c:v>4.9259999999999998E-2</c:v>
                </c:pt>
                <c:pt idx="250">
                  <c:v>4.947E-2</c:v>
                </c:pt>
                <c:pt idx="251">
                  <c:v>4.9489999999999999E-2</c:v>
                </c:pt>
                <c:pt idx="252">
                  <c:v>4.9549999999999997E-2</c:v>
                </c:pt>
                <c:pt idx="253">
                  <c:v>4.9529999999999998E-2</c:v>
                </c:pt>
                <c:pt idx="254">
                  <c:v>4.9979999999999997E-2</c:v>
                </c:pt>
                <c:pt idx="255">
                  <c:v>5.0090000000000003E-2</c:v>
                </c:pt>
                <c:pt idx="256">
                  <c:v>5.0189999999999999E-2</c:v>
                </c:pt>
                <c:pt idx="257">
                  <c:v>4.999E-2</c:v>
                </c:pt>
                <c:pt idx="258">
                  <c:v>5.0169999999999999E-2</c:v>
                </c:pt>
                <c:pt idx="259">
                  <c:v>5.0349999999999999E-2</c:v>
                </c:pt>
                <c:pt idx="260">
                  <c:v>5.0169999999999999E-2</c:v>
                </c:pt>
                <c:pt idx="261">
                  <c:v>5.049E-2</c:v>
                </c:pt>
                <c:pt idx="262">
                  <c:v>5.0509999999999999E-2</c:v>
                </c:pt>
                <c:pt idx="263">
                  <c:v>5.0639999999999998E-2</c:v>
                </c:pt>
                <c:pt idx="264">
                  <c:v>5.0869999999999999E-2</c:v>
                </c:pt>
                <c:pt idx="265">
                  <c:v>5.0810000000000001E-2</c:v>
                </c:pt>
                <c:pt idx="266">
                  <c:v>5.0999999999999997E-2</c:v>
                </c:pt>
                <c:pt idx="267">
                  <c:v>5.1110000000000003E-2</c:v>
                </c:pt>
                <c:pt idx="268">
                  <c:v>5.1130000000000002E-2</c:v>
                </c:pt>
                <c:pt idx="269">
                  <c:v>5.1150000000000001E-2</c:v>
                </c:pt>
                <c:pt idx="270">
                  <c:v>5.1560000000000002E-2</c:v>
                </c:pt>
                <c:pt idx="271">
                  <c:v>5.1619999999999999E-2</c:v>
                </c:pt>
                <c:pt idx="272">
                  <c:v>5.1720000000000002E-2</c:v>
                </c:pt>
                <c:pt idx="273">
                  <c:v>5.1790000000000003E-2</c:v>
                </c:pt>
                <c:pt idx="274">
                  <c:v>5.1909999999999998E-2</c:v>
                </c:pt>
                <c:pt idx="275">
                  <c:v>5.1790000000000003E-2</c:v>
                </c:pt>
                <c:pt idx="276">
                  <c:v>5.1979999999999998E-2</c:v>
                </c:pt>
                <c:pt idx="277">
                  <c:v>5.2179999999999997E-2</c:v>
                </c:pt>
                <c:pt idx="278">
                  <c:v>5.2260000000000001E-2</c:v>
                </c:pt>
                <c:pt idx="279">
                  <c:v>5.2389999999999999E-2</c:v>
                </c:pt>
                <c:pt idx="280">
                  <c:v>5.2490000000000002E-2</c:v>
                </c:pt>
                <c:pt idx="281">
                  <c:v>5.246E-2</c:v>
                </c:pt>
                <c:pt idx="282">
                  <c:v>5.2650000000000002E-2</c:v>
                </c:pt>
                <c:pt idx="283">
                  <c:v>5.2789999999999997E-2</c:v>
                </c:pt>
                <c:pt idx="284">
                  <c:v>5.2839999999999998E-2</c:v>
                </c:pt>
                <c:pt idx="285">
                  <c:v>5.289E-2</c:v>
                </c:pt>
                <c:pt idx="286">
                  <c:v>5.2970000000000003E-2</c:v>
                </c:pt>
                <c:pt idx="287">
                  <c:v>5.3080000000000002E-2</c:v>
                </c:pt>
                <c:pt idx="288">
                  <c:v>5.3260000000000002E-2</c:v>
                </c:pt>
                <c:pt idx="289">
                  <c:v>5.33E-2</c:v>
                </c:pt>
                <c:pt idx="290">
                  <c:v>5.3420000000000002E-2</c:v>
                </c:pt>
                <c:pt idx="291">
                  <c:v>5.3539999999999997E-2</c:v>
                </c:pt>
                <c:pt idx="292">
                  <c:v>5.3600000000000002E-2</c:v>
                </c:pt>
                <c:pt idx="293">
                  <c:v>5.3629999999999997E-2</c:v>
                </c:pt>
                <c:pt idx="294">
                  <c:v>5.3830000000000003E-2</c:v>
                </c:pt>
                <c:pt idx="295">
                  <c:v>5.3900000000000003E-2</c:v>
                </c:pt>
                <c:pt idx="296">
                  <c:v>5.3960000000000001E-2</c:v>
                </c:pt>
                <c:pt idx="297">
                  <c:v>5.4010000000000002E-2</c:v>
                </c:pt>
                <c:pt idx="298">
                  <c:v>5.4120000000000001E-2</c:v>
                </c:pt>
                <c:pt idx="299">
                  <c:v>5.4269999999999999E-2</c:v>
                </c:pt>
                <c:pt idx="300">
                  <c:v>5.4370000000000002E-2</c:v>
                </c:pt>
                <c:pt idx="301">
                  <c:v>5.4429999999999999E-2</c:v>
                </c:pt>
                <c:pt idx="302">
                  <c:v>5.4539999999999998E-2</c:v>
                </c:pt>
                <c:pt idx="303">
                  <c:v>5.4559999999999997E-2</c:v>
                </c:pt>
                <c:pt idx="304">
                  <c:v>5.466E-2</c:v>
                </c:pt>
                <c:pt idx="305">
                  <c:v>5.4780000000000002E-2</c:v>
                </c:pt>
                <c:pt idx="306">
                  <c:v>5.4850000000000003E-2</c:v>
                </c:pt>
                <c:pt idx="307">
                  <c:v>5.4940000000000003E-2</c:v>
                </c:pt>
                <c:pt idx="308">
                  <c:v>5.509E-2</c:v>
                </c:pt>
                <c:pt idx="309">
                  <c:v>5.5219999999999998E-2</c:v>
                </c:pt>
                <c:pt idx="310">
                  <c:v>5.5199999999999999E-2</c:v>
                </c:pt>
                <c:pt idx="311">
                  <c:v>5.5300000000000002E-2</c:v>
                </c:pt>
                <c:pt idx="312">
                  <c:v>5.5460000000000002E-2</c:v>
                </c:pt>
                <c:pt idx="313">
                  <c:v>5.5480000000000002E-2</c:v>
                </c:pt>
                <c:pt idx="314">
                  <c:v>5.5599999999999997E-2</c:v>
                </c:pt>
                <c:pt idx="315">
                  <c:v>5.5669999999999997E-2</c:v>
                </c:pt>
                <c:pt idx="316">
                  <c:v>5.5789999999999999E-2</c:v>
                </c:pt>
                <c:pt idx="317">
                  <c:v>5.5840000000000001E-2</c:v>
                </c:pt>
                <c:pt idx="318">
                  <c:v>5.604E-2</c:v>
                </c:pt>
                <c:pt idx="319">
                  <c:v>5.611E-2</c:v>
                </c:pt>
                <c:pt idx="320">
                  <c:v>5.6189999999999997E-2</c:v>
                </c:pt>
                <c:pt idx="321">
                  <c:v>5.6279999999999997E-2</c:v>
                </c:pt>
                <c:pt idx="322">
                  <c:v>5.638E-2</c:v>
                </c:pt>
                <c:pt idx="323">
                  <c:v>5.6489999999999999E-2</c:v>
                </c:pt>
                <c:pt idx="324">
                  <c:v>5.654E-2</c:v>
                </c:pt>
                <c:pt idx="325">
                  <c:v>5.6660000000000002E-2</c:v>
                </c:pt>
                <c:pt idx="326">
                  <c:v>5.6759999999999998E-2</c:v>
                </c:pt>
                <c:pt idx="327">
                  <c:v>5.6869999999999997E-2</c:v>
                </c:pt>
                <c:pt idx="328">
                  <c:v>5.6919999999999998E-2</c:v>
                </c:pt>
                <c:pt idx="329">
                  <c:v>5.6989999999999999E-2</c:v>
                </c:pt>
                <c:pt idx="330">
                  <c:v>5.7049999999999997E-2</c:v>
                </c:pt>
                <c:pt idx="331">
                  <c:v>5.7200000000000001E-2</c:v>
                </c:pt>
                <c:pt idx="332">
                  <c:v>5.7250000000000002E-2</c:v>
                </c:pt>
                <c:pt idx="333">
                  <c:v>5.74E-2</c:v>
                </c:pt>
                <c:pt idx="334">
                  <c:v>5.7480000000000003E-2</c:v>
                </c:pt>
                <c:pt idx="335">
                  <c:v>5.7509999999999999E-2</c:v>
                </c:pt>
                <c:pt idx="336">
                  <c:v>5.7630000000000001E-2</c:v>
                </c:pt>
                <c:pt idx="337">
                  <c:v>5.772E-2</c:v>
                </c:pt>
                <c:pt idx="338">
                  <c:v>5.7790000000000001E-2</c:v>
                </c:pt>
                <c:pt idx="339">
                  <c:v>5.7930000000000002E-2</c:v>
                </c:pt>
                <c:pt idx="340">
                  <c:v>5.7959999999999998E-2</c:v>
                </c:pt>
                <c:pt idx="341">
                  <c:v>5.8069999999999997E-2</c:v>
                </c:pt>
                <c:pt idx="342">
                  <c:v>5.8139999999999997E-2</c:v>
                </c:pt>
                <c:pt idx="343">
                  <c:v>5.824E-2</c:v>
                </c:pt>
                <c:pt idx="344">
                  <c:v>5.8319999999999997E-2</c:v>
                </c:pt>
                <c:pt idx="345">
                  <c:v>5.842E-2</c:v>
                </c:pt>
                <c:pt idx="346">
                  <c:v>5.8479999999999997E-2</c:v>
                </c:pt>
                <c:pt idx="347">
                  <c:v>5.8549999999999998E-2</c:v>
                </c:pt>
                <c:pt idx="348">
                  <c:v>5.8689999999999999E-2</c:v>
                </c:pt>
                <c:pt idx="349">
                  <c:v>5.8729999999999997E-2</c:v>
                </c:pt>
                <c:pt idx="350">
                  <c:v>5.8889999999999998E-2</c:v>
                </c:pt>
                <c:pt idx="351">
                  <c:v>5.8909999999999997E-2</c:v>
                </c:pt>
                <c:pt idx="352">
                  <c:v>5.9049999999999998E-2</c:v>
                </c:pt>
                <c:pt idx="353">
                  <c:v>5.9119999999999999E-2</c:v>
                </c:pt>
                <c:pt idx="354">
                  <c:v>5.9290000000000002E-2</c:v>
                </c:pt>
                <c:pt idx="355">
                  <c:v>5.9290000000000002E-2</c:v>
                </c:pt>
                <c:pt idx="356">
                  <c:v>5.9429999999999997E-2</c:v>
                </c:pt>
                <c:pt idx="357">
                  <c:v>5.9470000000000002E-2</c:v>
                </c:pt>
                <c:pt idx="358">
                  <c:v>5.9580000000000001E-2</c:v>
                </c:pt>
                <c:pt idx="359">
                  <c:v>5.9630000000000002E-2</c:v>
                </c:pt>
                <c:pt idx="360">
                  <c:v>5.9760000000000001E-2</c:v>
                </c:pt>
                <c:pt idx="361">
                  <c:v>5.985E-2</c:v>
                </c:pt>
                <c:pt idx="362">
                  <c:v>5.9979999999999999E-2</c:v>
                </c:pt>
                <c:pt idx="363">
                  <c:v>6.0080000000000001E-2</c:v>
                </c:pt>
                <c:pt idx="364">
                  <c:v>6.012E-2</c:v>
                </c:pt>
                <c:pt idx="365">
                  <c:v>6.019E-2</c:v>
                </c:pt>
                <c:pt idx="366">
                  <c:v>6.0269999999999997E-2</c:v>
                </c:pt>
                <c:pt idx="367">
                  <c:v>6.037E-2</c:v>
                </c:pt>
                <c:pt idx="368">
                  <c:v>6.0470000000000003E-2</c:v>
                </c:pt>
                <c:pt idx="369">
                  <c:v>6.053E-2</c:v>
                </c:pt>
                <c:pt idx="370">
                  <c:v>6.062E-2</c:v>
                </c:pt>
                <c:pt idx="371">
                  <c:v>6.071E-2</c:v>
                </c:pt>
                <c:pt idx="372">
                  <c:v>6.0819999999999999E-2</c:v>
                </c:pt>
                <c:pt idx="373">
                  <c:v>6.0920000000000002E-2</c:v>
                </c:pt>
                <c:pt idx="374">
                  <c:v>6.0979999999999999E-2</c:v>
                </c:pt>
                <c:pt idx="375">
                  <c:v>6.1089999999999998E-2</c:v>
                </c:pt>
                <c:pt idx="376">
                  <c:v>6.1109999999999998E-2</c:v>
                </c:pt>
                <c:pt idx="377">
                  <c:v>6.1199999999999997E-2</c:v>
                </c:pt>
                <c:pt idx="378">
                  <c:v>6.1350000000000002E-2</c:v>
                </c:pt>
                <c:pt idx="379">
                  <c:v>6.139E-2</c:v>
                </c:pt>
                <c:pt idx="380">
                  <c:v>6.1460000000000001E-2</c:v>
                </c:pt>
                <c:pt idx="381">
                  <c:v>6.1510000000000002E-2</c:v>
                </c:pt>
                <c:pt idx="382">
                  <c:v>6.164E-2</c:v>
                </c:pt>
                <c:pt idx="383">
                  <c:v>6.1719999999999997E-2</c:v>
                </c:pt>
                <c:pt idx="384">
                  <c:v>6.1839999999999999E-2</c:v>
                </c:pt>
                <c:pt idx="385">
                  <c:v>6.1859999999999998E-2</c:v>
                </c:pt>
                <c:pt idx="386">
                  <c:v>6.1940000000000002E-2</c:v>
                </c:pt>
                <c:pt idx="387">
                  <c:v>6.2039999999999998E-2</c:v>
                </c:pt>
                <c:pt idx="388">
                  <c:v>6.2109999999999999E-2</c:v>
                </c:pt>
                <c:pt idx="389">
                  <c:v>6.2199999999999998E-2</c:v>
                </c:pt>
                <c:pt idx="390">
                  <c:v>6.2309999999999997E-2</c:v>
                </c:pt>
                <c:pt idx="391">
                  <c:v>6.2370000000000002E-2</c:v>
                </c:pt>
                <c:pt idx="392">
                  <c:v>6.2480000000000001E-2</c:v>
                </c:pt>
                <c:pt idx="393">
                  <c:v>6.2509999999999996E-2</c:v>
                </c:pt>
                <c:pt idx="394">
                  <c:v>6.2649999999999997E-2</c:v>
                </c:pt>
                <c:pt idx="395">
                  <c:v>6.268E-2</c:v>
                </c:pt>
                <c:pt idx="396">
                  <c:v>6.275E-2</c:v>
                </c:pt>
                <c:pt idx="397">
                  <c:v>6.2869999999999995E-2</c:v>
                </c:pt>
                <c:pt idx="398">
                  <c:v>6.2969999999999998E-2</c:v>
                </c:pt>
                <c:pt idx="399">
                  <c:v>6.3030000000000003E-2</c:v>
                </c:pt>
                <c:pt idx="400">
                  <c:v>6.3079999999999997E-2</c:v>
                </c:pt>
                <c:pt idx="401">
                  <c:v>6.3200000000000006E-2</c:v>
                </c:pt>
                <c:pt idx="402">
                  <c:v>6.3299999999999995E-2</c:v>
                </c:pt>
                <c:pt idx="403">
                  <c:v>6.3350000000000004E-2</c:v>
                </c:pt>
                <c:pt idx="404">
                  <c:v>6.3469999999999999E-2</c:v>
                </c:pt>
                <c:pt idx="405">
                  <c:v>6.3519999999999993E-2</c:v>
                </c:pt>
                <c:pt idx="406">
                  <c:v>6.3619999999999996E-2</c:v>
                </c:pt>
                <c:pt idx="407">
                  <c:v>6.3719999999999999E-2</c:v>
                </c:pt>
                <c:pt idx="408">
                  <c:v>6.3759999999999997E-2</c:v>
                </c:pt>
                <c:pt idx="409">
                  <c:v>6.3829999999999998E-2</c:v>
                </c:pt>
                <c:pt idx="410">
                  <c:v>6.3939999999999997E-2</c:v>
                </c:pt>
                <c:pt idx="411">
                  <c:v>6.404E-2</c:v>
                </c:pt>
                <c:pt idx="412">
                  <c:v>6.4100000000000004E-2</c:v>
                </c:pt>
                <c:pt idx="413">
                  <c:v>6.4199999999999993E-2</c:v>
                </c:pt>
                <c:pt idx="414">
                  <c:v>6.429E-2</c:v>
                </c:pt>
                <c:pt idx="415">
                  <c:v>6.4409999999999995E-2</c:v>
                </c:pt>
                <c:pt idx="416">
                  <c:v>6.4490000000000006E-2</c:v>
                </c:pt>
                <c:pt idx="417">
                  <c:v>6.4530000000000004E-2</c:v>
                </c:pt>
                <c:pt idx="418">
                  <c:v>6.4619999999999997E-2</c:v>
                </c:pt>
                <c:pt idx="419">
                  <c:v>6.4740000000000006E-2</c:v>
                </c:pt>
                <c:pt idx="420">
                  <c:v>6.4839999999999995E-2</c:v>
                </c:pt>
                <c:pt idx="421">
                  <c:v>6.4879999999999993E-2</c:v>
                </c:pt>
                <c:pt idx="422">
                  <c:v>6.4949999999999994E-2</c:v>
                </c:pt>
                <c:pt idx="423">
                  <c:v>6.5040000000000001E-2</c:v>
                </c:pt>
                <c:pt idx="424">
                  <c:v>6.5129999999999993E-2</c:v>
                </c:pt>
                <c:pt idx="425">
                  <c:v>6.5189999999999998E-2</c:v>
                </c:pt>
                <c:pt idx="426">
                  <c:v>6.5290000000000001E-2</c:v>
                </c:pt>
                <c:pt idx="427">
                  <c:v>6.5360000000000001E-2</c:v>
                </c:pt>
                <c:pt idx="428">
                  <c:v>6.5430000000000002E-2</c:v>
                </c:pt>
                <c:pt idx="429">
                  <c:v>6.5500000000000003E-2</c:v>
                </c:pt>
                <c:pt idx="430">
                  <c:v>6.5629999999999994E-2</c:v>
                </c:pt>
                <c:pt idx="431">
                  <c:v>6.5659999999999996E-2</c:v>
                </c:pt>
                <c:pt idx="432">
                  <c:v>6.5769999999999995E-2</c:v>
                </c:pt>
                <c:pt idx="433">
                  <c:v>6.5839999999999996E-2</c:v>
                </c:pt>
                <c:pt idx="434">
                  <c:v>6.5939999999999999E-2</c:v>
                </c:pt>
                <c:pt idx="435">
                  <c:v>6.6000000000000003E-2</c:v>
                </c:pt>
                <c:pt idx="436">
                  <c:v>6.6110000000000002E-2</c:v>
                </c:pt>
                <c:pt idx="437">
                  <c:v>6.615E-2</c:v>
                </c:pt>
                <c:pt idx="438">
                  <c:v>6.6250000000000003E-2</c:v>
                </c:pt>
                <c:pt idx="439">
                  <c:v>6.633E-2</c:v>
                </c:pt>
                <c:pt idx="440">
                  <c:v>6.6400000000000001E-2</c:v>
                </c:pt>
                <c:pt idx="441">
                  <c:v>6.6470000000000001E-2</c:v>
                </c:pt>
                <c:pt idx="442">
                  <c:v>6.6549999999999998E-2</c:v>
                </c:pt>
                <c:pt idx="443">
                  <c:v>6.6659999999999997E-2</c:v>
                </c:pt>
                <c:pt idx="444">
                  <c:v>6.6720000000000002E-2</c:v>
                </c:pt>
                <c:pt idx="445">
                  <c:v>6.6820000000000004E-2</c:v>
                </c:pt>
                <c:pt idx="446">
                  <c:v>6.6900000000000001E-2</c:v>
                </c:pt>
                <c:pt idx="447">
                  <c:v>6.7000000000000004E-2</c:v>
                </c:pt>
                <c:pt idx="448">
                  <c:v>6.7080000000000001E-2</c:v>
                </c:pt>
                <c:pt idx="449">
                  <c:v>6.7159999999999997E-2</c:v>
                </c:pt>
                <c:pt idx="450">
                  <c:v>6.7220000000000002E-2</c:v>
                </c:pt>
                <c:pt idx="451">
                  <c:v>6.7290000000000003E-2</c:v>
                </c:pt>
                <c:pt idx="452">
                  <c:v>6.7419999999999994E-2</c:v>
                </c:pt>
                <c:pt idx="453">
                  <c:v>6.7500000000000004E-2</c:v>
                </c:pt>
                <c:pt idx="454">
                  <c:v>6.7540000000000003E-2</c:v>
                </c:pt>
                <c:pt idx="455">
                  <c:v>6.7650000000000002E-2</c:v>
                </c:pt>
                <c:pt idx="456">
                  <c:v>6.7729999999999999E-2</c:v>
                </c:pt>
                <c:pt idx="457">
                  <c:v>6.7830000000000001E-2</c:v>
                </c:pt>
                <c:pt idx="458">
                  <c:v>6.7919999999999994E-2</c:v>
                </c:pt>
                <c:pt idx="459">
                  <c:v>6.7960000000000007E-2</c:v>
                </c:pt>
                <c:pt idx="460">
                  <c:v>6.8049999999999999E-2</c:v>
                </c:pt>
                <c:pt idx="461">
                  <c:v>6.8159999999999998E-2</c:v>
                </c:pt>
                <c:pt idx="462">
                  <c:v>6.8220000000000003E-2</c:v>
                </c:pt>
                <c:pt idx="463">
                  <c:v>6.83E-2</c:v>
                </c:pt>
                <c:pt idx="464">
                  <c:v>6.8419999999999995E-2</c:v>
                </c:pt>
                <c:pt idx="465">
                  <c:v>6.8430000000000005E-2</c:v>
                </c:pt>
                <c:pt idx="466">
                  <c:v>6.8540000000000004E-2</c:v>
                </c:pt>
                <c:pt idx="467">
                  <c:v>6.8610000000000004E-2</c:v>
                </c:pt>
                <c:pt idx="468">
                  <c:v>6.8699999999999997E-2</c:v>
                </c:pt>
                <c:pt idx="469">
                  <c:v>6.8790000000000004E-2</c:v>
                </c:pt>
                <c:pt idx="470">
                  <c:v>6.8839999999999998E-2</c:v>
                </c:pt>
                <c:pt idx="471">
                  <c:v>6.8940000000000001E-2</c:v>
                </c:pt>
                <c:pt idx="472">
                  <c:v>6.9029999999999994E-2</c:v>
                </c:pt>
                <c:pt idx="473">
                  <c:v>6.9089999999999999E-2</c:v>
                </c:pt>
                <c:pt idx="474">
                  <c:v>6.9169999999999995E-2</c:v>
                </c:pt>
                <c:pt idx="475">
                  <c:v>6.9269999999999998E-2</c:v>
                </c:pt>
                <c:pt idx="476">
                  <c:v>6.9330000000000003E-2</c:v>
                </c:pt>
                <c:pt idx="477">
                  <c:v>6.9389999999999993E-2</c:v>
                </c:pt>
                <c:pt idx="478">
                  <c:v>6.9500000000000006E-2</c:v>
                </c:pt>
                <c:pt idx="479">
                  <c:v>6.9550000000000001E-2</c:v>
                </c:pt>
                <c:pt idx="480">
                  <c:v>6.9620000000000001E-2</c:v>
                </c:pt>
                <c:pt idx="481">
                  <c:v>6.9699999999999998E-2</c:v>
                </c:pt>
                <c:pt idx="482">
                  <c:v>6.9769999999999999E-2</c:v>
                </c:pt>
                <c:pt idx="483">
                  <c:v>6.9860000000000005E-2</c:v>
                </c:pt>
                <c:pt idx="484">
                  <c:v>6.9959999999999994E-2</c:v>
                </c:pt>
                <c:pt idx="485">
                  <c:v>7.0000000000000007E-2</c:v>
                </c:pt>
                <c:pt idx="486">
                  <c:v>7.0069999999999993E-2</c:v>
                </c:pt>
                <c:pt idx="487">
                  <c:v>7.0150000000000004E-2</c:v>
                </c:pt>
                <c:pt idx="488">
                  <c:v>7.0239999999999997E-2</c:v>
                </c:pt>
                <c:pt idx="489">
                  <c:v>7.0319999999999994E-2</c:v>
                </c:pt>
                <c:pt idx="490">
                  <c:v>7.0400000000000004E-2</c:v>
                </c:pt>
                <c:pt idx="491">
                  <c:v>7.0440000000000003E-2</c:v>
                </c:pt>
                <c:pt idx="492">
                  <c:v>7.0519999999999999E-2</c:v>
                </c:pt>
                <c:pt idx="493">
                  <c:v>7.0629999999999998E-2</c:v>
                </c:pt>
                <c:pt idx="494">
                  <c:v>7.0720000000000005E-2</c:v>
                </c:pt>
                <c:pt idx="495">
                  <c:v>7.0779999999999996E-2</c:v>
                </c:pt>
                <c:pt idx="496">
                  <c:v>7.084E-2</c:v>
                </c:pt>
                <c:pt idx="497">
                  <c:v>7.0919999999999997E-2</c:v>
                </c:pt>
                <c:pt idx="498">
                  <c:v>7.1010000000000004E-2</c:v>
                </c:pt>
                <c:pt idx="499">
                  <c:v>7.1080000000000004E-2</c:v>
                </c:pt>
                <c:pt idx="500">
                  <c:v>7.1160000000000001E-2</c:v>
                </c:pt>
                <c:pt idx="501">
                  <c:v>7.1209999999999996E-2</c:v>
                </c:pt>
                <c:pt idx="502">
                  <c:v>7.127E-2</c:v>
                </c:pt>
                <c:pt idx="503">
                  <c:v>7.1340000000000001E-2</c:v>
                </c:pt>
                <c:pt idx="504">
                  <c:v>7.1419999999999997E-2</c:v>
                </c:pt>
                <c:pt idx="505">
                  <c:v>7.1529999999999996E-2</c:v>
                </c:pt>
                <c:pt idx="506">
                  <c:v>7.1609999999999993E-2</c:v>
                </c:pt>
                <c:pt idx="507">
                  <c:v>7.1660000000000001E-2</c:v>
                </c:pt>
                <c:pt idx="508">
                  <c:v>7.1779999999999997E-2</c:v>
                </c:pt>
                <c:pt idx="509">
                  <c:v>7.1819999999999995E-2</c:v>
                </c:pt>
                <c:pt idx="510">
                  <c:v>7.1910000000000002E-2</c:v>
                </c:pt>
                <c:pt idx="511">
                  <c:v>7.1959999999999996E-2</c:v>
                </c:pt>
                <c:pt idx="512">
                  <c:v>7.2029999999999997E-2</c:v>
                </c:pt>
                <c:pt idx="513">
                  <c:v>7.2120000000000004E-2</c:v>
                </c:pt>
                <c:pt idx="514">
                  <c:v>7.22E-2</c:v>
                </c:pt>
                <c:pt idx="515">
                  <c:v>7.2270000000000001E-2</c:v>
                </c:pt>
                <c:pt idx="516">
                  <c:v>7.2349999999999998E-2</c:v>
                </c:pt>
                <c:pt idx="517">
                  <c:v>7.2440000000000004E-2</c:v>
                </c:pt>
                <c:pt idx="518">
                  <c:v>7.2489999999999999E-2</c:v>
                </c:pt>
                <c:pt idx="519">
                  <c:v>7.2590000000000002E-2</c:v>
                </c:pt>
                <c:pt idx="520">
                  <c:v>7.2639999999999996E-2</c:v>
                </c:pt>
                <c:pt idx="521">
                  <c:v>7.2760000000000005E-2</c:v>
                </c:pt>
                <c:pt idx="522">
                  <c:v>7.2830000000000006E-2</c:v>
                </c:pt>
                <c:pt idx="523">
                  <c:v>7.2889999999999996E-2</c:v>
                </c:pt>
                <c:pt idx="524">
                  <c:v>7.2959999999999997E-2</c:v>
                </c:pt>
                <c:pt idx="525">
                  <c:v>7.306E-2</c:v>
                </c:pt>
                <c:pt idx="526">
                  <c:v>7.3109999999999994E-2</c:v>
                </c:pt>
                <c:pt idx="527">
                  <c:v>7.3190000000000005E-2</c:v>
                </c:pt>
                <c:pt idx="528">
                  <c:v>7.3270000000000002E-2</c:v>
                </c:pt>
                <c:pt idx="529">
                  <c:v>7.3370000000000005E-2</c:v>
                </c:pt>
                <c:pt idx="530">
                  <c:v>7.3419999999999999E-2</c:v>
                </c:pt>
                <c:pt idx="531">
                  <c:v>7.349E-2</c:v>
                </c:pt>
                <c:pt idx="532">
                  <c:v>7.3580000000000007E-2</c:v>
                </c:pt>
                <c:pt idx="533">
                  <c:v>7.3649999999999993E-2</c:v>
                </c:pt>
                <c:pt idx="534">
                  <c:v>7.3719999999999994E-2</c:v>
                </c:pt>
                <c:pt idx="535">
                  <c:v>7.3830000000000007E-2</c:v>
                </c:pt>
                <c:pt idx="536">
                  <c:v>7.3899999999999993E-2</c:v>
                </c:pt>
                <c:pt idx="537">
                  <c:v>7.3959999999999998E-2</c:v>
                </c:pt>
                <c:pt idx="538">
                  <c:v>7.4029999999999999E-2</c:v>
                </c:pt>
                <c:pt idx="539">
                  <c:v>7.4139999999999998E-2</c:v>
                </c:pt>
                <c:pt idx="540">
                  <c:v>7.4190000000000006E-2</c:v>
                </c:pt>
                <c:pt idx="541">
                  <c:v>7.4310000000000001E-2</c:v>
                </c:pt>
                <c:pt idx="542">
                  <c:v>7.4319999999999997E-2</c:v>
                </c:pt>
                <c:pt idx="543">
                  <c:v>7.4410000000000004E-2</c:v>
                </c:pt>
                <c:pt idx="544">
                  <c:v>7.4510000000000007E-2</c:v>
                </c:pt>
                <c:pt idx="545">
                  <c:v>7.4550000000000005E-2</c:v>
                </c:pt>
                <c:pt idx="546">
                  <c:v>7.4639999999999998E-2</c:v>
                </c:pt>
                <c:pt idx="547">
                  <c:v>7.4730000000000005E-2</c:v>
                </c:pt>
                <c:pt idx="548">
                  <c:v>7.4779999999999999E-2</c:v>
                </c:pt>
                <c:pt idx="549">
                  <c:v>7.4880000000000002E-2</c:v>
                </c:pt>
                <c:pt idx="550">
                  <c:v>7.4929999999999997E-2</c:v>
                </c:pt>
                <c:pt idx="551">
                  <c:v>7.5009999999999993E-2</c:v>
                </c:pt>
                <c:pt idx="552">
                  <c:v>7.51E-2</c:v>
                </c:pt>
                <c:pt idx="553">
                  <c:v>7.5160000000000005E-2</c:v>
                </c:pt>
                <c:pt idx="554">
                  <c:v>7.5230000000000005E-2</c:v>
                </c:pt>
                <c:pt idx="555">
                  <c:v>7.5310000000000002E-2</c:v>
                </c:pt>
                <c:pt idx="556">
                  <c:v>7.5359999999999996E-2</c:v>
                </c:pt>
                <c:pt idx="557">
                  <c:v>7.5459999999999999E-2</c:v>
                </c:pt>
                <c:pt idx="558">
                  <c:v>7.5550000000000006E-2</c:v>
                </c:pt>
                <c:pt idx="559">
                  <c:v>7.5569999999999998E-2</c:v>
                </c:pt>
                <c:pt idx="560">
                  <c:v>7.5679999999999997E-2</c:v>
                </c:pt>
                <c:pt idx="561">
                  <c:v>7.5770000000000004E-2</c:v>
                </c:pt>
                <c:pt idx="562">
                  <c:v>7.5810000000000002E-2</c:v>
                </c:pt>
                <c:pt idx="563">
                  <c:v>7.5880000000000003E-2</c:v>
                </c:pt>
                <c:pt idx="564">
                  <c:v>7.5980000000000006E-2</c:v>
                </c:pt>
                <c:pt idx="565">
                  <c:v>7.6050000000000006E-2</c:v>
                </c:pt>
                <c:pt idx="566">
                  <c:v>7.6109999999999997E-2</c:v>
                </c:pt>
                <c:pt idx="567">
                  <c:v>7.6170000000000002E-2</c:v>
                </c:pt>
                <c:pt idx="568">
                  <c:v>7.6249999999999998E-2</c:v>
                </c:pt>
                <c:pt idx="569">
                  <c:v>7.6340000000000005E-2</c:v>
                </c:pt>
                <c:pt idx="570">
                  <c:v>7.6399999999999996E-2</c:v>
                </c:pt>
                <c:pt idx="571">
                  <c:v>7.6490000000000002E-2</c:v>
                </c:pt>
                <c:pt idx="572">
                  <c:v>7.6530000000000001E-2</c:v>
                </c:pt>
                <c:pt idx="573">
                  <c:v>7.6609999999999998E-2</c:v>
                </c:pt>
                <c:pt idx="574">
                  <c:v>7.6689999999999994E-2</c:v>
                </c:pt>
                <c:pt idx="575">
                  <c:v>7.6740000000000003E-2</c:v>
                </c:pt>
                <c:pt idx="576">
                  <c:v>7.6799999999999993E-2</c:v>
                </c:pt>
                <c:pt idx="577">
                  <c:v>7.6899999999999996E-2</c:v>
                </c:pt>
                <c:pt idx="578">
                  <c:v>7.6960000000000001E-2</c:v>
                </c:pt>
                <c:pt idx="579">
                  <c:v>7.7060000000000003E-2</c:v>
                </c:pt>
                <c:pt idx="580">
                  <c:v>7.7100000000000002E-2</c:v>
                </c:pt>
                <c:pt idx="581">
                  <c:v>7.7200000000000005E-2</c:v>
                </c:pt>
                <c:pt idx="582">
                  <c:v>7.7280000000000001E-2</c:v>
                </c:pt>
                <c:pt idx="583">
                  <c:v>7.7340000000000006E-2</c:v>
                </c:pt>
                <c:pt idx="584">
                  <c:v>7.7399999999999997E-2</c:v>
                </c:pt>
                <c:pt idx="585">
                  <c:v>7.7469999999999997E-2</c:v>
                </c:pt>
                <c:pt idx="586">
                  <c:v>7.757E-2</c:v>
                </c:pt>
                <c:pt idx="587">
                  <c:v>7.7640000000000001E-2</c:v>
                </c:pt>
                <c:pt idx="588">
                  <c:v>7.7710000000000001E-2</c:v>
                </c:pt>
                <c:pt idx="589">
                  <c:v>7.7770000000000006E-2</c:v>
                </c:pt>
                <c:pt idx="590">
                  <c:v>7.7840000000000006E-2</c:v>
                </c:pt>
                <c:pt idx="591">
                  <c:v>7.7929999999999999E-2</c:v>
                </c:pt>
                <c:pt idx="592">
                  <c:v>7.7969999999999998E-2</c:v>
                </c:pt>
                <c:pt idx="593">
                  <c:v>7.8060000000000004E-2</c:v>
                </c:pt>
                <c:pt idx="594">
                  <c:v>7.8119999999999995E-2</c:v>
                </c:pt>
                <c:pt idx="595">
                  <c:v>7.8200000000000006E-2</c:v>
                </c:pt>
                <c:pt idx="596">
                  <c:v>7.8280000000000002E-2</c:v>
                </c:pt>
                <c:pt idx="597">
                  <c:v>7.8320000000000001E-2</c:v>
                </c:pt>
                <c:pt idx="598">
                  <c:v>7.8420000000000004E-2</c:v>
                </c:pt>
                <c:pt idx="599">
                  <c:v>7.8509999999999996E-2</c:v>
                </c:pt>
                <c:pt idx="600">
                  <c:v>7.8560000000000005E-2</c:v>
                </c:pt>
                <c:pt idx="601">
                  <c:v>7.8619999999999995E-2</c:v>
                </c:pt>
                <c:pt idx="602">
                  <c:v>7.8719999999999998E-2</c:v>
                </c:pt>
                <c:pt idx="603">
                  <c:v>7.8789999999999999E-2</c:v>
                </c:pt>
                <c:pt idx="604">
                  <c:v>7.886E-2</c:v>
                </c:pt>
                <c:pt idx="605">
                  <c:v>7.8920000000000004E-2</c:v>
                </c:pt>
                <c:pt idx="606">
                  <c:v>7.8960000000000002E-2</c:v>
                </c:pt>
                <c:pt idx="607">
                  <c:v>7.9079999999999998E-2</c:v>
                </c:pt>
                <c:pt idx="608">
                  <c:v>7.9119999999999996E-2</c:v>
                </c:pt>
                <c:pt idx="609">
                  <c:v>7.9200000000000007E-2</c:v>
                </c:pt>
                <c:pt idx="610">
                  <c:v>7.9280000000000003E-2</c:v>
                </c:pt>
                <c:pt idx="611">
                  <c:v>7.936E-2</c:v>
                </c:pt>
                <c:pt idx="612">
                  <c:v>7.9409999999999994E-2</c:v>
                </c:pt>
                <c:pt idx="613">
                  <c:v>7.9479999999999995E-2</c:v>
                </c:pt>
                <c:pt idx="614">
                  <c:v>7.9549999999999996E-2</c:v>
                </c:pt>
                <c:pt idx="615">
                  <c:v>7.9630000000000006E-2</c:v>
                </c:pt>
                <c:pt idx="616">
                  <c:v>7.9680000000000001E-2</c:v>
                </c:pt>
                <c:pt idx="617">
                  <c:v>7.9759999999999998E-2</c:v>
                </c:pt>
                <c:pt idx="618">
                  <c:v>7.9820000000000002E-2</c:v>
                </c:pt>
                <c:pt idx="619">
                  <c:v>7.9899999999999999E-2</c:v>
                </c:pt>
                <c:pt idx="620">
                  <c:v>7.9990000000000006E-2</c:v>
                </c:pt>
                <c:pt idx="621">
                  <c:v>8.0070000000000002E-2</c:v>
                </c:pt>
                <c:pt idx="622">
                  <c:v>8.0140000000000003E-2</c:v>
                </c:pt>
                <c:pt idx="623">
                  <c:v>8.0189999999999997E-2</c:v>
                </c:pt>
                <c:pt idx="624">
                  <c:v>8.0250000000000002E-2</c:v>
                </c:pt>
                <c:pt idx="625">
                  <c:v>8.0369999999999997E-2</c:v>
                </c:pt>
                <c:pt idx="626">
                  <c:v>8.0390000000000003E-2</c:v>
                </c:pt>
                <c:pt idx="627">
                  <c:v>8.0479999999999996E-2</c:v>
                </c:pt>
                <c:pt idx="628">
                  <c:v>8.0560000000000007E-2</c:v>
                </c:pt>
                <c:pt idx="629">
                  <c:v>8.0619999999999997E-2</c:v>
                </c:pt>
                <c:pt idx="630">
                  <c:v>8.072E-2</c:v>
                </c:pt>
                <c:pt idx="631">
                  <c:v>8.0780000000000005E-2</c:v>
                </c:pt>
                <c:pt idx="632">
                  <c:v>8.0839999999999995E-2</c:v>
                </c:pt>
                <c:pt idx="633">
                  <c:v>8.09E-2</c:v>
                </c:pt>
                <c:pt idx="634">
                  <c:v>8.0990000000000006E-2</c:v>
                </c:pt>
                <c:pt idx="635">
                  <c:v>8.1059999999999993E-2</c:v>
                </c:pt>
                <c:pt idx="636">
                  <c:v>8.115E-2</c:v>
                </c:pt>
                <c:pt idx="637">
                  <c:v>8.1199999999999994E-2</c:v>
                </c:pt>
                <c:pt idx="638">
                  <c:v>8.1259999999999999E-2</c:v>
                </c:pt>
                <c:pt idx="639">
                  <c:v>8.1339999999999996E-2</c:v>
                </c:pt>
                <c:pt idx="640">
                  <c:v>8.1420000000000006E-2</c:v>
                </c:pt>
                <c:pt idx="641">
                  <c:v>8.1490000000000007E-2</c:v>
                </c:pt>
                <c:pt idx="642">
                  <c:v>8.1559999999999994E-2</c:v>
                </c:pt>
                <c:pt idx="643">
                  <c:v>8.1619999999999998E-2</c:v>
                </c:pt>
                <c:pt idx="644">
                  <c:v>8.1699999999999995E-2</c:v>
                </c:pt>
                <c:pt idx="645">
                  <c:v>8.1769999999999995E-2</c:v>
                </c:pt>
                <c:pt idx="646">
                  <c:v>8.1860000000000002E-2</c:v>
                </c:pt>
                <c:pt idx="647">
                  <c:v>8.1920000000000007E-2</c:v>
                </c:pt>
                <c:pt idx="648">
                  <c:v>8.2000000000000003E-2</c:v>
                </c:pt>
                <c:pt idx="649">
                  <c:v>8.2049999999999998E-2</c:v>
                </c:pt>
                <c:pt idx="650">
                  <c:v>8.2140000000000005E-2</c:v>
                </c:pt>
                <c:pt idx="651">
                  <c:v>8.2229999999999998E-2</c:v>
                </c:pt>
                <c:pt idx="652">
                  <c:v>8.2299999999999998E-2</c:v>
                </c:pt>
                <c:pt idx="653">
                  <c:v>8.2350000000000007E-2</c:v>
                </c:pt>
                <c:pt idx="654">
                  <c:v>8.2439999999999999E-2</c:v>
                </c:pt>
                <c:pt idx="655">
                  <c:v>8.251E-2</c:v>
                </c:pt>
                <c:pt idx="656">
                  <c:v>8.2589999999999997E-2</c:v>
                </c:pt>
                <c:pt idx="657">
                  <c:v>8.2640000000000005E-2</c:v>
                </c:pt>
                <c:pt idx="658">
                  <c:v>8.2710000000000006E-2</c:v>
                </c:pt>
                <c:pt idx="659">
                  <c:v>8.2769999999999996E-2</c:v>
                </c:pt>
                <c:pt idx="660">
                  <c:v>8.2860000000000003E-2</c:v>
                </c:pt>
                <c:pt idx="661">
                  <c:v>8.2909999999999998E-2</c:v>
                </c:pt>
                <c:pt idx="662">
                  <c:v>8.301E-2</c:v>
                </c:pt>
                <c:pt idx="663">
                  <c:v>8.3080000000000001E-2</c:v>
                </c:pt>
                <c:pt idx="664">
                  <c:v>8.3129999999999996E-2</c:v>
                </c:pt>
                <c:pt idx="665">
                  <c:v>8.3180000000000004E-2</c:v>
                </c:pt>
                <c:pt idx="666">
                  <c:v>8.3290000000000003E-2</c:v>
                </c:pt>
                <c:pt idx="667">
                  <c:v>8.3360000000000004E-2</c:v>
                </c:pt>
                <c:pt idx="668">
                  <c:v>8.3400000000000002E-2</c:v>
                </c:pt>
                <c:pt idx="669">
                  <c:v>8.3479999999999999E-2</c:v>
                </c:pt>
                <c:pt idx="670">
                  <c:v>8.3580000000000002E-2</c:v>
                </c:pt>
                <c:pt idx="671">
                  <c:v>8.3629999999999996E-2</c:v>
                </c:pt>
                <c:pt idx="672">
                  <c:v>8.3690000000000001E-2</c:v>
                </c:pt>
                <c:pt idx="673">
                  <c:v>8.3760000000000001E-2</c:v>
                </c:pt>
                <c:pt idx="674">
                  <c:v>8.3830000000000002E-2</c:v>
                </c:pt>
                <c:pt idx="675">
                  <c:v>8.3890000000000006E-2</c:v>
                </c:pt>
                <c:pt idx="676">
                  <c:v>8.3979999999999999E-2</c:v>
                </c:pt>
                <c:pt idx="677">
                  <c:v>8.4059999999999996E-2</c:v>
                </c:pt>
                <c:pt idx="678">
                  <c:v>8.412E-2</c:v>
                </c:pt>
                <c:pt idx="679">
                  <c:v>8.4190000000000001E-2</c:v>
                </c:pt>
                <c:pt idx="680">
                  <c:v>8.4269999999999998E-2</c:v>
                </c:pt>
                <c:pt idx="681">
                  <c:v>8.4339999999999998E-2</c:v>
                </c:pt>
                <c:pt idx="682">
                  <c:v>8.4419999999999995E-2</c:v>
                </c:pt>
                <c:pt idx="683">
                  <c:v>8.4459999999999993E-2</c:v>
                </c:pt>
                <c:pt idx="684">
                  <c:v>8.4529999999999994E-2</c:v>
                </c:pt>
                <c:pt idx="685">
                  <c:v>8.4589999999999999E-2</c:v>
                </c:pt>
                <c:pt idx="686">
                  <c:v>8.4690000000000001E-2</c:v>
                </c:pt>
                <c:pt idx="687">
                  <c:v>8.473E-2</c:v>
                </c:pt>
                <c:pt idx="688">
                  <c:v>8.48E-2</c:v>
                </c:pt>
                <c:pt idx="689">
                  <c:v>8.4870000000000001E-2</c:v>
                </c:pt>
                <c:pt idx="690">
                  <c:v>8.4889999999999993E-2</c:v>
                </c:pt>
                <c:pt idx="691">
                  <c:v>8.5000000000000006E-2</c:v>
                </c:pt>
                <c:pt idx="692">
                  <c:v>8.5070000000000007E-2</c:v>
                </c:pt>
                <c:pt idx="693">
                  <c:v>8.5139999999999993E-2</c:v>
                </c:pt>
                <c:pt idx="694">
                  <c:v>8.5190000000000002E-2</c:v>
                </c:pt>
                <c:pt idx="695">
                  <c:v>8.5260000000000002E-2</c:v>
                </c:pt>
                <c:pt idx="696">
                  <c:v>8.5349999999999995E-2</c:v>
                </c:pt>
                <c:pt idx="697">
                  <c:v>8.5430000000000006E-2</c:v>
                </c:pt>
                <c:pt idx="698">
                  <c:v>8.548E-2</c:v>
                </c:pt>
                <c:pt idx="699">
                  <c:v>8.5540000000000005E-2</c:v>
                </c:pt>
                <c:pt idx="700">
                  <c:v>8.5610000000000006E-2</c:v>
                </c:pt>
                <c:pt idx="701">
                  <c:v>8.5690000000000002E-2</c:v>
                </c:pt>
                <c:pt idx="702">
                  <c:v>8.5739999999999997E-2</c:v>
                </c:pt>
                <c:pt idx="703">
                  <c:v>8.5830000000000004E-2</c:v>
                </c:pt>
                <c:pt idx="704">
                  <c:v>8.5870000000000002E-2</c:v>
                </c:pt>
                <c:pt idx="705">
                  <c:v>8.5949999999999999E-2</c:v>
                </c:pt>
                <c:pt idx="706">
                  <c:v>8.6029999999999995E-2</c:v>
                </c:pt>
                <c:pt idx="707">
                  <c:v>8.6069999999999994E-2</c:v>
                </c:pt>
                <c:pt idx="708">
                  <c:v>8.6139999999999994E-2</c:v>
                </c:pt>
                <c:pt idx="709">
                  <c:v>8.6180000000000007E-2</c:v>
                </c:pt>
                <c:pt idx="710">
                  <c:v>8.6269999999999999E-2</c:v>
                </c:pt>
                <c:pt idx="711">
                  <c:v>8.6330000000000004E-2</c:v>
                </c:pt>
                <c:pt idx="712">
                  <c:v>8.6430000000000007E-2</c:v>
                </c:pt>
                <c:pt idx="713">
                  <c:v>8.6459999999999995E-2</c:v>
                </c:pt>
                <c:pt idx="714">
                  <c:v>8.6559999999999998E-2</c:v>
                </c:pt>
                <c:pt idx="715">
                  <c:v>8.6620000000000003E-2</c:v>
                </c:pt>
                <c:pt idx="716">
                  <c:v>8.6669999999999997E-2</c:v>
                </c:pt>
                <c:pt idx="717">
                  <c:v>8.6749999999999994E-2</c:v>
                </c:pt>
                <c:pt idx="718">
                  <c:v>8.6840000000000001E-2</c:v>
                </c:pt>
                <c:pt idx="719">
                  <c:v>8.6889999999999995E-2</c:v>
                </c:pt>
                <c:pt idx="720">
                  <c:v>8.695E-2</c:v>
                </c:pt>
                <c:pt idx="721">
                  <c:v>8.6989999999999998E-2</c:v>
                </c:pt>
                <c:pt idx="722">
                  <c:v>8.7080000000000005E-2</c:v>
                </c:pt>
                <c:pt idx="723">
                  <c:v>8.7150000000000005E-2</c:v>
                </c:pt>
                <c:pt idx="724">
                  <c:v>8.7220000000000006E-2</c:v>
                </c:pt>
                <c:pt idx="725">
                  <c:v>8.7279999999999996E-2</c:v>
                </c:pt>
                <c:pt idx="726">
                  <c:v>8.7370000000000003E-2</c:v>
                </c:pt>
                <c:pt idx="727">
                  <c:v>8.7459999999999996E-2</c:v>
                </c:pt>
                <c:pt idx="728">
                  <c:v>8.7499999999999994E-2</c:v>
                </c:pt>
                <c:pt idx="729">
                  <c:v>8.7569999999999995E-2</c:v>
                </c:pt>
                <c:pt idx="730">
                  <c:v>8.7620000000000003E-2</c:v>
                </c:pt>
                <c:pt idx="731">
                  <c:v>8.77E-2</c:v>
                </c:pt>
                <c:pt idx="732">
                  <c:v>8.7739999999999999E-2</c:v>
                </c:pt>
                <c:pt idx="733">
                  <c:v>8.7819999999999995E-2</c:v>
                </c:pt>
                <c:pt idx="734">
                  <c:v>8.7910000000000002E-2</c:v>
                </c:pt>
                <c:pt idx="735">
                  <c:v>8.7980000000000003E-2</c:v>
                </c:pt>
                <c:pt idx="736">
                  <c:v>8.8039999999999993E-2</c:v>
                </c:pt>
                <c:pt idx="737">
                  <c:v>8.8090000000000002E-2</c:v>
                </c:pt>
                <c:pt idx="738">
                  <c:v>8.8160000000000002E-2</c:v>
                </c:pt>
                <c:pt idx="739">
                  <c:v>8.8249999999999995E-2</c:v>
                </c:pt>
                <c:pt idx="740">
                  <c:v>8.8330000000000006E-2</c:v>
                </c:pt>
                <c:pt idx="741">
                  <c:v>8.8400000000000006E-2</c:v>
                </c:pt>
                <c:pt idx="742">
                  <c:v>8.8450000000000001E-2</c:v>
                </c:pt>
                <c:pt idx="743">
                  <c:v>8.8510000000000005E-2</c:v>
                </c:pt>
                <c:pt idx="744">
                  <c:v>8.856E-2</c:v>
                </c:pt>
                <c:pt idx="745">
                  <c:v>8.8639999999999997E-2</c:v>
                </c:pt>
                <c:pt idx="746">
                  <c:v>8.8709999999999997E-2</c:v>
                </c:pt>
                <c:pt idx="747">
                  <c:v>8.8779999999999998E-2</c:v>
                </c:pt>
                <c:pt idx="748">
                  <c:v>8.8830000000000006E-2</c:v>
                </c:pt>
                <c:pt idx="749">
                  <c:v>8.8910000000000003E-2</c:v>
                </c:pt>
                <c:pt idx="750">
                  <c:v>8.8959999999999997E-2</c:v>
                </c:pt>
                <c:pt idx="751">
                  <c:v>8.9050000000000004E-2</c:v>
                </c:pt>
                <c:pt idx="752">
                  <c:v>8.9130000000000001E-2</c:v>
                </c:pt>
                <c:pt idx="753">
                  <c:v>8.9200000000000002E-2</c:v>
                </c:pt>
                <c:pt idx="754">
                  <c:v>8.9289999999999994E-2</c:v>
                </c:pt>
                <c:pt idx="755">
                  <c:v>8.9349999999999999E-2</c:v>
                </c:pt>
                <c:pt idx="756">
                  <c:v>8.9380000000000001E-2</c:v>
                </c:pt>
                <c:pt idx="757">
                  <c:v>8.9480000000000004E-2</c:v>
                </c:pt>
                <c:pt idx="758">
                  <c:v>8.9520000000000002E-2</c:v>
                </c:pt>
                <c:pt idx="759">
                  <c:v>8.9620000000000005E-2</c:v>
                </c:pt>
                <c:pt idx="760">
                  <c:v>8.9660000000000004E-2</c:v>
                </c:pt>
                <c:pt idx="761">
                  <c:v>8.9749999999999996E-2</c:v>
                </c:pt>
                <c:pt idx="762">
                  <c:v>8.9810000000000001E-2</c:v>
                </c:pt>
                <c:pt idx="763">
                  <c:v>8.9889999999999998E-2</c:v>
                </c:pt>
                <c:pt idx="764">
                  <c:v>8.9929999999999996E-2</c:v>
                </c:pt>
                <c:pt idx="765">
                  <c:v>8.9980000000000004E-2</c:v>
                </c:pt>
                <c:pt idx="766">
                  <c:v>9.0050000000000005E-2</c:v>
                </c:pt>
                <c:pt idx="767">
                  <c:v>9.0139999999999998E-2</c:v>
                </c:pt>
                <c:pt idx="768">
                  <c:v>9.0200000000000002E-2</c:v>
                </c:pt>
                <c:pt idx="769">
                  <c:v>9.0279999999999999E-2</c:v>
                </c:pt>
                <c:pt idx="770">
                  <c:v>9.0329999999999994E-2</c:v>
                </c:pt>
                <c:pt idx="771">
                  <c:v>9.0380000000000002E-2</c:v>
                </c:pt>
                <c:pt idx="772">
                  <c:v>9.0450000000000003E-2</c:v>
                </c:pt>
                <c:pt idx="773">
                  <c:v>9.0539999999999995E-2</c:v>
                </c:pt>
                <c:pt idx="774">
                  <c:v>9.0590000000000004E-2</c:v>
                </c:pt>
                <c:pt idx="775">
                  <c:v>9.0649999999999994E-2</c:v>
                </c:pt>
                <c:pt idx="776">
                  <c:v>9.0730000000000005E-2</c:v>
                </c:pt>
                <c:pt idx="777">
                  <c:v>9.0810000000000002E-2</c:v>
                </c:pt>
                <c:pt idx="778">
                  <c:v>9.085E-2</c:v>
                </c:pt>
                <c:pt idx="779">
                  <c:v>9.0929999999999997E-2</c:v>
                </c:pt>
                <c:pt idx="780">
                  <c:v>9.0969999999999995E-2</c:v>
                </c:pt>
                <c:pt idx="781">
                  <c:v>9.1039999999999996E-2</c:v>
                </c:pt>
                <c:pt idx="782">
                  <c:v>9.1109999999999997E-2</c:v>
                </c:pt>
                <c:pt idx="783">
                  <c:v>9.1189999999999993E-2</c:v>
                </c:pt>
                <c:pt idx="784">
                  <c:v>9.1270000000000004E-2</c:v>
                </c:pt>
                <c:pt idx="785">
                  <c:v>9.1310000000000002E-2</c:v>
                </c:pt>
                <c:pt idx="786">
                  <c:v>9.1359999999999997E-2</c:v>
                </c:pt>
                <c:pt idx="787">
                  <c:v>9.1429999999999997E-2</c:v>
                </c:pt>
                <c:pt idx="788">
                  <c:v>9.1490000000000002E-2</c:v>
                </c:pt>
                <c:pt idx="789">
                  <c:v>9.1569999999999999E-2</c:v>
                </c:pt>
                <c:pt idx="790">
                  <c:v>9.1619999999999993E-2</c:v>
                </c:pt>
                <c:pt idx="791">
                  <c:v>9.1679999999999998E-2</c:v>
                </c:pt>
                <c:pt idx="792">
                  <c:v>9.1740000000000002E-2</c:v>
                </c:pt>
                <c:pt idx="793">
                  <c:v>9.1810000000000003E-2</c:v>
                </c:pt>
                <c:pt idx="794">
                  <c:v>9.1889999999999999E-2</c:v>
                </c:pt>
                <c:pt idx="795">
                  <c:v>9.196E-2</c:v>
                </c:pt>
                <c:pt idx="796">
                  <c:v>9.1999999999999998E-2</c:v>
                </c:pt>
                <c:pt idx="797">
                  <c:v>9.2069999999999999E-2</c:v>
                </c:pt>
                <c:pt idx="798">
                  <c:v>9.214E-2</c:v>
                </c:pt>
                <c:pt idx="799">
                  <c:v>9.2189999999999994E-2</c:v>
                </c:pt>
                <c:pt idx="800">
                  <c:v>9.2249999999999999E-2</c:v>
                </c:pt>
                <c:pt idx="801">
                  <c:v>9.2340000000000005E-2</c:v>
                </c:pt>
                <c:pt idx="802">
                  <c:v>9.2369999999999994E-2</c:v>
                </c:pt>
                <c:pt idx="803">
                  <c:v>9.2429999999999998E-2</c:v>
                </c:pt>
                <c:pt idx="804">
                  <c:v>9.2490000000000003E-2</c:v>
                </c:pt>
                <c:pt idx="805">
                  <c:v>9.2549999999999993E-2</c:v>
                </c:pt>
                <c:pt idx="806">
                  <c:v>9.2630000000000004E-2</c:v>
                </c:pt>
                <c:pt idx="807">
                  <c:v>9.2679999999999998E-2</c:v>
                </c:pt>
                <c:pt idx="808">
                  <c:v>9.2749999999999999E-2</c:v>
                </c:pt>
                <c:pt idx="809">
                  <c:v>9.2799999999999994E-2</c:v>
                </c:pt>
                <c:pt idx="810">
                  <c:v>9.2869999999999994E-2</c:v>
                </c:pt>
                <c:pt idx="811">
                  <c:v>9.2950000000000005E-2</c:v>
                </c:pt>
                <c:pt idx="812">
                  <c:v>9.2999999999999999E-2</c:v>
                </c:pt>
                <c:pt idx="813">
                  <c:v>9.307E-2</c:v>
                </c:pt>
                <c:pt idx="814">
                  <c:v>9.3119999999999994E-2</c:v>
                </c:pt>
                <c:pt idx="815">
                  <c:v>9.3219999999999997E-2</c:v>
                </c:pt>
                <c:pt idx="816">
                  <c:v>9.3270000000000006E-2</c:v>
                </c:pt>
                <c:pt idx="817">
                  <c:v>9.3329999999999996E-2</c:v>
                </c:pt>
                <c:pt idx="818">
                  <c:v>9.3399999999999997E-2</c:v>
                </c:pt>
                <c:pt idx="819">
                  <c:v>9.3469999999999998E-2</c:v>
                </c:pt>
                <c:pt idx="820">
                  <c:v>9.3520000000000006E-2</c:v>
                </c:pt>
                <c:pt idx="821">
                  <c:v>9.3600000000000003E-2</c:v>
                </c:pt>
                <c:pt idx="822">
                  <c:v>9.3649999999999997E-2</c:v>
                </c:pt>
                <c:pt idx="823">
                  <c:v>9.3729999999999994E-2</c:v>
                </c:pt>
                <c:pt idx="824">
                  <c:v>9.3799999999999994E-2</c:v>
                </c:pt>
                <c:pt idx="825">
                  <c:v>9.3869999999999995E-2</c:v>
                </c:pt>
                <c:pt idx="826">
                  <c:v>9.3909999999999993E-2</c:v>
                </c:pt>
                <c:pt idx="827">
                  <c:v>9.3990000000000004E-2</c:v>
                </c:pt>
                <c:pt idx="828">
                  <c:v>9.4049999999999995E-2</c:v>
                </c:pt>
                <c:pt idx="829">
                  <c:v>9.4100000000000003E-2</c:v>
                </c:pt>
                <c:pt idx="830">
                  <c:v>9.4170000000000004E-2</c:v>
                </c:pt>
                <c:pt idx="831">
                  <c:v>9.425E-2</c:v>
                </c:pt>
                <c:pt idx="832">
                  <c:v>9.4289999999999999E-2</c:v>
                </c:pt>
                <c:pt idx="833">
                  <c:v>9.4380000000000006E-2</c:v>
                </c:pt>
                <c:pt idx="834">
                  <c:v>9.4450000000000006E-2</c:v>
                </c:pt>
                <c:pt idx="835">
                  <c:v>9.4520000000000007E-2</c:v>
                </c:pt>
                <c:pt idx="836">
                  <c:v>9.4579999999999997E-2</c:v>
                </c:pt>
                <c:pt idx="837">
                  <c:v>9.4640000000000002E-2</c:v>
                </c:pt>
                <c:pt idx="838">
                  <c:v>9.4689999999999996E-2</c:v>
                </c:pt>
                <c:pt idx="839">
                  <c:v>9.4780000000000003E-2</c:v>
                </c:pt>
                <c:pt idx="840">
                  <c:v>9.4829999999999998E-2</c:v>
                </c:pt>
                <c:pt idx="841">
                  <c:v>9.4890000000000002E-2</c:v>
                </c:pt>
                <c:pt idx="842">
                  <c:v>9.4960000000000003E-2</c:v>
                </c:pt>
                <c:pt idx="843">
                  <c:v>9.5019999999999993E-2</c:v>
                </c:pt>
                <c:pt idx="844">
                  <c:v>9.5079999999999998E-2</c:v>
                </c:pt>
                <c:pt idx="845">
                  <c:v>9.5140000000000002E-2</c:v>
                </c:pt>
                <c:pt idx="846">
                  <c:v>9.5229999999999995E-2</c:v>
                </c:pt>
                <c:pt idx="847">
                  <c:v>9.5269999999999994E-2</c:v>
                </c:pt>
                <c:pt idx="848">
                  <c:v>9.5339999999999994E-2</c:v>
                </c:pt>
                <c:pt idx="849">
                  <c:v>9.5399999999999999E-2</c:v>
                </c:pt>
                <c:pt idx="850">
                  <c:v>9.5479999999999995E-2</c:v>
                </c:pt>
                <c:pt idx="851">
                  <c:v>9.554E-2</c:v>
                </c:pt>
                <c:pt idx="852">
                  <c:v>9.5589999999999994E-2</c:v>
                </c:pt>
                <c:pt idx="853">
                  <c:v>9.5640000000000003E-2</c:v>
                </c:pt>
                <c:pt idx="854">
                  <c:v>9.5710000000000003E-2</c:v>
                </c:pt>
                <c:pt idx="855">
                  <c:v>9.5769999999999994E-2</c:v>
                </c:pt>
                <c:pt idx="856">
                  <c:v>9.5860000000000001E-2</c:v>
                </c:pt>
                <c:pt idx="857">
                  <c:v>9.5909999999999995E-2</c:v>
                </c:pt>
                <c:pt idx="858">
                  <c:v>9.5949999999999994E-2</c:v>
                </c:pt>
                <c:pt idx="859">
                  <c:v>9.6030000000000004E-2</c:v>
                </c:pt>
                <c:pt idx="860">
                  <c:v>9.6079999999999999E-2</c:v>
                </c:pt>
                <c:pt idx="861">
                  <c:v>9.6119999999999997E-2</c:v>
                </c:pt>
                <c:pt idx="862">
                  <c:v>9.622E-2</c:v>
                </c:pt>
                <c:pt idx="863">
                  <c:v>9.6259999999999998E-2</c:v>
                </c:pt>
                <c:pt idx="864">
                  <c:v>9.6339999999999995E-2</c:v>
                </c:pt>
                <c:pt idx="865">
                  <c:v>9.64E-2</c:v>
                </c:pt>
                <c:pt idx="866">
                  <c:v>9.6439999999999998E-2</c:v>
                </c:pt>
                <c:pt idx="867">
                  <c:v>9.6509999999999999E-2</c:v>
                </c:pt>
                <c:pt idx="868">
                  <c:v>9.6579999999999999E-2</c:v>
                </c:pt>
                <c:pt idx="869">
                  <c:v>9.6629999999999994E-2</c:v>
                </c:pt>
                <c:pt idx="870">
                  <c:v>9.6710000000000004E-2</c:v>
                </c:pt>
                <c:pt idx="871">
                  <c:v>9.6759999999999999E-2</c:v>
                </c:pt>
                <c:pt idx="872">
                  <c:v>9.6839999999999996E-2</c:v>
                </c:pt>
                <c:pt idx="873">
                  <c:v>9.69E-2</c:v>
                </c:pt>
                <c:pt idx="874">
                  <c:v>9.6949999999999995E-2</c:v>
                </c:pt>
                <c:pt idx="875">
                  <c:v>9.7000000000000003E-2</c:v>
                </c:pt>
                <c:pt idx="876">
                  <c:v>9.7049999999999997E-2</c:v>
                </c:pt>
                <c:pt idx="877">
                  <c:v>9.7129999999999994E-2</c:v>
                </c:pt>
                <c:pt idx="878">
                  <c:v>9.7180000000000002E-2</c:v>
                </c:pt>
                <c:pt idx="879">
                  <c:v>9.7250000000000003E-2</c:v>
                </c:pt>
                <c:pt idx="880">
                  <c:v>9.7309999999999994E-2</c:v>
                </c:pt>
                <c:pt idx="881">
                  <c:v>9.7379999999999994E-2</c:v>
                </c:pt>
                <c:pt idx="882">
                  <c:v>9.7430000000000003E-2</c:v>
                </c:pt>
                <c:pt idx="883">
                  <c:v>9.7500000000000003E-2</c:v>
                </c:pt>
                <c:pt idx="884">
                  <c:v>9.7549999999999998E-2</c:v>
                </c:pt>
                <c:pt idx="885">
                  <c:v>9.7640000000000005E-2</c:v>
                </c:pt>
                <c:pt idx="886">
                  <c:v>9.7680000000000003E-2</c:v>
                </c:pt>
                <c:pt idx="887">
                  <c:v>9.7720000000000001E-2</c:v>
                </c:pt>
                <c:pt idx="888">
                  <c:v>9.7820000000000004E-2</c:v>
                </c:pt>
                <c:pt idx="889">
                  <c:v>9.7890000000000005E-2</c:v>
                </c:pt>
                <c:pt idx="890">
                  <c:v>9.7939999999999999E-2</c:v>
                </c:pt>
                <c:pt idx="891">
                  <c:v>9.8000000000000004E-2</c:v>
                </c:pt>
                <c:pt idx="892">
                  <c:v>9.8080000000000001E-2</c:v>
                </c:pt>
                <c:pt idx="893">
                  <c:v>9.8129999999999995E-2</c:v>
                </c:pt>
                <c:pt idx="894">
                  <c:v>9.819E-2</c:v>
                </c:pt>
                <c:pt idx="895">
                  <c:v>9.8280000000000006E-2</c:v>
                </c:pt>
                <c:pt idx="896">
                  <c:v>9.8339999999999997E-2</c:v>
                </c:pt>
                <c:pt idx="897">
                  <c:v>9.8360000000000003E-2</c:v>
                </c:pt>
                <c:pt idx="898">
                  <c:v>9.8449999999999996E-2</c:v>
                </c:pt>
                <c:pt idx="899">
                  <c:v>9.8519999999999996E-2</c:v>
                </c:pt>
                <c:pt idx="900">
                  <c:v>9.8589999999999997E-2</c:v>
                </c:pt>
                <c:pt idx="901">
                  <c:v>9.8640000000000005E-2</c:v>
                </c:pt>
                <c:pt idx="902">
                  <c:v>9.8699999999999996E-2</c:v>
                </c:pt>
                <c:pt idx="903">
                  <c:v>9.8760000000000001E-2</c:v>
                </c:pt>
                <c:pt idx="904">
                  <c:v>9.8830000000000001E-2</c:v>
                </c:pt>
                <c:pt idx="905">
                  <c:v>9.8900000000000002E-2</c:v>
                </c:pt>
                <c:pt idx="906">
                  <c:v>9.8930000000000004E-2</c:v>
                </c:pt>
                <c:pt idx="907">
                  <c:v>9.9000000000000005E-2</c:v>
                </c:pt>
                <c:pt idx="908">
                  <c:v>9.9080000000000001E-2</c:v>
                </c:pt>
                <c:pt idx="909">
                  <c:v>9.912E-2</c:v>
                </c:pt>
                <c:pt idx="910">
                  <c:v>9.9199999999999997E-2</c:v>
                </c:pt>
                <c:pt idx="911">
                  <c:v>9.9250000000000005E-2</c:v>
                </c:pt>
                <c:pt idx="912">
                  <c:v>9.9309999999999996E-2</c:v>
                </c:pt>
                <c:pt idx="913">
                  <c:v>9.9379999999999996E-2</c:v>
                </c:pt>
                <c:pt idx="914">
                  <c:v>9.9430000000000004E-2</c:v>
                </c:pt>
                <c:pt idx="915">
                  <c:v>9.9479999999999999E-2</c:v>
                </c:pt>
                <c:pt idx="916">
                  <c:v>9.9580000000000002E-2</c:v>
                </c:pt>
                <c:pt idx="917">
                  <c:v>9.9640000000000006E-2</c:v>
                </c:pt>
                <c:pt idx="918">
                  <c:v>9.9669999999999995E-2</c:v>
                </c:pt>
                <c:pt idx="919">
                  <c:v>9.9739999999999995E-2</c:v>
                </c:pt>
                <c:pt idx="920">
                  <c:v>9.9779999999999994E-2</c:v>
                </c:pt>
                <c:pt idx="921">
                  <c:v>9.9890000000000007E-2</c:v>
                </c:pt>
                <c:pt idx="922">
                  <c:v>9.9930000000000005E-2</c:v>
                </c:pt>
                <c:pt idx="923">
                  <c:v>9.9979999999999999E-2</c:v>
                </c:pt>
                <c:pt idx="924">
                  <c:v>0.10005</c:v>
                </c:pt>
                <c:pt idx="925">
                  <c:v>0.10013</c:v>
                </c:pt>
                <c:pt idx="926">
                  <c:v>0.10017</c:v>
                </c:pt>
                <c:pt idx="927">
                  <c:v>0.10025000000000001</c:v>
                </c:pt>
                <c:pt idx="928">
                  <c:v>0.10027999999999999</c:v>
                </c:pt>
                <c:pt idx="929">
                  <c:v>0.10034999999999999</c:v>
                </c:pt>
                <c:pt idx="930">
                  <c:v>0.10041</c:v>
                </c:pt>
                <c:pt idx="931">
                  <c:v>0.10049</c:v>
                </c:pt>
                <c:pt idx="932">
                  <c:v>0.10052999999999999</c:v>
                </c:pt>
                <c:pt idx="933">
                  <c:v>0.10059999999999999</c:v>
                </c:pt>
                <c:pt idx="934">
                  <c:v>0.10066</c:v>
                </c:pt>
                <c:pt idx="935">
                  <c:v>0.10070999999999999</c:v>
                </c:pt>
                <c:pt idx="936">
                  <c:v>0.10077999999999999</c:v>
                </c:pt>
                <c:pt idx="937">
                  <c:v>0.10083</c:v>
                </c:pt>
                <c:pt idx="938">
                  <c:v>0.10091</c:v>
                </c:pt>
                <c:pt idx="939">
                  <c:v>0.10095999999999999</c:v>
                </c:pt>
                <c:pt idx="940">
                  <c:v>0.10100000000000001</c:v>
                </c:pt>
                <c:pt idx="941">
                  <c:v>0.10106</c:v>
                </c:pt>
                <c:pt idx="942">
                  <c:v>0.1011</c:v>
                </c:pt>
                <c:pt idx="943">
                  <c:v>0.1012</c:v>
                </c:pt>
                <c:pt idx="944">
                  <c:v>0.10125000000000001</c:v>
                </c:pt>
                <c:pt idx="945">
                  <c:v>0.1013</c:v>
                </c:pt>
                <c:pt idx="946">
                  <c:v>0.10137</c:v>
                </c:pt>
                <c:pt idx="947">
                  <c:v>0.10143000000000001</c:v>
                </c:pt>
                <c:pt idx="948">
                  <c:v>0.10149</c:v>
                </c:pt>
                <c:pt idx="949">
                  <c:v>0.10155</c:v>
                </c:pt>
                <c:pt idx="950">
                  <c:v>0.10163</c:v>
                </c:pt>
                <c:pt idx="951">
                  <c:v>0.1017</c:v>
                </c:pt>
                <c:pt idx="952">
                  <c:v>0.10174</c:v>
                </c:pt>
                <c:pt idx="953">
                  <c:v>0.10179000000000001</c:v>
                </c:pt>
                <c:pt idx="954">
                  <c:v>0.10187</c:v>
                </c:pt>
                <c:pt idx="955">
                  <c:v>0.10193000000000001</c:v>
                </c:pt>
                <c:pt idx="956">
                  <c:v>0.10199</c:v>
                </c:pt>
                <c:pt idx="957">
                  <c:v>0.10206</c:v>
                </c:pt>
                <c:pt idx="958">
                  <c:v>0.10211000000000001</c:v>
                </c:pt>
                <c:pt idx="959">
                  <c:v>0.10217</c:v>
                </c:pt>
                <c:pt idx="960">
                  <c:v>0.10227</c:v>
                </c:pt>
                <c:pt idx="961">
                  <c:v>0.10229000000000001</c:v>
                </c:pt>
                <c:pt idx="962">
                  <c:v>0.10237</c:v>
                </c:pt>
                <c:pt idx="963">
                  <c:v>0.10242</c:v>
                </c:pt>
                <c:pt idx="964">
                  <c:v>0.10251</c:v>
                </c:pt>
                <c:pt idx="965">
                  <c:v>0.10255</c:v>
                </c:pt>
                <c:pt idx="966">
                  <c:v>0.10262</c:v>
                </c:pt>
                <c:pt idx="967">
                  <c:v>0.10267999999999999</c:v>
                </c:pt>
                <c:pt idx="968">
                  <c:v>0.10272000000000001</c:v>
                </c:pt>
                <c:pt idx="969">
                  <c:v>0.10281</c:v>
                </c:pt>
                <c:pt idx="970">
                  <c:v>0.10285</c:v>
                </c:pt>
                <c:pt idx="971">
                  <c:v>0.10295</c:v>
                </c:pt>
                <c:pt idx="972">
                  <c:v>0.10298</c:v>
                </c:pt>
                <c:pt idx="973">
                  <c:v>0.10302</c:v>
                </c:pt>
                <c:pt idx="974">
                  <c:v>0.10308</c:v>
                </c:pt>
                <c:pt idx="975">
                  <c:v>0.1032</c:v>
                </c:pt>
                <c:pt idx="976">
                  <c:v>0.10321</c:v>
                </c:pt>
                <c:pt idx="977">
                  <c:v>0.10326</c:v>
                </c:pt>
                <c:pt idx="978">
                  <c:v>0.10335</c:v>
                </c:pt>
                <c:pt idx="979">
                  <c:v>0.10341</c:v>
                </c:pt>
                <c:pt idx="980">
                  <c:v>0.10347000000000001</c:v>
                </c:pt>
                <c:pt idx="981">
                  <c:v>0.10352</c:v>
                </c:pt>
                <c:pt idx="982">
                  <c:v>0.10359</c:v>
                </c:pt>
                <c:pt idx="983">
                  <c:v>0.10365000000000001</c:v>
                </c:pt>
                <c:pt idx="984">
                  <c:v>0.10371</c:v>
                </c:pt>
                <c:pt idx="985">
                  <c:v>0.10377</c:v>
                </c:pt>
                <c:pt idx="986">
                  <c:v>0.10383000000000001</c:v>
                </c:pt>
                <c:pt idx="987">
                  <c:v>0.10390000000000001</c:v>
                </c:pt>
                <c:pt idx="988">
                  <c:v>0.10395</c:v>
                </c:pt>
                <c:pt idx="989">
                  <c:v>0.10401000000000001</c:v>
                </c:pt>
                <c:pt idx="990">
                  <c:v>0.10408000000000001</c:v>
                </c:pt>
                <c:pt idx="991">
                  <c:v>0.10412</c:v>
                </c:pt>
                <c:pt idx="992">
                  <c:v>0.1042</c:v>
                </c:pt>
                <c:pt idx="993">
                  <c:v>0.10427</c:v>
                </c:pt>
                <c:pt idx="994">
                  <c:v>0.10431</c:v>
                </c:pt>
                <c:pt idx="995">
                  <c:v>0.10435999999999999</c:v>
                </c:pt>
                <c:pt idx="996">
                  <c:v>0.10442</c:v>
                </c:pt>
                <c:pt idx="997">
                  <c:v>0.10446</c:v>
                </c:pt>
                <c:pt idx="998">
                  <c:v>0.10452</c:v>
                </c:pt>
                <c:pt idx="999">
                  <c:v>0.10459</c:v>
                </c:pt>
                <c:pt idx="1000">
                  <c:v>0.10464</c:v>
                </c:pt>
                <c:pt idx="1001">
                  <c:v>0.10485</c:v>
                </c:pt>
                <c:pt idx="1002">
                  <c:v>0.10496999999999999</c:v>
                </c:pt>
                <c:pt idx="1003">
                  <c:v>0.10513</c:v>
                </c:pt>
                <c:pt idx="1004">
                  <c:v>0.10524</c:v>
                </c:pt>
                <c:pt idx="1005">
                  <c:v>0.10542</c:v>
                </c:pt>
                <c:pt idx="1006">
                  <c:v>0.1056</c:v>
                </c:pt>
                <c:pt idx="1007">
                  <c:v>0.10569000000000001</c:v>
                </c:pt>
                <c:pt idx="1008">
                  <c:v>0.10589999999999999</c:v>
                </c:pt>
                <c:pt idx="1009">
                  <c:v>0.10598</c:v>
                </c:pt>
                <c:pt idx="1010">
                  <c:v>0.1062</c:v>
                </c:pt>
                <c:pt idx="1011">
                  <c:v>0.10636</c:v>
                </c:pt>
                <c:pt idx="1012">
                  <c:v>0.10650999999999999</c:v>
                </c:pt>
                <c:pt idx="1013">
                  <c:v>0.10664999999999999</c:v>
                </c:pt>
                <c:pt idx="1014">
                  <c:v>0.10684</c:v>
                </c:pt>
                <c:pt idx="1015">
                  <c:v>0.107</c:v>
                </c:pt>
                <c:pt idx="1016">
                  <c:v>0.10715</c:v>
                </c:pt>
                <c:pt idx="1017">
                  <c:v>0.10732999999999999</c:v>
                </c:pt>
                <c:pt idx="1018">
                  <c:v>0.10747</c:v>
                </c:pt>
                <c:pt idx="1019">
                  <c:v>0.10766000000000001</c:v>
                </c:pt>
                <c:pt idx="1020">
                  <c:v>0.10786999999999999</c:v>
                </c:pt>
                <c:pt idx="1021">
                  <c:v>0.10796</c:v>
                </c:pt>
                <c:pt idx="1022">
                  <c:v>0.10813</c:v>
                </c:pt>
                <c:pt idx="1023">
                  <c:v>0.10834000000000001</c:v>
                </c:pt>
                <c:pt idx="1024">
                  <c:v>0.10852000000000001</c:v>
                </c:pt>
                <c:pt idx="1025">
                  <c:v>0.10861999999999999</c:v>
                </c:pt>
                <c:pt idx="1026">
                  <c:v>0.10882</c:v>
                </c:pt>
                <c:pt idx="1027">
                  <c:v>0.109</c:v>
                </c:pt>
                <c:pt idx="1028">
                  <c:v>0.10911999999999999</c:v>
                </c:pt>
                <c:pt idx="1029">
                  <c:v>0.10925</c:v>
                </c:pt>
                <c:pt idx="1030">
                  <c:v>0.1094</c:v>
                </c:pt>
                <c:pt idx="1031">
                  <c:v>0.10958</c:v>
                </c:pt>
                <c:pt idx="1032">
                  <c:v>0.10977000000000001</c:v>
                </c:pt>
                <c:pt idx="1033">
                  <c:v>0.10988000000000001</c:v>
                </c:pt>
                <c:pt idx="1034">
                  <c:v>0.11001</c:v>
                </c:pt>
                <c:pt idx="1035">
                  <c:v>0.11019</c:v>
                </c:pt>
                <c:pt idx="1036">
                  <c:v>0.11039</c:v>
                </c:pt>
                <c:pt idx="1037">
                  <c:v>0.11054</c:v>
                </c:pt>
                <c:pt idx="1038">
                  <c:v>0.11068</c:v>
                </c:pt>
                <c:pt idx="1039">
                  <c:v>0.11082</c:v>
                </c:pt>
                <c:pt idx="1040">
                  <c:v>0.111</c:v>
                </c:pt>
                <c:pt idx="1041">
                  <c:v>0.11115999999999999</c:v>
                </c:pt>
                <c:pt idx="1042">
                  <c:v>0.11137</c:v>
                </c:pt>
                <c:pt idx="1043">
                  <c:v>0.11151999999999999</c:v>
                </c:pt>
                <c:pt idx="1044">
                  <c:v>0.11172</c:v>
                </c:pt>
                <c:pt idx="1045">
                  <c:v>0.11182</c:v>
                </c:pt>
                <c:pt idx="1046">
                  <c:v>0.112</c:v>
                </c:pt>
                <c:pt idx="1047">
                  <c:v>0.11219</c:v>
                </c:pt>
                <c:pt idx="1048">
                  <c:v>0.11235000000000001</c:v>
                </c:pt>
                <c:pt idx="1049">
                  <c:v>0.11254</c:v>
                </c:pt>
                <c:pt idx="1050">
                  <c:v>0.11269999999999999</c:v>
                </c:pt>
                <c:pt idx="1051">
                  <c:v>0.11287</c:v>
                </c:pt>
                <c:pt idx="1052">
                  <c:v>0.11304</c:v>
                </c:pt>
                <c:pt idx="1053">
                  <c:v>0.11321000000000001</c:v>
                </c:pt>
                <c:pt idx="1054">
                  <c:v>0.11337999999999999</c:v>
                </c:pt>
                <c:pt idx="1055">
                  <c:v>0.11357</c:v>
                </c:pt>
                <c:pt idx="1056">
                  <c:v>0.11364</c:v>
                </c:pt>
                <c:pt idx="1057">
                  <c:v>0.11380999999999999</c:v>
                </c:pt>
                <c:pt idx="1058">
                  <c:v>0.114</c:v>
                </c:pt>
                <c:pt idx="1059">
                  <c:v>0.11414000000000001</c:v>
                </c:pt>
                <c:pt idx="1060">
                  <c:v>0.11434</c:v>
                </c:pt>
                <c:pt idx="1061">
                  <c:v>0.11448</c:v>
                </c:pt>
                <c:pt idx="1062">
                  <c:v>0.11466999999999999</c:v>
                </c:pt>
                <c:pt idx="1063">
                  <c:v>0.11483</c:v>
                </c:pt>
                <c:pt idx="1064">
                  <c:v>0.11498</c:v>
                </c:pt>
                <c:pt idx="1065">
                  <c:v>0.11516</c:v>
                </c:pt>
                <c:pt idx="1066">
                  <c:v>0.11534</c:v>
                </c:pt>
                <c:pt idx="1067">
                  <c:v>0.11555</c:v>
                </c:pt>
                <c:pt idx="1068">
                  <c:v>0.11572</c:v>
                </c:pt>
                <c:pt idx="1069">
                  <c:v>0.11591</c:v>
                </c:pt>
                <c:pt idx="1070">
                  <c:v>0.11605</c:v>
                </c:pt>
                <c:pt idx="1071">
                  <c:v>0.11620999999999999</c:v>
                </c:pt>
                <c:pt idx="1072">
                  <c:v>0.11638</c:v>
                </c:pt>
                <c:pt idx="1073">
                  <c:v>0.11659</c:v>
                </c:pt>
                <c:pt idx="1074">
                  <c:v>0.11677</c:v>
                </c:pt>
                <c:pt idx="1075">
                  <c:v>0.11691</c:v>
                </c:pt>
                <c:pt idx="1076">
                  <c:v>0.11711000000000001</c:v>
                </c:pt>
                <c:pt idx="1077">
                  <c:v>0.11726</c:v>
                </c:pt>
                <c:pt idx="1078">
                  <c:v>0.11742</c:v>
                </c:pt>
                <c:pt idx="1079">
                  <c:v>0.11766</c:v>
                </c:pt>
                <c:pt idx="1080">
                  <c:v>0.11781999999999999</c:v>
                </c:pt>
                <c:pt idx="1081">
                  <c:v>0.11798</c:v>
                </c:pt>
                <c:pt idx="1082">
                  <c:v>0.11813</c:v>
                </c:pt>
                <c:pt idx="1083">
                  <c:v>0.11831999999999999</c:v>
                </c:pt>
                <c:pt idx="1084">
                  <c:v>0.11847000000000001</c:v>
                </c:pt>
                <c:pt idx="1085">
                  <c:v>0.11872000000000001</c:v>
                </c:pt>
                <c:pt idx="1086">
                  <c:v>0.11890000000000001</c:v>
                </c:pt>
                <c:pt idx="1087">
                  <c:v>0.11906</c:v>
                </c:pt>
                <c:pt idx="1088">
                  <c:v>0.11923</c:v>
                </c:pt>
                <c:pt idx="1089">
                  <c:v>0.11942</c:v>
                </c:pt>
                <c:pt idx="1090">
                  <c:v>0.11967</c:v>
                </c:pt>
                <c:pt idx="1091">
                  <c:v>0.11985999999999999</c:v>
                </c:pt>
                <c:pt idx="1092">
                  <c:v>0.12003</c:v>
                </c:pt>
                <c:pt idx="1093">
                  <c:v>0.12018</c:v>
                </c:pt>
                <c:pt idx="1094">
                  <c:v>0.12039</c:v>
                </c:pt>
                <c:pt idx="1095">
                  <c:v>0.12053999999999999</c:v>
                </c:pt>
                <c:pt idx="1096">
                  <c:v>0.12071999999999999</c:v>
                </c:pt>
                <c:pt idx="1097">
                  <c:v>0.12087000000000001</c:v>
                </c:pt>
                <c:pt idx="1098">
                  <c:v>0.12107999999999999</c:v>
                </c:pt>
                <c:pt idx="1099">
                  <c:v>0.12124</c:v>
                </c:pt>
                <c:pt idx="1100">
                  <c:v>0.12141</c:v>
                </c:pt>
                <c:pt idx="1101">
                  <c:v>0.12163</c:v>
                </c:pt>
                <c:pt idx="1102">
                  <c:v>0.12181</c:v>
                </c:pt>
                <c:pt idx="1103">
                  <c:v>0.12196</c:v>
                </c:pt>
                <c:pt idx="1104">
                  <c:v>0.1222</c:v>
                </c:pt>
                <c:pt idx="1105">
                  <c:v>0.12236</c:v>
                </c:pt>
                <c:pt idx="1106">
                  <c:v>0.12250999999999999</c:v>
                </c:pt>
                <c:pt idx="1107">
                  <c:v>0.12273000000000001</c:v>
                </c:pt>
                <c:pt idx="1108">
                  <c:v>0.12286</c:v>
                </c:pt>
                <c:pt idx="1109">
                  <c:v>0.1231</c:v>
                </c:pt>
                <c:pt idx="1110">
                  <c:v>0.12325</c:v>
                </c:pt>
                <c:pt idx="1111">
                  <c:v>0.12342</c:v>
                </c:pt>
                <c:pt idx="1112">
                  <c:v>0.12367</c:v>
                </c:pt>
                <c:pt idx="1113">
                  <c:v>0.12382</c:v>
                </c:pt>
                <c:pt idx="1114">
                  <c:v>0.12404</c:v>
                </c:pt>
                <c:pt idx="1115">
                  <c:v>0.12421</c:v>
                </c:pt>
                <c:pt idx="1116">
                  <c:v>0.12434000000000001</c:v>
                </c:pt>
                <c:pt idx="1117">
                  <c:v>0.12457</c:v>
                </c:pt>
                <c:pt idx="1118">
                  <c:v>0.12472999999999999</c:v>
                </c:pt>
                <c:pt idx="1119">
                  <c:v>0.12496</c:v>
                </c:pt>
                <c:pt idx="1120">
                  <c:v>0.12509999999999999</c:v>
                </c:pt>
                <c:pt idx="1121">
                  <c:v>0.12531</c:v>
                </c:pt>
                <c:pt idx="1122">
                  <c:v>0.12545999999999999</c:v>
                </c:pt>
                <c:pt idx="1123">
                  <c:v>0.12570000000000001</c:v>
                </c:pt>
                <c:pt idx="1124">
                  <c:v>0.12584999999999999</c:v>
                </c:pt>
                <c:pt idx="1125">
                  <c:v>0.12609999999999999</c:v>
                </c:pt>
                <c:pt idx="1126">
                  <c:v>0.12626000000000001</c:v>
                </c:pt>
                <c:pt idx="1127">
                  <c:v>0.12648999999999999</c:v>
                </c:pt>
                <c:pt idx="1128">
                  <c:v>0.12669</c:v>
                </c:pt>
                <c:pt idx="1129">
                  <c:v>0.12687000000000001</c:v>
                </c:pt>
                <c:pt idx="1130">
                  <c:v>0.12708</c:v>
                </c:pt>
                <c:pt idx="1131">
                  <c:v>0.12723999999999999</c:v>
                </c:pt>
                <c:pt idx="1132">
                  <c:v>0.12742999999999999</c:v>
                </c:pt>
                <c:pt idx="1133">
                  <c:v>0.12756999999999999</c:v>
                </c:pt>
                <c:pt idx="1134">
                  <c:v>0.12781000000000001</c:v>
                </c:pt>
                <c:pt idx="1135">
                  <c:v>0.12803</c:v>
                </c:pt>
                <c:pt idx="1136">
                  <c:v>0.12820999999999999</c:v>
                </c:pt>
                <c:pt idx="1137">
                  <c:v>0.12842000000000001</c:v>
                </c:pt>
                <c:pt idx="1138">
                  <c:v>0.12866</c:v>
                </c:pt>
                <c:pt idx="1139">
                  <c:v>0.12884999999999999</c:v>
                </c:pt>
                <c:pt idx="1140">
                  <c:v>0.12905</c:v>
                </c:pt>
                <c:pt idx="1141">
                  <c:v>0.12927</c:v>
                </c:pt>
                <c:pt idx="1142">
                  <c:v>0.12941</c:v>
                </c:pt>
                <c:pt idx="1143">
                  <c:v>0.12959999999999999</c:v>
                </c:pt>
                <c:pt idx="1144">
                  <c:v>0.12981999999999999</c:v>
                </c:pt>
                <c:pt idx="1145">
                  <c:v>0.13000999999999999</c:v>
                </c:pt>
                <c:pt idx="1146">
                  <c:v>0.13020000000000001</c:v>
                </c:pt>
                <c:pt idx="1147">
                  <c:v>0.13044</c:v>
                </c:pt>
                <c:pt idx="1148">
                  <c:v>0.13067000000000001</c:v>
                </c:pt>
                <c:pt idx="1149">
                  <c:v>0.13081000000000001</c:v>
                </c:pt>
                <c:pt idx="1150">
                  <c:v>0.13103999999999999</c:v>
                </c:pt>
                <c:pt idx="1151">
                  <c:v>0.13123000000000001</c:v>
                </c:pt>
                <c:pt idx="1152">
                  <c:v>0.13145000000000001</c:v>
                </c:pt>
                <c:pt idx="1153">
                  <c:v>0.13158</c:v>
                </c:pt>
                <c:pt idx="1154">
                  <c:v>0.13177</c:v>
                </c:pt>
                <c:pt idx="1155">
                  <c:v>0.13197999999999999</c:v>
                </c:pt>
                <c:pt idx="1156">
                  <c:v>0.13220999999999999</c:v>
                </c:pt>
                <c:pt idx="1157">
                  <c:v>0.13244</c:v>
                </c:pt>
                <c:pt idx="1158">
                  <c:v>0.13258</c:v>
                </c:pt>
                <c:pt idx="1159">
                  <c:v>0.1328</c:v>
                </c:pt>
                <c:pt idx="1160">
                  <c:v>0.13297999999999999</c:v>
                </c:pt>
                <c:pt idx="1161">
                  <c:v>0.13321</c:v>
                </c:pt>
                <c:pt idx="1162">
                  <c:v>0.13339000000000001</c:v>
                </c:pt>
                <c:pt idx="1163">
                  <c:v>0.13358999999999999</c:v>
                </c:pt>
                <c:pt idx="1164">
                  <c:v>0.13381000000000001</c:v>
                </c:pt>
                <c:pt idx="1165">
                  <c:v>0.13400999999999999</c:v>
                </c:pt>
                <c:pt idx="1166">
                  <c:v>0.13422999999999999</c:v>
                </c:pt>
                <c:pt idx="1167">
                  <c:v>0.13439999999999999</c:v>
                </c:pt>
                <c:pt idx="1168">
                  <c:v>0.13461000000000001</c:v>
                </c:pt>
                <c:pt idx="1169">
                  <c:v>0.13483999999999999</c:v>
                </c:pt>
                <c:pt idx="1170">
                  <c:v>0.13503000000000001</c:v>
                </c:pt>
                <c:pt idx="1171">
                  <c:v>0.13521</c:v>
                </c:pt>
                <c:pt idx="1172">
                  <c:v>0.13542999999999999</c:v>
                </c:pt>
                <c:pt idx="1173">
                  <c:v>0.13561999999999999</c:v>
                </c:pt>
                <c:pt idx="1174">
                  <c:v>0.13583999999999999</c:v>
                </c:pt>
                <c:pt idx="1175">
                  <c:v>0.13605</c:v>
                </c:pt>
                <c:pt idx="1176">
                  <c:v>0.13627</c:v>
                </c:pt>
                <c:pt idx="1177">
                  <c:v>0.13647999999999999</c:v>
                </c:pt>
                <c:pt idx="1178">
                  <c:v>0.13669999999999999</c:v>
                </c:pt>
                <c:pt idx="1179">
                  <c:v>0.13693</c:v>
                </c:pt>
                <c:pt idx="1180">
                  <c:v>0.13714999999999999</c:v>
                </c:pt>
                <c:pt idx="1181">
                  <c:v>0.13738</c:v>
                </c:pt>
                <c:pt idx="1182">
                  <c:v>0.13758000000000001</c:v>
                </c:pt>
                <c:pt idx="1183">
                  <c:v>0.13782</c:v>
                </c:pt>
                <c:pt idx="1184">
                  <c:v>0.13807</c:v>
                </c:pt>
                <c:pt idx="1185">
                  <c:v>0.13825999999999999</c:v>
                </c:pt>
                <c:pt idx="1186">
                  <c:v>0.13847999999999999</c:v>
                </c:pt>
                <c:pt idx="1187">
                  <c:v>0.13869000000000001</c:v>
                </c:pt>
                <c:pt idx="1188">
                  <c:v>0.13891999999999999</c:v>
                </c:pt>
                <c:pt idx="1189">
                  <c:v>0.13911000000000001</c:v>
                </c:pt>
                <c:pt idx="1190">
                  <c:v>0.13938</c:v>
                </c:pt>
                <c:pt idx="1191">
                  <c:v>0.13957</c:v>
                </c:pt>
                <c:pt idx="1192">
                  <c:v>0.13976</c:v>
                </c:pt>
                <c:pt idx="1193">
                  <c:v>0.13997000000000001</c:v>
                </c:pt>
                <c:pt idx="1194">
                  <c:v>0.14019999999999999</c:v>
                </c:pt>
                <c:pt idx="1195">
                  <c:v>0.14049</c:v>
                </c:pt>
                <c:pt idx="1196">
                  <c:v>0.14069000000000001</c:v>
                </c:pt>
                <c:pt idx="1197">
                  <c:v>0.14088000000000001</c:v>
                </c:pt>
                <c:pt idx="1198">
                  <c:v>0.14111000000000001</c:v>
                </c:pt>
                <c:pt idx="1199">
                  <c:v>0.14135</c:v>
                </c:pt>
                <c:pt idx="1200">
                  <c:v>0.14155000000000001</c:v>
                </c:pt>
                <c:pt idx="1201">
                  <c:v>0.14174999999999999</c:v>
                </c:pt>
                <c:pt idx="1202">
                  <c:v>0.14193</c:v>
                </c:pt>
                <c:pt idx="1203">
                  <c:v>0.14222000000000001</c:v>
                </c:pt>
                <c:pt idx="1204">
                  <c:v>0.14241999999999999</c:v>
                </c:pt>
                <c:pt idx="1205">
                  <c:v>0.14263999999999999</c:v>
                </c:pt>
                <c:pt idx="1206">
                  <c:v>0.14288000000000001</c:v>
                </c:pt>
                <c:pt idx="1207">
                  <c:v>0.14308000000000001</c:v>
                </c:pt>
                <c:pt idx="1208">
                  <c:v>0.14324999999999999</c:v>
                </c:pt>
                <c:pt idx="1209">
                  <c:v>0.14352999999999999</c:v>
                </c:pt>
                <c:pt idx="1210">
                  <c:v>0.14371</c:v>
                </c:pt>
                <c:pt idx="1211">
                  <c:v>0.14399000000000001</c:v>
                </c:pt>
                <c:pt idx="1212">
                  <c:v>0.14421999999999999</c:v>
                </c:pt>
                <c:pt idx="1213">
                  <c:v>0.14441000000000001</c:v>
                </c:pt>
                <c:pt idx="1214">
                  <c:v>0.1447</c:v>
                </c:pt>
                <c:pt idx="1215">
                  <c:v>0.14487</c:v>
                </c:pt>
                <c:pt idx="1216">
                  <c:v>0.14512</c:v>
                </c:pt>
                <c:pt idx="1217">
                  <c:v>0.14529</c:v>
                </c:pt>
                <c:pt idx="1218">
                  <c:v>0.14555999999999999</c:v>
                </c:pt>
                <c:pt idx="1219">
                  <c:v>0.14577999999999999</c:v>
                </c:pt>
                <c:pt idx="1220">
                  <c:v>0.14606</c:v>
                </c:pt>
                <c:pt idx="1221">
                  <c:v>0.14624000000000001</c:v>
                </c:pt>
                <c:pt idx="1222">
                  <c:v>0.14652000000000001</c:v>
                </c:pt>
                <c:pt idx="1223">
                  <c:v>0.14674999999999999</c:v>
                </c:pt>
                <c:pt idx="1224">
                  <c:v>0.14699000000000001</c:v>
                </c:pt>
                <c:pt idx="1225">
                  <c:v>0.1472</c:v>
                </c:pt>
                <c:pt idx="1226">
                  <c:v>0.14745</c:v>
                </c:pt>
                <c:pt idx="1227">
                  <c:v>0.14762</c:v>
                </c:pt>
                <c:pt idx="1228">
                  <c:v>0.14793000000000001</c:v>
                </c:pt>
                <c:pt idx="1229">
                  <c:v>0.14817</c:v>
                </c:pt>
                <c:pt idx="1230">
                  <c:v>0.14838999999999999</c:v>
                </c:pt>
                <c:pt idx="1231">
                  <c:v>0.14867</c:v>
                </c:pt>
                <c:pt idx="1232">
                  <c:v>0.14892</c:v>
                </c:pt>
                <c:pt idx="1233">
                  <c:v>0.14910999999999999</c:v>
                </c:pt>
                <c:pt idx="1234">
                  <c:v>0.14932000000000001</c:v>
                </c:pt>
                <c:pt idx="1235">
                  <c:v>0.14957999999999999</c:v>
                </c:pt>
                <c:pt idx="1236">
                  <c:v>0.14979999999999999</c:v>
                </c:pt>
                <c:pt idx="1237">
                  <c:v>0.15004999999999999</c:v>
                </c:pt>
                <c:pt idx="1238">
                  <c:v>0.15032000000000001</c:v>
                </c:pt>
                <c:pt idx="1239">
                  <c:v>0.15051</c:v>
                </c:pt>
                <c:pt idx="1240">
                  <c:v>0.15081</c:v>
                </c:pt>
                <c:pt idx="1241">
                  <c:v>0.15101999999999999</c:v>
                </c:pt>
                <c:pt idx="1242">
                  <c:v>0.15128</c:v>
                </c:pt>
                <c:pt idx="1243">
                  <c:v>0.15153</c:v>
                </c:pt>
                <c:pt idx="1244">
                  <c:v>0.15176999999999999</c:v>
                </c:pt>
                <c:pt idx="1245">
                  <c:v>0.15204000000000001</c:v>
                </c:pt>
                <c:pt idx="1246">
                  <c:v>0.15229999999999999</c:v>
                </c:pt>
                <c:pt idx="1247">
                  <c:v>0.15254000000000001</c:v>
                </c:pt>
                <c:pt idx="1248">
                  <c:v>0.15273999999999999</c:v>
                </c:pt>
                <c:pt idx="1249">
                  <c:v>0.15301000000000001</c:v>
                </c:pt>
                <c:pt idx="1250">
                  <c:v>0.15323999999999999</c:v>
                </c:pt>
                <c:pt idx="1251">
                  <c:v>0.15356</c:v>
                </c:pt>
                <c:pt idx="1252">
                  <c:v>0.15379999999999999</c:v>
                </c:pt>
                <c:pt idx="1253">
                  <c:v>0.15406</c:v>
                </c:pt>
                <c:pt idx="1254">
                  <c:v>0.15432000000000001</c:v>
                </c:pt>
                <c:pt idx="1255">
                  <c:v>0.15453</c:v>
                </c:pt>
                <c:pt idx="1256">
                  <c:v>0.15473999999999999</c:v>
                </c:pt>
                <c:pt idx="1257">
                  <c:v>0.15498999999999999</c:v>
                </c:pt>
                <c:pt idx="1258">
                  <c:v>0.1552</c:v>
                </c:pt>
                <c:pt idx="1259">
                  <c:v>0.15545999999999999</c:v>
                </c:pt>
                <c:pt idx="1260">
                  <c:v>0.15575</c:v>
                </c:pt>
                <c:pt idx="1261">
                  <c:v>0.15598000000000001</c:v>
                </c:pt>
                <c:pt idx="1262">
                  <c:v>0.15623000000000001</c:v>
                </c:pt>
                <c:pt idx="1263">
                  <c:v>0.15651999999999999</c:v>
                </c:pt>
                <c:pt idx="1264">
                  <c:v>0.15675</c:v>
                </c:pt>
                <c:pt idx="1265">
                  <c:v>0.15701000000000001</c:v>
                </c:pt>
                <c:pt idx="1266">
                  <c:v>0.15734999999999999</c:v>
                </c:pt>
                <c:pt idx="1267">
                  <c:v>0.15755</c:v>
                </c:pt>
                <c:pt idx="1268">
                  <c:v>0.15784000000000001</c:v>
                </c:pt>
                <c:pt idx="1269">
                  <c:v>0.15806999999999999</c:v>
                </c:pt>
                <c:pt idx="1270">
                  <c:v>0.15828999999999999</c:v>
                </c:pt>
                <c:pt idx="1271">
                  <c:v>0.15856000000000001</c:v>
                </c:pt>
                <c:pt idx="1272">
                  <c:v>0.15884999999999999</c:v>
                </c:pt>
                <c:pt idx="1273">
                  <c:v>0.15919</c:v>
                </c:pt>
                <c:pt idx="1274">
                  <c:v>0.15934999999999999</c:v>
                </c:pt>
                <c:pt idx="1275">
                  <c:v>0.15973999999999999</c:v>
                </c:pt>
                <c:pt idx="1276">
                  <c:v>0.15995999999999999</c:v>
                </c:pt>
                <c:pt idx="1277">
                  <c:v>0.16023999999999999</c:v>
                </c:pt>
                <c:pt idx="1278">
                  <c:v>0.16041</c:v>
                </c:pt>
                <c:pt idx="1279">
                  <c:v>0.16064999999999999</c:v>
                </c:pt>
                <c:pt idx="1280">
                  <c:v>0.16100999999999999</c:v>
                </c:pt>
                <c:pt idx="1281">
                  <c:v>0.16119</c:v>
                </c:pt>
                <c:pt idx="1282">
                  <c:v>0.16145999999999999</c:v>
                </c:pt>
                <c:pt idx="1283">
                  <c:v>0.1618</c:v>
                </c:pt>
                <c:pt idx="1284">
                  <c:v>0.16199</c:v>
                </c:pt>
                <c:pt idx="1285">
                  <c:v>0.16228999999999999</c:v>
                </c:pt>
                <c:pt idx="1286">
                  <c:v>0.16249</c:v>
                </c:pt>
                <c:pt idx="1287">
                  <c:v>0.16278000000000001</c:v>
                </c:pt>
                <c:pt idx="1288">
                  <c:v>0.16299</c:v>
                </c:pt>
                <c:pt idx="1289">
                  <c:v>0.16334000000000001</c:v>
                </c:pt>
                <c:pt idx="1290">
                  <c:v>0.16363</c:v>
                </c:pt>
                <c:pt idx="1291">
                  <c:v>0.16388</c:v>
                </c:pt>
                <c:pt idx="1292">
                  <c:v>0.16419</c:v>
                </c:pt>
                <c:pt idx="1293">
                  <c:v>0.16446</c:v>
                </c:pt>
                <c:pt idx="1294">
                  <c:v>0.16478000000000001</c:v>
                </c:pt>
                <c:pt idx="1295">
                  <c:v>0.16500000000000001</c:v>
                </c:pt>
                <c:pt idx="1296">
                  <c:v>0.16522000000000001</c:v>
                </c:pt>
                <c:pt idx="1297">
                  <c:v>0.16553000000000001</c:v>
                </c:pt>
                <c:pt idx="1298">
                  <c:v>0.1658</c:v>
                </c:pt>
                <c:pt idx="1299">
                  <c:v>0.16608000000000001</c:v>
                </c:pt>
                <c:pt idx="1300">
                  <c:v>0.16638</c:v>
                </c:pt>
                <c:pt idx="1301">
                  <c:v>0.16661000000000001</c:v>
                </c:pt>
                <c:pt idx="1302">
                  <c:v>0.16688</c:v>
                </c:pt>
                <c:pt idx="1303">
                  <c:v>0.16714000000000001</c:v>
                </c:pt>
                <c:pt idx="1304">
                  <c:v>0.16744000000000001</c:v>
                </c:pt>
                <c:pt idx="1305">
                  <c:v>0.16764999999999999</c:v>
                </c:pt>
                <c:pt idx="1306">
                  <c:v>0.16800999999999999</c:v>
                </c:pt>
                <c:pt idx="1307">
                  <c:v>0.16822000000000001</c:v>
                </c:pt>
                <c:pt idx="1308">
                  <c:v>0.16852</c:v>
                </c:pt>
                <c:pt idx="1309">
                  <c:v>0.16882</c:v>
                </c:pt>
                <c:pt idx="1310">
                  <c:v>0.16903000000000001</c:v>
                </c:pt>
                <c:pt idx="1311">
                  <c:v>0.16933999999999999</c:v>
                </c:pt>
                <c:pt idx="1312">
                  <c:v>0.16964000000000001</c:v>
                </c:pt>
                <c:pt idx="1313">
                  <c:v>0.16997000000000001</c:v>
                </c:pt>
                <c:pt idx="1314">
                  <c:v>0.17021</c:v>
                </c:pt>
                <c:pt idx="1315">
                  <c:v>0.17052</c:v>
                </c:pt>
                <c:pt idx="1316">
                  <c:v>0.17080000000000001</c:v>
                </c:pt>
                <c:pt idx="1317">
                  <c:v>0.17102999999999999</c:v>
                </c:pt>
                <c:pt idx="1318">
                  <c:v>0.17130000000000001</c:v>
                </c:pt>
                <c:pt idx="1319">
                  <c:v>0.1716</c:v>
                </c:pt>
                <c:pt idx="1320">
                  <c:v>0.1719</c:v>
                </c:pt>
                <c:pt idx="1321">
                  <c:v>0.17219000000000001</c:v>
                </c:pt>
                <c:pt idx="1322">
                  <c:v>0.17252000000000001</c:v>
                </c:pt>
                <c:pt idx="1323">
                  <c:v>0.17277000000000001</c:v>
                </c:pt>
                <c:pt idx="1324">
                  <c:v>0.1731</c:v>
                </c:pt>
                <c:pt idx="1325">
                  <c:v>0.17337</c:v>
                </c:pt>
                <c:pt idx="1326">
                  <c:v>0.17366999999999999</c:v>
                </c:pt>
                <c:pt idx="1327">
                  <c:v>0.17396</c:v>
                </c:pt>
                <c:pt idx="1328">
                  <c:v>0.17424999999999999</c:v>
                </c:pt>
                <c:pt idx="1329">
                  <c:v>0.17455000000000001</c:v>
                </c:pt>
                <c:pt idx="1330">
                  <c:v>0.17487</c:v>
                </c:pt>
                <c:pt idx="1331">
                  <c:v>0.17516999999999999</c:v>
                </c:pt>
                <c:pt idx="1332">
                  <c:v>0.17544999999999999</c:v>
                </c:pt>
                <c:pt idx="1333">
                  <c:v>0.17574000000000001</c:v>
                </c:pt>
                <c:pt idx="1334">
                  <c:v>0.17605999999999999</c:v>
                </c:pt>
                <c:pt idx="1335">
                  <c:v>0.17630000000000001</c:v>
                </c:pt>
                <c:pt idx="1336">
                  <c:v>0.17655000000000001</c:v>
                </c:pt>
                <c:pt idx="1337">
                  <c:v>0.17685999999999999</c:v>
                </c:pt>
                <c:pt idx="1338">
                  <c:v>0.17718999999999999</c:v>
                </c:pt>
                <c:pt idx="1339">
                  <c:v>0.17746999999999999</c:v>
                </c:pt>
                <c:pt idx="1340">
                  <c:v>0.17780000000000001</c:v>
                </c:pt>
                <c:pt idx="1341">
                  <c:v>0.17804</c:v>
                </c:pt>
                <c:pt idx="1342">
                  <c:v>0.17835000000000001</c:v>
                </c:pt>
                <c:pt idx="1343">
                  <c:v>0.17868999999999999</c:v>
                </c:pt>
                <c:pt idx="1344">
                  <c:v>0.17896999999999999</c:v>
                </c:pt>
                <c:pt idx="1345">
                  <c:v>0.17926</c:v>
                </c:pt>
                <c:pt idx="1346">
                  <c:v>0.17953</c:v>
                </c:pt>
                <c:pt idx="1347">
                  <c:v>0.17987</c:v>
                </c:pt>
                <c:pt idx="1348">
                  <c:v>0.18018000000000001</c:v>
                </c:pt>
                <c:pt idx="1349">
                  <c:v>0.18048</c:v>
                </c:pt>
                <c:pt idx="1350">
                  <c:v>0.18078</c:v>
                </c:pt>
                <c:pt idx="1351">
                  <c:v>0.18104999999999999</c:v>
                </c:pt>
                <c:pt idx="1352">
                  <c:v>0.18138000000000001</c:v>
                </c:pt>
                <c:pt idx="1353">
                  <c:v>0.1817</c:v>
                </c:pt>
                <c:pt idx="1354">
                  <c:v>0.18196999999999999</c:v>
                </c:pt>
                <c:pt idx="1355">
                  <c:v>0.18231</c:v>
                </c:pt>
                <c:pt idx="1356">
                  <c:v>0.18257999999999999</c:v>
                </c:pt>
                <c:pt idx="1357">
                  <c:v>0.18298</c:v>
                </c:pt>
                <c:pt idx="1358">
                  <c:v>0.18328</c:v>
                </c:pt>
                <c:pt idx="1359">
                  <c:v>0.18357000000000001</c:v>
                </c:pt>
                <c:pt idx="1360">
                  <c:v>0.18393000000000001</c:v>
                </c:pt>
                <c:pt idx="1361">
                  <c:v>0.18421999999999999</c:v>
                </c:pt>
                <c:pt idx="1362">
                  <c:v>0.18454999999999999</c:v>
                </c:pt>
                <c:pt idx="1363">
                  <c:v>0.18487999999999999</c:v>
                </c:pt>
                <c:pt idx="1364">
                  <c:v>0.18515999999999999</c:v>
                </c:pt>
                <c:pt idx="1365">
                  <c:v>0.18548999999999999</c:v>
                </c:pt>
                <c:pt idx="1366">
                  <c:v>0.18579999999999999</c:v>
                </c:pt>
                <c:pt idx="1367">
                  <c:v>0.18606</c:v>
                </c:pt>
                <c:pt idx="1368">
                  <c:v>0.18640999999999999</c:v>
                </c:pt>
                <c:pt idx="1369">
                  <c:v>0.1867</c:v>
                </c:pt>
                <c:pt idx="1370">
                  <c:v>0.18701000000000001</c:v>
                </c:pt>
                <c:pt idx="1371">
                  <c:v>0.18737999999999999</c:v>
                </c:pt>
                <c:pt idx="1372">
                  <c:v>0.18768000000000001</c:v>
                </c:pt>
                <c:pt idx="1373">
                  <c:v>0.18801000000000001</c:v>
                </c:pt>
                <c:pt idx="1374">
                  <c:v>0.18839</c:v>
                </c:pt>
                <c:pt idx="1375">
                  <c:v>0.18867</c:v>
                </c:pt>
                <c:pt idx="1376">
                  <c:v>0.18901000000000001</c:v>
                </c:pt>
                <c:pt idx="1377">
                  <c:v>0.18933</c:v>
                </c:pt>
                <c:pt idx="1378">
                  <c:v>0.18967000000000001</c:v>
                </c:pt>
                <c:pt idx="1379">
                  <c:v>0.18995999999999999</c:v>
                </c:pt>
                <c:pt idx="1380">
                  <c:v>0.19033</c:v>
                </c:pt>
                <c:pt idx="1381">
                  <c:v>0.19066</c:v>
                </c:pt>
                <c:pt idx="1382">
                  <c:v>0.19101000000000001</c:v>
                </c:pt>
                <c:pt idx="1383">
                  <c:v>0.19131000000000001</c:v>
                </c:pt>
                <c:pt idx="1384">
                  <c:v>0.19166</c:v>
                </c:pt>
                <c:pt idx="1385">
                  <c:v>0.19200999999999999</c:v>
                </c:pt>
                <c:pt idx="1386">
                  <c:v>0.19236</c:v>
                </c:pt>
                <c:pt idx="1387">
                  <c:v>0.19269</c:v>
                </c:pt>
                <c:pt idx="1388">
                  <c:v>0.19303000000000001</c:v>
                </c:pt>
                <c:pt idx="1389">
                  <c:v>0.19338</c:v>
                </c:pt>
                <c:pt idx="1390">
                  <c:v>0.19369</c:v>
                </c:pt>
                <c:pt idx="1391">
                  <c:v>0.19406000000000001</c:v>
                </c:pt>
                <c:pt idx="1392">
                  <c:v>0.19436</c:v>
                </c:pt>
                <c:pt idx="1393">
                  <c:v>0.19467999999999999</c:v>
                </c:pt>
                <c:pt idx="1394">
                  <c:v>0.19503000000000001</c:v>
                </c:pt>
                <c:pt idx="1395">
                  <c:v>0.19538</c:v>
                </c:pt>
                <c:pt idx="1396">
                  <c:v>0.19572000000000001</c:v>
                </c:pt>
                <c:pt idx="1397">
                  <c:v>0.19605</c:v>
                </c:pt>
                <c:pt idx="1398">
                  <c:v>0.19642000000000001</c:v>
                </c:pt>
                <c:pt idx="1399">
                  <c:v>0.19675999999999999</c:v>
                </c:pt>
                <c:pt idx="1400">
                  <c:v>0.19711999999999999</c:v>
                </c:pt>
                <c:pt idx="1401">
                  <c:v>0.19749</c:v>
                </c:pt>
                <c:pt idx="1402">
                  <c:v>0.19783999999999999</c:v>
                </c:pt>
                <c:pt idx="1403">
                  <c:v>0.19825000000000001</c:v>
                </c:pt>
                <c:pt idx="1404">
                  <c:v>0.19858999999999999</c:v>
                </c:pt>
                <c:pt idx="1405">
                  <c:v>0.19893</c:v>
                </c:pt>
                <c:pt idx="1406">
                  <c:v>0.19925999999999999</c:v>
                </c:pt>
                <c:pt idx="1407">
                  <c:v>0.19968</c:v>
                </c:pt>
                <c:pt idx="1408">
                  <c:v>0.20002</c:v>
                </c:pt>
                <c:pt idx="1409">
                  <c:v>0.20036000000000001</c:v>
                </c:pt>
                <c:pt idx="1410">
                  <c:v>0.20072000000000001</c:v>
                </c:pt>
                <c:pt idx="1411">
                  <c:v>0.20108999999999999</c:v>
                </c:pt>
                <c:pt idx="1412">
                  <c:v>0.20144000000000001</c:v>
                </c:pt>
                <c:pt idx="1413">
                  <c:v>0.20183000000000001</c:v>
                </c:pt>
                <c:pt idx="1414">
                  <c:v>0.20216000000000001</c:v>
                </c:pt>
                <c:pt idx="1415">
                  <c:v>0.20247999999999999</c:v>
                </c:pt>
                <c:pt idx="1416">
                  <c:v>0.20286000000000001</c:v>
                </c:pt>
                <c:pt idx="1417">
                  <c:v>0.20321</c:v>
                </c:pt>
                <c:pt idx="1418">
                  <c:v>0.20358999999999999</c:v>
                </c:pt>
                <c:pt idx="1419">
                  <c:v>0.20396</c:v>
                </c:pt>
                <c:pt idx="1420">
                  <c:v>0.20436000000000001</c:v>
                </c:pt>
                <c:pt idx="1421">
                  <c:v>0.20469999999999999</c:v>
                </c:pt>
                <c:pt idx="1422">
                  <c:v>0.20512</c:v>
                </c:pt>
                <c:pt idx="1423">
                  <c:v>0.20546</c:v>
                </c:pt>
                <c:pt idx="1424">
                  <c:v>0.20587</c:v>
                </c:pt>
                <c:pt idx="1425">
                  <c:v>0.20624000000000001</c:v>
                </c:pt>
                <c:pt idx="1426">
                  <c:v>0.20663000000000001</c:v>
                </c:pt>
                <c:pt idx="1427">
                  <c:v>0.20702999999999999</c:v>
                </c:pt>
                <c:pt idx="1428">
                  <c:v>0.2074</c:v>
                </c:pt>
                <c:pt idx="1429">
                  <c:v>0.20780999999999999</c:v>
                </c:pt>
                <c:pt idx="1430">
                  <c:v>0.20821000000000001</c:v>
                </c:pt>
                <c:pt idx="1431">
                  <c:v>0.20856</c:v>
                </c:pt>
                <c:pt idx="1432">
                  <c:v>0.20898</c:v>
                </c:pt>
                <c:pt idx="1433">
                  <c:v>0.20938999999999999</c:v>
                </c:pt>
                <c:pt idx="1434">
                  <c:v>0.20976</c:v>
                </c:pt>
                <c:pt idx="1435">
                  <c:v>0.21012</c:v>
                </c:pt>
                <c:pt idx="1436">
                  <c:v>0.21043999999999999</c:v>
                </c:pt>
                <c:pt idx="1437">
                  <c:v>0.21082999999999999</c:v>
                </c:pt>
                <c:pt idx="1438">
                  <c:v>0.21121999999999999</c:v>
                </c:pt>
                <c:pt idx="1439">
                  <c:v>0.21163000000000001</c:v>
                </c:pt>
                <c:pt idx="1440">
                  <c:v>0.21207000000000001</c:v>
                </c:pt>
                <c:pt idx="1441">
                  <c:v>0.21245</c:v>
                </c:pt>
                <c:pt idx="1442">
                  <c:v>0.21285999999999999</c:v>
                </c:pt>
                <c:pt idx="1443">
                  <c:v>0.21323</c:v>
                </c:pt>
                <c:pt idx="1444">
                  <c:v>0.21360000000000001</c:v>
                </c:pt>
                <c:pt idx="1445">
                  <c:v>0.21401000000000001</c:v>
                </c:pt>
                <c:pt idx="1446">
                  <c:v>0.21440000000000001</c:v>
                </c:pt>
                <c:pt idx="1447">
                  <c:v>0.21482999999999999</c:v>
                </c:pt>
                <c:pt idx="1448">
                  <c:v>0.21521000000000001</c:v>
                </c:pt>
                <c:pt idx="1449">
                  <c:v>0.21562000000000001</c:v>
                </c:pt>
                <c:pt idx="1450">
                  <c:v>0.21606</c:v>
                </c:pt>
                <c:pt idx="1451">
                  <c:v>0.21645</c:v>
                </c:pt>
                <c:pt idx="1452">
                  <c:v>0.21687000000000001</c:v>
                </c:pt>
                <c:pt idx="1453">
                  <c:v>0.21725</c:v>
                </c:pt>
                <c:pt idx="1454">
                  <c:v>0.21765999999999999</c:v>
                </c:pt>
                <c:pt idx="1455">
                  <c:v>0.21808</c:v>
                </c:pt>
                <c:pt idx="1456">
                  <c:v>0.21851000000000001</c:v>
                </c:pt>
                <c:pt idx="1457">
                  <c:v>0.21886</c:v>
                </c:pt>
                <c:pt idx="1458">
                  <c:v>0.21923000000000001</c:v>
                </c:pt>
                <c:pt idx="1459">
                  <c:v>0.21970000000000001</c:v>
                </c:pt>
                <c:pt idx="1460">
                  <c:v>0.22006999999999999</c:v>
                </c:pt>
                <c:pt idx="1461">
                  <c:v>0.2205</c:v>
                </c:pt>
                <c:pt idx="1462">
                  <c:v>0.22092999999999999</c:v>
                </c:pt>
                <c:pt idx="1463">
                  <c:v>0.22134000000000001</c:v>
                </c:pt>
                <c:pt idx="1464">
                  <c:v>0.22175</c:v>
                </c:pt>
                <c:pt idx="1465">
                  <c:v>0.22220999999999999</c:v>
                </c:pt>
                <c:pt idx="1466">
                  <c:v>0.22262000000000001</c:v>
                </c:pt>
                <c:pt idx="1467">
                  <c:v>0.22306999999999999</c:v>
                </c:pt>
                <c:pt idx="1468">
                  <c:v>0.22347</c:v>
                </c:pt>
                <c:pt idx="1469">
                  <c:v>0.22392999999999999</c:v>
                </c:pt>
                <c:pt idx="1470">
                  <c:v>0.22437000000000001</c:v>
                </c:pt>
                <c:pt idx="1471">
                  <c:v>0.22481000000000001</c:v>
                </c:pt>
                <c:pt idx="1472">
                  <c:v>0.22525000000000001</c:v>
                </c:pt>
                <c:pt idx="1473">
                  <c:v>0.22566</c:v>
                </c:pt>
                <c:pt idx="1474">
                  <c:v>0.22614000000000001</c:v>
                </c:pt>
                <c:pt idx="1475">
                  <c:v>0.22653999999999999</c:v>
                </c:pt>
                <c:pt idx="1476">
                  <c:v>0.22702</c:v>
                </c:pt>
                <c:pt idx="1477">
                  <c:v>0.22745000000000001</c:v>
                </c:pt>
                <c:pt idx="1478">
                  <c:v>0.22785</c:v>
                </c:pt>
                <c:pt idx="1479">
                  <c:v>0.22825000000000001</c:v>
                </c:pt>
                <c:pt idx="1480">
                  <c:v>0.22871</c:v>
                </c:pt>
                <c:pt idx="1481">
                  <c:v>0.22917000000000001</c:v>
                </c:pt>
                <c:pt idx="1482">
                  <c:v>0.22955999999999999</c:v>
                </c:pt>
                <c:pt idx="1483">
                  <c:v>0.23008999999999999</c:v>
                </c:pt>
                <c:pt idx="1484">
                  <c:v>0.23055</c:v>
                </c:pt>
                <c:pt idx="1485">
                  <c:v>0.23100000000000001</c:v>
                </c:pt>
                <c:pt idx="1486">
                  <c:v>0.23141999999999999</c:v>
                </c:pt>
                <c:pt idx="1487">
                  <c:v>0.23193</c:v>
                </c:pt>
                <c:pt idx="1488">
                  <c:v>0.23233999999999999</c:v>
                </c:pt>
                <c:pt idx="1489">
                  <c:v>0.23286000000000001</c:v>
                </c:pt>
                <c:pt idx="1490">
                  <c:v>0.23330999999999999</c:v>
                </c:pt>
                <c:pt idx="1491">
                  <c:v>0.23383000000000001</c:v>
                </c:pt>
                <c:pt idx="1492">
                  <c:v>0.23430999999999999</c:v>
                </c:pt>
                <c:pt idx="1493">
                  <c:v>0.23466999999999999</c:v>
                </c:pt>
                <c:pt idx="1494">
                  <c:v>0.23524</c:v>
                </c:pt>
                <c:pt idx="1495">
                  <c:v>0.23571</c:v>
                </c:pt>
                <c:pt idx="1496">
                  <c:v>0.23607</c:v>
                </c:pt>
                <c:pt idx="1497">
                  <c:v>0.23663999999999999</c:v>
                </c:pt>
                <c:pt idx="1498">
                  <c:v>0.23704</c:v>
                </c:pt>
                <c:pt idx="1499">
                  <c:v>0.23755000000000001</c:v>
                </c:pt>
                <c:pt idx="1500">
                  <c:v>0.23809</c:v>
                </c:pt>
                <c:pt idx="1501">
                  <c:v>0.23860999999999999</c:v>
                </c:pt>
                <c:pt idx="1502">
                  <c:v>0.23901</c:v>
                </c:pt>
                <c:pt idx="1503">
                  <c:v>0.23930999999999999</c:v>
                </c:pt>
                <c:pt idx="1504">
                  <c:v>0.24</c:v>
                </c:pt>
                <c:pt idx="1505">
                  <c:v>0.24046999999999999</c:v>
                </c:pt>
                <c:pt idx="1506">
                  <c:v>0.2409</c:v>
                </c:pt>
                <c:pt idx="1507">
                  <c:v>0.24127999999999999</c:v>
                </c:pt>
                <c:pt idx="1508">
                  <c:v>0.24188000000000001</c:v>
                </c:pt>
                <c:pt idx="1509">
                  <c:v>0.24229000000000001</c:v>
                </c:pt>
                <c:pt idx="1510">
                  <c:v>0.24274000000000001</c:v>
                </c:pt>
                <c:pt idx="1511">
                  <c:v>0.24326</c:v>
                </c:pt>
                <c:pt idx="1512">
                  <c:v>0.24378</c:v>
                </c:pt>
                <c:pt idx="1513">
                  <c:v>0.24412</c:v>
                </c:pt>
                <c:pt idx="1514">
                  <c:v>0.24467</c:v>
                </c:pt>
                <c:pt idx="1515">
                  <c:v>0.24515999999999999</c:v>
                </c:pt>
                <c:pt idx="1516">
                  <c:v>0.24568000000000001</c:v>
                </c:pt>
                <c:pt idx="1517">
                  <c:v>0.24626000000000001</c:v>
                </c:pt>
                <c:pt idx="1518">
                  <c:v>0.24673999999999999</c:v>
                </c:pt>
                <c:pt idx="1519">
                  <c:v>0.24722</c:v>
                </c:pt>
                <c:pt idx="1520">
                  <c:v>0.24778</c:v>
                </c:pt>
                <c:pt idx="1521">
                  <c:v>0.24815999999999999</c:v>
                </c:pt>
                <c:pt idx="1522">
                  <c:v>0.24865000000000001</c:v>
                </c:pt>
                <c:pt idx="1523">
                  <c:v>0.24915999999999999</c:v>
                </c:pt>
                <c:pt idx="1524">
                  <c:v>0.24965000000000001</c:v>
                </c:pt>
                <c:pt idx="1525">
                  <c:v>0.25018000000000001</c:v>
                </c:pt>
                <c:pt idx="1526">
                  <c:v>0.25064999999999998</c:v>
                </c:pt>
                <c:pt idx="1527">
                  <c:v>0.25117</c:v>
                </c:pt>
                <c:pt idx="1528">
                  <c:v>0.25173000000000001</c:v>
                </c:pt>
                <c:pt idx="1529">
                  <c:v>0.25223000000000001</c:v>
                </c:pt>
                <c:pt idx="1530">
                  <c:v>0.25276999999999999</c:v>
                </c:pt>
                <c:pt idx="1531">
                  <c:v>0.25328000000000001</c:v>
                </c:pt>
                <c:pt idx="1532">
                  <c:v>0.25379000000000002</c:v>
                </c:pt>
                <c:pt idx="1533">
                  <c:v>0.25435999999999998</c:v>
                </c:pt>
                <c:pt idx="1534">
                  <c:v>0.25483</c:v>
                </c:pt>
                <c:pt idx="1535">
                  <c:v>0.25536999999999999</c:v>
                </c:pt>
                <c:pt idx="1536">
                  <c:v>0.25586999999999999</c:v>
                </c:pt>
                <c:pt idx="1537">
                  <c:v>0.25642999999999999</c:v>
                </c:pt>
                <c:pt idx="1538">
                  <c:v>0.25695000000000001</c:v>
                </c:pt>
                <c:pt idx="1539">
                  <c:v>0.25752000000000003</c:v>
                </c:pt>
                <c:pt idx="1540">
                  <c:v>0.25802000000000003</c:v>
                </c:pt>
                <c:pt idx="1541">
                  <c:v>0.25857999999999998</c:v>
                </c:pt>
                <c:pt idx="1542">
                  <c:v>0.25907999999999998</c:v>
                </c:pt>
                <c:pt idx="1543">
                  <c:v>0.25968000000000002</c:v>
                </c:pt>
                <c:pt idx="1544">
                  <c:v>0.26022000000000001</c:v>
                </c:pt>
                <c:pt idx="1545">
                  <c:v>0.26078000000000001</c:v>
                </c:pt>
                <c:pt idx="1546">
                  <c:v>0.26135000000000003</c:v>
                </c:pt>
                <c:pt idx="1547">
                  <c:v>0.26193</c:v>
                </c:pt>
                <c:pt idx="1548">
                  <c:v>0.26245000000000002</c:v>
                </c:pt>
                <c:pt idx="1549">
                  <c:v>0.26302999999999999</c:v>
                </c:pt>
                <c:pt idx="1550">
                  <c:v>0.26356000000000002</c:v>
                </c:pt>
                <c:pt idx="1551">
                  <c:v>0.26418999999999998</c:v>
                </c:pt>
                <c:pt idx="1552">
                  <c:v>0.26471</c:v>
                </c:pt>
                <c:pt idx="1553">
                  <c:v>0.26529000000000003</c:v>
                </c:pt>
                <c:pt idx="1554">
                  <c:v>0.26584000000000002</c:v>
                </c:pt>
                <c:pt idx="1555">
                  <c:v>0.26641999999999999</c:v>
                </c:pt>
                <c:pt idx="1556">
                  <c:v>0.26701999999999998</c:v>
                </c:pt>
                <c:pt idx="1557">
                  <c:v>0.26756999999999997</c:v>
                </c:pt>
                <c:pt idx="1558">
                  <c:v>0.26819999999999999</c:v>
                </c:pt>
                <c:pt idx="1559">
                  <c:v>0.26878999999999997</c:v>
                </c:pt>
                <c:pt idx="1560">
                  <c:v>0.26933000000000001</c:v>
                </c:pt>
                <c:pt idx="1561">
                  <c:v>0.26991999999999999</c:v>
                </c:pt>
                <c:pt idx="1562">
                  <c:v>0.27049000000000001</c:v>
                </c:pt>
                <c:pt idx="1563">
                  <c:v>0.27106999999999998</c:v>
                </c:pt>
                <c:pt idx="1564">
                  <c:v>0.27166000000000001</c:v>
                </c:pt>
                <c:pt idx="1565">
                  <c:v>0.2722</c:v>
                </c:pt>
                <c:pt idx="1566">
                  <c:v>0.27284000000000003</c:v>
                </c:pt>
                <c:pt idx="1567">
                  <c:v>0.27349000000000001</c:v>
                </c:pt>
                <c:pt idx="1568">
                  <c:v>0.27405000000000002</c:v>
                </c:pt>
                <c:pt idx="1569">
                  <c:v>0.27465000000000001</c:v>
                </c:pt>
                <c:pt idx="1570">
                  <c:v>0.27528000000000002</c:v>
                </c:pt>
                <c:pt idx="1571">
                  <c:v>0.27592</c:v>
                </c:pt>
                <c:pt idx="1572">
                  <c:v>0.27646999999999999</c:v>
                </c:pt>
                <c:pt idx="1573">
                  <c:v>0.27707999999999999</c:v>
                </c:pt>
                <c:pt idx="1574">
                  <c:v>0.27772999999999998</c:v>
                </c:pt>
                <c:pt idx="1575">
                  <c:v>0.27833999999999998</c:v>
                </c:pt>
                <c:pt idx="1576">
                  <c:v>0.27890999999999999</c:v>
                </c:pt>
                <c:pt idx="1577">
                  <c:v>0.27954000000000001</c:v>
                </c:pt>
                <c:pt idx="1578">
                  <c:v>0.28021000000000001</c:v>
                </c:pt>
                <c:pt idx="1579">
                  <c:v>0.28088000000000002</c:v>
                </c:pt>
                <c:pt idx="1580">
                  <c:v>0.28149000000000002</c:v>
                </c:pt>
                <c:pt idx="1581">
                  <c:v>0.28205999999999998</c:v>
                </c:pt>
                <c:pt idx="1582">
                  <c:v>0.28277999999999998</c:v>
                </c:pt>
                <c:pt idx="1583">
                  <c:v>0.28338000000000002</c:v>
                </c:pt>
                <c:pt idx="1584">
                  <c:v>0.28401999999999999</c:v>
                </c:pt>
                <c:pt idx="1585">
                  <c:v>0.28471000000000002</c:v>
                </c:pt>
                <c:pt idx="1586">
                  <c:v>0.28533999999999998</c:v>
                </c:pt>
                <c:pt idx="1587">
                  <c:v>0.28598000000000001</c:v>
                </c:pt>
                <c:pt idx="1588">
                  <c:v>0.28661999999999999</c:v>
                </c:pt>
                <c:pt idx="1589">
                  <c:v>0.28732000000000002</c:v>
                </c:pt>
                <c:pt idx="1590">
                  <c:v>0.28789999999999999</c:v>
                </c:pt>
                <c:pt idx="1591">
                  <c:v>0.28861999999999999</c:v>
                </c:pt>
                <c:pt idx="1592">
                  <c:v>0.28928999999999999</c:v>
                </c:pt>
                <c:pt idx="1593">
                  <c:v>0.28991</c:v>
                </c:pt>
                <c:pt idx="1594">
                  <c:v>0.29061999999999999</c:v>
                </c:pt>
                <c:pt idx="1595">
                  <c:v>0.29133999999999999</c:v>
                </c:pt>
                <c:pt idx="1596">
                  <c:v>0.29204000000000002</c:v>
                </c:pt>
                <c:pt idx="1597">
                  <c:v>0.29270000000000002</c:v>
                </c:pt>
                <c:pt idx="1598">
                  <c:v>0.29337000000000002</c:v>
                </c:pt>
                <c:pt idx="1599">
                  <c:v>0.29410999999999998</c:v>
                </c:pt>
                <c:pt idx="1600">
                  <c:v>0.29475000000000001</c:v>
                </c:pt>
                <c:pt idx="1601">
                  <c:v>0.29549999999999998</c:v>
                </c:pt>
                <c:pt idx="1602">
                  <c:v>0.29619000000000001</c:v>
                </c:pt>
                <c:pt idx="1603">
                  <c:v>0.29687000000000002</c:v>
                </c:pt>
                <c:pt idx="1604">
                  <c:v>0.29759999999999998</c:v>
                </c:pt>
                <c:pt idx="1605">
                  <c:v>0.29829</c:v>
                </c:pt>
                <c:pt idx="1606">
                  <c:v>0.29898000000000002</c:v>
                </c:pt>
                <c:pt idx="1607">
                  <c:v>0.29966999999999999</c:v>
                </c:pt>
                <c:pt idx="1608">
                  <c:v>0.3004</c:v>
                </c:pt>
                <c:pt idx="1609">
                  <c:v>0.30113000000000001</c:v>
                </c:pt>
                <c:pt idx="1610">
                  <c:v>0.3019</c:v>
                </c:pt>
                <c:pt idx="1611">
                  <c:v>0.30258000000000002</c:v>
                </c:pt>
                <c:pt idx="1612">
                  <c:v>0.30327999999999999</c:v>
                </c:pt>
                <c:pt idx="1613">
                  <c:v>0.30401</c:v>
                </c:pt>
                <c:pt idx="1614">
                  <c:v>0.30478</c:v>
                </c:pt>
                <c:pt idx="1615">
                  <c:v>0.30556</c:v>
                </c:pt>
                <c:pt idx="1616">
                  <c:v>0.30625999999999998</c:v>
                </c:pt>
                <c:pt idx="1617">
                  <c:v>0.30704999999999999</c:v>
                </c:pt>
                <c:pt idx="1618">
                  <c:v>0.30773</c:v>
                </c:pt>
                <c:pt idx="1619">
                  <c:v>0.30847000000000002</c:v>
                </c:pt>
                <c:pt idx="1620">
                  <c:v>0.30925999999999998</c:v>
                </c:pt>
                <c:pt idx="1621">
                  <c:v>0.31002999999999997</c:v>
                </c:pt>
                <c:pt idx="1622">
                  <c:v>0.31075000000000003</c:v>
                </c:pt>
                <c:pt idx="1623">
                  <c:v>0.31156</c:v>
                </c:pt>
                <c:pt idx="1624">
                  <c:v>0.31236999999999998</c:v>
                </c:pt>
                <c:pt idx="1625">
                  <c:v>0.31307000000000001</c:v>
                </c:pt>
                <c:pt idx="1626">
                  <c:v>0.31389</c:v>
                </c:pt>
                <c:pt idx="1627">
                  <c:v>0.31466</c:v>
                </c:pt>
                <c:pt idx="1628">
                  <c:v>0.31555</c:v>
                </c:pt>
                <c:pt idx="1629">
                  <c:v>0.31630999999999998</c:v>
                </c:pt>
                <c:pt idx="1630">
                  <c:v>0.31713000000000002</c:v>
                </c:pt>
                <c:pt idx="1631">
                  <c:v>0.31791000000000003</c:v>
                </c:pt>
                <c:pt idx="1632">
                  <c:v>0.31873000000000001</c:v>
                </c:pt>
                <c:pt idx="1633">
                  <c:v>0.31951000000000002</c:v>
                </c:pt>
                <c:pt idx="1634">
                  <c:v>0.32036999999999999</c:v>
                </c:pt>
                <c:pt idx="1635">
                  <c:v>0.32113000000000003</c:v>
                </c:pt>
                <c:pt idx="1636">
                  <c:v>0.32200000000000001</c:v>
                </c:pt>
                <c:pt idx="1637">
                  <c:v>0.32286999999999999</c:v>
                </c:pt>
                <c:pt idx="1638">
                  <c:v>0.32372000000000001</c:v>
                </c:pt>
                <c:pt idx="1639">
                  <c:v>0.32455000000000001</c:v>
                </c:pt>
                <c:pt idx="1640">
                  <c:v>0.32533000000000001</c:v>
                </c:pt>
                <c:pt idx="1641">
                  <c:v>0.32625999999999999</c:v>
                </c:pt>
                <c:pt idx="1642">
                  <c:v>0.32708999999999999</c:v>
                </c:pt>
                <c:pt idx="1643">
                  <c:v>0.32801000000000002</c:v>
                </c:pt>
                <c:pt idx="1644">
                  <c:v>0.32889000000000002</c:v>
                </c:pt>
                <c:pt idx="1645">
                  <c:v>0.32984000000000002</c:v>
                </c:pt>
                <c:pt idx="1646">
                  <c:v>0.33066000000000001</c:v>
                </c:pt>
                <c:pt idx="1647">
                  <c:v>0.33156999999999998</c:v>
                </c:pt>
                <c:pt idx="1648">
                  <c:v>0.33248</c:v>
                </c:pt>
                <c:pt idx="1649">
                  <c:v>0.33332000000000001</c:v>
                </c:pt>
                <c:pt idx="1650">
                  <c:v>0.33427000000000001</c:v>
                </c:pt>
                <c:pt idx="1651">
                  <c:v>0.33518999999999999</c:v>
                </c:pt>
                <c:pt idx="1652">
                  <c:v>0.33606999999999998</c:v>
                </c:pt>
                <c:pt idx="1653">
                  <c:v>0.33704000000000001</c:v>
                </c:pt>
                <c:pt idx="1654">
                  <c:v>0.33794999999999997</c:v>
                </c:pt>
                <c:pt idx="1655">
                  <c:v>0.33903</c:v>
                </c:pt>
                <c:pt idx="1656">
                  <c:v>0.33993000000000001</c:v>
                </c:pt>
                <c:pt idx="1657">
                  <c:v>0.34095999999999999</c:v>
                </c:pt>
                <c:pt idx="1658">
                  <c:v>0.34183000000000002</c:v>
                </c:pt>
                <c:pt idx="1659">
                  <c:v>0.34278999999999998</c:v>
                </c:pt>
                <c:pt idx="1660">
                  <c:v>0.34377000000000002</c:v>
                </c:pt>
                <c:pt idx="1661">
                  <c:v>0.34476000000000001</c:v>
                </c:pt>
                <c:pt idx="1662">
                  <c:v>0.34581000000000001</c:v>
                </c:pt>
                <c:pt idx="1663">
                  <c:v>0.34681000000000001</c:v>
                </c:pt>
                <c:pt idx="1664">
                  <c:v>0.34777999999999998</c:v>
                </c:pt>
                <c:pt idx="1665">
                  <c:v>0.34882000000000002</c:v>
                </c:pt>
                <c:pt idx="1666">
                  <c:v>0.34975000000000001</c:v>
                </c:pt>
                <c:pt idx="1667">
                  <c:v>0.35063</c:v>
                </c:pt>
                <c:pt idx="1668">
                  <c:v>0.3518</c:v>
                </c:pt>
                <c:pt idx="1669">
                  <c:v>0.35285</c:v>
                </c:pt>
                <c:pt idx="1670">
                  <c:v>0.35393000000000002</c:v>
                </c:pt>
                <c:pt idx="1671">
                  <c:v>0.35500999999999999</c:v>
                </c:pt>
                <c:pt idx="1672">
                  <c:v>0.35575000000000001</c:v>
                </c:pt>
                <c:pt idx="1673">
                  <c:v>0.35682999999999998</c:v>
                </c:pt>
                <c:pt idx="1674">
                  <c:v>0.35776000000000002</c:v>
                </c:pt>
                <c:pt idx="1675">
                  <c:v>0.35919000000000001</c:v>
                </c:pt>
                <c:pt idx="1676">
                  <c:v>0.36035</c:v>
                </c:pt>
                <c:pt idx="1677">
                  <c:v>0.36133999999999999</c:v>
                </c:pt>
                <c:pt idx="1678">
                  <c:v>0.36234</c:v>
                </c:pt>
                <c:pt idx="1679">
                  <c:v>0.36346000000000001</c:v>
                </c:pt>
                <c:pt idx="1680">
                  <c:v>0.36447000000000002</c:v>
                </c:pt>
                <c:pt idx="1681">
                  <c:v>0.36564000000000002</c:v>
                </c:pt>
                <c:pt idx="1682">
                  <c:v>0.36670000000000003</c:v>
                </c:pt>
                <c:pt idx="1683">
                  <c:v>0.36787999999999998</c:v>
                </c:pt>
                <c:pt idx="1684">
                  <c:v>0.36898999999999998</c:v>
                </c:pt>
                <c:pt idx="1685">
                  <c:v>0.37014000000000002</c:v>
                </c:pt>
                <c:pt idx="1686">
                  <c:v>0.37135000000000001</c:v>
                </c:pt>
                <c:pt idx="1687">
                  <c:v>0.37245</c:v>
                </c:pt>
                <c:pt idx="1688">
                  <c:v>0.37369000000000002</c:v>
                </c:pt>
                <c:pt idx="1689">
                  <c:v>0.37485000000000002</c:v>
                </c:pt>
                <c:pt idx="1690">
                  <c:v>0.37603999999999999</c:v>
                </c:pt>
                <c:pt idx="1691">
                  <c:v>0.37722</c:v>
                </c:pt>
                <c:pt idx="1692">
                  <c:v>0.37842999999999999</c:v>
                </c:pt>
                <c:pt idx="1693">
                  <c:v>0.37967000000000001</c:v>
                </c:pt>
                <c:pt idx="1694">
                  <c:v>0.38089000000000001</c:v>
                </c:pt>
                <c:pt idx="1695">
                  <c:v>0.38213999999999998</c:v>
                </c:pt>
                <c:pt idx="1696">
                  <c:v>0.38346999999999998</c:v>
                </c:pt>
                <c:pt idx="1697">
                  <c:v>0.38469999999999999</c:v>
                </c:pt>
                <c:pt idx="1698">
                  <c:v>0.38600000000000001</c:v>
                </c:pt>
                <c:pt idx="1699">
                  <c:v>0.38724999999999998</c:v>
                </c:pt>
                <c:pt idx="1700">
                  <c:v>0.38854</c:v>
                </c:pt>
                <c:pt idx="1701">
                  <c:v>0.38990999999999998</c:v>
                </c:pt>
                <c:pt idx="1702">
                  <c:v>0.39134000000000002</c:v>
                </c:pt>
                <c:pt idx="1703">
                  <c:v>0.39262999999999998</c:v>
                </c:pt>
                <c:pt idx="1704">
                  <c:v>0.39411000000000002</c:v>
                </c:pt>
                <c:pt idx="1705">
                  <c:v>0.39549000000000001</c:v>
                </c:pt>
                <c:pt idx="1706">
                  <c:v>0.39684000000000003</c:v>
                </c:pt>
                <c:pt idx="1707">
                  <c:v>0.39822999999999997</c:v>
                </c:pt>
                <c:pt idx="1708">
                  <c:v>0.39931</c:v>
                </c:pt>
                <c:pt idx="1709">
                  <c:v>0.40061999999999998</c:v>
                </c:pt>
                <c:pt idx="1710">
                  <c:v>0.40264</c:v>
                </c:pt>
                <c:pt idx="1711">
                  <c:v>0.40395999999999999</c:v>
                </c:pt>
                <c:pt idx="1712">
                  <c:v>0.40547</c:v>
                </c:pt>
                <c:pt idx="1713">
                  <c:v>0.40683000000000002</c:v>
                </c:pt>
                <c:pt idx="1714">
                  <c:v>0.40842000000000001</c:v>
                </c:pt>
                <c:pt idx="1715">
                  <c:v>0.40989999999999999</c:v>
                </c:pt>
                <c:pt idx="1716">
                  <c:v>0.41137000000000001</c:v>
                </c:pt>
                <c:pt idx="1717">
                  <c:v>0.41288999999999998</c:v>
                </c:pt>
                <c:pt idx="1718">
                  <c:v>0.41438000000000003</c:v>
                </c:pt>
                <c:pt idx="1719">
                  <c:v>0.41592000000000001</c:v>
                </c:pt>
                <c:pt idx="1720">
                  <c:v>0.41754999999999998</c:v>
                </c:pt>
                <c:pt idx="1721">
                  <c:v>0.41915000000000002</c:v>
                </c:pt>
                <c:pt idx="1722">
                  <c:v>0.42080000000000001</c:v>
                </c:pt>
                <c:pt idx="1723">
                  <c:v>0.42235</c:v>
                </c:pt>
                <c:pt idx="1724">
                  <c:v>0.42393999999999998</c:v>
                </c:pt>
                <c:pt idx="1725">
                  <c:v>0.42569000000000001</c:v>
                </c:pt>
                <c:pt idx="1726">
                  <c:v>0.42741000000000001</c:v>
                </c:pt>
                <c:pt idx="1727">
                  <c:v>0.42919000000000002</c:v>
                </c:pt>
                <c:pt idx="1728">
                  <c:v>0.43081000000000003</c:v>
                </c:pt>
                <c:pt idx="1729">
                  <c:v>0.43269000000000002</c:v>
                </c:pt>
                <c:pt idx="1730">
                  <c:v>0.43439</c:v>
                </c:pt>
                <c:pt idx="1731">
                  <c:v>0.43622</c:v>
                </c:pt>
                <c:pt idx="1732">
                  <c:v>0.43792999999999999</c:v>
                </c:pt>
                <c:pt idx="1733">
                  <c:v>0.43985000000000002</c:v>
                </c:pt>
                <c:pt idx="1734">
                  <c:v>0.44169999999999998</c:v>
                </c:pt>
                <c:pt idx="1735">
                  <c:v>0.44366</c:v>
                </c:pt>
                <c:pt idx="1736">
                  <c:v>0.44558999999999999</c:v>
                </c:pt>
                <c:pt idx="1737">
                  <c:v>0.44753999999999999</c:v>
                </c:pt>
                <c:pt idx="1738">
                  <c:v>0.44951000000000002</c:v>
                </c:pt>
                <c:pt idx="1739">
                  <c:v>0.45154</c:v>
                </c:pt>
                <c:pt idx="1740">
                  <c:v>0.45358999999999999</c:v>
                </c:pt>
                <c:pt idx="1741">
                  <c:v>0.45562999999999998</c:v>
                </c:pt>
                <c:pt idx="1742">
                  <c:v>0.4577</c:v>
                </c:pt>
                <c:pt idx="1743">
                  <c:v>0.45989999999999998</c:v>
                </c:pt>
                <c:pt idx="1744">
                  <c:v>0.46201999999999999</c:v>
                </c:pt>
                <c:pt idx="1745">
                  <c:v>0.46415000000000001</c:v>
                </c:pt>
                <c:pt idx="1746">
                  <c:v>0.46629999999999999</c:v>
                </c:pt>
                <c:pt idx="1747">
                  <c:v>0.46862999999999999</c:v>
                </c:pt>
                <c:pt idx="1748">
                  <c:v>0.47086</c:v>
                </c:pt>
                <c:pt idx="1749">
                  <c:v>0.47305000000000003</c:v>
                </c:pt>
                <c:pt idx="1750">
                  <c:v>0.47543000000000002</c:v>
                </c:pt>
                <c:pt idx="1751">
                  <c:v>0.47772999999999999</c:v>
                </c:pt>
                <c:pt idx="1752">
                  <c:v>0.48016999999999999</c:v>
                </c:pt>
                <c:pt idx="1753">
                  <c:v>0.48266999999999999</c:v>
                </c:pt>
                <c:pt idx="1754">
                  <c:v>0.48507</c:v>
                </c:pt>
                <c:pt idx="1755">
                  <c:v>0.48764999999999997</c:v>
                </c:pt>
                <c:pt idx="1756">
                  <c:v>0.49023</c:v>
                </c:pt>
                <c:pt idx="1757">
                  <c:v>0.49273</c:v>
                </c:pt>
                <c:pt idx="1758">
                  <c:v>0.49540000000000001</c:v>
                </c:pt>
                <c:pt idx="1759">
                  <c:v>0.49811</c:v>
                </c:pt>
                <c:pt idx="1760">
                  <c:v>0.50085999999999997</c:v>
                </c:pt>
                <c:pt idx="1761">
                  <c:v>0.50358999999999998</c:v>
                </c:pt>
                <c:pt idx="1762">
                  <c:v>0.50638000000000005</c:v>
                </c:pt>
                <c:pt idx="1763">
                  <c:v>0.50922999999999996</c:v>
                </c:pt>
                <c:pt idx="1764">
                  <c:v>0.51221000000000005</c:v>
                </c:pt>
                <c:pt idx="1765">
                  <c:v>0.51517000000000002</c:v>
                </c:pt>
                <c:pt idx="1766">
                  <c:v>0.51814000000000004</c:v>
                </c:pt>
                <c:pt idx="1767">
                  <c:v>0.52131000000000005</c:v>
                </c:pt>
                <c:pt idx="1768">
                  <c:v>0.52437999999999996</c:v>
                </c:pt>
                <c:pt idx="1769">
                  <c:v>0.52756000000000003</c:v>
                </c:pt>
                <c:pt idx="1770">
                  <c:v>0.53068000000000004</c:v>
                </c:pt>
                <c:pt idx="1771">
                  <c:v>0.53408</c:v>
                </c:pt>
                <c:pt idx="1772">
                  <c:v>0.53735999999999995</c:v>
                </c:pt>
                <c:pt idx="1773">
                  <c:v>0.54081000000000001</c:v>
                </c:pt>
                <c:pt idx="1774">
                  <c:v>0.54425999999999997</c:v>
                </c:pt>
                <c:pt idx="1775">
                  <c:v>0.54786000000000001</c:v>
                </c:pt>
                <c:pt idx="1776">
                  <c:v>0.55154000000000003</c:v>
                </c:pt>
                <c:pt idx="1777">
                  <c:v>0.55508999999999997</c:v>
                </c:pt>
                <c:pt idx="1778">
                  <c:v>0.55884</c:v>
                </c:pt>
                <c:pt idx="1779">
                  <c:v>0.56279999999999997</c:v>
                </c:pt>
                <c:pt idx="1780">
                  <c:v>0.56672</c:v>
                </c:pt>
                <c:pt idx="1781">
                  <c:v>0.57064999999999999</c:v>
                </c:pt>
                <c:pt idx="1782">
                  <c:v>0.57477</c:v>
                </c:pt>
                <c:pt idx="1783">
                  <c:v>0.57899</c:v>
                </c:pt>
                <c:pt idx="1784">
                  <c:v>0.58323000000000003</c:v>
                </c:pt>
                <c:pt idx="1785">
                  <c:v>0.58757000000000004</c:v>
                </c:pt>
                <c:pt idx="1786">
                  <c:v>0.59204000000000001</c:v>
                </c:pt>
                <c:pt idx="1787">
                  <c:v>0.59653999999999996</c:v>
                </c:pt>
                <c:pt idx="1788">
                  <c:v>0.60111000000000003</c:v>
                </c:pt>
                <c:pt idx="1789">
                  <c:v>0.60604999999999998</c:v>
                </c:pt>
                <c:pt idx="1790">
                  <c:v>0.61097000000000001</c:v>
                </c:pt>
                <c:pt idx="1791">
                  <c:v>0.61590999999999996</c:v>
                </c:pt>
                <c:pt idx="1792">
                  <c:v>0.62114000000000003</c:v>
                </c:pt>
                <c:pt idx="1793">
                  <c:v>0.62636999999999998</c:v>
                </c:pt>
                <c:pt idx="1794">
                  <c:v>0.63202000000000003</c:v>
                </c:pt>
                <c:pt idx="1795">
                  <c:v>0.63754</c:v>
                </c:pt>
                <c:pt idx="1796">
                  <c:v>0.64332999999999996</c:v>
                </c:pt>
                <c:pt idx="1797">
                  <c:v>0.64934000000000003</c:v>
                </c:pt>
                <c:pt idx="1798">
                  <c:v>0.65530999999999995</c:v>
                </c:pt>
                <c:pt idx="1799">
                  <c:v>0.66171999999999997</c:v>
                </c:pt>
                <c:pt idx="1800">
                  <c:v>0.66823999999999995</c:v>
                </c:pt>
                <c:pt idx="1801">
                  <c:v>0.67500000000000004</c:v>
                </c:pt>
                <c:pt idx="1802">
                  <c:v>0.68191999999999997</c:v>
                </c:pt>
                <c:pt idx="1803">
                  <c:v>0.68910000000000005</c:v>
                </c:pt>
                <c:pt idx="1804">
                  <c:v>0.69657999999999998</c:v>
                </c:pt>
                <c:pt idx="1805">
                  <c:v>0.70416000000000001</c:v>
                </c:pt>
                <c:pt idx="1806">
                  <c:v>0.71192999999999995</c:v>
                </c:pt>
                <c:pt idx="1807">
                  <c:v>0.71994000000000002</c:v>
                </c:pt>
                <c:pt idx="1808">
                  <c:v>0.72826999999999997</c:v>
                </c:pt>
                <c:pt idx="1809">
                  <c:v>0.73724000000000001</c:v>
                </c:pt>
                <c:pt idx="1810">
                  <c:v>0.74597000000000002</c:v>
                </c:pt>
                <c:pt idx="1811">
                  <c:v>0.75551999999999997</c:v>
                </c:pt>
                <c:pt idx="1812">
                  <c:v>0.76485999999999998</c:v>
                </c:pt>
                <c:pt idx="1813">
                  <c:v>0.77456000000000003</c:v>
                </c:pt>
                <c:pt idx="1814">
                  <c:v>0.78493000000000002</c:v>
                </c:pt>
                <c:pt idx="1815">
                  <c:v>0.79579</c:v>
                </c:pt>
                <c:pt idx="1816">
                  <c:v>0.80642999999999998</c:v>
                </c:pt>
                <c:pt idx="1817">
                  <c:v>0.81803000000000003</c:v>
                </c:pt>
                <c:pt idx="1818">
                  <c:v>0.83008999999999999</c:v>
                </c:pt>
                <c:pt idx="1819">
                  <c:v>0.84265999999999996</c:v>
                </c:pt>
                <c:pt idx="1820">
                  <c:v>0.85580999999999996</c:v>
                </c:pt>
                <c:pt idx="1821">
                  <c:v>0.86873999999999996</c:v>
                </c:pt>
                <c:pt idx="1822">
                  <c:v>0.88270000000000004</c:v>
                </c:pt>
                <c:pt idx="1823">
                  <c:v>0.89729000000000003</c:v>
                </c:pt>
                <c:pt idx="1824">
                  <c:v>0.91334000000000004</c:v>
                </c:pt>
                <c:pt idx="1825">
                  <c:v>0.92964999999999998</c:v>
                </c:pt>
                <c:pt idx="1826">
                  <c:v>0.94672000000000001</c:v>
                </c:pt>
                <c:pt idx="1827">
                  <c:v>0.96453</c:v>
                </c:pt>
                <c:pt idx="1828">
                  <c:v>0.98324</c:v>
                </c:pt>
                <c:pt idx="1829">
                  <c:v>1.0041100000000001</c:v>
                </c:pt>
                <c:pt idx="1830">
                  <c:v>1.02519</c:v>
                </c:pt>
                <c:pt idx="1831">
                  <c:v>1.0482100000000001</c:v>
                </c:pt>
                <c:pt idx="1832">
                  <c:v>1.07182</c:v>
                </c:pt>
                <c:pt idx="1833">
                  <c:v>1.09849</c:v>
                </c:pt>
                <c:pt idx="1834">
                  <c:v>1.1257600000000001</c:v>
                </c:pt>
                <c:pt idx="1835">
                  <c:v>1.1566000000000001</c:v>
                </c:pt>
                <c:pt idx="1836">
                  <c:v>1.1897800000000001</c:v>
                </c:pt>
                <c:pt idx="1837">
                  <c:v>1.22618</c:v>
                </c:pt>
                <c:pt idx="1838">
                  <c:v>1.26573</c:v>
                </c:pt>
                <c:pt idx="1839">
                  <c:v>1.30802</c:v>
                </c:pt>
                <c:pt idx="1840">
                  <c:v>1.3569899999999999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8B-48E8-862D-B76BC9FF24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B18_PMB_20_E!$B$3</c:f>
              <c:strCache>
                <c:ptCount val="1"/>
                <c:pt idx="0">
                  <c:v>B18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B18_PMB_20_E!$A$18:$A$1337</c:f>
              <c:numCache>
                <c:formatCode>General</c:formatCode>
                <c:ptCount val="13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</c:numCache>
            </c:numRef>
          </c:xVal>
          <c:yVal>
            <c:numRef>
              <c:f>B18_PMB_20_E!$B$18:$B$1337</c:f>
              <c:numCache>
                <c:formatCode>General</c:formatCode>
                <c:ptCount val="1320"/>
                <c:pt idx="0">
                  <c:v>13222.2</c:v>
                </c:pt>
                <c:pt idx="1">
                  <c:v>12546.86</c:v>
                </c:pt>
                <c:pt idx="2">
                  <c:v>12233.65</c:v>
                </c:pt>
                <c:pt idx="3">
                  <c:v>12168.55</c:v>
                </c:pt>
                <c:pt idx="4">
                  <c:v>12003.02</c:v>
                </c:pt>
                <c:pt idx="5">
                  <c:v>11999.67</c:v>
                </c:pt>
                <c:pt idx="6">
                  <c:v>11917.73</c:v>
                </c:pt>
                <c:pt idx="7">
                  <c:v>11896.04</c:v>
                </c:pt>
                <c:pt idx="8">
                  <c:v>11822.13</c:v>
                </c:pt>
                <c:pt idx="9">
                  <c:v>11816.19</c:v>
                </c:pt>
                <c:pt idx="10">
                  <c:v>11841.83</c:v>
                </c:pt>
                <c:pt idx="11">
                  <c:v>11711.1</c:v>
                </c:pt>
                <c:pt idx="12">
                  <c:v>11743.41</c:v>
                </c:pt>
                <c:pt idx="13">
                  <c:v>11703.53</c:v>
                </c:pt>
                <c:pt idx="14">
                  <c:v>11750.82</c:v>
                </c:pt>
                <c:pt idx="15">
                  <c:v>11622.5</c:v>
                </c:pt>
                <c:pt idx="16">
                  <c:v>11661.42</c:v>
                </c:pt>
                <c:pt idx="17">
                  <c:v>11594.38</c:v>
                </c:pt>
                <c:pt idx="18">
                  <c:v>11637.31</c:v>
                </c:pt>
                <c:pt idx="19">
                  <c:v>11580.39</c:v>
                </c:pt>
                <c:pt idx="20">
                  <c:v>11580.38</c:v>
                </c:pt>
                <c:pt idx="21">
                  <c:v>11538.61</c:v>
                </c:pt>
                <c:pt idx="22">
                  <c:v>11553.9</c:v>
                </c:pt>
                <c:pt idx="23">
                  <c:v>11491.63</c:v>
                </c:pt>
                <c:pt idx="24">
                  <c:v>11480.03</c:v>
                </c:pt>
                <c:pt idx="25">
                  <c:v>11510.32</c:v>
                </c:pt>
                <c:pt idx="26">
                  <c:v>11451.13</c:v>
                </c:pt>
                <c:pt idx="27">
                  <c:v>11469.21</c:v>
                </c:pt>
                <c:pt idx="28">
                  <c:v>11371.83</c:v>
                </c:pt>
                <c:pt idx="29">
                  <c:v>11465.24</c:v>
                </c:pt>
                <c:pt idx="30">
                  <c:v>11340.2</c:v>
                </c:pt>
                <c:pt idx="31">
                  <c:v>11434.12</c:v>
                </c:pt>
                <c:pt idx="32">
                  <c:v>11351.98</c:v>
                </c:pt>
                <c:pt idx="33">
                  <c:v>11389.73</c:v>
                </c:pt>
                <c:pt idx="34">
                  <c:v>11315.64</c:v>
                </c:pt>
                <c:pt idx="35">
                  <c:v>11361.21</c:v>
                </c:pt>
                <c:pt idx="36">
                  <c:v>11311.56</c:v>
                </c:pt>
                <c:pt idx="37">
                  <c:v>11338.66</c:v>
                </c:pt>
                <c:pt idx="38">
                  <c:v>11278.5</c:v>
                </c:pt>
                <c:pt idx="39">
                  <c:v>11278.35</c:v>
                </c:pt>
                <c:pt idx="40">
                  <c:v>11245.62</c:v>
                </c:pt>
                <c:pt idx="41">
                  <c:v>11253.55</c:v>
                </c:pt>
                <c:pt idx="42">
                  <c:v>11230.03</c:v>
                </c:pt>
                <c:pt idx="43">
                  <c:v>11189.49</c:v>
                </c:pt>
                <c:pt idx="44">
                  <c:v>11227.38</c:v>
                </c:pt>
                <c:pt idx="45">
                  <c:v>11203.42</c:v>
                </c:pt>
                <c:pt idx="46">
                  <c:v>11210.75</c:v>
                </c:pt>
                <c:pt idx="47">
                  <c:v>11160.77</c:v>
                </c:pt>
                <c:pt idx="48">
                  <c:v>11218.36</c:v>
                </c:pt>
                <c:pt idx="49">
                  <c:v>11108.61</c:v>
                </c:pt>
                <c:pt idx="50">
                  <c:v>11189.39</c:v>
                </c:pt>
                <c:pt idx="51">
                  <c:v>11110.49</c:v>
                </c:pt>
                <c:pt idx="52">
                  <c:v>11196.87</c:v>
                </c:pt>
                <c:pt idx="53">
                  <c:v>11111.81</c:v>
                </c:pt>
                <c:pt idx="54">
                  <c:v>11141.2</c:v>
                </c:pt>
                <c:pt idx="55">
                  <c:v>11080.52</c:v>
                </c:pt>
                <c:pt idx="56">
                  <c:v>11106.86</c:v>
                </c:pt>
                <c:pt idx="57">
                  <c:v>11077.6</c:v>
                </c:pt>
                <c:pt idx="58">
                  <c:v>11083.19</c:v>
                </c:pt>
                <c:pt idx="59">
                  <c:v>11063.41</c:v>
                </c:pt>
                <c:pt idx="60">
                  <c:v>11046.13</c:v>
                </c:pt>
                <c:pt idx="61">
                  <c:v>11061.58</c:v>
                </c:pt>
                <c:pt idx="62">
                  <c:v>11038.12</c:v>
                </c:pt>
                <c:pt idx="63">
                  <c:v>11026.68</c:v>
                </c:pt>
                <c:pt idx="64">
                  <c:v>11025.29</c:v>
                </c:pt>
                <c:pt idx="65">
                  <c:v>11055.51</c:v>
                </c:pt>
                <c:pt idx="66">
                  <c:v>10968.37</c:v>
                </c:pt>
                <c:pt idx="67">
                  <c:v>11027.19</c:v>
                </c:pt>
                <c:pt idx="68">
                  <c:v>10934.79</c:v>
                </c:pt>
                <c:pt idx="69">
                  <c:v>10983.31</c:v>
                </c:pt>
                <c:pt idx="70">
                  <c:v>10949.48</c:v>
                </c:pt>
                <c:pt idx="71">
                  <c:v>10975.4</c:v>
                </c:pt>
                <c:pt idx="72">
                  <c:v>10914.03</c:v>
                </c:pt>
                <c:pt idx="73">
                  <c:v>10963.36</c:v>
                </c:pt>
                <c:pt idx="74">
                  <c:v>10887.76</c:v>
                </c:pt>
                <c:pt idx="75">
                  <c:v>10942.23</c:v>
                </c:pt>
                <c:pt idx="76">
                  <c:v>10881.55</c:v>
                </c:pt>
                <c:pt idx="77">
                  <c:v>10923.73</c:v>
                </c:pt>
                <c:pt idx="78">
                  <c:v>10889.72</c:v>
                </c:pt>
                <c:pt idx="79">
                  <c:v>10899.02</c:v>
                </c:pt>
                <c:pt idx="80">
                  <c:v>10908.47</c:v>
                </c:pt>
                <c:pt idx="81">
                  <c:v>10843.81</c:v>
                </c:pt>
                <c:pt idx="82">
                  <c:v>10880.03</c:v>
                </c:pt>
                <c:pt idx="83">
                  <c:v>10826.53</c:v>
                </c:pt>
                <c:pt idx="84">
                  <c:v>10874.33</c:v>
                </c:pt>
                <c:pt idx="85">
                  <c:v>10800.13</c:v>
                </c:pt>
                <c:pt idx="86">
                  <c:v>10882.69</c:v>
                </c:pt>
                <c:pt idx="87">
                  <c:v>10796.18</c:v>
                </c:pt>
                <c:pt idx="88">
                  <c:v>10875.3</c:v>
                </c:pt>
                <c:pt idx="89">
                  <c:v>10785.91</c:v>
                </c:pt>
                <c:pt idx="90">
                  <c:v>10825.45</c:v>
                </c:pt>
                <c:pt idx="91">
                  <c:v>10783.14</c:v>
                </c:pt>
                <c:pt idx="92">
                  <c:v>10824.16</c:v>
                </c:pt>
                <c:pt idx="93">
                  <c:v>10817.41</c:v>
                </c:pt>
                <c:pt idx="94">
                  <c:v>10756.01</c:v>
                </c:pt>
                <c:pt idx="95">
                  <c:v>10771.05</c:v>
                </c:pt>
                <c:pt idx="96">
                  <c:v>10734.18</c:v>
                </c:pt>
                <c:pt idx="97">
                  <c:v>10760.52</c:v>
                </c:pt>
                <c:pt idx="98">
                  <c:v>10736.37</c:v>
                </c:pt>
                <c:pt idx="99">
                  <c:v>10787.89</c:v>
                </c:pt>
                <c:pt idx="100">
                  <c:v>10708.57</c:v>
                </c:pt>
                <c:pt idx="101">
                  <c:v>10764.59</c:v>
                </c:pt>
                <c:pt idx="102">
                  <c:v>10680</c:v>
                </c:pt>
                <c:pt idx="103">
                  <c:v>10724.98</c:v>
                </c:pt>
                <c:pt idx="104">
                  <c:v>10698.36</c:v>
                </c:pt>
                <c:pt idx="105">
                  <c:v>10713.52</c:v>
                </c:pt>
                <c:pt idx="106">
                  <c:v>10663.3</c:v>
                </c:pt>
                <c:pt idx="107">
                  <c:v>10707.25</c:v>
                </c:pt>
                <c:pt idx="108">
                  <c:v>10678.29</c:v>
                </c:pt>
                <c:pt idx="109">
                  <c:v>10657.83</c:v>
                </c:pt>
                <c:pt idx="110">
                  <c:v>10666.02</c:v>
                </c:pt>
                <c:pt idx="111">
                  <c:v>10670.03</c:v>
                </c:pt>
                <c:pt idx="112">
                  <c:v>10685.36</c:v>
                </c:pt>
                <c:pt idx="113">
                  <c:v>10616.69</c:v>
                </c:pt>
                <c:pt idx="114">
                  <c:v>10692.39</c:v>
                </c:pt>
                <c:pt idx="115">
                  <c:v>10627.62</c:v>
                </c:pt>
                <c:pt idx="116">
                  <c:v>10677.47</c:v>
                </c:pt>
                <c:pt idx="117">
                  <c:v>10598.35</c:v>
                </c:pt>
                <c:pt idx="118">
                  <c:v>10643.31</c:v>
                </c:pt>
                <c:pt idx="119">
                  <c:v>10606.76</c:v>
                </c:pt>
                <c:pt idx="120">
                  <c:v>10624.46</c:v>
                </c:pt>
                <c:pt idx="121">
                  <c:v>10599.66</c:v>
                </c:pt>
                <c:pt idx="122">
                  <c:v>10560.12</c:v>
                </c:pt>
                <c:pt idx="123">
                  <c:v>10575.76</c:v>
                </c:pt>
                <c:pt idx="124">
                  <c:v>10578.55</c:v>
                </c:pt>
                <c:pt idx="125">
                  <c:v>10581.76</c:v>
                </c:pt>
                <c:pt idx="126">
                  <c:v>10537.83</c:v>
                </c:pt>
                <c:pt idx="127">
                  <c:v>10566.41</c:v>
                </c:pt>
                <c:pt idx="128">
                  <c:v>10540.81</c:v>
                </c:pt>
                <c:pt idx="129">
                  <c:v>10575.93</c:v>
                </c:pt>
                <c:pt idx="130">
                  <c:v>10514.18</c:v>
                </c:pt>
                <c:pt idx="131">
                  <c:v>10558.46</c:v>
                </c:pt>
                <c:pt idx="132">
                  <c:v>10475.790000000001</c:v>
                </c:pt>
                <c:pt idx="133">
                  <c:v>10539.08</c:v>
                </c:pt>
                <c:pt idx="134">
                  <c:v>10442.32</c:v>
                </c:pt>
                <c:pt idx="135">
                  <c:v>10479.219999999999</c:v>
                </c:pt>
                <c:pt idx="136">
                  <c:v>10425.049999999999</c:v>
                </c:pt>
                <c:pt idx="137">
                  <c:v>10457.16</c:v>
                </c:pt>
                <c:pt idx="138">
                  <c:v>10449.01</c:v>
                </c:pt>
                <c:pt idx="139">
                  <c:v>10436.299999999999</c:v>
                </c:pt>
                <c:pt idx="140">
                  <c:v>10460.01</c:v>
                </c:pt>
                <c:pt idx="141">
                  <c:v>10435.66</c:v>
                </c:pt>
                <c:pt idx="142">
                  <c:v>10420.549999999999</c:v>
                </c:pt>
                <c:pt idx="143">
                  <c:v>10384.74</c:v>
                </c:pt>
                <c:pt idx="144">
                  <c:v>10453.950000000001</c:v>
                </c:pt>
                <c:pt idx="145">
                  <c:v>10376.959999999999</c:v>
                </c:pt>
                <c:pt idx="146">
                  <c:v>10420.18</c:v>
                </c:pt>
                <c:pt idx="147">
                  <c:v>10383.24</c:v>
                </c:pt>
                <c:pt idx="148">
                  <c:v>10418.719999999999</c:v>
                </c:pt>
                <c:pt idx="149">
                  <c:v>10393.15</c:v>
                </c:pt>
                <c:pt idx="150">
                  <c:v>10405</c:v>
                </c:pt>
                <c:pt idx="151">
                  <c:v>10390.56</c:v>
                </c:pt>
                <c:pt idx="152">
                  <c:v>10385.879999999999</c:v>
                </c:pt>
                <c:pt idx="153">
                  <c:v>10422.24</c:v>
                </c:pt>
                <c:pt idx="154">
                  <c:v>10345.57</c:v>
                </c:pt>
                <c:pt idx="155">
                  <c:v>10358.209999999999</c:v>
                </c:pt>
                <c:pt idx="156">
                  <c:v>10326.629999999999</c:v>
                </c:pt>
                <c:pt idx="157">
                  <c:v>10325.1</c:v>
                </c:pt>
                <c:pt idx="158">
                  <c:v>10315.58</c:v>
                </c:pt>
                <c:pt idx="159">
                  <c:v>10346.18</c:v>
                </c:pt>
                <c:pt idx="160">
                  <c:v>10313.67</c:v>
                </c:pt>
                <c:pt idx="161">
                  <c:v>10366.469999999999</c:v>
                </c:pt>
                <c:pt idx="162">
                  <c:v>10287.18</c:v>
                </c:pt>
                <c:pt idx="163">
                  <c:v>10337.35</c:v>
                </c:pt>
                <c:pt idx="164">
                  <c:v>10286.59</c:v>
                </c:pt>
                <c:pt idx="165">
                  <c:v>10316.27</c:v>
                </c:pt>
                <c:pt idx="166">
                  <c:v>10295.07</c:v>
                </c:pt>
                <c:pt idx="167">
                  <c:v>10318.719999999999</c:v>
                </c:pt>
                <c:pt idx="168">
                  <c:v>10312.91</c:v>
                </c:pt>
                <c:pt idx="169">
                  <c:v>10284.26</c:v>
                </c:pt>
                <c:pt idx="170">
                  <c:v>10304.719999999999</c:v>
                </c:pt>
                <c:pt idx="171">
                  <c:v>10268.67</c:v>
                </c:pt>
                <c:pt idx="172">
                  <c:v>10304.19</c:v>
                </c:pt>
                <c:pt idx="173">
                  <c:v>10258.49</c:v>
                </c:pt>
                <c:pt idx="174">
                  <c:v>10302.469999999999</c:v>
                </c:pt>
                <c:pt idx="175">
                  <c:v>10252.450000000001</c:v>
                </c:pt>
                <c:pt idx="176">
                  <c:v>10287</c:v>
                </c:pt>
                <c:pt idx="177">
                  <c:v>10237.530000000001</c:v>
                </c:pt>
                <c:pt idx="178">
                  <c:v>10271.64</c:v>
                </c:pt>
                <c:pt idx="179">
                  <c:v>10216.959999999999</c:v>
                </c:pt>
                <c:pt idx="180">
                  <c:v>10278.469999999999</c:v>
                </c:pt>
                <c:pt idx="181">
                  <c:v>10216.67</c:v>
                </c:pt>
                <c:pt idx="182">
                  <c:v>10277.84</c:v>
                </c:pt>
                <c:pt idx="183">
                  <c:v>10209.91</c:v>
                </c:pt>
                <c:pt idx="184">
                  <c:v>10219.11</c:v>
                </c:pt>
                <c:pt idx="185">
                  <c:v>10196.4</c:v>
                </c:pt>
                <c:pt idx="186">
                  <c:v>10208.540000000001</c:v>
                </c:pt>
                <c:pt idx="187">
                  <c:v>10213.200000000001</c:v>
                </c:pt>
                <c:pt idx="188">
                  <c:v>10210.41</c:v>
                </c:pt>
                <c:pt idx="189">
                  <c:v>10219.73</c:v>
                </c:pt>
                <c:pt idx="190">
                  <c:v>10189.01</c:v>
                </c:pt>
                <c:pt idx="191">
                  <c:v>10157.049999999999</c:v>
                </c:pt>
                <c:pt idx="192">
                  <c:v>10168.030000000001</c:v>
                </c:pt>
                <c:pt idx="193">
                  <c:v>10179.780000000001</c:v>
                </c:pt>
                <c:pt idx="194">
                  <c:v>10126.02</c:v>
                </c:pt>
                <c:pt idx="195">
                  <c:v>10143.85</c:v>
                </c:pt>
                <c:pt idx="196">
                  <c:v>10125.19</c:v>
                </c:pt>
                <c:pt idx="197">
                  <c:v>10126.25</c:v>
                </c:pt>
                <c:pt idx="198">
                  <c:v>10117.370000000001</c:v>
                </c:pt>
                <c:pt idx="199">
                  <c:v>10156.01</c:v>
                </c:pt>
                <c:pt idx="200">
                  <c:v>10107</c:v>
                </c:pt>
                <c:pt idx="201">
                  <c:v>10116.200000000001</c:v>
                </c:pt>
                <c:pt idx="202">
                  <c:v>10043.48</c:v>
                </c:pt>
                <c:pt idx="203">
                  <c:v>10135.51</c:v>
                </c:pt>
                <c:pt idx="204">
                  <c:v>10062.89</c:v>
                </c:pt>
                <c:pt idx="205">
                  <c:v>10088.6</c:v>
                </c:pt>
                <c:pt idx="206">
                  <c:v>10086.08</c:v>
                </c:pt>
                <c:pt idx="207">
                  <c:v>10084.790000000001</c:v>
                </c:pt>
                <c:pt idx="208">
                  <c:v>10079.290000000001</c:v>
                </c:pt>
                <c:pt idx="209">
                  <c:v>10091.870000000001</c:v>
                </c:pt>
                <c:pt idx="210">
                  <c:v>10087.51</c:v>
                </c:pt>
                <c:pt idx="211">
                  <c:v>10071.89</c:v>
                </c:pt>
                <c:pt idx="212">
                  <c:v>10073.049999999999</c:v>
                </c:pt>
                <c:pt idx="213">
                  <c:v>10024.31</c:v>
                </c:pt>
                <c:pt idx="214">
                  <c:v>10080.94</c:v>
                </c:pt>
                <c:pt idx="215">
                  <c:v>10051.39</c:v>
                </c:pt>
                <c:pt idx="216">
                  <c:v>10066.469999999999</c:v>
                </c:pt>
                <c:pt idx="217">
                  <c:v>10006.629999999999</c:v>
                </c:pt>
                <c:pt idx="218">
                  <c:v>10065.98</c:v>
                </c:pt>
                <c:pt idx="219">
                  <c:v>9986.02</c:v>
                </c:pt>
                <c:pt idx="220">
                  <c:v>10017.44</c:v>
                </c:pt>
                <c:pt idx="221">
                  <c:v>9995.6299999999992</c:v>
                </c:pt>
                <c:pt idx="222">
                  <c:v>10026.790000000001</c:v>
                </c:pt>
                <c:pt idx="223">
                  <c:v>10008.879999999999</c:v>
                </c:pt>
                <c:pt idx="224">
                  <c:v>10006.82</c:v>
                </c:pt>
                <c:pt idx="225">
                  <c:v>9980.32</c:v>
                </c:pt>
                <c:pt idx="226">
                  <c:v>9980.4</c:v>
                </c:pt>
                <c:pt idx="227">
                  <c:v>10011.280000000001</c:v>
                </c:pt>
                <c:pt idx="228">
                  <c:v>9953.11</c:v>
                </c:pt>
                <c:pt idx="229">
                  <c:v>10008.84</c:v>
                </c:pt>
                <c:pt idx="230">
                  <c:v>9931.0300000000007</c:v>
                </c:pt>
                <c:pt idx="231">
                  <c:v>9986.7999999999993</c:v>
                </c:pt>
                <c:pt idx="232">
                  <c:v>9918.49</c:v>
                </c:pt>
                <c:pt idx="233">
                  <c:v>9994.7099999999991</c:v>
                </c:pt>
                <c:pt idx="234">
                  <c:v>9932.92</c:v>
                </c:pt>
                <c:pt idx="235">
                  <c:v>9951.48</c:v>
                </c:pt>
                <c:pt idx="236">
                  <c:v>9921.93</c:v>
                </c:pt>
                <c:pt idx="237">
                  <c:v>9952.32</c:v>
                </c:pt>
                <c:pt idx="238">
                  <c:v>9944.23</c:v>
                </c:pt>
                <c:pt idx="239">
                  <c:v>9957.61</c:v>
                </c:pt>
                <c:pt idx="240">
                  <c:v>9931.25</c:v>
                </c:pt>
                <c:pt idx="241">
                  <c:v>9948.1299999999992</c:v>
                </c:pt>
                <c:pt idx="242">
                  <c:v>9927.2199999999993</c:v>
                </c:pt>
                <c:pt idx="243">
                  <c:v>9904.5</c:v>
                </c:pt>
                <c:pt idx="244">
                  <c:v>9906.94</c:v>
                </c:pt>
                <c:pt idx="245">
                  <c:v>9910.67</c:v>
                </c:pt>
                <c:pt idx="246">
                  <c:v>9947.44</c:v>
                </c:pt>
                <c:pt idx="247">
                  <c:v>9865.4500000000007</c:v>
                </c:pt>
                <c:pt idx="248">
                  <c:v>9902.2099999999991</c:v>
                </c:pt>
                <c:pt idx="249">
                  <c:v>9881.09</c:v>
                </c:pt>
                <c:pt idx="250">
                  <c:v>9909.2900000000009</c:v>
                </c:pt>
                <c:pt idx="251">
                  <c:v>9861.31</c:v>
                </c:pt>
                <c:pt idx="252">
                  <c:v>9904.68</c:v>
                </c:pt>
                <c:pt idx="253">
                  <c:v>9839.26</c:v>
                </c:pt>
                <c:pt idx="254">
                  <c:v>9892.2199999999993</c:v>
                </c:pt>
                <c:pt idx="255">
                  <c:v>9847.2999999999993</c:v>
                </c:pt>
                <c:pt idx="256">
                  <c:v>9848.1299999999992</c:v>
                </c:pt>
                <c:pt idx="257">
                  <c:v>9871.11</c:v>
                </c:pt>
                <c:pt idx="258">
                  <c:v>9851.76</c:v>
                </c:pt>
                <c:pt idx="259">
                  <c:v>9843.7199999999993</c:v>
                </c:pt>
                <c:pt idx="260">
                  <c:v>9856.14</c:v>
                </c:pt>
                <c:pt idx="261">
                  <c:v>9881.06</c:v>
                </c:pt>
                <c:pt idx="262">
                  <c:v>9814.4</c:v>
                </c:pt>
                <c:pt idx="263">
                  <c:v>9837.35</c:v>
                </c:pt>
                <c:pt idx="264">
                  <c:v>9807.2099999999991</c:v>
                </c:pt>
                <c:pt idx="265">
                  <c:v>9821.17</c:v>
                </c:pt>
                <c:pt idx="266">
                  <c:v>9794.86</c:v>
                </c:pt>
                <c:pt idx="267">
                  <c:v>9839.5300000000007</c:v>
                </c:pt>
                <c:pt idx="268">
                  <c:v>9797.6200000000008</c:v>
                </c:pt>
                <c:pt idx="269">
                  <c:v>9864.2999999999993</c:v>
                </c:pt>
                <c:pt idx="270">
                  <c:v>9773.48</c:v>
                </c:pt>
                <c:pt idx="271">
                  <c:v>9833.26</c:v>
                </c:pt>
                <c:pt idx="272">
                  <c:v>9781.7199999999993</c:v>
                </c:pt>
                <c:pt idx="273">
                  <c:v>9823.2099999999991</c:v>
                </c:pt>
                <c:pt idx="274">
                  <c:v>9757.19</c:v>
                </c:pt>
                <c:pt idx="275">
                  <c:v>9833.5499999999993</c:v>
                </c:pt>
                <c:pt idx="276">
                  <c:v>9834.85</c:v>
                </c:pt>
                <c:pt idx="277">
                  <c:v>9811.43</c:v>
                </c:pt>
                <c:pt idx="278">
                  <c:v>9777.2199999999993</c:v>
                </c:pt>
                <c:pt idx="279">
                  <c:v>9794.5499999999993</c:v>
                </c:pt>
                <c:pt idx="280">
                  <c:v>9820.7199999999993</c:v>
                </c:pt>
                <c:pt idx="281">
                  <c:v>9769.7099999999991</c:v>
                </c:pt>
                <c:pt idx="282">
                  <c:v>9805.5499999999993</c:v>
                </c:pt>
                <c:pt idx="283">
                  <c:v>9800.2900000000009</c:v>
                </c:pt>
                <c:pt idx="284">
                  <c:v>9794.9</c:v>
                </c:pt>
                <c:pt idx="285">
                  <c:v>9772.75</c:v>
                </c:pt>
                <c:pt idx="286">
                  <c:v>9782.56</c:v>
                </c:pt>
                <c:pt idx="287">
                  <c:v>9745.99</c:v>
                </c:pt>
                <c:pt idx="288">
                  <c:v>9755.86</c:v>
                </c:pt>
                <c:pt idx="289">
                  <c:v>9737.23</c:v>
                </c:pt>
                <c:pt idx="290">
                  <c:v>9777.7800000000007</c:v>
                </c:pt>
                <c:pt idx="291">
                  <c:v>9739.33</c:v>
                </c:pt>
                <c:pt idx="292">
                  <c:v>9792.7900000000009</c:v>
                </c:pt>
                <c:pt idx="293">
                  <c:v>9709.8700000000008</c:v>
                </c:pt>
                <c:pt idx="294">
                  <c:v>9775.02</c:v>
                </c:pt>
                <c:pt idx="295">
                  <c:v>9726.44</c:v>
                </c:pt>
                <c:pt idx="296">
                  <c:v>9771.4500000000007</c:v>
                </c:pt>
                <c:pt idx="297">
                  <c:v>9727.94</c:v>
                </c:pt>
                <c:pt idx="298">
                  <c:v>9762.84</c:v>
                </c:pt>
                <c:pt idx="299">
                  <c:v>9742.6299999999992</c:v>
                </c:pt>
                <c:pt idx="300">
                  <c:v>9737.2199999999993</c:v>
                </c:pt>
                <c:pt idx="301">
                  <c:v>9708.52</c:v>
                </c:pt>
                <c:pt idx="302">
                  <c:v>9683.17</c:v>
                </c:pt>
                <c:pt idx="303">
                  <c:v>9713.33</c:v>
                </c:pt>
                <c:pt idx="304">
                  <c:v>9734.73</c:v>
                </c:pt>
                <c:pt idx="305">
                  <c:v>9676.67</c:v>
                </c:pt>
                <c:pt idx="306">
                  <c:v>9689.31</c:v>
                </c:pt>
                <c:pt idx="307">
                  <c:v>9710.09</c:v>
                </c:pt>
                <c:pt idx="308">
                  <c:v>9650.52</c:v>
                </c:pt>
                <c:pt idx="309">
                  <c:v>9692.2800000000007</c:v>
                </c:pt>
                <c:pt idx="310">
                  <c:v>9648.57</c:v>
                </c:pt>
                <c:pt idx="311">
                  <c:v>9694.3799999999992</c:v>
                </c:pt>
                <c:pt idx="312">
                  <c:v>9646.57</c:v>
                </c:pt>
                <c:pt idx="313">
                  <c:v>9722.4</c:v>
                </c:pt>
                <c:pt idx="314">
                  <c:v>9662.57</c:v>
                </c:pt>
                <c:pt idx="315">
                  <c:v>9687.75</c:v>
                </c:pt>
                <c:pt idx="316">
                  <c:v>9628.57</c:v>
                </c:pt>
                <c:pt idx="317">
                  <c:v>9669.89</c:v>
                </c:pt>
                <c:pt idx="318">
                  <c:v>9654.91</c:v>
                </c:pt>
                <c:pt idx="319">
                  <c:v>9647.14</c:v>
                </c:pt>
                <c:pt idx="320">
                  <c:v>9619.73</c:v>
                </c:pt>
                <c:pt idx="321">
                  <c:v>9658.44</c:v>
                </c:pt>
                <c:pt idx="322">
                  <c:v>9665.81</c:v>
                </c:pt>
                <c:pt idx="323">
                  <c:v>9669.1200000000008</c:v>
                </c:pt>
                <c:pt idx="324">
                  <c:v>9635.92</c:v>
                </c:pt>
                <c:pt idx="325">
                  <c:v>9610.14</c:v>
                </c:pt>
                <c:pt idx="326">
                  <c:v>9652.7800000000007</c:v>
                </c:pt>
                <c:pt idx="327">
                  <c:v>9611.5400000000009</c:v>
                </c:pt>
                <c:pt idx="328">
                  <c:v>9655.8799999999992</c:v>
                </c:pt>
                <c:pt idx="329">
                  <c:v>9602.9</c:v>
                </c:pt>
                <c:pt idx="330">
                  <c:v>9625.39</c:v>
                </c:pt>
                <c:pt idx="331">
                  <c:v>9573.7999999999993</c:v>
                </c:pt>
                <c:pt idx="332">
                  <c:v>9634.36</c:v>
                </c:pt>
                <c:pt idx="333">
                  <c:v>9576.09</c:v>
                </c:pt>
                <c:pt idx="334">
                  <c:v>9641.57</c:v>
                </c:pt>
                <c:pt idx="335">
                  <c:v>9561.7800000000007</c:v>
                </c:pt>
                <c:pt idx="336">
                  <c:v>9601.82</c:v>
                </c:pt>
                <c:pt idx="337">
                  <c:v>9552.73</c:v>
                </c:pt>
                <c:pt idx="338">
                  <c:v>9560.0400000000009</c:v>
                </c:pt>
                <c:pt idx="339">
                  <c:v>9571.5300000000007</c:v>
                </c:pt>
                <c:pt idx="340">
                  <c:v>9544.82</c:v>
                </c:pt>
                <c:pt idx="341">
                  <c:v>9531.68</c:v>
                </c:pt>
                <c:pt idx="342">
                  <c:v>9561.9500000000007</c:v>
                </c:pt>
                <c:pt idx="343">
                  <c:v>9577.9599999999991</c:v>
                </c:pt>
                <c:pt idx="344">
                  <c:v>9518.01</c:v>
                </c:pt>
                <c:pt idx="345">
                  <c:v>9574.4699999999993</c:v>
                </c:pt>
                <c:pt idx="346">
                  <c:v>9558.18</c:v>
                </c:pt>
                <c:pt idx="347">
                  <c:v>9583.6299999999992</c:v>
                </c:pt>
                <c:pt idx="348">
                  <c:v>9497.7000000000007</c:v>
                </c:pt>
                <c:pt idx="349">
                  <c:v>9569.5</c:v>
                </c:pt>
                <c:pt idx="350">
                  <c:v>9507.89</c:v>
                </c:pt>
                <c:pt idx="351">
                  <c:v>9529.4</c:v>
                </c:pt>
                <c:pt idx="352">
                  <c:v>9460.33</c:v>
                </c:pt>
                <c:pt idx="353">
                  <c:v>9491.91</c:v>
                </c:pt>
                <c:pt idx="354">
                  <c:v>9511.57</c:v>
                </c:pt>
                <c:pt idx="355">
                  <c:v>9484.84</c:v>
                </c:pt>
                <c:pt idx="356">
                  <c:v>9524.18</c:v>
                </c:pt>
                <c:pt idx="357">
                  <c:v>9470.06</c:v>
                </c:pt>
                <c:pt idx="358">
                  <c:v>9521.0300000000007</c:v>
                </c:pt>
                <c:pt idx="359">
                  <c:v>9467.57</c:v>
                </c:pt>
                <c:pt idx="360">
                  <c:v>9502.67</c:v>
                </c:pt>
                <c:pt idx="361">
                  <c:v>9455.6</c:v>
                </c:pt>
                <c:pt idx="362">
                  <c:v>9487.8700000000008</c:v>
                </c:pt>
                <c:pt idx="363">
                  <c:v>9424.39</c:v>
                </c:pt>
                <c:pt idx="364">
                  <c:v>9487.86</c:v>
                </c:pt>
                <c:pt idx="365">
                  <c:v>9421.18</c:v>
                </c:pt>
                <c:pt idx="366">
                  <c:v>9499.5300000000007</c:v>
                </c:pt>
                <c:pt idx="367">
                  <c:v>9441.98</c:v>
                </c:pt>
                <c:pt idx="368">
                  <c:v>9451.5499999999993</c:v>
                </c:pt>
                <c:pt idx="369">
                  <c:v>9434.3700000000008</c:v>
                </c:pt>
                <c:pt idx="370">
                  <c:v>9440.85</c:v>
                </c:pt>
                <c:pt idx="371">
                  <c:v>9430.4</c:v>
                </c:pt>
                <c:pt idx="372">
                  <c:v>9423.16</c:v>
                </c:pt>
                <c:pt idx="373">
                  <c:v>9466.77</c:v>
                </c:pt>
                <c:pt idx="374">
                  <c:v>9390.09</c:v>
                </c:pt>
                <c:pt idx="375">
                  <c:v>9464.4599999999991</c:v>
                </c:pt>
                <c:pt idx="376">
                  <c:v>9381.52</c:v>
                </c:pt>
                <c:pt idx="377">
                  <c:v>9468.35</c:v>
                </c:pt>
                <c:pt idx="378">
                  <c:v>9406.66</c:v>
                </c:pt>
                <c:pt idx="379">
                  <c:v>9472.27</c:v>
                </c:pt>
                <c:pt idx="380">
                  <c:v>9425.44</c:v>
                </c:pt>
                <c:pt idx="381">
                  <c:v>9445.61</c:v>
                </c:pt>
                <c:pt idx="382">
                  <c:v>9388.26</c:v>
                </c:pt>
                <c:pt idx="383">
                  <c:v>9429.9</c:v>
                </c:pt>
                <c:pt idx="384">
                  <c:v>9389.8700000000008</c:v>
                </c:pt>
                <c:pt idx="385">
                  <c:v>9395.16</c:v>
                </c:pt>
                <c:pt idx="386">
                  <c:v>9415.01</c:v>
                </c:pt>
                <c:pt idx="387">
                  <c:v>9369.09</c:v>
                </c:pt>
                <c:pt idx="388">
                  <c:v>9427.58</c:v>
                </c:pt>
                <c:pt idx="389">
                  <c:v>9358.84</c:v>
                </c:pt>
                <c:pt idx="390">
                  <c:v>9404.01</c:v>
                </c:pt>
                <c:pt idx="391">
                  <c:v>9346.81</c:v>
                </c:pt>
                <c:pt idx="392">
                  <c:v>9416.23</c:v>
                </c:pt>
                <c:pt idx="393">
                  <c:v>9333.8799999999992</c:v>
                </c:pt>
                <c:pt idx="394">
                  <c:v>9393.61</c:v>
                </c:pt>
                <c:pt idx="395">
                  <c:v>9337.7199999999993</c:v>
                </c:pt>
                <c:pt idx="396">
                  <c:v>9376.73</c:v>
                </c:pt>
                <c:pt idx="397">
                  <c:v>9338.75</c:v>
                </c:pt>
                <c:pt idx="398">
                  <c:v>9361.14</c:v>
                </c:pt>
                <c:pt idx="399">
                  <c:v>9335.74</c:v>
                </c:pt>
                <c:pt idx="400">
                  <c:v>9374.4</c:v>
                </c:pt>
                <c:pt idx="401">
                  <c:v>9313.19</c:v>
                </c:pt>
                <c:pt idx="402">
                  <c:v>9353.68</c:v>
                </c:pt>
                <c:pt idx="403">
                  <c:v>9325.76</c:v>
                </c:pt>
                <c:pt idx="404">
                  <c:v>9318.0499999999993</c:v>
                </c:pt>
                <c:pt idx="405">
                  <c:v>9318.42</c:v>
                </c:pt>
                <c:pt idx="406">
                  <c:v>9333.15</c:v>
                </c:pt>
                <c:pt idx="407">
                  <c:v>9310.7199999999993</c:v>
                </c:pt>
                <c:pt idx="408">
                  <c:v>9314.6299999999992</c:v>
                </c:pt>
                <c:pt idx="409">
                  <c:v>9342.51</c:v>
                </c:pt>
                <c:pt idx="410">
                  <c:v>9295.01</c:v>
                </c:pt>
                <c:pt idx="411">
                  <c:v>9322.39</c:v>
                </c:pt>
                <c:pt idx="412">
                  <c:v>9286.09</c:v>
                </c:pt>
                <c:pt idx="413">
                  <c:v>9297.07</c:v>
                </c:pt>
                <c:pt idx="414">
                  <c:v>9238.19</c:v>
                </c:pt>
                <c:pt idx="415">
                  <c:v>9315.4699999999993</c:v>
                </c:pt>
                <c:pt idx="416">
                  <c:v>9261.7999999999993</c:v>
                </c:pt>
                <c:pt idx="417">
                  <c:v>9296.48</c:v>
                </c:pt>
                <c:pt idx="418">
                  <c:v>9274.56</c:v>
                </c:pt>
                <c:pt idx="419">
                  <c:v>9269.4599999999991</c:v>
                </c:pt>
                <c:pt idx="420">
                  <c:v>9243.39</c:v>
                </c:pt>
                <c:pt idx="421">
                  <c:v>9252.59</c:v>
                </c:pt>
                <c:pt idx="422">
                  <c:v>9257.0300000000007</c:v>
                </c:pt>
                <c:pt idx="423">
                  <c:v>9236.34</c:v>
                </c:pt>
                <c:pt idx="424">
                  <c:v>9256.65</c:v>
                </c:pt>
                <c:pt idx="425">
                  <c:v>9236.41</c:v>
                </c:pt>
                <c:pt idx="426">
                  <c:v>9273.01</c:v>
                </c:pt>
                <c:pt idx="427">
                  <c:v>9203.43</c:v>
                </c:pt>
                <c:pt idx="428">
                  <c:v>9260.24</c:v>
                </c:pt>
                <c:pt idx="429">
                  <c:v>9205.3799999999992</c:v>
                </c:pt>
                <c:pt idx="430">
                  <c:v>9249.24</c:v>
                </c:pt>
                <c:pt idx="431">
                  <c:v>9219.65</c:v>
                </c:pt>
                <c:pt idx="432">
                  <c:v>9246.43</c:v>
                </c:pt>
                <c:pt idx="433">
                  <c:v>9226.4</c:v>
                </c:pt>
                <c:pt idx="434">
                  <c:v>9231.0499999999993</c:v>
                </c:pt>
                <c:pt idx="435">
                  <c:v>9223.66</c:v>
                </c:pt>
                <c:pt idx="436">
                  <c:v>9211.2900000000009</c:v>
                </c:pt>
                <c:pt idx="437">
                  <c:v>9220.44</c:v>
                </c:pt>
                <c:pt idx="438">
                  <c:v>9209.7900000000009</c:v>
                </c:pt>
                <c:pt idx="439">
                  <c:v>9217.76</c:v>
                </c:pt>
                <c:pt idx="440">
                  <c:v>9171.65</c:v>
                </c:pt>
                <c:pt idx="441">
                  <c:v>9219.5499999999993</c:v>
                </c:pt>
                <c:pt idx="442">
                  <c:v>9173.7199999999993</c:v>
                </c:pt>
                <c:pt idx="443">
                  <c:v>9239.02</c:v>
                </c:pt>
                <c:pt idx="444">
                  <c:v>9188.65</c:v>
                </c:pt>
                <c:pt idx="445">
                  <c:v>9213.98</c:v>
                </c:pt>
                <c:pt idx="446">
                  <c:v>9165.7999999999993</c:v>
                </c:pt>
                <c:pt idx="447">
                  <c:v>9204.65</c:v>
                </c:pt>
                <c:pt idx="448">
                  <c:v>9200.76</c:v>
                </c:pt>
                <c:pt idx="449">
                  <c:v>9196.6299999999992</c:v>
                </c:pt>
                <c:pt idx="450">
                  <c:v>9141.75</c:v>
                </c:pt>
                <c:pt idx="451">
                  <c:v>9174.0400000000009</c:v>
                </c:pt>
                <c:pt idx="452">
                  <c:v>9181.98</c:v>
                </c:pt>
                <c:pt idx="453">
                  <c:v>9164.11</c:v>
                </c:pt>
                <c:pt idx="454">
                  <c:v>9197.1</c:v>
                </c:pt>
                <c:pt idx="455">
                  <c:v>9152.3700000000008</c:v>
                </c:pt>
                <c:pt idx="456">
                  <c:v>9183.59</c:v>
                </c:pt>
                <c:pt idx="457">
                  <c:v>9100.2900000000009</c:v>
                </c:pt>
                <c:pt idx="458">
                  <c:v>9181.84</c:v>
                </c:pt>
                <c:pt idx="459">
                  <c:v>9132.68</c:v>
                </c:pt>
                <c:pt idx="460">
                  <c:v>9159.84</c:v>
                </c:pt>
                <c:pt idx="461">
                  <c:v>9136.91</c:v>
                </c:pt>
                <c:pt idx="462">
                  <c:v>9147.15</c:v>
                </c:pt>
                <c:pt idx="463">
                  <c:v>9132.74</c:v>
                </c:pt>
                <c:pt idx="464">
                  <c:v>9136.5499999999993</c:v>
                </c:pt>
                <c:pt idx="465">
                  <c:v>9151.2800000000007</c:v>
                </c:pt>
                <c:pt idx="466">
                  <c:v>9096.2800000000007</c:v>
                </c:pt>
                <c:pt idx="467">
                  <c:v>9139.1200000000008</c:v>
                </c:pt>
                <c:pt idx="468">
                  <c:v>9096.69</c:v>
                </c:pt>
                <c:pt idx="469">
                  <c:v>9133.51</c:v>
                </c:pt>
                <c:pt idx="470">
                  <c:v>9090.89</c:v>
                </c:pt>
                <c:pt idx="471">
                  <c:v>9140.2999999999993</c:v>
                </c:pt>
                <c:pt idx="472">
                  <c:v>9098.41</c:v>
                </c:pt>
                <c:pt idx="473">
                  <c:v>9129.6299999999992</c:v>
                </c:pt>
                <c:pt idx="474">
                  <c:v>9079.31</c:v>
                </c:pt>
                <c:pt idx="475">
                  <c:v>9110.76</c:v>
                </c:pt>
                <c:pt idx="476">
                  <c:v>9081.84</c:v>
                </c:pt>
                <c:pt idx="477">
                  <c:v>9070.19</c:v>
                </c:pt>
                <c:pt idx="478">
                  <c:v>9092.44</c:v>
                </c:pt>
                <c:pt idx="479">
                  <c:v>9071.24</c:v>
                </c:pt>
                <c:pt idx="480">
                  <c:v>9120.2199999999993</c:v>
                </c:pt>
                <c:pt idx="481">
                  <c:v>9075.7800000000007</c:v>
                </c:pt>
                <c:pt idx="482">
                  <c:v>9111.68</c:v>
                </c:pt>
                <c:pt idx="483">
                  <c:v>9055.0400000000009</c:v>
                </c:pt>
                <c:pt idx="484">
                  <c:v>9088.4500000000007</c:v>
                </c:pt>
                <c:pt idx="485">
                  <c:v>9039.2099999999991</c:v>
                </c:pt>
                <c:pt idx="486">
                  <c:v>9088.44</c:v>
                </c:pt>
                <c:pt idx="487">
                  <c:v>9043.93</c:v>
                </c:pt>
                <c:pt idx="488">
                  <c:v>9068.57</c:v>
                </c:pt>
                <c:pt idx="489">
                  <c:v>9061.91</c:v>
                </c:pt>
                <c:pt idx="490">
                  <c:v>9072.23</c:v>
                </c:pt>
                <c:pt idx="491">
                  <c:v>9044.48</c:v>
                </c:pt>
                <c:pt idx="492">
                  <c:v>9064.48</c:v>
                </c:pt>
                <c:pt idx="493">
                  <c:v>9062.69</c:v>
                </c:pt>
                <c:pt idx="494">
                  <c:v>9063.15</c:v>
                </c:pt>
                <c:pt idx="495">
                  <c:v>9065.82</c:v>
                </c:pt>
                <c:pt idx="496">
                  <c:v>9037.98</c:v>
                </c:pt>
                <c:pt idx="497">
                  <c:v>9046.65</c:v>
                </c:pt>
                <c:pt idx="498">
                  <c:v>9025.06</c:v>
                </c:pt>
                <c:pt idx="499">
                  <c:v>9048.11</c:v>
                </c:pt>
                <c:pt idx="500">
                  <c:v>9009.16</c:v>
                </c:pt>
                <c:pt idx="501">
                  <c:v>9085.6200000000008</c:v>
                </c:pt>
                <c:pt idx="502">
                  <c:v>8994.77</c:v>
                </c:pt>
                <c:pt idx="503">
                  <c:v>9044.14</c:v>
                </c:pt>
                <c:pt idx="504">
                  <c:v>9006.76</c:v>
                </c:pt>
                <c:pt idx="505">
                  <c:v>9029.89</c:v>
                </c:pt>
                <c:pt idx="506">
                  <c:v>8993.14</c:v>
                </c:pt>
                <c:pt idx="507">
                  <c:v>9023.44</c:v>
                </c:pt>
                <c:pt idx="508">
                  <c:v>8986.91</c:v>
                </c:pt>
                <c:pt idx="509">
                  <c:v>9033.2800000000007</c:v>
                </c:pt>
                <c:pt idx="510">
                  <c:v>8992.35</c:v>
                </c:pt>
                <c:pt idx="511">
                  <c:v>9020.65</c:v>
                </c:pt>
                <c:pt idx="512">
                  <c:v>8999.5400000000009</c:v>
                </c:pt>
                <c:pt idx="513">
                  <c:v>8999.9</c:v>
                </c:pt>
                <c:pt idx="514">
                  <c:v>8985.86</c:v>
                </c:pt>
                <c:pt idx="515">
                  <c:v>8986.4599999999991</c:v>
                </c:pt>
                <c:pt idx="516">
                  <c:v>9005.0400000000009</c:v>
                </c:pt>
                <c:pt idx="517">
                  <c:v>8973.74</c:v>
                </c:pt>
                <c:pt idx="518">
                  <c:v>9003.33</c:v>
                </c:pt>
                <c:pt idx="519">
                  <c:v>8977.94</c:v>
                </c:pt>
                <c:pt idx="520">
                  <c:v>9017.69</c:v>
                </c:pt>
                <c:pt idx="521">
                  <c:v>8953.58</c:v>
                </c:pt>
                <c:pt idx="522">
                  <c:v>9003.2000000000007</c:v>
                </c:pt>
                <c:pt idx="523">
                  <c:v>8950.1299999999992</c:v>
                </c:pt>
                <c:pt idx="524">
                  <c:v>8981.3700000000008</c:v>
                </c:pt>
                <c:pt idx="525">
                  <c:v>8948.09</c:v>
                </c:pt>
                <c:pt idx="526">
                  <c:v>8989.16</c:v>
                </c:pt>
                <c:pt idx="527">
                  <c:v>8959.17</c:v>
                </c:pt>
                <c:pt idx="528">
                  <c:v>8960.11</c:v>
                </c:pt>
                <c:pt idx="529">
                  <c:v>8974.02</c:v>
                </c:pt>
                <c:pt idx="530">
                  <c:v>8958.33</c:v>
                </c:pt>
                <c:pt idx="531">
                  <c:v>8962.1</c:v>
                </c:pt>
                <c:pt idx="532">
                  <c:v>8931.5</c:v>
                </c:pt>
                <c:pt idx="533">
                  <c:v>8966.76</c:v>
                </c:pt>
                <c:pt idx="534">
                  <c:v>8922.32</c:v>
                </c:pt>
                <c:pt idx="535">
                  <c:v>8971.48</c:v>
                </c:pt>
                <c:pt idx="536">
                  <c:v>8902.36</c:v>
                </c:pt>
                <c:pt idx="537">
                  <c:v>8960.99</c:v>
                </c:pt>
                <c:pt idx="538">
                  <c:v>8923.9699999999993</c:v>
                </c:pt>
                <c:pt idx="539">
                  <c:v>8943.36</c:v>
                </c:pt>
                <c:pt idx="540">
                  <c:v>8903.5499999999993</c:v>
                </c:pt>
                <c:pt idx="541">
                  <c:v>8932.66</c:v>
                </c:pt>
                <c:pt idx="542">
                  <c:v>8919.7800000000007</c:v>
                </c:pt>
                <c:pt idx="543">
                  <c:v>8914.7199999999993</c:v>
                </c:pt>
                <c:pt idx="544">
                  <c:v>8900.25</c:v>
                </c:pt>
                <c:pt idx="545">
                  <c:v>8901.18</c:v>
                </c:pt>
                <c:pt idx="546">
                  <c:v>8925.4500000000007</c:v>
                </c:pt>
                <c:pt idx="547">
                  <c:v>8878.85</c:v>
                </c:pt>
                <c:pt idx="548">
                  <c:v>8935.34</c:v>
                </c:pt>
                <c:pt idx="549">
                  <c:v>8866.34</c:v>
                </c:pt>
                <c:pt idx="550">
                  <c:v>8915.1200000000008</c:v>
                </c:pt>
                <c:pt idx="551">
                  <c:v>8869.58</c:v>
                </c:pt>
                <c:pt idx="552">
                  <c:v>8897.2999999999993</c:v>
                </c:pt>
                <c:pt idx="553">
                  <c:v>8876.6299999999992</c:v>
                </c:pt>
                <c:pt idx="554">
                  <c:v>8883.3799999999992</c:v>
                </c:pt>
                <c:pt idx="555">
                  <c:v>8868.51</c:v>
                </c:pt>
                <c:pt idx="556">
                  <c:v>8850.35</c:v>
                </c:pt>
                <c:pt idx="557">
                  <c:v>8890.74</c:v>
                </c:pt>
                <c:pt idx="558">
                  <c:v>8852.9</c:v>
                </c:pt>
                <c:pt idx="559">
                  <c:v>8881.25</c:v>
                </c:pt>
                <c:pt idx="560">
                  <c:v>8832.16</c:v>
                </c:pt>
                <c:pt idx="561">
                  <c:v>8863.86</c:v>
                </c:pt>
                <c:pt idx="562">
                  <c:v>8839.5499999999993</c:v>
                </c:pt>
                <c:pt idx="563">
                  <c:v>8875.92</c:v>
                </c:pt>
                <c:pt idx="564">
                  <c:v>8800.2000000000007</c:v>
                </c:pt>
                <c:pt idx="565">
                  <c:v>8866.85</c:v>
                </c:pt>
                <c:pt idx="566">
                  <c:v>8807.94</c:v>
                </c:pt>
                <c:pt idx="567">
                  <c:v>8854.94</c:v>
                </c:pt>
                <c:pt idx="568">
                  <c:v>8805.67</c:v>
                </c:pt>
                <c:pt idx="569">
                  <c:v>8841.17</c:v>
                </c:pt>
                <c:pt idx="570">
                  <c:v>8824.9699999999993</c:v>
                </c:pt>
                <c:pt idx="571">
                  <c:v>8807.69</c:v>
                </c:pt>
                <c:pt idx="572">
                  <c:v>8826.2099999999991</c:v>
                </c:pt>
                <c:pt idx="573">
                  <c:v>8824.68</c:v>
                </c:pt>
                <c:pt idx="574">
                  <c:v>8848.27</c:v>
                </c:pt>
                <c:pt idx="575">
                  <c:v>8778.61</c:v>
                </c:pt>
                <c:pt idx="576">
                  <c:v>8850.86</c:v>
                </c:pt>
                <c:pt idx="577">
                  <c:v>8822.6200000000008</c:v>
                </c:pt>
                <c:pt idx="578">
                  <c:v>8843.27</c:v>
                </c:pt>
                <c:pt idx="579">
                  <c:v>8790.7900000000009</c:v>
                </c:pt>
                <c:pt idx="580">
                  <c:v>8843.0400000000009</c:v>
                </c:pt>
                <c:pt idx="581">
                  <c:v>8824.0499999999993</c:v>
                </c:pt>
                <c:pt idx="582">
                  <c:v>8817.82</c:v>
                </c:pt>
                <c:pt idx="583">
                  <c:v>8803.41</c:v>
                </c:pt>
                <c:pt idx="584">
                  <c:v>8838.52</c:v>
                </c:pt>
                <c:pt idx="585">
                  <c:v>8830.25</c:v>
                </c:pt>
                <c:pt idx="586">
                  <c:v>8800.67</c:v>
                </c:pt>
                <c:pt idx="587">
                  <c:v>8802.85</c:v>
                </c:pt>
                <c:pt idx="588">
                  <c:v>8804.6</c:v>
                </c:pt>
                <c:pt idx="589">
                  <c:v>8844.91</c:v>
                </c:pt>
                <c:pt idx="590">
                  <c:v>8785.5499999999993</c:v>
                </c:pt>
                <c:pt idx="591">
                  <c:v>8830.07</c:v>
                </c:pt>
                <c:pt idx="592">
                  <c:v>8782.65</c:v>
                </c:pt>
                <c:pt idx="593">
                  <c:v>8831.25</c:v>
                </c:pt>
                <c:pt idx="594">
                  <c:v>8756.26</c:v>
                </c:pt>
                <c:pt idx="595">
                  <c:v>8821.86</c:v>
                </c:pt>
                <c:pt idx="596">
                  <c:v>8758.34</c:v>
                </c:pt>
                <c:pt idx="597">
                  <c:v>8793.2800000000007</c:v>
                </c:pt>
                <c:pt idx="598">
                  <c:v>8761.99</c:v>
                </c:pt>
                <c:pt idx="599">
                  <c:v>8796.94</c:v>
                </c:pt>
                <c:pt idx="600">
                  <c:v>8751.2900000000009</c:v>
                </c:pt>
                <c:pt idx="601">
                  <c:v>8760.9500000000007</c:v>
                </c:pt>
                <c:pt idx="602">
                  <c:v>8796.68</c:v>
                </c:pt>
                <c:pt idx="603">
                  <c:v>8732.7000000000007</c:v>
                </c:pt>
                <c:pt idx="604">
                  <c:v>8742.83</c:v>
                </c:pt>
                <c:pt idx="605">
                  <c:v>8765.6</c:v>
                </c:pt>
                <c:pt idx="606">
                  <c:v>8766.65</c:v>
                </c:pt>
                <c:pt idx="607">
                  <c:v>8717.59</c:v>
                </c:pt>
                <c:pt idx="608">
                  <c:v>8752.39</c:v>
                </c:pt>
                <c:pt idx="609">
                  <c:v>8726.4699999999993</c:v>
                </c:pt>
                <c:pt idx="610">
                  <c:v>8761.36</c:v>
                </c:pt>
                <c:pt idx="611">
                  <c:v>8712.3799999999992</c:v>
                </c:pt>
                <c:pt idx="612">
                  <c:v>8753.66</c:v>
                </c:pt>
                <c:pt idx="613">
                  <c:v>8691.9699999999993</c:v>
                </c:pt>
                <c:pt idx="614">
                  <c:v>8721.64</c:v>
                </c:pt>
                <c:pt idx="615">
                  <c:v>8701.67</c:v>
                </c:pt>
                <c:pt idx="616">
                  <c:v>8711.5400000000009</c:v>
                </c:pt>
                <c:pt idx="617">
                  <c:v>8717.32</c:v>
                </c:pt>
                <c:pt idx="618">
                  <c:v>8703.0400000000009</c:v>
                </c:pt>
                <c:pt idx="619">
                  <c:v>8731.64</c:v>
                </c:pt>
                <c:pt idx="620">
                  <c:v>8694.15</c:v>
                </c:pt>
                <c:pt idx="621">
                  <c:v>8744.08</c:v>
                </c:pt>
                <c:pt idx="622">
                  <c:v>8671.39</c:v>
                </c:pt>
                <c:pt idx="623">
                  <c:v>8728.7000000000007</c:v>
                </c:pt>
                <c:pt idx="624">
                  <c:v>8709.6200000000008</c:v>
                </c:pt>
                <c:pt idx="625">
                  <c:v>8708.7900000000009</c:v>
                </c:pt>
                <c:pt idx="626">
                  <c:v>8702.08</c:v>
                </c:pt>
                <c:pt idx="627">
                  <c:v>8717.24</c:v>
                </c:pt>
                <c:pt idx="628">
                  <c:v>8699.9699999999993</c:v>
                </c:pt>
                <c:pt idx="629">
                  <c:v>8704.0400000000009</c:v>
                </c:pt>
                <c:pt idx="630">
                  <c:v>8702.4500000000007</c:v>
                </c:pt>
                <c:pt idx="631">
                  <c:v>8689.07</c:v>
                </c:pt>
                <c:pt idx="632">
                  <c:v>8702.7900000000009</c:v>
                </c:pt>
                <c:pt idx="633">
                  <c:v>8675.9699999999993</c:v>
                </c:pt>
                <c:pt idx="634">
                  <c:v>8699.9</c:v>
                </c:pt>
                <c:pt idx="635">
                  <c:v>8684.3799999999992</c:v>
                </c:pt>
                <c:pt idx="636">
                  <c:v>8711.1299999999992</c:v>
                </c:pt>
                <c:pt idx="637">
                  <c:v>8693.4</c:v>
                </c:pt>
                <c:pt idx="638">
                  <c:v>8710.8700000000008</c:v>
                </c:pt>
                <c:pt idx="639">
                  <c:v>8665.4500000000007</c:v>
                </c:pt>
                <c:pt idx="640">
                  <c:v>8688.77</c:v>
                </c:pt>
                <c:pt idx="641">
                  <c:v>8676.2099999999991</c:v>
                </c:pt>
                <c:pt idx="642">
                  <c:v>8669.6</c:v>
                </c:pt>
                <c:pt idx="643">
                  <c:v>8680.74</c:v>
                </c:pt>
                <c:pt idx="644">
                  <c:v>8649.7900000000009</c:v>
                </c:pt>
                <c:pt idx="645">
                  <c:v>8685.8799999999992</c:v>
                </c:pt>
                <c:pt idx="646">
                  <c:v>8639.74</c:v>
                </c:pt>
                <c:pt idx="647">
                  <c:v>8691.5400000000009</c:v>
                </c:pt>
                <c:pt idx="648">
                  <c:v>8644.59</c:v>
                </c:pt>
                <c:pt idx="649">
                  <c:v>8679.9599999999991</c:v>
                </c:pt>
                <c:pt idx="650">
                  <c:v>8620.34</c:v>
                </c:pt>
                <c:pt idx="651">
                  <c:v>8641.49</c:v>
                </c:pt>
                <c:pt idx="652">
                  <c:v>8625.6</c:v>
                </c:pt>
                <c:pt idx="653">
                  <c:v>8635.1299999999992</c:v>
                </c:pt>
                <c:pt idx="654">
                  <c:v>8626.0400000000009</c:v>
                </c:pt>
                <c:pt idx="655">
                  <c:v>8636.0499999999993</c:v>
                </c:pt>
                <c:pt idx="656">
                  <c:v>8650.18</c:v>
                </c:pt>
                <c:pt idx="657">
                  <c:v>8585.69</c:v>
                </c:pt>
                <c:pt idx="658">
                  <c:v>8627.77</c:v>
                </c:pt>
                <c:pt idx="659">
                  <c:v>8612.2199999999993</c:v>
                </c:pt>
                <c:pt idx="660">
                  <c:v>8629.33</c:v>
                </c:pt>
                <c:pt idx="661">
                  <c:v>8582.89</c:v>
                </c:pt>
                <c:pt idx="662">
                  <c:v>8624.02</c:v>
                </c:pt>
                <c:pt idx="663">
                  <c:v>8576.16</c:v>
                </c:pt>
                <c:pt idx="664">
                  <c:v>8617.26</c:v>
                </c:pt>
                <c:pt idx="665">
                  <c:v>8572.67</c:v>
                </c:pt>
                <c:pt idx="666">
                  <c:v>8613.7999999999993</c:v>
                </c:pt>
                <c:pt idx="667">
                  <c:v>8585.86</c:v>
                </c:pt>
                <c:pt idx="668">
                  <c:v>8582.77</c:v>
                </c:pt>
                <c:pt idx="669">
                  <c:v>8579.23</c:v>
                </c:pt>
                <c:pt idx="670">
                  <c:v>8583.24</c:v>
                </c:pt>
                <c:pt idx="671">
                  <c:v>8579</c:v>
                </c:pt>
                <c:pt idx="672">
                  <c:v>8549.5300000000007</c:v>
                </c:pt>
                <c:pt idx="673">
                  <c:v>8594.31</c:v>
                </c:pt>
                <c:pt idx="674">
                  <c:v>8565.34</c:v>
                </c:pt>
                <c:pt idx="675">
                  <c:v>8611.27</c:v>
                </c:pt>
                <c:pt idx="676">
                  <c:v>8552.2900000000009</c:v>
                </c:pt>
                <c:pt idx="677">
                  <c:v>8591.76</c:v>
                </c:pt>
                <c:pt idx="678">
                  <c:v>8560.23</c:v>
                </c:pt>
                <c:pt idx="679">
                  <c:v>8579.48</c:v>
                </c:pt>
                <c:pt idx="680">
                  <c:v>8543.07</c:v>
                </c:pt>
                <c:pt idx="681">
                  <c:v>8581.99</c:v>
                </c:pt>
                <c:pt idx="682">
                  <c:v>8557.43</c:v>
                </c:pt>
                <c:pt idx="683">
                  <c:v>8568.7900000000009</c:v>
                </c:pt>
                <c:pt idx="684">
                  <c:v>8546.35</c:v>
                </c:pt>
                <c:pt idx="685">
                  <c:v>8571.68</c:v>
                </c:pt>
                <c:pt idx="686">
                  <c:v>8523.75</c:v>
                </c:pt>
                <c:pt idx="687">
                  <c:v>8562.02</c:v>
                </c:pt>
                <c:pt idx="688">
                  <c:v>8538.7999999999993</c:v>
                </c:pt>
                <c:pt idx="689">
                  <c:v>8551.5400000000009</c:v>
                </c:pt>
                <c:pt idx="690">
                  <c:v>8538.14</c:v>
                </c:pt>
                <c:pt idx="691">
                  <c:v>8536.6</c:v>
                </c:pt>
                <c:pt idx="692">
                  <c:v>8561.76</c:v>
                </c:pt>
                <c:pt idx="693">
                  <c:v>8511.01</c:v>
                </c:pt>
                <c:pt idx="694">
                  <c:v>8543.91</c:v>
                </c:pt>
                <c:pt idx="695">
                  <c:v>8508.64</c:v>
                </c:pt>
                <c:pt idx="696">
                  <c:v>8559.1299999999992</c:v>
                </c:pt>
                <c:pt idx="697">
                  <c:v>8491.2800000000007</c:v>
                </c:pt>
                <c:pt idx="698">
                  <c:v>8530.7900000000009</c:v>
                </c:pt>
                <c:pt idx="699">
                  <c:v>8496.58</c:v>
                </c:pt>
                <c:pt idx="700">
                  <c:v>8533.06</c:v>
                </c:pt>
                <c:pt idx="701">
                  <c:v>8488.23</c:v>
                </c:pt>
                <c:pt idx="702">
                  <c:v>8517.07</c:v>
                </c:pt>
                <c:pt idx="703">
                  <c:v>8499.4</c:v>
                </c:pt>
                <c:pt idx="704">
                  <c:v>8526.4</c:v>
                </c:pt>
                <c:pt idx="705">
                  <c:v>8502.33</c:v>
                </c:pt>
                <c:pt idx="706">
                  <c:v>8512.51</c:v>
                </c:pt>
                <c:pt idx="707">
                  <c:v>8500.4599999999991</c:v>
                </c:pt>
                <c:pt idx="708">
                  <c:v>8485.06</c:v>
                </c:pt>
                <c:pt idx="709">
                  <c:v>8478.73</c:v>
                </c:pt>
                <c:pt idx="710">
                  <c:v>8493.33</c:v>
                </c:pt>
                <c:pt idx="711">
                  <c:v>8496.67</c:v>
                </c:pt>
                <c:pt idx="712">
                  <c:v>8450.94</c:v>
                </c:pt>
                <c:pt idx="713">
                  <c:v>8520.1200000000008</c:v>
                </c:pt>
                <c:pt idx="714">
                  <c:v>8454.7900000000009</c:v>
                </c:pt>
                <c:pt idx="715">
                  <c:v>8480.4</c:v>
                </c:pt>
                <c:pt idx="716">
                  <c:v>8435.3799999999992</c:v>
                </c:pt>
                <c:pt idx="717">
                  <c:v>8492.9599999999991</c:v>
                </c:pt>
                <c:pt idx="718">
                  <c:v>8464.58</c:v>
                </c:pt>
                <c:pt idx="719">
                  <c:v>8464.16</c:v>
                </c:pt>
                <c:pt idx="720">
                  <c:v>8455.19</c:v>
                </c:pt>
                <c:pt idx="721">
                  <c:v>8457.43</c:v>
                </c:pt>
                <c:pt idx="722">
                  <c:v>8456.5300000000007</c:v>
                </c:pt>
                <c:pt idx="723">
                  <c:v>8437.7900000000009</c:v>
                </c:pt>
                <c:pt idx="724">
                  <c:v>8456.6</c:v>
                </c:pt>
                <c:pt idx="725">
                  <c:v>8418.6</c:v>
                </c:pt>
                <c:pt idx="726">
                  <c:v>8462.0300000000007</c:v>
                </c:pt>
                <c:pt idx="727">
                  <c:v>8397.86</c:v>
                </c:pt>
                <c:pt idx="728">
                  <c:v>8441.6200000000008</c:v>
                </c:pt>
                <c:pt idx="729">
                  <c:v>8396.91</c:v>
                </c:pt>
                <c:pt idx="730">
                  <c:v>8436.86</c:v>
                </c:pt>
                <c:pt idx="731">
                  <c:v>8390.89</c:v>
                </c:pt>
                <c:pt idx="732">
                  <c:v>8450.74</c:v>
                </c:pt>
                <c:pt idx="733">
                  <c:v>8402.01</c:v>
                </c:pt>
                <c:pt idx="734">
                  <c:v>8413.23</c:v>
                </c:pt>
                <c:pt idx="735">
                  <c:v>8381.19</c:v>
                </c:pt>
                <c:pt idx="736">
                  <c:v>8406.6299999999992</c:v>
                </c:pt>
                <c:pt idx="737">
                  <c:v>8375.25</c:v>
                </c:pt>
                <c:pt idx="738">
                  <c:v>8390.3700000000008</c:v>
                </c:pt>
                <c:pt idx="739">
                  <c:v>8420.1</c:v>
                </c:pt>
                <c:pt idx="740">
                  <c:v>8382.24</c:v>
                </c:pt>
                <c:pt idx="741">
                  <c:v>8399.48</c:v>
                </c:pt>
                <c:pt idx="742">
                  <c:v>8365.74</c:v>
                </c:pt>
                <c:pt idx="743">
                  <c:v>8422.82</c:v>
                </c:pt>
                <c:pt idx="744">
                  <c:v>8347.7800000000007</c:v>
                </c:pt>
                <c:pt idx="745">
                  <c:v>8408.06</c:v>
                </c:pt>
                <c:pt idx="746">
                  <c:v>8375.4500000000007</c:v>
                </c:pt>
                <c:pt idx="747">
                  <c:v>8386.23</c:v>
                </c:pt>
                <c:pt idx="748">
                  <c:v>8364.3700000000008</c:v>
                </c:pt>
                <c:pt idx="749">
                  <c:v>8382.3799999999992</c:v>
                </c:pt>
                <c:pt idx="750">
                  <c:v>8371.91</c:v>
                </c:pt>
                <c:pt idx="751">
                  <c:v>8350.76</c:v>
                </c:pt>
                <c:pt idx="752">
                  <c:v>8373.4500000000007</c:v>
                </c:pt>
                <c:pt idx="753">
                  <c:v>8371.39</c:v>
                </c:pt>
                <c:pt idx="754">
                  <c:v>8379.66</c:v>
                </c:pt>
                <c:pt idx="755">
                  <c:v>8336.8799999999992</c:v>
                </c:pt>
                <c:pt idx="756">
                  <c:v>8388.24</c:v>
                </c:pt>
                <c:pt idx="757">
                  <c:v>8342.01</c:v>
                </c:pt>
                <c:pt idx="758">
                  <c:v>8364.4599999999991</c:v>
                </c:pt>
                <c:pt idx="759">
                  <c:v>8321.98</c:v>
                </c:pt>
                <c:pt idx="760">
                  <c:v>8367.0300000000007</c:v>
                </c:pt>
                <c:pt idx="761">
                  <c:v>8331.02</c:v>
                </c:pt>
                <c:pt idx="762">
                  <c:v>8353.09</c:v>
                </c:pt>
                <c:pt idx="763">
                  <c:v>8328.19</c:v>
                </c:pt>
                <c:pt idx="764">
                  <c:v>8360.43</c:v>
                </c:pt>
                <c:pt idx="765">
                  <c:v>8320.1299999999992</c:v>
                </c:pt>
                <c:pt idx="766">
                  <c:v>8344.9</c:v>
                </c:pt>
                <c:pt idx="767">
                  <c:v>8334.01</c:v>
                </c:pt>
                <c:pt idx="768">
                  <c:v>8332.8799999999992</c:v>
                </c:pt>
                <c:pt idx="769">
                  <c:v>8339.85</c:v>
                </c:pt>
                <c:pt idx="770">
                  <c:v>8326.86</c:v>
                </c:pt>
                <c:pt idx="771">
                  <c:v>8340.49</c:v>
                </c:pt>
                <c:pt idx="772">
                  <c:v>8301.58</c:v>
                </c:pt>
                <c:pt idx="773">
                  <c:v>8334.74</c:v>
                </c:pt>
                <c:pt idx="774">
                  <c:v>8305.1</c:v>
                </c:pt>
                <c:pt idx="775">
                  <c:v>8339.9599999999991</c:v>
                </c:pt>
                <c:pt idx="776">
                  <c:v>8283.1</c:v>
                </c:pt>
                <c:pt idx="777">
                  <c:v>8337.44</c:v>
                </c:pt>
                <c:pt idx="778">
                  <c:v>8307.86</c:v>
                </c:pt>
                <c:pt idx="779">
                  <c:v>8322.08</c:v>
                </c:pt>
                <c:pt idx="780">
                  <c:v>8297.0499999999993</c:v>
                </c:pt>
                <c:pt idx="781">
                  <c:v>8323.67</c:v>
                </c:pt>
                <c:pt idx="782">
                  <c:v>8282.8700000000008</c:v>
                </c:pt>
                <c:pt idx="783">
                  <c:v>8302.7199999999993</c:v>
                </c:pt>
                <c:pt idx="784">
                  <c:v>8277.06</c:v>
                </c:pt>
                <c:pt idx="785">
                  <c:v>8284.17</c:v>
                </c:pt>
                <c:pt idx="786">
                  <c:v>8276.2800000000007</c:v>
                </c:pt>
                <c:pt idx="787">
                  <c:v>8282.7800000000007</c:v>
                </c:pt>
                <c:pt idx="788">
                  <c:v>8282.5</c:v>
                </c:pt>
                <c:pt idx="789">
                  <c:v>8263.08</c:v>
                </c:pt>
                <c:pt idx="790">
                  <c:v>8272.5400000000009</c:v>
                </c:pt>
                <c:pt idx="791">
                  <c:v>8235.4699999999993</c:v>
                </c:pt>
                <c:pt idx="792">
                  <c:v>8283.75</c:v>
                </c:pt>
                <c:pt idx="793">
                  <c:v>8233.77</c:v>
                </c:pt>
                <c:pt idx="794">
                  <c:v>8283.17</c:v>
                </c:pt>
                <c:pt idx="795">
                  <c:v>8257.7099999999991</c:v>
                </c:pt>
                <c:pt idx="796">
                  <c:v>8260.98</c:v>
                </c:pt>
                <c:pt idx="797">
                  <c:v>8229.4</c:v>
                </c:pt>
                <c:pt idx="798">
                  <c:v>8274.15</c:v>
                </c:pt>
                <c:pt idx="799">
                  <c:v>8226.4</c:v>
                </c:pt>
                <c:pt idx="800">
                  <c:v>8242.76</c:v>
                </c:pt>
                <c:pt idx="801">
                  <c:v>8206.18</c:v>
                </c:pt>
                <c:pt idx="802">
                  <c:v>8247.8700000000008</c:v>
                </c:pt>
                <c:pt idx="803">
                  <c:v>8222.02</c:v>
                </c:pt>
                <c:pt idx="804">
                  <c:v>8239.52</c:v>
                </c:pt>
                <c:pt idx="805">
                  <c:v>8217.1299999999992</c:v>
                </c:pt>
                <c:pt idx="806">
                  <c:v>8242.66</c:v>
                </c:pt>
                <c:pt idx="807">
                  <c:v>8222.5</c:v>
                </c:pt>
                <c:pt idx="808">
                  <c:v>8216.0300000000007</c:v>
                </c:pt>
                <c:pt idx="809">
                  <c:v>8219.49</c:v>
                </c:pt>
                <c:pt idx="810">
                  <c:v>8185.59</c:v>
                </c:pt>
                <c:pt idx="811">
                  <c:v>8215.8799999999992</c:v>
                </c:pt>
                <c:pt idx="812">
                  <c:v>8191.52</c:v>
                </c:pt>
                <c:pt idx="813">
                  <c:v>8224.26</c:v>
                </c:pt>
                <c:pt idx="814">
                  <c:v>8185.58</c:v>
                </c:pt>
                <c:pt idx="815">
                  <c:v>8223.52</c:v>
                </c:pt>
                <c:pt idx="816">
                  <c:v>8144.74</c:v>
                </c:pt>
                <c:pt idx="817">
                  <c:v>8222.85</c:v>
                </c:pt>
                <c:pt idx="818">
                  <c:v>8167.42</c:v>
                </c:pt>
                <c:pt idx="819">
                  <c:v>8196.64</c:v>
                </c:pt>
                <c:pt idx="820">
                  <c:v>8187.07</c:v>
                </c:pt>
                <c:pt idx="821">
                  <c:v>8175.11</c:v>
                </c:pt>
                <c:pt idx="822">
                  <c:v>8172.05</c:v>
                </c:pt>
                <c:pt idx="823">
                  <c:v>8171.79</c:v>
                </c:pt>
                <c:pt idx="824">
                  <c:v>8194.52</c:v>
                </c:pt>
                <c:pt idx="825">
                  <c:v>8157.52</c:v>
                </c:pt>
                <c:pt idx="826">
                  <c:v>8180.18</c:v>
                </c:pt>
                <c:pt idx="827">
                  <c:v>8152.49</c:v>
                </c:pt>
                <c:pt idx="828">
                  <c:v>8185.63</c:v>
                </c:pt>
                <c:pt idx="829">
                  <c:v>8130.55</c:v>
                </c:pt>
                <c:pt idx="830">
                  <c:v>8150.17</c:v>
                </c:pt>
                <c:pt idx="831">
                  <c:v>8146.03</c:v>
                </c:pt>
                <c:pt idx="832">
                  <c:v>8181.28</c:v>
                </c:pt>
                <c:pt idx="833">
                  <c:v>8125.15</c:v>
                </c:pt>
                <c:pt idx="834">
                  <c:v>8175.28</c:v>
                </c:pt>
                <c:pt idx="835">
                  <c:v>8141.8</c:v>
                </c:pt>
                <c:pt idx="836">
                  <c:v>8154.29</c:v>
                </c:pt>
                <c:pt idx="837">
                  <c:v>8123.85</c:v>
                </c:pt>
                <c:pt idx="838">
                  <c:v>8133.63</c:v>
                </c:pt>
                <c:pt idx="839">
                  <c:v>8148.83</c:v>
                </c:pt>
                <c:pt idx="840">
                  <c:v>8119.67</c:v>
                </c:pt>
                <c:pt idx="841">
                  <c:v>8152.72</c:v>
                </c:pt>
                <c:pt idx="842">
                  <c:v>8120.85</c:v>
                </c:pt>
                <c:pt idx="843">
                  <c:v>8152.24</c:v>
                </c:pt>
                <c:pt idx="844">
                  <c:v>8110.19</c:v>
                </c:pt>
                <c:pt idx="845">
                  <c:v>8133.39</c:v>
                </c:pt>
                <c:pt idx="846">
                  <c:v>8096.25</c:v>
                </c:pt>
                <c:pt idx="847">
                  <c:v>8141.51</c:v>
                </c:pt>
                <c:pt idx="848">
                  <c:v>8079.29</c:v>
                </c:pt>
                <c:pt idx="849">
                  <c:v>8123.05</c:v>
                </c:pt>
                <c:pt idx="850">
                  <c:v>8116.51</c:v>
                </c:pt>
                <c:pt idx="851">
                  <c:v>8117.83</c:v>
                </c:pt>
                <c:pt idx="852">
                  <c:v>8117.35</c:v>
                </c:pt>
                <c:pt idx="853">
                  <c:v>8105.16</c:v>
                </c:pt>
                <c:pt idx="854">
                  <c:v>8117.26</c:v>
                </c:pt>
                <c:pt idx="855">
                  <c:v>8072.49</c:v>
                </c:pt>
                <c:pt idx="856">
                  <c:v>8107.55</c:v>
                </c:pt>
                <c:pt idx="857">
                  <c:v>8080.22</c:v>
                </c:pt>
                <c:pt idx="858">
                  <c:v>8106.77</c:v>
                </c:pt>
                <c:pt idx="859">
                  <c:v>8066.31</c:v>
                </c:pt>
                <c:pt idx="860">
                  <c:v>8113.99</c:v>
                </c:pt>
                <c:pt idx="861">
                  <c:v>8064.39</c:v>
                </c:pt>
                <c:pt idx="862">
                  <c:v>8099.08</c:v>
                </c:pt>
                <c:pt idx="863">
                  <c:v>8062.23</c:v>
                </c:pt>
                <c:pt idx="864">
                  <c:v>8080.46</c:v>
                </c:pt>
                <c:pt idx="865">
                  <c:v>8086.1</c:v>
                </c:pt>
                <c:pt idx="866">
                  <c:v>8059.98</c:v>
                </c:pt>
                <c:pt idx="867">
                  <c:v>8071.39</c:v>
                </c:pt>
                <c:pt idx="868">
                  <c:v>8060.01</c:v>
                </c:pt>
                <c:pt idx="869">
                  <c:v>8060.12</c:v>
                </c:pt>
                <c:pt idx="870">
                  <c:v>8032.8</c:v>
                </c:pt>
                <c:pt idx="871">
                  <c:v>8060.53</c:v>
                </c:pt>
                <c:pt idx="872">
                  <c:v>8048.94</c:v>
                </c:pt>
                <c:pt idx="873">
                  <c:v>8056.45</c:v>
                </c:pt>
                <c:pt idx="874">
                  <c:v>8018.57</c:v>
                </c:pt>
                <c:pt idx="875">
                  <c:v>8051.85</c:v>
                </c:pt>
                <c:pt idx="876">
                  <c:v>8018.78</c:v>
                </c:pt>
                <c:pt idx="877">
                  <c:v>8037.83</c:v>
                </c:pt>
                <c:pt idx="878">
                  <c:v>8006.01</c:v>
                </c:pt>
                <c:pt idx="879">
                  <c:v>8039.47</c:v>
                </c:pt>
                <c:pt idx="880">
                  <c:v>8004.74</c:v>
                </c:pt>
                <c:pt idx="881">
                  <c:v>8026.59</c:v>
                </c:pt>
                <c:pt idx="882">
                  <c:v>8013.87</c:v>
                </c:pt>
                <c:pt idx="883">
                  <c:v>8024.99</c:v>
                </c:pt>
                <c:pt idx="884">
                  <c:v>8005.71</c:v>
                </c:pt>
                <c:pt idx="885">
                  <c:v>8007.92</c:v>
                </c:pt>
                <c:pt idx="886">
                  <c:v>8000.06</c:v>
                </c:pt>
                <c:pt idx="887">
                  <c:v>7997.78</c:v>
                </c:pt>
                <c:pt idx="888">
                  <c:v>8002.15</c:v>
                </c:pt>
                <c:pt idx="889">
                  <c:v>7993.29</c:v>
                </c:pt>
                <c:pt idx="890">
                  <c:v>8018.36</c:v>
                </c:pt>
                <c:pt idx="891">
                  <c:v>7961.18</c:v>
                </c:pt>
                <c:pt idx="892">
                  <c:v>8004.95</c:v>
                </c:pt>
                <c:pt idx="893">
                  <c:v>7976.5</c:v>
                </c:pt>
                <c:pt idx="894">
                  <c:v>8006.2</c:v>
                </c:pt>
                <c:pt idx="895">
                  <c:v>7966.68</c:v>
                </c:pt>
                <c:pt idx="896">
                  <c:v>7981.83</c:v>
                </c:pt>
                <c:pt idx="897">
                  <c:v>7958.18</c:v>
                </c:pt>
                <c:pt idx="898">
                  <c:v>7988.39</c:v>
                </c:pt>
                <c:pt idx="899">
                  <c:v>7946.07</c:v>
                </c:pt>
                <c:pt idx="900">
                  <c:v>8008.37</c:v>
                </c:pt>
                <c:pt idx="901">
                  <c:v>7960.53</c:v>
                </c:pt>
                <c:pt idx="902">
                  <c:v>7990.18</c:v>
                </c:pt>
                <c:pt idx="903">
                  <c:v>7949.55</c:v>
                </c:pt>
                <c:pt idx="904">
                  <c:v>7984.27</c:v>
                </c:pt>
                <c:pt idx="905">
                  <c:v>7946.88</c:v>
                </c:pt>
                <c:pt idx="906">
                  <c:v>7958.53</c:v>
                </c:pt>
                <c:pt idx="907">
                  <c:v>7942.55</c:v>
                </c:pt>
                <c:pt idx="908">
                  <c:v>7941.76</c:v>
                </c:pt>
                <c:pt idx="909">
                  <c:v>7960.97</c:v>
                </c:pt>
                <c:pt idx="910">
                  <c:v>7941.18</c:v>
                </c:pt>
                <c:pt idx="911">
                  <c:v>7955.69</c:v>
                </c:pt>
                <c:pt idx="912">
                  <c:v>7939</c:v>
                </c:pt>
                <c:pt idx="913">
                  <c:v>7954.24</c:v>
                </c:pt>
                <c:pt idx="914">
                  <c:v>7929.59</c:v>
                </c:pt>
                <c:pt idx="915">
                  <c:v>7956.17</c:v>
                </c:pt>
                <c:pt idx="916">
                  <c:v>7919.77</c:v>
                </c:pt>
                <c:pt idx="917">
                  <c:v>7953.04</c:v>
                </c:pt>
                <c:pt idx="918">
                  <c:v>7912.51</c:v>
                </c:pt>
                <c:pt idx="919">
                  <c:v>7953.92</c:v>
                </c:pt>
                <c:pt idx="920">
                  <c:v>7906.63</c:v>
                </c:pt>
                <c:pt idx="921">
                  <c:v>7934</c:v>
                </c:pt>
                <c:pt idx="922">
                  <c:v>7918.16</c:v>
                </c:pt>
                <c:pt idx="923">
                  <c:v>7930.05</c:v>
                </c:pt>
                <c:pt idx="924">
                  <c:v>7911.34</c:v>
                </c:pt>
                <c:pt idx="925">
                  <c:v>7909.34</c:v>
                </c:pt>
                <c:pt idx="926">
                  <c:v>7907.33</c:v>
                </c:pt>
                <c:pt idx="927">
                  <c:v>7903.06</c:v>
                </c:pt>
                <c:pt idx="928">
                  <c:v>7929.6</c:v>
                </c:pt>
                <c:pt idx="929">
                  <c:v>7900.16</c:v>
                </c:pt>
                <c:pt idx="930">
                  <c:v>7927.85</c:v>
                </c:pt>
                <c:pt idx="931">
                  <c:v>7880.27</c:v>
                </c:pt>
                <c:pt idx="932">
                  <c:v>7911.89</c:v>
                </c:pt>
                <c:pt idx="933">
                  <c:v>7892.05</c:v>
                </c:pt>
                <c:pt idx="934">
                  <c:v>7907.35</c:v>
                </c:pt>
                <c:pt idx="935">
                  <c:v>7861.47</c:v>
                </c:pt>
                <c:pt idx="936">
                  <c:v>7903.69</c:v>
                </c:pt>
                <c:pt idx="937">
                  <c:v>7878.14</c:v>
                </c:pt>
                <c:pt idx="938">
                  <c:v>7892.74</c:v>
                </c:pt>
                <c:pt idx="939">
                  <c:v>7872.39</c:v>
                </c:pt>
                <c:pt idx="940">
                  <c:v>7892.01</c:v>
                </c:pt>
                <c:pt idx="941">
                  <c:v>7869.92</c:v>
                </c:pt>
                <c:pt idx="942">
                  <c:v>7873.78</c:v>
                </c:pt>
                <c:pt idx="943">
                  <c:v>7877.01</c:v>
                </c:pt>
                <c:pt idx="944">
                  <c:v>7885.24</c:v>
                </c:pt>
                <c:pt idx="945">
                  <c:v>7895.26</c:v>
                </c:pt>
                <c:pt idx="946">
                  <c:v>7851.99</c:v>
                </c:pt>
                <c:pt idx="947">
                  <c:v>7888.42</c:v>
                </c:pt>
                <c:pt idx="948">
                  <c:v>7854.77</c:v>
                </c:pt>
                <c:pt idx="949">
                  <c:v>7876.9</c:v>
                </c:pt>
                <c:pt idx="950">
                  <c:v>7859.38</c:v>
                </c:pt>
                <c:pt idx="951">
                  <c:v>7874.92</c:v>
                </c:pt>
                <c:pt idx="952">
                  <c:v>7844.28</c:v>
                </c:pt>
                <c:pt idx="953">
                  <c:v>7875.51</c:v>
                </c:pt>
                <c:pt idx="954">
                  <c:v>7847.9</c:v>
                </c:pt>
                <c:pt idx="955">
                  <c:v>7855.04</c:v>
                </c:pt>
                <c:pt idx="956">
                  <c:v>7851.93</c:v>
                </c:pt>
                <c:pt idx="957">
                  <c:v>7840.91</c:v>
                </c:pt>
                <c:pt idx="958">
                  <c:v>7856.9</c:v>
                </c:pt>
                <c:pt idx="959">
                  <c:v>7850.04</c:v>
                </c:pt>
                <c:pt idx="960">
                  <c:v>7852.26</c:v>
                </c:pt>
                <c:pt idx="961">
                  <c:v>7816.15</c:v>
                </c:pt>
                <c:pt idx="962">
                  <c:v>7855.66</c:v>
                </c:pt>
                <c:pt idx="963">
                  <c:v>7813.65</c:v>
                </c:pt>
                <c:pt idx="964">
                  <c:v>7822.41</c:v>
                </c:pt>
                <c:pt idx="965">
                  <c:v>7806.28</c:v>
                </c:pt>
                <c:pt idx="966">
                  <c:v>7827</c:v>
                </c:pt>
                <c:pt idx="967">
                  <c:v>7804.35</c:v>
                </c:pt>
                <c:pt idx="968">
                  <c:v>7815.75</c:v>
                </c:pt>
                <c:pt idx="969">
                  <c:v>7803.52</c:v>
                </c:pt>
                <c:pt idx="970">
                  <c:v>7805.75</c:v>
                </c:pt>
                <c:pt idx="971">
                  <c:v>7833.04</c:v>
                </c:pt>
                <c:pt idx="972">
                  <c:v>7804.18</c:v>
                </c:pt>
                <c:pt idx="973">
                  <c:v>7809.77</c:v>
                </c:pt>
                <c:pt idx="974">
                  <c:v>7790.75</c:v>
                </c:pt>
                <c:pt idx="975">
                  <c:v>7799.45</c:v>
                </c:pt>
                <c:pt idx="976">
                  <c:v>7813.87</c:v>
                </c:pt>
                <c:pt idx="977">
                  <c:v>7806.26</c:v>
                </c:pt>
                <c:pt idx="978">
                  <c:v>7746.82</c:v>
                </c:pt>
                <c:pt idx="979">
                  <c:v>7787.52</c:v>
                </c:pt>
                <c:pt idx="980">
                  <c:v>7767.55</c:v>
                </c:pt>
                <c:pt idx="981">
                  <c:v>7810.7</c:v>
                </c:pt>
                <c:pt idx="982">
                  <c:v>7764.1</c:v>
                </c:pt>
                <c:pt idx="983">
                  <c:v>7788.29</c:v>
                </c:pt>
                <c:pt idx="984">
                  <c:v>7752.5</c:v>
                </c:pt>
                <c:pt idx="985">
                  <c:v>7780.43</c:v>
                </c:pt>
                <c:pt idx="986">
                  <c:v>7739.3</c:v>
                </c:pt>
                <c:pt idx="987">
                  <c:v>7784.48</c:v>
                </c:pt>
                <c:pt idx="988">
                  <c:v>7765.98</c:v>
                </c:pt>
                <c:pt idx="989">
                  <c:v>7755.11</c:v>
                </c:pt>
                <c:pt idx="990">
                  <c:v>7769.8</c:v>
                </c:pt>
                <c:pt idx="991">
                  <c:v>7765.35</c:v>
                </c:pt>
                <c:pt idx="992">
                  <c:v>7732.33</c:v>
                </c:pt>
                <c:pt idx="993">
                  <c:v>7724.26</c:v>
                </c:pt>
                <c:pt idx="994">
                  <c:v>7744.3</c:v>
                </c:pt>
                <c:pt idx="995">
                  <c:v>7735.35</c:v>
                </c:pt>
                <c:pt idx="996">
                  <c:v>7752.48</c:v>
                </c:pt>
                <c:pt idx="997">
                  <c:v>7738.62</c:v>
                </c:pt>
                <c:pt idx="998">
                  <c:v>7762.85</c:v>
                </c:pt>
                <c:pt idx="999">
                  <c:v>7706.53</c:v>
                </c:pt>
                <c:pt idx="1000">
                  <c:v>7748.87</c:v>
                </c:pt>
                <c:pt idx="1001">
                  <c:v>7725.35</c:v>
                </c:pt>
                <c:pt idx="1002">
                  <c:v>7725.11</c:v>
                </c:pt>
                <c:pt idx="1003">
                  <c:v>7729.54</c:v>
                </c:pt>
                <c:pt idx="1004">
                  <c:v>7731</c:v>
                </c:pt>
                <c:pt idx="1005">
                  <c:v>7714.94</c:v>
                </c:pt>
                <c:pt idx="1006">
                  <c:v>7713.07</c:v>
                </c:pt>
                <c:pt idx="1007">
                  <c:v>7667.1</c:v>
                </c:pt>
                <c:pt idx="1008">
                  <c:v>7714.23</c:v>
                </c:pt>
                <c:pt idx="1009">
                  <c:v>7713.87</c:v>
                </c:pt>
                <c:pt idx="1010">
                  <c:v>7662.5</c:v>
                </c:pt>
                <c:pt idx="1011">
                  <c:v>7679.64</c:v>
                </c:pt>
                <c:pt idx="1012">
                  <c:v>7690.08</c:v>
                </c:pt>
                <c:pt idx="1013">
                  <c:v>7661.02</c:v>
                </c:pt>
                <c:pt idx="1014">
                  <c:v>7641.7</c:v>
                </c:pt>
                <c:pt idx="1015">
                  <c:v>7650.01</c:v>
                </c:pt>
                <c:pt idx="1016">
                  <c:v>7662.97</c:v>
                </c:pt>
                <c:pt idx="1017">
                  <c:v>7623.53</c:v>
                </c:pt>
                <c:pt idx="1018">
                  <c:v>7629.97</c:v>
                </c:pt>
                <c:pt idx="1019">
                  <c:v>7631.46</c:v>
                </c:pt>
                <c:pt idx="1020">
                  <c:v>7646.39</c:v>
                </c:pt>
                <c:pt idx="1021">
                  <c:v>7637.05</c:v>
                </c:pt>
                <c:pt idx="1022">
                  <c:v>7592.4</c:v>
                </c:pt>
                <c:pt idx="1023">
                  <c:v>7609.54</c:v>
                </c:pt>
                <c:pt idx="1024">
                  <c:v>7570.69</c:v>
                </c:pt>
                <c:pt idx="1025">
                  <c:v>7572.87</c:v>
                </c:pt>
                <c:pt idx="1026">
                  <c:v>7562.43</c:v>
                </c:pt>
                <c:pt idx="1027">
                  <c:v>7591.19</c:v>
                </c:pt>
                <c:pt idx="1028">
                  <c:v>7525.94</c:v>
                </c:pt>
                <c:pt idx="1029">
                  <c:v>7516.2</c:v>
                </c:pt>
                <c:pt idx="1030">
                  <c:v>7540.93</c:v>
                </c:pt>
                <c:pt idx="1031">
                  <c:v>7538.91</c:v>
                </c:pt>
                <c:pt idx="1032">
                  <c:v>7510.73</c:v>
                </c:pt>
                <c:pt idx="1033">
                  <c:v>7484.64</c:v>
                </c:pt>
                <c:pt idx="1034">
                  <c:v>7514.04</c:v>
                </c:pt>
                <c:pt idx="1035">
                  <c:v>7492.71</c:v>
                </c:pt>
                <c:pt idx="1036">
                  <c:v>7518.12</c:v>
                </c:pt>
                <c:pt idx="1037">
                  <c:v>7464.17</c:v>
                </c:pt>
                <c:pt idx="1038">
                  <c:v>7482.11</c:v>
                </c:pt>
                <c:pt idx="1039">
                  <c:v>7478.05</c:v>
                </c:pt>
                <c:pt idx="1040">
                  <c:v>7465</c:v>
                </c:pt>
                <c:pt idx="1041">
                  <c:v>7452.51</c:v>
                </c:pt>
                <c:pt idx="1042">
                  <c:v>7459.6</c:v>
                </c:pt>
                <c:pt idx="1043">
                  <c:v>7441.03</c:v>
                </c:pt>
                <c:pt idx="1044">
                  <c:v>7448.05</c:v>
                </c:pt>
                <c:pt idx="1045">
                  <c:v>7444.12</c:v>
                </c:pt>
                <c:pt idx="1046">
                  <c:v>7403.56</c:v>
                </c:pt>
                <c:pt idx="1047">
                  <c:v>7453.93</c:v>
                </c:pt>
                <c:pt idx="1048">
                  <c:v>7409.68</c:v>
                </c:pt>
                <c:pt idx="1049">
                  <c:v>7397</c:v>
                </c:pt>
                <c:pt idx="1050">
                  <c:v>7403.7</c:v>
                </c:pt>
                <c:pt idx="1051">
                  <c:v>7388.06</c:v>
                </c:pt>
                <c:pt idx="1052">
                  <c:v>7394.61</c:v>
                </c:pt>
                <c:pt idx="1053">
                  <c:v>7384.41</c:v>
                </c:pt>
                <c:pt idx="1054">
                  <c:v>7387.24</c:v>
                </c:pt>
                <c:pt idx="1055">
                  <c:v>7371.82</c:v>
                </c:pt>
                <c:pt idx="1056">
                  <c:v>7379.6</c:v>
                </c:pt>
                <c:pt idx="1057">
                  <c:v>7340.37</c:v>
                </c:pt>
                <c:pt idx="1058">
                  <c:v>7350.92</c:v>
                </c:pt>
                <c:pt idx="1059">
                  <c:v>7333.3</c:v>
                </c:pt>
                <c:pt idx="1060">
                  <c:v>7318.75</c:v>
                </c:pt>
                <c:pt idx="1061">
                  <c:v>7327.66</c:v>
                </c:pt>
                <c:pt idx="1062">
                  <c:v>7300.33</c:v>
                </c:pt>
                <c:pt idx="1063">
                  <c:v>7328.62</c:v>
                </c:pt>
                <c:pt idx="1064">
                  <c:v>7285.22</c:v>
                </c:pt>
                <c:pt idx="1065">
                  <c:v>7275.93</c:v>
                </c:pt>
                <c:pt idx="1066">
                  <c:v>7285.13</c:v>
                </c:pt>
                <c:pt idx="1067">
                  <c:v>7291.77</c:v>
                </c:pt>
                <c:pt idx="1068">
                  <c:v>7228.35</c:v>
                </c:pt>
                <c:pt idx="1069">
                  <c:v>7270.76</c:v>
                </c:pt>
                <c:pt idx="1070">
                  <c:v>7238.63</c:v>
                </c:pt>
                <c:pt idx="1071">
                  <c:v>7254.21</c:v>
                </c:pt>
                <c:pt idx="1072">
                  <c:v>7230.91</c:v>
                </c:pt>
                <c:pt idx="1073">
                  <c:v>7210.94</c:v>
                </c:pt>
                <c:pt idx="1074">
                  <c:v>7235.72</c:v>
                </c:pt>
                <c:pt idx="1075">
                  <c:v>7214.27</c:v>
                </c:pt>
                <c:pt idx="1076">
                  <c:v>7232.11</c:v>
                </c:pt>
                <c:pt idx="1077">
                  <c:v>7204.5</c:v>
                </c:pt>
                <c:pt idx="1078">
                  <c:v>7214.49</c:v>
                </c:pt>
                <c:pt idx="1079">
                  <c:v>7193.88</c:v>
                </c:pt>
                <c:pt idx="1080">
                  <c:v>7194.23</c:v>
                </c:pt>
                <c:pt idx="1081">
                  <c:v>7184.13</c:v>
                </c:pt>
                <c:pt idx="1082">
                  <c:v>7187.04</c:v>
                </c:pt>
                <c:pt idx="1083">
                  <c:v>7138.38</c:v>
                </c:pt>
                <c:pt idx="1084">
                  <c:v>7164.85</c:v>
                </c:pt>
                <c:pt idx="1085">
                  <c:v>7138.12</c:v>
                </c:pt>
                <c:pt idx="1086">
                  <c:v>7123.1</c:v>
                </c:pt>
                <c:pt idx="1087">
                  <c:v>7120.88</c:v>
                </c:pt>
                <c:pt idx="1088">
                  <c:v>7127.24</c:v>
                </c:pt>
                <c:pt idx="1089">
                  <c:v>7116.35</c:v>
                </c:pt>
                <c:pt idx="1090">
                  <c:v>7092.89</c:v>
                </c:pt>
                <c:pt idx="1091">
                  <c:v>7118.79</c:v>
                </c:pt>
                <c:pt idx="1092">
                  <c:v>7078.25</c:v>
                </c:pt>
                <c:pt idx="1093">
                  <c:v>7078.24</c:v>
                </c:pt>
                <c:pt idx="1094">
                  <c:v>7058.59</c:v>
                </c:pt>
                <c:pt idx="1095">
                  <c:v>7092.85</c:v>
                </c:pt>
                <c:pt idx="1096">
                  <c:v>7062.65</c:v>
                </c:pt>
                <c:pt idx="1097">
                  <c:v>7071.92</c:v>
                </c:pt>
                <c:pt idx="1098">
                  <c:v>7075.76</c:v>
                </c:pt>
                <c:pt idx="1099">
                  <c:v>7021.41</c:v>
                </c:pt>
                <c:pt idx="1100">
                  <c:v>7038.21</c:v>
                </c:pt>
                <c:pt idx="1101">
                  <c:v>7020.11</c:v>
                </c:pt>
                <c:pt idx="1102">
                  <c:v>6991.51</c:v>
                </c:pt>
                <c:pt idx="1103">
                  <c:v>6997.52</c:v>
                </c:pt>
                <c:pt idx="1104">
                  <c:v>7002.76</c:v>
                </c:pt>
                <c:pt idx="1105">
                  <c:v>6987.45</c:v>
                </c:pt>
                <c:pt idx="1106">
                  <c:v>6958.78</c:v>
                </c:pt>
                <c:pt idx="1107">
                  <c:v>6942.19</c:v>
                </c:pt>
                <c:pt idx="1108">
                  <c:v>6964.07</c:v>
                </c:pt>
                <c:pt idx="1109">
                  <c:v>6949.22</c:v>
                </c:pt>
                <c:pt idx="1110">
                  <c:v>6927.04</c:v>
                </c:pt>
                <c:pt idx="1111">
                  <c:v>6938.32</c:v>
                </c:pt>
                <c:pt idx="1112">
                  <c:v>6935.68</c:v>
                </c:pt>
                <c:pt idx="1113">
                  <c:v>6918.98</c:v>
                </c:pt>
                <c:pt idx="1114">
                  <c:v>6900.16</c:v>
                </c:pt>
                <c:pt idx="1115">
                  <c:v>6908.86</c:v>
                </c:pt>
                <c:pt idx="1116">
                  <c:v>6894.23</c:v>
                </c:pt>
                <c:pt idx="1117">
                  <c:v>6867.1</c:v>
                </c:pt>
                <c:pt idx="1118">
                  <c:v>6893</c:v>
                </c:pt>
                <c:pt idx="1119">
                  <c:v>6879.27</c:v>
                </c:pt>
                <c:pt idx="1120">
                  <c:v>6857.94</c:v>
                </c:pt>
                <c:pt idx="1121">
                  <c:v>6834.19</c:v>
                </c:pt>
                <c:pt idx="1122">
                  <c:v>6827.6</c:v>
                </c:pt>
                <c:pt idx="1123">
                  <c:v>6811.07</c:v>
                </c:pt>
                <c:pt idx="1124">
                  <c:v>6801.46</c:v>
                </c:pt>
                <c:pt idx="1125">
                  <c:v>6816.89</c:v>
                </c:pt>
                <c:pt idx="1126">
                  <c:v>6783.82</c:v>
                </c:pt>
                <c:pt idx="1127">
                  <c:v>6772.39</c:v>
                </c:pt>
                <c:pt idx="1128">
                  <c:v>6742.09</c:v>
                </c:pt>
                <c:pt idx="1129">
                  <c:v>6777.47</c:v>
                </c:pt>
                <c:pt idx="1130">
                  <c:v>6767.77</c:v>
                </c:pt>
                <c:pt idx="1131">
                  <c:v>6733.34</c:v>
                </c:pt>
                <c:pt idx="1132">
                  <c:v>6740.67</c:v>
                </c:pt>
                <c:pt idx="1133">
                  <c:v>6738.86</c:v>
                </c:pt>
                <c:pt idx="1134">
                  <c:v>6709.99</c:v>
                </c:pt>
                <c:pt idx="1135">
                  <c:v>6702</c:v>
                </c:pt>
                <c:pt idx="1136">
                  <c:v>6697.22</c:v>
                </c:pt>
                <c:pt idx="1137">
                  <c:v>6692.96</c:v>
                </c:pt>
                <c:pt idx="1138">
                  <c:v>6693.11</c:v>
                </c:pt>
                <c:pt idx="1139">
                  <c:v>6637.25</c:v>
                </c:pt>
                <c:pt idx="1140">
                  <c:v>6645.07</c:v>
                </c:pt>
                <c:pt idx="1141">
                  <c:v>6628.55</c:v>
                </c:pt>
                <c:pt idx="1142">
                  <c:v>6644.09</c:v>
                </c:pt>
                <c:pt idx="1143">
                  <c:v>6617</c:v>
                </c:pt>
                <c:pt idx="1144">
                  <c:v>6593.52</c:v>
                </c:pt>
                <c:pt idx="1145">
                  <c:v>6622.03</c:v>
                </c:pt>
                <c:pt idx="1146">
                  <c:v>6609.66</c:v>
                </c:pt>
                <c:pt idx="1147">
                  <c:v>6605.49</c:v>
                </c:pt>
                <c:pt idx="1148">
                  <c:v>6592.95</c:v>
                </c:pt>
                <c:pt idx="1149">
                  <c:v>6546.83</c:v>
                </c:pt>
                <c:pt idx="1150">
                  <c:v>6549.98</c:v>
                </c:pt>
                <c:pt idx="1151">
                  <c:v>6543.54</c:v>
                </c:pt>
                <c:pt idx="1152">
                  <c:v>6530.09</c:v>
                </c:pt>
                <c:pt idx="1153">
                  <c:v>6525.25</c:v>
                </c:pt>
                <c:pt idx="1154">
                  <c:v>6505.26</c:v>
                </c:pt>
                <c:pt idx="1155">
                  <c:v>6479.66</c:v>
                </c:pt>
                <c:pt idx="1156">
                  <c:v>6477.07</c:v>
                </c:pt>
                <c:pt idx="1157">
                  <c:v>6478.13</c:v>
                </c:pt>
                <c:pt idx="1158">
                  <c:v>6478.31</c:v>
                </c:pt>
                <c:pt idx="1159">
                  <c:v>6463.21</c:v>
                </c:pt>
                <c:pt idx="1160">
                  <c:v>6444.99</c:v>
                </c:pt>
                <c:pt idx="1161">
                  <c:v>6443.95</c:v>
                </c:pt>
                <c:pt idx="1162">
                  <c:v>6414.65</c:v>
                </c:pt>
                <c:pt idx="1163">
                  <c:v>6411.21</c:v>
                </c:pt>
                <c:pt idx="1164">
                  <c:v>6392.97</c:v>
                </c:pt>
                <c:pt idx="1165">
                  <c:v>6361.7</c:v>
                </c:pt>
                <c:pt idx="1166">
                  <c:v>6355.53</c:v>
                </c:pt>
                <c:pt idx="1167">
                  <c:v>6369.48</c:v>
                </c:pt>
                <c:pt idx="1168">
                  <c:v>6354.68</c:v>
                </c:pt>
                <c:pt idx="1169">
                  <c:v>6331.16</c:v>
                </c:pt>
                <c:pt idx="1170">
                  <c:v>6324.03</c:v>
                </c:pt>
                <c:pt idx="1171">
                  <c:v>6312.36</c:v>
                </c:pt>
                <c:pt idx="1172">
                  <c:v>6276.57</c:v>
                </c:pt>
                <c:pt idx="1173">
                  <c:v>6268.61</c:v>
                </c:pt>
                <c:pt idx="1174">
                  <c:v>6266.15</c:v>
                </c:pt>
                <c:pt idx="1175">
                  <c:v>6246.2</c:v>
                </c:pt>
                <c:pt idx="1176">
                  <c:v>6238.88</c:v>
                </c:pt>
                <c:pt idx="1177">
                  <c:v>6237.04</c:v>
                </c:pt>
                <c:pt idx="1178">
                  <c:v>6228.23</c:v>
                </c:pt>
                <c:pt idx="1179">
                  <c:v>6211.96</c:v>
                </c:pt>
                <c:pt idx="1180">
                  <c:v>6195.37</c:v>
                </c:pt>
                <c:pt idx="1181">
                  <c:v>6164.54</c:v>
                </c:pt>
                <c:pt idx="1182">
                  <c:v>6160.85</c:v>
                </c:pt>
                <c:pt idx="1183">
                  <c:v>6152.9</c:v>
                </c:pt>
                <c:pt idx="1184">
                  <c:v>6138.77</c:v>
                </c:pt>
                <c:pt idx="1185">
                  <c:v>6138.89</c:v>
                </c:pt>
                <c:pt idx="1186">
                  <c:v>6137.51</c:v>
                </c:pt>
                <c:pt idx="1187">
                  <c:v>6128.17</c:v>
                </c:pt>
                <c:pt idx="1188">
                  <c:v>6113.68</c:v>
                </c:pt>
                <c:pt idx="1189">
                  <c:v>6092.68</c:v>
                </c:pt>
                <c:pt idx="1190">
                  <c:v>6064.47</c:v>
                </c:pt>
                <c:pt idx="1191">
                  <c:v>6065.27</c:v>
                </c:pt>
                <c:pt idx="1192">
                  <c:v>6053.75</c:v>
                </c:pt>
                <c:pt idx="1193">
                  <c:v>6043.64</c:v>
                </c:pt>
                <c:pt idx="1194">
                  <c:v>6028.7</c:v>
                </c:pt>
                <c:pt idx="1195">
                  <c:v>5993.95</c:v>
                </c:pt>
                <c:pt idx="1196">
                  <c:v>5990.75</c:v>
                </c:pt>
                <c:pt idx="1197">
                  <c:v>5971.52</c:v>
                </c:pt>
                <c:pt idx="1198">
                  <c:v>5969.65</c:v>
                </c:pt>
                <c:pt idx="1199">
                  <c:v>5955.91</c:v>
                </c:pt>
                <c:pt idx="1200">
                  <c:v>5919.1</c:v>
                </c:pt>
                <c:pt idx="1201">
                  <c:v>5915.89</c:v>
                </c:pt>
                <c:pt idx="1202">
                  <c:v>5896.06</c:v>
                </c:pt>
                <c:pt idx="1203">
                  <c:v>5856.12</c:v>
                </c:pt>
                <c:pt idx="1204">
                  <c:v>5862</c:v>
                </c:pt>
                <c:pt idx="1205">
                  <c:v>5843.93</c:v>
                </c:pt>
                <c:pt idx="1206">
                  <c:v>5813.54</c:v>
                </c:pt>
                <c:pt idx="1207">
                  <c:v>5804.35</c:v>
                </c:pt>
                <c:pt idx="1208">
                  <c:v>5790.26</c:v>
                </c:pt>
                <c:pt idx="1209">
                  <c:v>5787.37</c:v>
                </c:pt>
                <c:pt idx="1210">
                  <c:v>5769.93</c:v>
                </c:pt>
                <c:pt idx="1211">
                  <c:v>5763.42</c:v>
                </c:pt>
                <c:pt idx="1212">
                  <c:v>5742.47</c:v>
                </c:pt>
                <c:pt idx="1213">
                  <c:v>5729.22</c:v>
                </c:pt>
                <c:pt idx="1214">
                  <c:v>5693.08</c:v>
                </c:pt>
                <c:pt idx="1215">
                  <c:v>5660.86</c:v>
                </c:pt>
                <c:pt idx="1216">
                  <c:v>5656.28</c:v>
                </c:pt>
                <c:pt idx="1217">
                  <c:v>5641.03</c:v>
                </c:pt>
                <c:pt idx="1218">
                  <c:v>5627.43</c:v>
                </c:pt>
                <c:pt idx="1219">
                  <c:v>5613.73</c:v>
                </c:pt>
                <c:pt idx="1220">
                  <c:v>5579.16</c:v>
                </c:pt>
                <c:pt idx="1221">
                  <c:v>5579.65</c:v>
                </c:pt>
                <c:pt idx="1222">
                  <c:v>5551.03</c:v>
                </c:pt>
                <c:pt idx="1223">
                  <c:v>5531.88</c:v>
                </c:pt>
                <c:pt idx="1224">
                  <c:v>5526.82</c:v>
                </c:pt>
                <c:pt idx="1225">
                  <c:v>5513.56</c:v>
                </c:pt>
                <c:pt idx="1226">
                  <c:v>5501.79</c:v>
                </c:pt>
                <c:pt idx="1227">
                  <c:v>5490.7</c:v>
                </c:pt>
                <c:pt idx="1228">
                  <c:v>5442.01</c:v>
                </c:pt>
                <c:pt idx="1229">
                  <c:v>5410.59</c:v>
                </c:pt>
                <c:pt idx="1230">
                  <c:v>5391.55</c:v>
                </c:pt>
                <c:pt idx="1231">
                  <c:v>5360.92</c:v>
                </c:pt>
                <c:pt idx="1232">
                  <c:v>5323.47</c:v>
                </c:pt>
                <c:pt idx="1233">
                  <c:v>5310.3</c:v>
                </c:pt>
                <c:pt idx="1234">
                  <c:v>5273.84</c:v>
                </c:pt>
                <c:pt idx="1235">
                  <c:v>5246.82</c:v>
                </c:pt>
                <c:pt idx="1236">
                  <c:v>5221.96</c:v>
                </c:pt>
                <c:pt idx="1237">
                  <c:v>5173.68</c:v>
                </c:pt>
                <c:pt idx="1238">
                  <c:v>5114.3100000000004</c:v>
                </c:pt>
                <c:pt idx="1239">
                  <c:v>5101.6000000000004</c:v>
                </c:pt>
                <c:pt idx="1240">
                  <c:v>5123.21</c:v>
                </c:pt>
                <c:pt idx="1241">
                  <c:v>5147.0600000000004</c:v>
                </c:pt>
                <c:pt idx="1242">
                  <c:v>5002.3999999999996</c:v>
                </c:pt>
                <c:pt idx="1243">
                  <c:v>4971.54</c:v>
                </c:pt>
                <c:pt idx="1244">
                  <c:v>5024.08</c:v>
                </c:pt>
                <c:pt idx="1245">
                  <c:v>4977.99</c:v>
                </c:pt>
                <c:pt idx="1246">
                  <c:v>4929.76</c:v>
                </c:pt>
                <c:pt idx="1247">
                  <c:v>4932.09</c:v>
                </c:pt>
                <c:pt idx="1248">
                  <c:v>4890.96</c:v>
                </c:pt>
                <c:pt idx="1249">
                  <c:v>4969.04</c:v>
                </c:pt>
                <c:pt idx="1250">
                  <c:v>4902.79</c:v>
                </c:pt>
                <c:pt idx="1251">
                  <c:v>4867.96</c:v>
                </c:pt>
                <c:pt idx="1252">
                  <c:v>4857</c:v>
                </c:pt>
                <c:pt idx="1253">
                  <c:v>4748.6400000000003</c:v>
                </c:pt>
                <c:pt idx="1254">
                  <c:v>4750.16</c:v>
                </c:pt>
                <c:pt idx="1255">
                  <c:v>4692.82</c:v>
                </c:pt>
                <c:pt idx="1256">
                  <c:v>4653.5</c:v>
                </c:pt>
                <c:pt idx="1257">
                  <c:v>4590.2700000000004</c:v>
                </c:pt>
                <c:pt idx="1258">
                  <c:v>4570.78</c:v>
                </c:pt>
                <c:pt idx="1259">
                  <c:v>4513.41</c:v>
                </c:pt>
                <c:pt idx="1260">
                  <c:v>4481.66</c:v>
                </c:pt>
                <c:pt idx="1261">
                  <c:v>4435.0200000000004</c:v>
                </c:pt>
                <c:pt idx="1262">
                  <c:v>4383.21</c:v>
                </c:pt>
                <c:pt idx="1263">
                  <c:v>4361.21</c:v>
                </c:pt>
                <c:pt idx="1264">
                  <c:v>4297.3999999999996</c:v>
                </c:pt>
                <c:pt idx="1265">
                  <c:v>4257.96</c:v>
                </c:pt>
                <c:pt idx="1266">
                  <c:v>4198.32</c:v>
                </c:pt>
                <c:pt idx="1267">
                  <c:v>4170.3900000000003</c:v>
                </c:pt>
                <c:pt idx="1268">
                  <c:v>4117.71</c:v>
                </c:pt>
                <c:pt idx="1269">
                  <c:v>4061.76</c:v>
                </c:pt>
                <c:pt idx="1270">
                  <c:v>4030.21</c:v>
                </c:pt>
                <c:pt idx="1271">
                  <c:v>3970.75</c:v>
                </c:pt>
                <c:pt idx="1272">
                  <c:v>3911.36</c:v>
                </c:pt>
                <c:pt idx="1273">
                  <c:v>3877.26</c:v>
                </c:pt>
                <c:pt idx="1274">
                  <c:v>3802.52</c:v>
                </c:pt>
                <c:pt idx="1275">
                  <c:v>3745.74</c:v>
                </c:pt>
                <c:pt idx="1276">
                  <c:v>3691.5</c:v>
                </c:pt>
                <c:pt idx="1277">
                  <c:v>3637.14</c:v>
                </c:pt>
                <c:pt idx="1278">
                  <c:v>3580.26</c:v>
                </c:pt>
                <c:pt idx="1279">
                  <c:v>3535.52</c:v>
                </c:pt>
                <c:pt idx="1280">
                  <c:v>3468.19</c:v>
                </c:pt>
                <c:pt idx="1281">
                  <c:v>3396.94</c:v>
                </c:pt>
                <c:pt idx="1282">
                  <c:v>3352.85</c:v>
                </c:pt>
                <c:pt idx="1283">
                  <c:v>3289.2</c:v>
                </c:pt>
                <c:pt idx="1284">
                  <c:v>3249.64</c:v>
                </c:pt>
                <c:pt idx="1285">
                  <c:v>3200.44</c:v>
                </c:pt>
                <c:pt idx="1286">
                  <c:v>3141.53</c:v>
                </c:pt>
                <c:pt idx="1287">
                  <c:v>3082.51</c:v>
                </c:pt>
                <c:pt idx="1288">
                  <c:v>3030.33</c:v>
                </c:pt>
                <c:pt idx="1289">
                  <c:v>2962.58</c:v>
                </c:pt>
                <c:pt idx="1290">
                  <c:v>2913.69</c:v>
                </c:pt>
                <c:pt idx="1291">
                  <c:v>2857.35</c:v>
                </c:pt>
                <c:pt idx="1292">
                  <c:v>2789.21</c:v>
                </c:pt>
                <c:pt idx="1293">
                  <c:v>2720.49</c:v>
                </c:pt>
                <c:pt idx="1294">
                  <c:v>2648.98</c:v>
                </c:pt>
                <c:pt idx="1295">
                  <c:v>2584.98</c:v>
                </c:pt>
                <c:pt idx="1296">
                  <c:v>2532.23</c:v>
                </c:pt>
                <c:pt idx="1297">
                  <c:v>2463.39</c:v>
                </c:pt>
                <c:pt idx="1298">
                  <c:v>2401.71</c:v>
                </c:pt>
                <c:pt idx="1299">
                  <c:v>2329.7800000000002</c:v>
                </c:pt>
                <c:pt idx="1300">
                  <c:v>2273.1999999999998</c:v>
                </c:pt>
                <c:pt idx="1301">
                  <c:v>2205.21</c:v>
                </c:pt>
                <c:pt idx="1302">
                  <c:v>2136.91</c:v>
                </c:pt>
                <c:pt idx="1303">
                  <c:v>2087.4699999999998</c:v>
                </c:pt>
                <c:pt idx="1304">
                  <c:v>2019.26</c:v>
                </c:pt>
                <c:pt idx="1305">
                  <c:v>1967.78</c:v>
                </c:pt>
                <c:pt idx="1306">
                  <c:v>1903.2</c:v>
                </c:pt>
                <c:pt idx="1307">
                  <c:v>1847.09</c:v>
                </c:pt>
                <c:pt idx="1308">
                  <c:v>1789.39</c:v>
                </c:pt>
                <c:pt idx="1309">
                  <c:v>1729.08</c:v>
                </c:pt>
                <c:pt idx="1310">
                  <c:v>1680.82</c:v>
                </c:pt>
                <c:pt idx="1311">
                  <c:v>1626.59</c:v>
                </c:pt>
                <c:pt idx="1312">
                  <c:v>1576.74</c:v>
                </c:pt>
                <c:pt idx="1313">
                  <c:v>1525.87</c:v>
                </c:pt>
                <c:pt idx="1314">
                  <c:v>1484.98</c:v>
                </c:pt>
                <c:pt idx="1315">
                  <c:v>1436.27</c:v>
                </c:pt>
                <c:pt idx="1316">
                  <c:v>1393.82</c:v>
                </c:pt>
                <c:pt idx="1317">
                  <c:v>1350.47</c:v>
                </c:pt>
                <c:pt idx="1318">
                  <c:v>1296.92</c:v>
                </c:pt>
                <c:pt idx="1319">
                  <c:v>1242.78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BC-4B47-A4FD-FF67D40B7A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B18_PMB_20_E!$B$3</c:f>
              <c:strCache>
                <c:ptCount val="1"/>
                <c:pt idx="0">
                  <c:v>B18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B18_PMB_20_E!$A$18:$A$1337</c:f>
              <c:numCache>
                <c:formatCode>General</c:formatCode>
                <c:ptCount val="13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</c:numCache>
            </c:numRef>
          </c:xVal>
          <c:yVal>
            <c:numRef>
              <c:f>B18_PMB_20_E!$H$18:$H$1337</c:f>
              <c:numCache>
                <c:formatCode>0.0</c:formatCode>
                <c:ptCount val="1320"/>
                <c:pt idx="0">
                  <c:v>7127.57646189347</c:v>
                </c:pt>
                <c:pt idx="1">
                  <c:v>13337.610431490952</c:v>
                </c:pt>
                <c:pt idx="2">
                  <c:v>19497.161430761324</c:v>
                </c:pt>
                <c:pt idx="3">
                  <c:v>25831.830862797295</c:v>
                </c:pt>
                <c:pt idx="4">
                  <c:v>31858.106913008687</c:v>
                </c:pt>
                <c:pt idx="5">
                  <c:v>38229.728295610425</c:v>
                </c:pt>
                <c:pt idx="6">
                  <c:v>44285.587910578812</c:v>
                </c:pt>
                <c:pt idx="7">
                  <c:v>50478.08784663125</c:v>
                </c:pt>
                <c:pt idx="8">
                  <c:v>56488.70300396168</c:v>
                </c:pt>
                <c:pt idx="9">
                  <c:v>62710.168344553967</c:v>
                </c:pt>
                <c:pt idx="10">
                  <c:v>69102.417490396023</c:v>
                </c:pt>
                <c:pt idx="11">
                  <c:v>74597.835039434605</c:v>
                </c:pt>
                <c:pt idx="12">
                  <c:v>81025.692664890114</c:v>
                </c:pt>
                <c:pt idx="13">
                  <c:v>87030.807546007039</c:v>
                </c:pt>
                <c:pt idx="14">
                  <c:v>93491.183844103973</c:v>
                </c:pt>
                <c:pt idx="15">
                  <c:v>98776.638221473579</c:v>
                </c:pt>
                <c:pt idx="16">
                  <c:v>105131.75281292867</c:v>
                </c:pt>
                <c:pt idx="17">
                  <c:v>110741.19229175965</c:v>
                </c:pt>
                <c:pt idx="18">
                  <c:v>117297.25788799989</c:v>
                </c:pt>
                <c:pt idx="19">
                  <c:v>122939.96889560021</c:v>
                </c:pt>
                <c:pt idx="20">
                  <c:v>128976.06788390223</c:v>
                </c:pt>
                <c:pt idx="21">
                  <c:v>134770.4389101468</c:v>
                </c:pt>
                <c:pt idx="22">
                  <c:v>141017.2053168272</c:v>
                </c:pt>
                <c:pt idx="23">
                  <c:v>146395.06876339563</c:v>
                </c:pt>
                <c:pt idx="24">
                  <c:v>152235.07647528005</c:v>
                </c:pt>
                <c:pt idx="25">
                  <c:v>158730.09305999821</c:v>
                </c:pt>
                <c:pt idx="26">
                  <c:v>163994.81577275877</c:v>
                </c:pt>
                <c:pt idx="27">
                  <c:v>170213.31407807503</c:v>
                </c:pt>
                <c:pt idx="28">
                  <c:v>175249.21094429024</c:v>
                </c:pt>
                <c:pt idx="29">
                  <c:v>182216.46196973196</c:v>
                </c:pt>
                <c:pt idx="30">
                  <c:v>186546.91492395091</c:v>
                </c:pt>
                <c:pt idx="31">
                  <c:v>194034.51579383615</c:v>
                </c:pt>
                <c:pt idx="32">
                  <c:v>198749.49731441613</c:v>
                </c:pt>
                <c:pt idx="33">
                  <c:v>205464.59214158167</c:v>
                </c:pt>
                <c:pt idx="34">
                  <c:v>209910.71450903549</c:v>
                </c:pt>
                <c:pt idx="35">
                  <c:v>216817.63343390854</c:v>
                </c:pt>
                <c:pt idx="36">
                  <c:v>222091.93121522127</c:v>
                </c:pt>
                <c:pt idx="37">
                  <c:v>228478.0902175002</c:v>
                </c:pt>
                <c:pt idx="38">
                  <c:v>233313.31251873379</c:v>
                </c:pt>
                <c:pt idx="39">
                  <c:v>239295.70514741924</c:v>
                </c:pt>
                <c:pt idx="40">
                  <c:v>244663.87883342674</c:v>
                </c:pt>
                <c:pt idx="41">
                  <c:v>250631.29051229084</c:v>
                </c:pt>
                <c:pt idx="42">
                  <c:v>256171.03768750295</c:v>
                </c:pt>
                <c:pt idx="43">
                  <c:v>261257.64486402209</c:v>
                </c:pt>
                <c:pt idx="44">
                  <c:v>267862.75071403984</c:v>
                </c:pt>
                <c:pt idx="45">
                  <c:v>273587.45657141507</c:v>
                </c:pt>
                <c:pt idx="46">
                  <c:v>279535.0099751415</c:v>
                </c:pt>
                <c:pt idx="47">
                  <c:v>284299.95126876491</c:v>
                </c:pt>
                <c:pt idx="48">
                  <c:v>291430.11678259436</c:v>
                </c:pt>
                <c:pt idx="49">
                  <c:v>295167.59666718217</c:v>
                </c:pt>
                <c:pt idx="50">
                  <c:v>302319.16978046164</c:v>
                </c:pt>
                <c:pt idx="51">
                  <c:v>306468.15988995536</c:v>
                </c:pt>
                <c:pt idx="52">
                  <c:v>314696.70858620841</c:v>
                </c:pt>
                <c:pt idx="53">
                  <c:v>318517.98376986315</c:v>
                </c:pt>
                <c:pt idx="54">
                  <c:v>325221.46858590021</c:v>
                </c:pt>
                <c:pt idx="55">
                  <c:v>329499.35367212549</c:v>
                </c:pt>
                <c:pt idx="56">
                  <c:v>335936.25218706642</c:v>
                </c:pt>
                <c:pt idx="57">
                  <c:v>340986.54037351214</c:v>
                </c:pt>
                <c:pt idx="58">
                  <c:v>347151.10476170364</c:v>
                </c:pt>
                <c:pt idx="59">
                  <c:v>352165.47740291385</c:v>
                </c:pt>
                <c:pt idx="60">
                  <c:v>357741.1900476031</c:v>
                </c:pt>
                <c:pt idx="61">
                  <c:v>363904.32664967765</c:v>
                </c:pt>
                <c:pt idx="62">
                  <c:v>369167.56479556265</c:v>
                </c:pt>
                <c:pt idx="63">
                  <c:v>374413.57466601109</c:v>
                </c:pt>
                <c:pt idx="64">
                  <c:v>380575.22312296857</c:v>
                </c:pt>
                <c:pt idx="65">
                  <c:v>387064.23841216072</c:v>
                </c:pt>
                <c:pt idx="66">
                  <c:v>390366.96480497404</c:v>
                </c:pt>
                <c:pt idx="67">
                  <c:v>397814.42308263679</c:v>
                </c:pt>
                <c:pt idx="68">
                  <c:v>401039.17414492788</c:v>
                </c:pt>
                <c:pt idx="69">
                  <c:v>407513.96041493531</c:v>
                </c:pt>
                <c:pt idx="70">
                  <c:v>412663.49803318671</c:v>
                </c:pt>
                <c:pt idx="71">
                  <c:v>419840.99655146728</c:v>
                </c:pt>
                <c:pt idx="72">
                  <c:v>423255.49145448336</c:v>
                </c:pt>
                <c:pt idx="73">
                  <c:v>430449.94316896435</c:v>
                </c:pt>
                <c:pt idx="74">
                  <c:v>433796.06743198726</c:v>
                </c:pt>
                <c:pt idx="75">
                  <c:v>441365.47403510596</c:v>
                </c:pt>
                <c:pt idx="76">
                  <c:v>444644.47312479373</c:v>
                </c:pt>
                <c:pt idx="77">
                  <c:v>452245.59360890003</c:v>
                </c:pt>
                <c:pt idx="78">
                  <c:v>456931.85769502661</c:v>
                </c:pt>
                <c:pt idx="79">
                  <c:v>463090.47392901388</c:v>
                </c:pt>
                <c:pt idx="80">
                  <c:v>468879.10485312657</c:v>
                </c:pt>
                <c:pt idx="81">
                  <c:v>471992.4747865462</c:v>
                </c:pt>
                <c:pt idx="82">
                  <c:v>479679.55770102626</c:v>
                </c:pt>
                <c:pt idx="83">
                  <c:v>483115.50447904161</c:v>
                </c:pt>
                <c:pt idx="84">
                  <c:v>490841.30150139565</c:v>
                </c:pt>
                <c:pt idx="85">
                  <c:v>493427.35991172312</c:v>
                </c:pt>
                <c:pt idx="86">
                  <c:v>502390.50859554613</c:v>
                </c:pt>
                <c:pt idx="87">
                  <c:v>504497.52111673227</c:v>
                </c:pt>
                <c:pt idx="88">
                  <c:v>513939.71568969666</c:v>
                </c:pt>
                <c:pt idx="89">
                  <c:v>515549.94167878496</c:v>
                </c:pt>
                <c:pt idx="90">
                  <c:v>522954.41029453604</c:v>
                </c:pt>
                <c:pt idx="91">
                  <c:v>526584.66420951311</c:v>
                </c:pt>
                <c:pt idx="92">
                  <c:v>534447.91381749278</c:v>
                </c:pt>
                <c:pt idx="93">
                  <c:v>539760.77428131737</c:v>
                </c:pt>
                <c:pt idx="94">
                  <c:v>542452.97377916879</c:v>
                </c:pt>
                <c:pt idx="95">
                  <c:v>549040.06589023874</c:v>
                </c:pt>
                <c:pt idx="96">
                  <c:v>552989.6663110666</c:v>
                </c:pt>
                <c:pt idx="97">
                  <c:v>559583.06768798467</c:v>
                </c:pt>
                <c:pt idx="98">
                  <c:v>564391.51510098553</c:v>
                </c:pt>
                <c:pt idx="99">
                  <c:v>572374.63501034037</c:v>
                </c:pt>
                <c:pt idx="100">
                  <c:v>573962.542384097</c:v>
                </c:pt>
                <c:pt idx="101">
                  <c:v>582423.19289973914</c:v>
                </c:pt>
                <c:pt idx="102">
                  <c:v>583935.604045799</c:v>
                </c:pt>
                <c:pt idx="103">
                  <c:v>591481.11049564963</c:v>
                </c:pt>
                <c:pt idx="104">
                  <c:v>596219.78958245507</c:v>
                </c:pt>
                <c:pt idx="105">
                  <c:v>602376.52963083459</c:v>
                </c:pt>
                <c:pt idx="106">
                  <c:v>605172.96951492806</c:v>
                </c:pt>
                <c:pt idx="107">
                  <c:v>613254.64071338228</c:v>
                </c:pt>
                <c:pt idx="108">
                  <c:v>617461.61002331821</c:v>
                </c:pt>
                <c:pt idx="109">
                  <c:v>622140.43594992603</c:v>
                </c:pt>
                <c:pt idx="110">
                  <c:v>627796.25809492543</c:v>
                </c:pt>
                <c:pt idx="111">
                  <c:v>633953.62582998001</c:v>
                </c:pt>
                <c:pt idx="112">
                  <c:v>640628.38113762415</c:v>
                </c:pt>
                <c:pt idx="113">
                  <c:v>642223.28432294971</c:v>
                </c:pt>
                <c:pt idx="114">
                  <c:v>651966.93655598909</c:v>
                </c:pt>
                <c:pt idx="115">
                  <c:v>653490.3594865104</c:v>
                </c:pt>
                <c:pt idx="116">
                  <c:v>662255.12698310416</c:v>
                </c:pt>
                <c:pt idx="117">
                  <c:v>663711.39620058192</c:v>
                </c:pt>
                <c:pt idx="118">
                  <c:v>671449.20581074897</c:v>
                </c:pt>
                <c:pt idx="119">
                  <c:v>674960.74189889699</c:v>
                </c:pt>
                <c:pt idx="120">
                  <c:v>681658.04739541153</c:v>
                </c:pt>
                <c:pt idx="121">
                  <c:v>685670.61425790587</c:v>
                </c:pt>
                <c:pt idx="122">
                  <c:v>688584.16642704443</c:v>
                </c:pt>
                <c:pt idx="123">
                  <c:v>695817.06414333964</c:v>
                </c:pt>
                <c:pt idx="124">
                  <c:v>701428.49207997951</c:v>
                </c:pt>
                <c:pt idx="125">
                  <c:v>707039.92001661926</c:v>
                </c:pt>
                <c:pt idx="126">
                  <c:v>709865.37708557653</c:v>
                </c:pt>
                <c:pt idx="127">
                  <c:v>717136.97216593369</c:v>
                </c:pt>
                <c:pt idx="128">
                  <c:v>721044.35940188484</c:v>
                </c:pt>
                <c:pt idx="129">
                  <c:v>728913.48616963893</c:v>
                </c:pt>
                <c:pt idx="130">
                  <c:v>730509.87055972603</c:v>
                </c:pt>
                <c:pt idx="131">
                  <c:v>738968.37372658425</c:v>
                </c:pt>
                <c:pt idx="132">
                  <c:v>739355.81060663064</c:v>
                </c:pt>
                <c:pt idx="133">
                  <c:v>748991.81519265543</c:v>
                </c:pt>
                <c:pt idx="134">
                  <c:v>747567.38251176244</c:v>
                </c:pt>
                <c:pt idx="135">
                  <c:v>756033.00934211863</c:v>
                </c:pt>
                <c:pt idx="136">
                  <c:v>758055.27028269623</c:v>
                </c:pt>
                <c:pt idx="137">
                  <c:v>764772.37860195572</c:v>
                </c:pt>
                <c:pt idx="138">
                  <c:v>770314.20743240463</c:v>
                </c:pt>
                <c:pt idx="139">
                  <c:v>775255.06334553135</c:v>
                </c:pt>
                <c:pt idx="140">
                  <c:v>782004.06979857257</c:v>
                </c:pt>
                <c:pt idx="141">
                  <c:v>786330.13567903894</c:v>
                </c:pt>
                <c:pt idx="142">
                  <c:v>790642.8185250723</c:v>
                </c:pt>
                <c:pt idx="143">
                  <c:v>793104.87175978255</c:v>
                </c:pt>
                <c:pt idx="144">
                  <c:v>804188.5824169718</c:v>
                </c:pt>
                <c:pt idx="145">
                  <c:v>804120.21720089053</c:v>
                </c:pt>
                <c:pt idx="146">
                  <c:v>812758.70156073873</c:v>
                </c:pt>
                <c:pt idx="147">
                  <c:v>815764.04033100558</c:v>
                </c:pt>
                <c:pt idx="148">
                  <c:v>823816.64307857188</c:v>
                </c:pt>
                <c:pt idx="149">
                  <c:v>827425.83232397586</c:v>
                </c:pt>
                <c:pt idx="150">
                  <c:v>834229.3955820339</c:v>
                </c:pt>
                <c:pt idx="151">
                  <c:v>838458.1767549623</c:v>
                </c:pt>
                <c:pt idx="152">
                  <c:v>843323.63628813415</c:v>
                </c:pt>
                <c:pt idx="153">
                  <c:v>852120.52279952716</c:v>
                </c:pt>
                <c:pt idx="154">
                  <c:v>851720.73378037522</c:v>
                </c:pt>
                <c:pt idx="155">
                  <c:v>857875.10295349814</c:v>
                </c:pt>
                <c:pt idx="156">
                  <c:v>860725.91490094073</c:v>
                </c:pt>
                <c:pt idx="157">
                  <c:v>867538.82659147913</c:v>
                </c:pt>
                <c:pt idx="158">
                  <c:v>869689.75624589517</c:v>
                </c:pt>
                <c:pt idx="159">
                  <c:v>879195.5961603875</c:v>
                </c:pt>
                <c:pt idx="160">
                  <c:v>881978.87340685306</c:v>
                </c:pt>
                <c:pt idx="161">
                  <c:v>892242.98072975525</c:v>
                </c:pt>
                <c:pt idx="162">
                  <c:v>890206.53031207155</c:v>
                </c:pt>
                <c:pt idx="163">
                  <c:v>900483.33899368718</c:v>
                </c:pt>
                <c:pt idx="164">
                  <c:v>901818.2466063149</c:v>
                </c:pt>
                <c:pt idx="165">
                  <c:v>909369.52164930198</c:v>
                </c:pt>
                <c:pt idx="166">
                  <c:v>912749.37686820969</c:v>
                </c:pt>
                <c:pt idx="167">
                  <c:v>920325.78094628151</c:v>
                </c:pt>
                <c:pt idx="168">
                  <c:v>925803.91059477127</c:v>
                </c:pt>
                <c:pt idx="169">
                  <c:v>928436.25860768196</c:v>
                </c:pt>
                <c:pt idx="170">
                  <c:v>935326.71898143447</c:v>
                </c:pt>
                <c:pt idx="171">
                  <c:v>937925.99610985047</c:v>
                </c:pt>
                <c:pt idx="172">
                  <c:v>946266.21277069103</c:v>
                </c:pt>
                <c:pt idx="173">
                  <c:v>947386.82352061872</c:v>
                </c:pt>
                <c:pt idx="174">
                  <c:v>957938.63589115709</c:v>
                </c:pt>
                <c:pt idx="175">
                  <c:v>958276.32723924646</c:v>
                </c:pt>
                <c:pt idx="176">
                  <c:v>966665.98690329236</c:v>
                </c:pt>
                <c:pt idx="177">
                  <c:v>967691.81448493444</c:v>
                </c:pt>
                <c:pt idx="178">
                  <c:v>976097.40292827459</c:v>
                </c:pt>
                <c:pt idx="179">
                  <c:v>976337.37058440596</c:v>
                </c:pt>
                <c:pt idx="180">
                  <c:v>987756.95696299698</c:v>
                </c:pt>
                <c:pt idx="181">
                  <c:v>987185.56359089934</c:v>
                </c:pt>
                <c:pt idx="182">
                  <c:v>997909.63539594552</c:v>
                </c:pt>
                <c:pt idx="183">
                  <c:v>998033.75659739284</c:v>
                </c:pt>
                <c:pt idx="184">
                  <c:v>1003457.8531006395</c:v>
                </c:pt>
                <c:pt idx="185">
                  <c:v>1006590.7718228026</c:v>
                </c:pt>
                <c:pt idx="186">
                  <c:v>1013537.0498629273</c:v>
                </c:pt>
                <c:pt idx="187">
                  <c:v>1018957.0340867933</c:v>
                </c:pt>
                <c:pt idx="188">
                  <c:v>1024377.0183106591</c:v>
                </c:pt>
                <c:pt idx="189">
                  <c:v>1029797.0025345251</c:v>
                </c:pt>
                <c:pt idx="190">
                  <c:v>1032867.7802831449</c:v>
                </c:pt>
                <c:pt idx="191">
                  <c:v>1034363.3494541047</c:v>
                </c:pt>
                <c:pt idx="192">
                  <c:v>1041320.0935221707</c:v>
                </c:pt>
                <c:pt idx="193">
                  <c:v>1048297.8708300493</c:v>
                </c:pt>
                <c:pt idx="194">
                  <c:v>1047368.1760326329</c:v>
                </c:pt>
                <c:pt idx="195">
                  <c:v>1054323.5526641936</c:v>
                </c:pt>
                <c:pt idx="196">
                  <c:v>1058110.4137355317</c:v>
                </c:pt>
                <c:pt idx="197">
                  <c:v>1063481.5325869811</c:v>
                </c:pt>
                <c:pt idx="198">
                  <c:v>1068050.209507921</c:v>
                </c:pt>
                <c:pt idx="199">
                  <c:v>1077461.8223480256</c:v>
                </c:pt>
                <c:pt idx="200">
                  <c:v>1077975.0918582967</c:v>
                </c:pt>
                <c:pt idx="201">
                  <c:v>1083338.1520167955</c:v>
                </c:pt>
                <c:pt idx="202">
                  <c:v>1081399.9372799313</c:v>
                </c:pt>
                <c:pt idx="203">
                  <c:v>1096532.0864819149</c:v>
                </c:pt>
                <c:pt idx="204">
                  <c:v>1094500.8470591679</c:v>
                </c:pt>
                <c:pt idx="205">
                  <c:v>1101485.110997386</c:v>
                </c:pt>
                <c:pt idx="206">
                  <c:v>1107660.5932595688</c:v>
                </c:pt>
                <c:pt idx="207">
                  <c:v>1112179.141201244</c:v>
                </c:pt>
                <c:pt idx="208">
                  <c:v>1116690.9349606447</c:v>
                </c:pt>
                <c:pt idx="209">
                  <c:v>1123713.6453357944</c:v>
                </c:pt>
                <c:pt idx="210">
                  <c:v>1129064.6626945364</c:v>
                </c:pt>
                <c:pt idx="211">
                  <c:v>1131874.046714847</c:v>
                </c:pt>
                <c:pt idx="212">
                  <c:v>1137213.0752370867</c:v>
                </c:pt>
                <c:pt idx="213">
                  <c:v>1137455.2170511065</c:v>
                </c:pt>
                <c:pt idx="214">
                  <c:v>1148749.047926022</c:v>
                </c:pt>
                <c:pt idx="215">
                  <c:v>1151510.2053067088</c:v>
                </c:pt>
                <c:pt idx="216">
                  <c:v>1157704.5854534146</c:v>
                </c:pt>
                <c:pt idx="217">
                  <c:v>1156995.6226420598</c:v>
                </c:pt>
                <c:pt idx="218">
                  <c:v>1168374.6737986074</c:v>
                </c:pt>
                <c:pt idx="219">
                  <c:v>1165015.571912158</c:v>
                </c:pt>
                <c:pt idx="220">
                  <c:v>1173788.990544348</c:v>
                </c:pt>
                <c:pt idx="221">
                  <c:v>1177350.846041522</c:v>
                </c:pt>
                <c:pt idx="222">
                  <c:v>1185292.1187027886</c:v>
                </c:pt>
                <c:pt idx="223">
                  <c:v>1189722.7777463072</c:v>
                </c:pt>
                <c:pt idx="224">
                  <c:v>1194146.858231484</c:v>
                </c:pt>
                <c:pt idx="225">
                  <c:v>1195902.8698956983</c:v>
                </c:pt>
                <c:pt idx="226">
                  <c:v>1202084.2492002721</c:v>
                </c:pt>
                <c:pt idx="227">
                  <c:v>1210068.8163412369</c:v>
                </c:pt>
                <c:pt idx="228">
                  <c:v>1209092.8026609495</c:v>
                </c:pt>
                <c:pt idx="229">
                  <c:v>1220683.4550810724</c:v>
                </c:pt>
                <c:pt idx="230">
                  <c:v>1216956.2072111156</c:v>
                </c:pt>
                <c:pt idx="231">
                  <c:v>1228561.8758346392</c:v>
                </c:pt>
                <c:pt idx="232">
                  <c:v>1226588.727222417</c:v>
                </c:pt>
                <c:pt idx="233">
                  <c:v>1240991.4323140366</c:v>
                </c:pt>
                <c:pt idx="234">
                  <c:v>1238029.041968018</c:v>
                </c:pt>
                <c:pt idx="235">
                  <c:v>1245132.3757504646</c:v>
                </c:pt>
                <c:pt idx="236">
                  <c:v>1247646.044427952</c:v>
                </c:pt>
                <c:pt idx="237">
                  <c:v>1256611.7337698953</c:v>
                </c:pt>
                <c:pt idx="238">
                  <c:v>1260960.3296794961</c:v>
                </c:pt>
                <c:pt idx="239">
                  <c:v>1268108.0605373217</c:v>
                </c:pt>
                <c:pt idx="240">
                  <c:v>1269638.2941033717</c:v>
                </c:pt>
                <c:pt idx="241">
                  <c:v>1276788.2836085274</c:v>
                </c:pt>
                <c:pt idx="242">
                  <c:v>1279232.0202362547</c:v>
                </c:pt>
                <c:pt idx="243">
                  <c:v>1282607.3843177299</c:v>
                </c:pt>
                <c:pt idx="244">
                  <c:v>1287863.9719583762</c:v>
                </c:pt>
                <c:pt idx="245">
                  <c:v>1294072.0831896036</c:v>
                </c:pt>
                <c:pt idx="246">
                  <c:v>1303168.2068235795</c:v>
                </c:pt>
                <c:pt idx="247">
                  <c:v>1298858.5197342339</c:v>
                </c:pt>
                <c:pt idx="248">
                  <c:v>1308890.322520962</c:v>
                </c:pt>
                <c:pt idx="249">
                  <c:v>1310293.1069060026</c:v>
                </c:pt>
                <c:pt idx="250">
                  <c:v>1319403.4978022547</c:v>
                </c:pt>
                <c:pt idx="251">
                  <c:v>1319807.8506976895</c:v>
                </c:pt>
                <c:pt idx="252">
                  <c:v>1328939.5116779022</c:v>
                </c:pt>
                <c:pt idx="253">
                  <c:v>1327365.2299597256</c:v>
                </c:pt>
                <c:pt idx="254">
                  <c:v>1338461.5225963169</c:v>
                </c:pt>
                <c:pt idx="255">
                  <c:v>1337816.9246838179</c:v>
                </c:pt>
                <c:pt idx="256">
                  <c:v>1343042.772045864</c:v>
                </c:pt>
                <c:pt idx="257">
                  <c:v>1352222.4863269946</c:v>
                </c:pt>
                <c:pt idx="258">
                  <c:v>1354484.5870821506</c:v>
                </c:pt>
                <c:pt idx="259">
                  <c:v>1358720.3141320026</c:v>
                </c:pt>
                <c:pt idx="260">
                  <c:v>1365943.1544098523</c:v>
                </c:pt>
                <c:pt idx="261">
                  <c:v>1374194.6501211573</c:v>
                </c:pt>
                <c:pt idx="262">
                  <c:v>1371390.4210841842</c:v>
                </c:pt>
                <c:pt idx="263">
                  <c:v>1378615.9433876518</c:v>
                </c:pt>
                <c:pt idx="264">
                  <c:v>1379806.3988994719</c:v>
                </c:pt>
                <c:pt idx="265">
                  <c:v>1389060.0035648311</c:v>
                </c:pt>
                <c:pt idx="266">
                  <c:v>1387189.029121754</c:v>
                </c:pt>
                <c:pt idx="267">
                  <c:v>1399504.0637420102</c:v>
                </c:pt>
                <c:pt idx="268">
                  <c:v>1399614.2812620755</c:v>
                </c:pt>
                <c:pt idx="269">
                  <c:v>1414079.8400332385</c:v>
                </c:pt>
                <c:pt idx="270">
                  <c:v>1406948.3956693173</c:v>
                </c:pt>
                <c:pt idx="271">
                  <c:v>1419355.40148024</c:v>
                </c:pt>
                <c:pt idx="272">
                  <c:v>1418361.8162930293</c:v>
                </c:pt>
                <c:pt idx="273">
                  <c:v>1429791.8382558301</c:v>
                </c:pt>
                <c:pt idx="274">
                  <c:v>1425644.5087757555</c:v>
                </c:pt>
                <c:pt idx="275">
                  <c:v>1441280.3044507271</c:v>
                </c:pt>
                <c:pt idx="276">
                  <c:v>1446502.3345393166</c:v>
                </c:pt>
                <c:pt idx="277">
                  <c:v>1448550.0402154548</c:v>
                </c:pt>
                <c:pt idx="278">
                  <c:v>1448481.9276447953</c:v>
                </c:pt>
                <c:pt idx="279">
                  <c:v>1456847.5790088517</c:v>
                </c:pt>
                <c:pt idx="280">
                  <c:v>1465249.8415386151</c:v>
                </c:pt>
                <c:pt idx="281">
                  <c:v>1462994.5514809291</c:v>
                </c:pt>
                <c:pt idx="282">
                  <c:v>1473529.0976926435</c:v>
                </c:pt>
                <c:pt idx="283">
                  <c:v>1477659.6872804069</c:v>
                </c:pt>
                <c:pt idx="284">
                  <c:v>1481784.2687378605</c:v>
                </c:pt>
                <c:pt idx="285">
                  <c:v>1484823.7681233387</c:v>
                </c:pt>
                <c:pt idx="286">
                  <c:v>1490015.4596202734</c:v>
                </c:pt>
                <c:pt idx="287">
                  <c:v>1490876.3556034726</c:v>
                </c:pt>
                <c:pt idx="288">
                  <c:v>1497137.1059997641</c:v>
                </c:pt>
                <c:pt idx="289">
                  <c:v>1500143.3903552487</c:v>
                </c:pt>
                <c:pt idx="290">
                  <c:v>1510782.2256080124</c:v>
                </c:pt>
                <c:pt idx="291">
                  <c:v>1510489.2068404574</c:v>
                </c:pt>
                <c:pt idx="292">
                  <c:v>1522271.1068639471</c:v>
                </c:pt>
                <c:pt idx="293">
                  <c:v>1516445.8890592137</c:v>
                </c:pt>
                <c:pt idx="294">
                  <c:v>1530437.5627194117</c:v>
                </c:pt>
                <c:pt idx="295">
                  <c:v>1528968.1507360034</c:v>
                </c:pt>
                <c:pt idx="296">
                  <c:v>1540813.410602255</c:v>
                </c:pt>
                <c:pt idx="297">
                  <c:v>1539299.0166193547</c:v>
                </c:pt>
                <c:pt idx="298">
                  <c:v>1550064.3931780031</c:v>
                </c:pt>
                <c:pt idx="299">
                  <c:v>1551872.4727812917</c:v>
                </c:pt>
                <c:pt idx="300">
                  <c:v>1557045.3810238962</c:v>
                </c:pt>
                <c:pt idx="301">
                  <c:v>1556586.6443881064</c:v>
                </c:pt>
                <c:pt idx="302">
                  <c:v>1557249.9172951709</c:v>
                </c:pt>
                <c:pt idx="303">
                  <c:v>1568025.681204085</c:v>
                </c:pt>
                <c:pt idx="304">
                  <c:v>1575457.0472110847</c:v>
                </c:pt>
                <c:pt idx="305">
                  <c:v>1571538.4429105034</c:v>
                </c:pt>
                <c:pt idx="306">
                  <c:v>1578942.7854120142</c:v>
                </c:pt>
                <c:pt idx="307">
                  <c:v>1586368.4660763536</c:v>
                </c:pt>
                <c:pt idx="308">
                  <c:v>1583532.896132801</c:v>
                </c:pt>
                <c:pt idx="309">
                  <c:v>1594372.1937385157</c:v>
                </c:pt>
                <c:pt idx="310">
                  <c:v>1592640.6221259425</c:v>
                </c:pt>
                <c:pt idx="311">
                  <c:v>1604658.4659561838</c:v>
                </c:pt>
                <c:pt idx="312">
                  <c:v>1602882.6840045659</c:v>
                </c:pt>
                <c:pt idx="313">
                  <c:v>1618437.7693306801</c:v>
                </c:pt>
                <c:pt idx="314">
                  <c:v>1616598.8120983006</c:v>
                </c:pt>
                <c:pt idx="315">
                  <c:v>1622895.9083650948</c:v>
                </c:pt>
                <c:pt idx="316">
                  <c:v>1619885.6780811227</c:v>
                </c:pt>
                <c:pt idx="317">
                  <c:v>1630824.2631468938</c:v>
                </c:pt>
                <c:pt idx="318">
                  <c:v>1634779.9154251248</c:v>
                </c:pt>
                <c:pt idx="319">
                  <c:v>1637556.8655757539</c:v>
                </c:pt>
                <c:pt idx="320">
                  <c:v>1637984.2258391203</c:v>
                </c:pt>
                <c:pt idx="321">
                  <c:v>1650154.0212128218</c:v>
                </c:pt>
                <c:pt idx="322">
                  <c:v>1656466.1540768764</c:v>
                </c:pt>
                <c:pt idx="323">
                  <c:v>1660403.4250712867</c:v>
                </c:pt>
                <c:pt idx="324">
                  <c:v>1660766.0737424756</c:v>
                </c:pt>
                <c:pt idx="325">
                  <c:v>1662311.4809964362</c:v>
                </c:pt>
                <c:pt idx="326">
                  <c:v>1674577.11715493</c:v>
                </c:pt>
                <c:pt idx="327">
                  <c:v>1672509.7109411994</c:v>
                </c:pt>
                <c:pt idx="328">
                  <c:v>1684819.1790335535</c:v>
                </c:pt>
                <c:pt idx="329">
                  <c:v>1680310.9210271507</c:v>
                </c:pt>
                <c:pt idx="330">
                  <c:v>1690218.2087952849</c:v>
                </c:pt>
                <c:pt idx="331">
                  <c:v>1686890.1574304749</c:v>
                </c:pt>
                <c:pt idx="332">
                  <c:v>1700431.0076399692</c:v>
                </c:pt>
                <c:pt idx="333">
                  <c:v>1697052.1463306586</c:v>
                </c:pt>
                <c:pt idx="334">
                  <c:v>1711866.5683191675</c:v>
                </c:pt>
                <c:pt idx="335">
                  <c:v>1703581.7647303508</c:v>
                </c:pt>
                <c:pt idx="336">
                  <c:v>1715953.8799580296</c:v>
                </c:pt>
                <c:pt idx="337">
                  <c:v>1712507.5879889107</c:v>
                </c:pt>
                <c:pt idx="338">
                  <c:v>1718792.3162011576</c:v>
                </c:pt>
                <c:pt idx="339">
                  <c:v>1725085.96524834</c:v>
                </c:pt>
                <c:pt idx="340">
                  <c:v>1726483.7706984349</c:v>
                </c:pt>
                <c:pt idx="341">
                  <c:v>1727875.6490582826</c:v>
                </c:pt>
                <c:pt idx="342">
                  <c:v>1739073.0514955665</c:v>
                </c:pt>
                <c:pt idx="343">
                  <c:v>1747862.0908315766</c:v>
                </c:pt>
                <c:pt idx="344">
                  <c:v>1741801.4978752166</c:v>
                </c:pt>
                <c:pt idx="345">
                  <c:v>1759274.4524769459</c:v>
                </c:pt>
                <c:pt idx="346">
                  <c:v>1756861.7842591112</c:v>
                </c:pt>
                <c:pt idx="347">
                  <c:v>1769443.6689652519</c:v>
                </c:pt>
                <c:pt idx="348">
                  <c:v>1758271.1471151684</c:v>
                </c:pt>
                <c:pt idx="349">
                  <c:v>1775823.7877556444</c:v>
                </c:pt>
                <c:pt idx="350">
                  <c:v>1770843.1024269452</c:v>
                </c:pt>
                <c:pt idx="351">
                  <c:v>1778398.3288553082</c:v>
                </c:pt>
                <c:pt idx="352">
                  <c:v>1774671.3041642339</c:v>
                </c:pt>
                <c:pt idx="353">
                  <c:v>1779698.7016264554</c:v>
                </c:pt>
                <c:pt idx="354">
                  <c:v>1792288.4978136288</c:v>
                </c:pt>
                <c:pt idx="355">
                  <c:v>1792274.2761235053</c:v>
                </c:pt>
                <c:pt idx="356">
                  <c:v>1803659.6687538212</c:v>
                </c:pt>
                <c:pt idx="357">
                  <c:v>1798543.4929570879</c:v>
                </c:pt>
                <c:pt idx="358">
                  <c:v>1813764.2047132263</c:v>
                </c:pt>
                <c:pt idx="359">
                  <c:v>1809863.0863997852</c:v>
                </c:pt>
                <c:pt idx="360">
                  <c:v>1820010.0620957501</c:v>
                </c:pt>
                <c:pt idx="361">
                  <c:v>1817361.8168841663</c:v>
                </c:pt>
                <c:pt idx="362">
                  <c:v>1827515.6242495293</c:v>
                </c:pt>
                <c:pt idx="363">
                  <c:v>1821008.4993881113</c:v>
                </c:pt>
                <c:pt idx="364">
                  <c:v>1837584.5808569649</c:v>
                </c:pt>
                <c:pt idx="365">
                  <c:v>1831014.0405935405</c:v>
                </c:pt>
                <c:pt idx="366">
                  <c:v>1850259.5368120233</c:v>
                </c:pt>
                <c:pt idx="367">
                  <c:v>1844892.6945236516</c:v>
                </c:pt>
                <c:pt idx="368">
                  <c:v>1851204.1695312324</c:v>
                </c:pt>
                <c:pt idx="369">
                  <c:v>1853619.4118943843</c:v>
                </c:pt>
                <c:pt idx="370">
                  <c:v>1859932.5806203119</c:v>
                </c:pt>
                <c:pt idx="371">
                  <c:v>1862333.9069718798</c:v>
                </c:pt>
                <c:pt idx="372">
                  <c:v>1866033.4348125427</c:v>
                </c:pt>
                <c:pt idx="373">
                  <c:v>1878925.3250445554</c:v>
                </c:pt>
                <c:pt idx="374">
                  <c:v>1870802.3005789821</c:v>
                </c:pt>
                <c:pt idx="375">
                  <c:v>1888973.0540554887</c:v>
                </c:pt>
                <c:pt idx="376">
                  <c:v>1878158.6168029546</c:v>
                </c:pt>
                <c:pt idx="377">
                  <c:v>1900356.2407197745</c:v>
                </c:pt>
                <c:pt idx="378">
                  <c:v>1893400.0932877692</c:v>
                </c:pt>
                <c:pt idx="379">
                  <c:v>1910411.0356442176</c:v>
                </c:pt>
                <c:pt idx="380">
                  <c:v>1907390.3724631348</c:v>
                </c:pt>
                <c:pt idx="381">
                  <c:v>1915078.8296413994</c:v>
                </c:pt>
                <c:pt idx="382">
                  <c:v>1908049.7353727629</c:v>
                </c:pt>
                <c:pt idx="383">
                  <c:v>1922409.1942935532</c:v>
                </c:pt>
                <c:pt idx="384">
                  <c:v>1918013.4415626989</c:v>
                </c:pt>
                <c:pt idx="385">
                  <c:v>1924336.2955604962</c:v>
                </c:pt>
                <c:pt idx="386">
                  <c:v>1933366.3221698331</c:v>
                </c:pt>
                <c:pt idx="387">
                  <c:v>1930268.7308394643</c:v>
                </c:pt>
                <c:pt idx="388">
                  <c:v>1944716.8709143985</c:v>
                </c:pt>
                <c:pt idx="389">
                  <c:v>1937521.9489915699</c:v>
                </c:pt>
                <c:pt idx="390">
                  <c:v>1950623.1987370185</c:v>
                </c:pt>
                <c:pt idx="391">
                  <c:v>1943406.3820953032</c:v>
                </c:pt>
                <c:pt idx="392">
                  <c:v>1961969.945651331</c:v>
                </c:pt>
                <c:pt idx="393">
                  <c:v>1951968.0674733091</c:v>
                </c:pt>
                <c:pt idx="394">
                  <c:v>1967831.9725123793</c:v>
                </c:pt>
                <c:pt idx="395">
                  <c:v>1961876.5348208894</c:v>
                </c:pt>
                <c:pt idx="396">
                  <c:v>1975043.0055238849</c:v>
                </c:pt>
                <c:pt idx="397">
                  <c:v>1971785.0021684696</c:v>
                </c:pt>
                <c:pt idx="398">
                  <c:v>1980857.4425835982</c:v>
                </c:pt>
                <c:pt idx="399">
                  <c:v>1981693.4695160498</c:v>
                </c:pt>
                <c:pt idx="400">
                  <c:v>1993555.3794874405</c:v>
                </c:pt>
                <c:pt idx="401">
                  <c:v>1986096.4719379535</c:v>
                </c:pt>
                <c:pt idx="402">
                  <c:v>1999327.2408643288</c:v>
                </c:pt>
                <c:pt idx="403">
                  <c:v>1997357.8929991543</c:v>
                </c:pt>
                <c:pt idx="404">
                  <c:v>2002301.8481798451</c:v>
                </c:pt>
                <c:pt idx="405">
                  <c:v>2005858.6258875849</c:v>
                </c:pt>
                <c:pt idx="406">
                  <c:v>2014976.7249657994</c:v>
                </c:pt>
                <c:pt idx="407">
                  <c:v>2015739.7028624006</c:v>
                </c:pt>
                <c:pt idx="408">
                  <c:v>2020680.2413498082</c:v>
                </c:pt>
                <c:pt idx="409">
                  <c:v>2031235.8062539513</c:v>
                </c:pt>
                <c:pt idx="410">
                  <c:v>2027758.6111909805</c:v>
                </c:pt>
                <c:pt idx="411">
                  <c:v>2036909.5344446818</c:v>
                </c:pt>
                <c:pt idx="412">
                  <c:v>2033416.0785112183</c:v>
                </c:pt>
                <c:pt idx="413">
                  <c:v>2042559.7689369002</c:v>
                </c:pt>
                <c:pt idx="414">
                  <c:v>2033459.9481705604</c:v>
                </c:pt>
                <c:pt idx="415">
                  <c:v>2055264.0107616633</c:v>
                </c:pt>
                <c:pt idx="416">
                  <c:v>2048876.9640985609</c:v>
                </c:pt>
                <c:pt idx="417">
                  <c:v>2060872.3737618516</c:v>
                </c:pt>
                <c:pt idx="418">
                  <c:v>2061537.4405684546</c:v>
                </c:pt>
                <c:pt idx="419">
                  <c:v>2066457.5776581166</c:v>
                </c:pt>
                <c:pt idx="420">
                  <c:v>2064274.2246423338</c:v>
                </c:pt>
                <c:pt idx="421">
                  <c:v>2072019.7656042597</c:v>
                </c:pt>
                <c:pt idx="422">
                  <c:v>2078357.20818631</c:v>
                </c:pt>
                <c:pt idx="423">
                  <c:v>2077559.0795766693</c:v>
                </c:pt>
                <c:pt idx="424">
                  <c:v>2088183.9562155595</c:v>
                </c:pt>
                <c:pt idx="425">
                  <c:v>2088790.5456000811</c:v>
                </c:pt>
                <c:pt idx="426">
                  <c:v>2100898.5372857517</c:v>
                </c:pt>
                <c:pt idx="427">
                  <c:v>2089996.2663029216</c:v>
                </c:pt>
                <c:pt idx="428">
                  <c:v>2109287.1341532022</c:v>
                </c:pt>
                <c:pt idx="429">
                  <c:v>2101197.8484279118</c:v>
                </c:pt>
                <c:pt idx="430">
                  <c:v>2116209.7606052984</c:v>
                </c:pt>
                <c:pt idx="431">
                  <c:v>2113860.6232940406</c:v>
                </c:pt>
                <c:pt idx="432">
                  <c:v>2124570.576406227</c:v>
                </c:pt>
                <c:pt idx="433">
                  <c:v>2126558.114472345</c:v>
                </c:pt>
                <c:pt idx="434">
                  <c:v>2129998.115209884</c:v>
                </c:pt>
                <c:pt idx="435">
                  <c:v>2136357.9214514801</c:v>
                </c:pt>
                <c:pt idx="436">
                  <c:v>2136863.999034876</c:v>
                </c:pt>
                <c:pt idx="437">
                  <c:v>2144687.7573837452</c:v>
                </c:pt>
                <c:pt idx="438">
                  <c:v>2146643.6969709625</c:v>
                </c:pt>
                <c:pt idx="439">
                  <c:v>2153006.1903920784</c:v>
                </c:pt>
                <c:pt idx="440">
                  <c:v>2150539.5657258565</c:v>
                </c:pt>
                <c:pt idx="441">
                  <c:v>2159835.9279189231</c:v>
                </c:pt>
                <c:pt idx="442">
                  <c:v>2158819.9875505548</c:v>
                </c:pt>
                <c:pt idx="443">
                  <c:v>2177049.3010479719</c:v>
                </c:pt>
                <c:pt idx="444">
                  <c:v>2171526.8533237013</c:v>
                </c:pt>
                <c:pt idx="445">
                  <c:v>2180872.6397472648</c:v>
                </c:pt>
                <c:pt idx="446">
                  <c:v>2175347.010552607</c:v>
                </c:pt>
                <c:pt idx="447">
                  <c:v>2189154.967664429</c:v>
                </c:pt>
                <c:pt idx="448">
                  <c:v>2192542.8120794669</c:v>
                </c:pt>
                <c:pt idx="449">
                  <c:v>2197425.9809259688</c:v>
                </c:pt>
                <c:pt idx="450">
                  <c:v>2188853.0857209074</c:v>
                </c:pt>
                <c:pt idx="451">
                  <c:v>2201178.1706118365</c:v>
                </c:pt>
                <c:pt idx="452">
                  <c:v>2207551.8157119667</c:v>
                </c:pt>
                <c:pt idx="453">
                  <c:v>2209412.8474068986</c:v>
                </c:pt>
                <c:pt idx="454">
                  <c:v>2220325.2095781663</c:v>
                </c:pt>
                <c:pt idx="455">
                  <c:v>2216128.7499818439</c:v>
                </c:pt>
                <c:pt idx="456">
                  <c:v>2227044.5469765319</c:v>
                </c:pt>
                <c:pt idx="457">
                  <c:v>2215306.7047400884</c:v>
                </c:pt>
                <c:pt idx="458">
                  <c:v>2233745.588017107</c:v>
                </c:pt>
                <c:pt idx="459">
                  <c:v>2229505.9172802777</c:v>
                </c:pt>
                <c:pt idx="460">
                  <c:v>2240428.4073281363</c:v>
                </c:pt>
                <c:pt idx="461">
                  <c:v>2239199.4212684529</c:v>
                </c:pt>
                <c:pt idx="462">
                  <c:v>2247093.0791325504</c:v>
                </c:pt>
                <c:pt idx="463">
                  <c:v>2247369.2850633645</c:v>
                </c:pt>
                <c:pt idx="464">
                  <c:v>2253739.6772507154</c:v>
                </c:pt>
                <c:pt idx="465">
                  <c:v>2261653.0774854613</c:v>
                </c:pt>
                <c:pt idx="466">
                  <c:v>2254263.2966423794</c:v>
                </c:pt>
                <c:pt idx="467">
                  <c:v>2268279.933232978</c:v>
                </c:pt>
                <c:pt idx="468">
                  <c:v>2263917.5291761793</c:v>
                </c:pt>
                <c:pt idx="469">
                  <c:v>2274888.8421809077</c:v>
                </c:pt>
                <c:pt idx="470">
                  <c:v>2270505.5826651924</c:v>
                </c:pt>
                <c:pt idx="471">
                  <c:v>2287666.9412093284</c:v>
                </c:pt>
                <c:pt idx="472">
                  <c:v>2283225.9942437806</c:v>
                </c:pt>
                <c:pt idx="473">
                  <c:v>2294249.5982845752</c:v>
                </c:pt>
                <c:pt idx="474">
                  <c:v>2288245.024162801</c:v>
                </c:pt>
                <c:pt idx="475">
                  <c:v>2299259.848005997</c:v>
                </c:pt>
                <c:pt idx="476">
                  <c:v>2297879.7400540127</c:v>
                </c:pt>
                <c:pt idx="477">
                  <c:v>2299597.9094424187</c:v>
                </c:pt>
                <c:pt idx="478">
                  <c:v>2310628.5105416416</c:v>
                </c:pt>
                <c:pt idx="479">
                  <c:v>2310774.6880902303</c:v>
                </c:pt>
                <c:pt idx="480">
                  <c:v>2326555.7313973424</c:v>
                </c:pt>
                <c:pt idx="481">
                  <c:v>2320402.915957273</c:v>
                </c:pt>
                <c:pt idx="482">
                  <c:v>2334649.9590181406</c:v>
                </c:pt>
                <c:pt idx="483">
                  <c:v>2325333.5003891857</c:v>
                </c:pt>
                <c:pt idx="484">
                  <c:v>2339571.6651622052</c:v>
                </c:pt>
                <c:pt idx="485">
                  <c:v>2333374.1886915164</c:v>
                </c:pt>
                <c:pt idx="486">
                  <c:v>2347635.2839871524</c:v>
                </c:pt>
                <c:pt idx="487">
                  <c:v>2344551.1326238071</c:v>
                </c:pt>
                <c:pt idx="488">
                  <c:v>2354101.7134919222</c:v>
                </c:pt>
                <c:pt idx="489">
                  <c:v>2357328.4008928556</c:v>
                </c:pt>
                <c:pt idx="490">
                  <c:v>2363729.9413589649</c:v>
                </c:pt>
                <c:pt idx="491">
                  <c:v>2362181.2774407938</c:v>
                </c:pt>
                <c:pt idx="492">
                  <c:v>2371761.0237554652</c:v>
                </c:pt>
                <c:pt idx="493">
                  <c:v>2376571.8980430015</c:v>
                </c:pt>
                <c:pt idx="494">
                  <c:v>2382986.3970930502</c:v>
                </c:pt>
                <c:pt idx="495">
                  <c:v>2386193.6466180743</c:v>
                </c:pt>
                <c:pt idx="496">
                  <c:v>2384585.7168226433</c:v>
                </c:pt>
                <c:pt idx="497">
                  <c:v>2392595.2132103611</c:v>
                </c:pt>
                <c:pt idx="498">
                  <c:v>2392575.8795763222</c:v>
                </c:pt>
                <c:pt idx="499">
                  <c:v>2402204.0293276715</c:v>
                </c:pt>
                <c:pt idx="500">
                  <c:v>2395738.1637664577</c:v>
                </c:pt>
                <c:pt idx="501">
                  <c:v>2419944.3789764894</c:v>
                </c:pt>
                <c:pt idx="502">
                  <c:v>2403694.1665865062</c:v>
                </c:pt>
                <c:pt idx="503">
                  <c:v>2419795.45493935</c:v>
                </c:pt>
                <c:pt idx="504">
                  <c:v>2414865.8137765694</c:v>
                </c:pt>
                <c:pt idx="505">
                  <c:v>2426139.0682677738</c:v>
                </c:pt>
                <c:pt idx="506">
                  <c:v>2421190.5878280085</c:v>
                </c:pt>
                <c:pt idx="507">
                  <c:v>2434096.0249127406</c:v>
                </c:pt>
                <c:pt idx="508">
                  <c:v>2429118.9775441177</c:v>
                </c:pt>
                <c:pt idx="509">
                  <c:v>2445318.0332343173</c:v>
                </c:pt>
                <c:pt idx="510">
                  <c:v>2438663.6493615797</c:v>
                </c:pt>
                <c:pt idx="511">
                  <c:v>2453262.1353451246</c:v>
                </c:pt>
                <c:pt idx="512">
                  <c:v>2451481.3269560188</c:v>
                </c:pt>
                <c:pt idx="513">
                  <c:v>2454619.2547210976</c:v>
                </c:pt>
                <c:pt idx="514">
                  <c:v>2456113.3979378003</c:v>
                </c:pt>
                <c:pt idx="515">
                  <c:v>2460882.5501668057</c:v>
                </c:pt>
                <c:pt idx="516">
                  <c:v>2472248.7638069037</c:v>
                </c:pt>
                <c:pt idx="517">
                  <c:v>2467129.1546186549</c:v>
                </c:pt>
                <c:pt idx="518">
                  <c:v>2480153.6231777268</c:v>
                </c:pt>
                <c:pt idx="519">
                  <c:v>2479959.1590828272</c:v>
                </c:pt>
                <c:pt idx="520">
                  <c:v>2491376.413817015</c:v>
                </c:pt>
                <c:pt idx="521">
                  <c:v>2481221.2086753435</c:v>
                </c:pt>
                <c:pt idx="522">
                  <c:v>2499268.4873255324</c:v>
                </c:pt>
                <c:pt idx="523">
                  <c:v>2490727.8033445976</c:v>
                </c:pt>
                <c:pt idx="524">
                  <c:v>2500468.7377891769</c:v>
                </c:pt>
                <c:pt idx="525">
                  <c:v>2496914.0336074582</c:v>
                </c:pt>
                <c:pt idx="526">
                  <c:v>2513343.2246858655</c:v>
                </c:pt>
                <c:pt idx="527">
                  <c:v>2509740.9926831061</c:v>
                </c:pt>
                <c:pt idx="528">
                  <c:v>2516167.2735772924</c:v>
                </c:pt>
                <c:pt idx="529">
                  <c:v>2520923.7334517296</c:v>
                </c:pt>
                <c:pt idx="530">
                  <c:v>2525680.1933261668</c:v>
                </c:pt>
                <c:pt idx="531">
                  <c:v>2528754.1820216142</c:v>
                </c:pt>
                <c:pt idx="532">
                  <c:v>2526787.3003659067</c:v>
                </c:pt>
                <c:pt idx="533">
                  <c:v>2538260.7766908687</c:v>
                </c:pt>
                <c:pt idx="534">
                  <c:v>2531233.069049865</c:v>
                </c:pt>
                <c:pt idx="535">
                  <c:v>2547767.3713601232</c:v>
                </c:pt>
                <c:pt idx="536">
                  <c:v>2537337.1353052901</c:v>
                </c:pt>
                <c:pt idx="537">
                  <c:v>2555574.7806698894</c:v>
                </c:pt>
                <c:pt idx="538">
                  <c:v>2551847.0225824253</c:v>
                </c:pt>
                <c:pt idx="539">
                  <c:v>2559972.1241981043</c:v>
                </c:pt>
                <c:pt idx="540">
                  <c:v>2554548.8259458523</c:v>
                </c:pt>
                <c:pt idx="541">
                  <c:v>2566050.2527637747</c:v>
                </c:pt>
                <c:pt idx="542">
                  <c:v>2569083.2831664984</c:v>
                </c:pt>
                <c:pt idx="543">
                  <c:v>2570412.2934936271</c:v>
                </c:pt>
                <c:pt idx="544">
                  <c:v>2573436.4327920326</c:v>
                </c:pt>
                <c:pt idx="545">
                  <c:v>2578158.3345035776</c:v>
                </c:pt>
                <c:pt idx="546">
                  <c:v>2588008.3902248149</c:v>
                </c:pt>
                <c:pt idx="547">
                  <c:v>2580783.6869703392</c:v>
                </c:pt>
                <c:pt idx="548">
                  <c:v>2600913.5825130907</c:v>
                </c:pt>
                <c:pt idx="549">
                  <c:v>2586794.4442128506</c:v>
                </c:pt>
                <c:pt idx="550">
                  <c:v>2605209.334917204</c:v>
                </c:pt>
                <c:pt idx="551">
                  <c:v>2597910.1208598362</c:v>
                </c:pt>
                <c:pt idx="552">
                  <c:v>2611211.6464843922</c:v>
                </c:pt>
                <c:pt idx="553">
                  <c:v>2607322.8386890381</c:v>
                </c:pt>
                <c:pt idx="554">
                  <c:v>2615472.8748582257</c:v>
                </c:pt>
                <c:pt idx="555">
                  <c:v>2615014.0199679001</c:v>
                </c:pt>
                <c:pt idx="556">
                  <c:v>2619717.2825937415</c:v>
                </c:pt>
                <c:pt idx="557">
                  <c:v>2627878.2797982651</c:v>
                </c:pt>
                <c:pt idx="558">
                  <c:v>2625668.9802398458</c:v>
                </c:pt>
                <c:pt idx="559">
                  <c:v>2639035.6935506426</c:v>
                </c:pt>
                <c:pt idx="560">
                  <c:v>2631605.0566322859</c:v>
                </c:pt>
                <c:pt idx="561">
                  <c:v>2643233.5957229491</c:v>
                </c:pt>
                <c:pt idx="562">
                  <c:v>2640986.8928413135</c:v>
                </c:pt>
                <c:pt idx="563">
                  <c:v>2657885.9485045755</c:v>
                </c:pt>
                <c:pt idx="564">
                  <c:v>2639975.1261913204</c:v>
                </c:pt>
                <c:pt idx="565">
                  <c:v>2663799.1456642523</c:v>
                </c:pt>
                <c:pt idx="566">
                  <c:v>2652787.8674445539</c:v>
                </c:pt>
                <c:pt idx="567">
                  <c:v>2667942.7205299325</c:v>
                </c:pt>
                <c:pt idx="568">
                  <c:v>2660404.0417513652</c:v>
                </c:pt>
                <c:pt idx="569">
                  <c:v>2675578.9488044097</c:v>
                </c:pt>
                <c:pt idx="570">
                  <c:v>2676757.8348986204</c:v>
                </c:pt>
                <c:pt idx="571">
                  <c:v>2674430.776593639</c:v>
                </c:pt>
                <c:pt idx="572">
                  <c:v>2686133.5190839041</c:v>
                </c:pt>
                <c:pt idx="573">
                  <c:v>2689058.0444261031</c:v>
                </c:pt>
                <c:pt idx="574">
                  <c:v>2700822.2963111117</c:v>
                </c:pt>
                <c:pt idx="575">
                  <c:v>2686105.9975060602</c:v>
                </c:pt>
                <c:pt idx="576">
                  <c:v>2711998.3256857791</c:v>
                </c:pt>
                <c:pt idx="577">
                  <c:v>2707797.1248750654</c:v>
                </c:pt>
                <c:pt idx="578">
                  <c:v>2717824.9322065841</c:v>
                </c:pt>
                <c:pt idx="579">
                  <c:v>2708292.8353637541</c:v>
                </c:pt>
                <c:pt idx="580">
                  <c:v>2725423.4187225634</c:v>
                </c:pt>
                <c:pt idx="581">
                  <c:v>2726536.2053240277</c:v>
                </c:pt>
                <c:pt idx="582">
                  <c:v>2731220.9754362684</c:v>
                </c:pt>
                <c:pt idx="583">
                  <c:v>2728753.0507889045</c:v>
                </c:pt>
                <c:pt idx="584">
                  <c:v>2745988.9211413674</c:v>
                </c:pt>
                <c:pt idx="585">
                  <c:v>2747075.4662882513</c:v>
                </c:pt>
                <c:pt idx="586">
                  <c:v>2742770.6178306285</c:v>
                </c:pt>
                <c:pt idx="587">
                  <c:v>2745648.5986101506</c:v>
                </c:pt>
                <c:pt idx="588">
                  <c:v>2752115.6625251109</c:v>
                </c:pt>
                <c:pt idx="589">
                  <c:v>2767641.6816631882</c:v>
                </c:pt>
                <c:pt idx="590">
                  <c:v>2756056.6745244474</c:v>
                </c:pt>
                <c:pt idx="591">
                  <c:v>2773383.9064464336</c:v>
                </c:pt>
                <c:pt idx="592">
                  <c:v>2763580.7043210799</c:v>
                </c:pt>
                <c:pt idx="593">
                  <c:v>2782753.446670915</c:v>
                </c:pt>
                <c:pt idx="594">
                  <c:v>2763892.6048155264</c:v>
                </c:pt>
                <c:pt idx="595">
                  <c:v>2788468.3756560036</c:v>
                </c:pt>
                <c:pt idx="596">
                  <c:v>2774986.1100088772</c:v>
                </c:pt>
                <c:pt idx="597">
                  <c:v>2788700.3237996944</c:v>
                </c:pt>
                <c:pt idx="598">
                  <c:v>2782473.3954361351</c:v>
                </c:pt>
                <c:pt idx="599">
                  <c:v>2798027.0807354795</c:v>
                </c:pt>
                <c:pt idx="600">
                  <c:v>2788140.4762873258</c:v>
                </c:pt>
                <c:pt idx="601">
                  <c:v>2798227.1997074443</c:v>
                </c:pt>
                <c:pt idx="602">
                  <c:v>2812017.2161391573</c:v>
                </c:pt>
                <c:pt idx="603">
                  <c:v>2798426.0217320849</c:v>
                </c:pt>
                <c:pt idx="604">
                  <c:v>2803059.1773972041</c:v>
                </c:pt>
                <c:pt idx="605">
                  <c:v>2814989.7790222</c:v>
                </c:pt>
                <c:pt idx="606">
                  <c:v>2821468.2894060109</c:v>
                </c:pt>
                <c:pt idx="607">
                  <c:v>2811492.3598303515</c:v>
                </c:pt>
                <c:pt idx="608">
                  <c:v>2825253.827053214</c:v>
                </c:pt>
                <c:pt idx="609">
                  <c:v>2822566.412090797</c:v>
                </c:pt>
                <c:pt idx="610">
                  <c:v>2838215.7672979608</c:v>
                </c:pt>
                <c:pt idx="611">
                  <c:v>2829989.0200923933</c:v>
                </c:pt>
                <c:pt idx="612">
                  <c:v>2845657.1326325452</c:v>
                </c:pt>
                <c:pt idx="613">
                  <c:v>2831910.2860938055</c:v>
                </c:pt>
                <c:pt idx="614">
                  <c:v>2843861.5152889248</c:v>
                </c:pt>
                <c:pt idx="615">
                  <c:v>2842968.9230651753</c:v>
                </c:pt>
                <c:pt idx="616">
                  <c:v>2853109.8454199461</c:v>
                </c:pt>
                <c:pt idx="617">
                  <c:v>2857734.0104854563</c:v>
                </c:pt>
                <c:pt idx="618">
                  <c:v>2858660.0383732514</c:v>
                </c:pt>
                <c:pt idx="619">
                  <c:v>2874419.3894896712</c:v>
                </c:pt>
                <c:pt idx="620">
                  <c:v>2866044.9695186261</c:v>
                </c:pt>
                <c:pt idx="621">
                  <c:v>2885563.0220477819</c:v>
                </c:pt>
                <c:pt idx="622">
                  <c:v>2867869.6562568648</c:v>
                </c:pt>
                <c:pt idx="623">
                  <c:v>2891089.1350344722</c:v>
                </c:pt>
                <c:pt idx="624">
                  <c:v>2890103.1659440296</c:v>
                </c:pt>
                <c:pt idx="625">
                  <c:v>2892856.143335972</c:v>
                </c:pt>
                <c:pt idx="626">
                  <c:v>2897477.3192837932</c:v>
                </c:pt>
                <c:pt idx="627">
                  <c:v>2907737.2876446289</c:v>
                </c:pt>
                <c:pt idx="628">
                  <c:v>2904841.9452936598</c:v>
                </c:pt>
                <c:pt idx="629">
                  <c:v>2911340.847127256</c:v>
                </c:pt>
                <c:pt idx="630">
                  <c:v>2915962.0230750768</c:v>
                </c:pt>
                <c:pt idx="631">
                  <c:v>2914930.4573473693</c:v>
                </c:pt>
                <c:pt idx="632">
                  <c:v>2925204.3749707192</c:v>
                </c:pt>
                <c:pt idx="633">
                  <c:v>2922269.5856034695</c:v>
                </c:pt>
                <c:pt idx="634">
                  <c:v>2932551.0894459044</c:v>
                </c:pt>
                <c:pt idx="635">
                  <c:v>2933379.3842926063</c:v>
                </c:pt>
                <c:pt idx="636">
                  <c:v>2945593.1467301548</c:v>
                </c:pt>
                <c:pt idx="637">
                  <c:v>2944503.52746036</c:v>
                </c:pt>
                <c:pt idx="638">
                  <c:v>2954841.4768611756</c:v>
                </c:pt>
                <c:pt idx="639">
                  <c:v>2944230.2975667031</c:v>
                </c:pt>
                <c:pt idx="640">
                  <c:v>2956440.5429741517</c:v>
                </c:pt>
                <c:pt idx="641">
                  <c:v>2955332.775789578</c:v>
                </c:pt>
                <c:pt idx="642">
                  <c:v>2959936.0978702474</c:v>
                </c:pt>
                <c:pt idx="643">
                  <c:v>2966449.5613297503</c:v>
                </c:pt>
                <c:pt idx="644">
                  <c:v>2961514.8865607274</c:v>
                </c:pt>
                <c:pt idx="645">
                  <c:v>2975662.1376071721</c:v>
                </c:pt>
                <c:pt idx="646">
                  <c:v>2964984.9979215451</c:v>
                </c:pt>
                <c:pt idx="647">
                  <c:v>2986799.1979038618</c:v>
                </c:pt>
                <c:pt idx="648">
                  <c:v>2977968.2382157696</c:v>
                </c:pt>
                <c:pt idx="649">
                  <c:v>2992159.3524349309</c:v>
                </c:pt>
                <c:pt idx="650">
                  <c:v>2979495.7961093006</c:v>
                </c:pt>
                <c:pt idx="651">
                  <c:v>2985984.2362037199</c:v>
                </c:pt>
                <c:pt idx="652">
                  <c:v>2988649.393025151</c:v>
                </c:pt>
                <c:pt idx="653">
                  <c:v>2995143.6970509705</c:v>
                </c:pt>
                <c:pt idx="654">
                  <c:v>2995885.0097810901</c:v>
                </c:pt>
                <c:pt idx="655">
                  <c:v>3004303.1578982212</c:v>
                </c:pt>
                <c:pt idx="656">
                  <c:v>3012742.9048559344</c:v>
                </c:pt>
                <c:pt idx="657">
                  <c:v>3000009.6606260724</c:v>
                </c:pt>
                <c:pt idx="658">
                  <c:v>3010328.5029092394</c:v>
                </c:pt>
                <c:pt idx="659">
                  <c:v>3014896.5279515907</c:v>
                </c:pt>
                <c:pt idx="660">
                  <c:v>3025263.7806885527</c:v>
                </c:pt>
                <c:pt idx="661">
                  <c:v>3014401.9010361778</c:v>
                </c:pt>
                <c:pt idx="662">
                  <c:v>3032475.9717326146</c:v>
                </c:pt>
                <c:pt idx="663">
                  <c:v>3019662.1520415754</c:v>
                </c:pt>
                <c:pt idx="664">
                  <c:v>3041623.712220496</c:v>
                </c:pt>
                <c:pt idx="665">
                  <c:v>3028757.5199694112</c:v>
                </c:pt>
                <c:pt idx="666">
                  <c:v>3046872.7032480468</c:v>
                </c:pt>
                <c:pt idx="667">
                  <c:v>3043661.402023246</c:v>
                </c:pt>
                <c:pt idx="668">
                  <c:v>3048217.781367592</c:v>
                </c:pt>
                <c:pt idx="669">
                  <c:v>3048887.7518504341</c:v>
                </c:pt>
                <c:pt idx="670">
                  <c:v>3057330.5400562845</c:v>
                </c:pt>
                <c:pt idx="671">
                  <c:v>3059936.672955153</c:v>
                </c:pt>
                <c:pt idx="672">
                  <c:v>3054761.6099878531</c:v>
                </c:pt>
                <c:pt idx="673">
                  <c:v>3076882.8192350883</c:v>
                </c:pt>
                <c:pt idx="674">
                  <c:v>3067735.1901547527</c:v>
                </c:pt>
                <c:pt idx="675">
                  <c:v>3087984.9286292046</c:v>
                </c:pt>
                <c:pt idx="676">
                  <c:v>3074869.9952325192</c:v>
                </c:pt>
                <c:pt idx="677">
                  <c:v>3091195.3645964698</c:v>
                </c:pt>
                <c:pt idx="678">
                  <c:v>3085914.3616519663</c:v>
                </c:pt>
                <c:pt idx="679">
                  <c:v>3098337.9541553999</c:v>
                </c:pt>
                <c:pt idx="680">
                  <c:v>3089112.4424245572</c:v>
                </c:pt>
                <c:pt idx="681">
                  <c:v>3107450.7128440924</c:v>
                </c:pt>
                <c:pt idx="682">
                  <c:v>3104093.5331491795</c:v>
                </c:pt>
                <c:pt idx="683">
                  <c:v>3112595.8541279058</c:v>
                </c:pt>
                <c:pt idx="684">
                  <c:v>3109229.8704928369</c:v>
                </c:pt>
                <c:pt idx="685">
                  <c:v>3119711.1992477723</c:v>
                </c:pt>
                <c:pt idx="686">
                  <c:v>3110408.4638434309</c:v>
                </c:pt>
                <c:pt idx="687">
                  <c:v>3128806.5671756081</c:v>
                </c:pt>
                <c:pt idx="688">
                  <c:v>3123419.7100769407</c:v>
                </c:pt>
                <c:pt idx="689">
                  <c:v>3135907.0832693032</c:v>
                </c:pt>
                <c:pt idx="690">
                  <c:v>3132486.2404400082</c:v>
                </c:pt>
                <c:pt idx="691">
                  <c:v>3137019.5056215422</c:v>
                </c:pt>
                <c:pt idx="692">
                  <c:v>3151544.9869951983</c:v>
                </c:pt>
                <c:pt idx="693">
                  <c:v>3138126.2990181721</c:v>
                </c:pt>
                <c:pt idx="694">
                  <c:v>3150619.3011661442</c:v>
                </c:pt>
                <c:pt idx="695">
                  <c:v>3147169.890657994</c:v>
                </c:pt>
                <c:pt idx="696">
                  <c:v>3165708.1043974385</c:v>
                </c:pt>
                <c:pt idx="697">
                  <c:v>3148248.2747715125</c:v>
                </c:pt>
                <c:pt idx="698">
                  <c:v>3164738.7426878577</c:v>
                </c:pt>
                <c:pt idx="699">
                  <c:v>3159262.2688733619</c:v>
                </c:pt>
                <c:pt idx="700">
                  <c:v>3175805.0653274301</c:v>
                </c:pt>
                <c:pt idx="701">
                  <c:v>3164293.4125333945</c:v>
                </c:pt>
                <c:pt idx="702">
                  <c:v>3178822.4613973703</c:v>
                </c:pt>
                <c:pt idx="703">
                  <c:v>3177315.1961240666</c:v>
                </c:pt>
                <c:pt idx="704">
                  <c:v>3191903.8821100709</c:v>
                </c:pt>
                <c:pt idx="705">
                  <c:v>3188354.5098187495</c:v>
                </c:pt>
                <c:pt idx="706">
                  <c:v>3192870.5926938471</c:v>
                </c:pt>
                <c:pt idx="707">
                  <c:v>3195368.1233747713</c:v>
                </c:pt>
                <c:pt idx="708">
                  <c:v>3191821.2006403771</c:v>
                </c:pt>
                <c:pt idx="709">
                  <c:v>3196323.0641109562</c:v>
                </c:pt>
                <c:pt idx="710">
                  <c:v>3206883.271293045</c:v>
                </c:pt>
                <c:pt idx="711">
                  <c:v>3209368.8172703376</c:v>
                </c:pt>
                <c:pt idx="712">
                  <c:v>3197746.4889473245</c:v>
                </c:pt>
                <c:pt idx="713">
                  <c:v>3226521.4049135987</c:v>
                </c:pt>
                <c:pt idx="714">
                  <c:v>3210744.8629174582</c:v>
                </c:pt>
                <c:pt idx="715">
                  <c:v>3219279.736450234</c:v>
                </c:pt>
                <c:pt idx="716">
                  <c:v>3209645.4227596433</c:v>
                </c:pt>
                <c:pt idx="717">
                  <c:v>3234374.7317822496</c:v>
                </c:pt>
                <c:pt idx="718">
                  <c:v>3228707.0719407722</c:v>
                </c:pt>
                <c:pt idx="719">
                  <c:v>3233197.6241966011</c:v>
                </c:pt>
                <c:pt idx="720">
                  <c:v>3235655.7293862319</c:v>
                </c:pt>
                <c:pt idx="721">
                  <c:v>3238110.7503786366</c:v>
                </c:pt>
                <c:pt idx="722">
                  <c:v>3244631.1960419496</c:v>
                </c:pt>
                <c:pt idx="723">
                  <c:v>3240980.8731910489</c:v>
                </c:pt>
                <c:pt idx="724">
                  <c:v>3251565.5041890745</c:v>
                </c:pt>
                <c:pt idx="725">
                  <c:v>3241814.0992308953</c:v>
                </c:pt>
                <c:pt idx="726">
                  <c:v>3260535.3400626993</c:v>
                </c:pt>
                <c:pt idx="727">
                  <c:v>3242643.1721191416</c:v>
                </c:pt>
                <c:pt idx="728">
                  <c:v>3263363.3377849092</c:v>
                </c:pt>
                <c:pt idx="729">
                  <c:v>3251551.5324821067</c:v>
                </c:pt>
                <c:pt idx="730">
                  <c:v>3270268.5662234412</c:v>
                </c:pt>
                <c:pt idx="731">
                  <c:v>3258429.7185655907</c:v>
                </c:pt>
                <c:pt idx="732">
                  <c:v>3283325.2426112895</c:v>
                </c:pt>
                <c:pt idx="733">
                  <c:v>3273447.3152831551</c:v>
                </c:pt>
                <c:pt idx="734">
                  <c:v>3279953.1870100973</c:v>
                </c:pt>
                <c:pt idx="735">
                  <c:v>3272160.4258591137</c:v>
                </c:pt>
                <c:pt idx="736">
                  <c:v>3284777.3840229018</c:v>
                </c:pt>
                <c:pt idx="737">
                  <c:v>3281052.1661467743</c:v>
                </c:pt>
                <c:pt idx="738">
                  <c:v>3287542.5279124407</c:v>
                </c:pt>
                <c:pt idx="739">
                  <c:v>3304328.4207036672</c:v>
                </c:pt>
                <c:pt idx="740">
                  <c:v>3296439.8013303368</c:v>
                </c:pt>
                <c:pt idx="741">
                  <c:v>3307062.1695318767</c:v>
                </c:pt>
                <c:pt idx="742">
                  <c:v>3297130.1546371258</c:v>
                </c:pt>
                <c:pt idx="743">
                  <c:v>3324266.0239448054</c:v>
                </c:pt>
                <c:pt idx="744">
                  <c:v>3299860.3454169561</c:v>
                </c:pt>
                <c:pt idx="745">
                  <c:v>3329040.9217816773</c:v>
                </c:pt>
                <c:pt idx="746">
                  <c:v>3321064.9974412471</c:v>
                </c:pt>
                <c:pt idx="747">
                  <c:v>3327580.2582929712</c:v>
                </c:pt>
                <c:pt idx="748">
                  <c:v>3323755.7009733608</c:v>
                </c:pt>
                <c:pt idx="749">
                  <c:v>3336477.5317108668</c:v>
                </c:pt>
                <c:pt idx="750">
                  <c:v>3336773.3701992808</c:v>
                </c:pt>
                <c:pt idx="751">
                  <c:v>3332930.7574965414</c:v>
                </c:pt>
                <c:pt idx="752">
                  <c:v>3345659.5842344319</c:v>
                </c:pt>
                <c:pt idx="753">
                  <c:v>3350102.6912520076</c:v>
                </c:pt>
                <c:pt idx="754">
                  <c:v>3356631.9585918901</c:v>
                </c:pt>
                <c:pt idx="755">
                  <c:v>3346509.6895399615</c:v>
                </c:pt>
                <c:pt idx="756">
                  <c:v>3369714.8865493881</c:v>
                </c:pt>
                <c:pt idx="757">
                  <c:v>3357441.8011087952</c:v>
                </c:pt>
                <c:pt idx="758">
                  <c:v>3370223.6187458853</c:v>
                </c:pt>
                <c:pt idx="759">
                  <c:v>3360055.0311516104</c:v>
                </c:pt>
                <c:pt idx="760">
                  <c:v>3381204.4403750366</c:v>
                </c:pt>
                <c:pt idx="761">
                  <c:v>3370981.9948977181</c:v>
                </c:pt>
                <c:pt idx="762">
                  <c:v>3381683.7340024752</c:v>
                </c:pt>
                <c:pt idx="763">
                  <c:v>3379829.7166691031</c:v>
                </c:pt>
                <c:pt idx="764">
                  <c:v>3392651.2291120044</c:v>
                </c:pt>
                <c:pt idx="765">
                  <c:v>3384488.7147835777</c:v>
                </c:pt>
                <c:pt idx="766">
                  <c:v>3401520.9055279833</c:v>
                </c:pt>
                <c:pt idx="767">
                  <c:v>3397525.1602118732</c:v>
                </c:pt>
                <c:pt idx="768">
                  <c:v>3404055.4910796699</c:v>
                </c:pt>
                <c:pt idx="769">
                  <c:v>3408482.0911981086</c:v>
                </c:pt>
                <c:pt idx="770">
                  <c:v>3408687.4066024888</c:v>
                </c:pt>
                <c:pt idx="771">
                  <c:v>3417335.2914349874</c:v>
                </c:pt>
                <c:pt idx="772">
                  <c:v>3406994.7317255139</c:v>
                </c:pt>
                <c:pt idx="773">
                  <c:v>3424068.3255260289</c:v>
                </c:pt>
                <c:pt idx="774">
                  <c:v>3415809.7245630962</c:v>
                </c:pt>
                <c:pt idx="775">
                  <c:v>3435041.6919087437</c:v>
                </c:pt>
                <c:pt idx="776">
                  <c:v>3418302.3333070157</c:v>
                </c:pt>
                <c:pt idx="777">
                  <c:v>3441763.769068799</c:v>
                </c:pt>
                <c:pt idx="778">
                  <c:v>3437678.5246953447</c:v>
                </c:pt>
                <c:pt idx="779">
                  <c:v>3446346.2108762283</c:v>
                </c:pt>
                <c:pt idx="780">
                  <c:v>3440133.7821250875</c:v>
                </c:pt>
                <c:pt idx="781">
                  <c:v>3453048.8496481134</c:v>
                </c:pt>
                <c:pt idx="782">
                  <c:v>3442579.9795643142</c:v>
                </c:pt>
                <c:pt idx="783">
                  <c:v>3453348.1244379873</c:v>
                </c:pt>
                <c:pt idx="784">
                  <c:v>3447133.2709791972</c:v>
                </c:pt>
                <c:pt idx="785">
                  <c:v>3453645.9276861791</c:v>
                </c:pt>
                <c:pt idx="786">
                  <c:v>3455915.7761281887</c:v>
                </c:pt>
                <c:pt idx="787">
                  <c:v>3464563.248910191</c:v>
                </c:pt>
                <c:pt idx="788">
                  <c:v>3466827.7823720039</c:v>
                </c:pt>
                <c:pt idx="789">
                  <c:v>3464832.9822763982</c:v>
                </c:pt>
                <c:pt idx="790">
                  <c:v>3471348.5084725651</c:v>
                </c:pt>
                <c:pt idx="791">
                  <c:v>3462982.0669682492</c:v>
                </c:pt>
                <c:pt idx="792">
                  <c:v>3482263.2915751636</c:v>
                </c:pt>
                <c:pt idx="793">
                  <c:v>3469604.8886770452</c:v>
                </c:pt>
                <c:pt idx="794">
                  <c:v>3491045.7967241551</c:v>
                </c:pt>
                <c:pt idx="795">
                  <c:v>3489007.673978053</c:v>
                </c:pt>
                <c:pt idx="796">
                  <c:v>3491250.2913293401</c:v>
                </c:pt>
                <c:pt idx="797">
                  <c:v>3484953.8391208081</c:v>
                </c:pt>
                <c:pt idx="798">
                  <c:v>3506456.9636783563</c:v>
                </c:pt>
                <c:pt idx="799">
                  <c:v>3491555.1605758984</c:v>
                </c:pt>
                <c:pt idx="800">
                  <c:v>3502334.1359110703</c:v>
                </c:pt>
                <c:pt idx="801">
                  <c:v>3489631.9363395493</c:v>
                </c:pt>
                <c:pt idx="802">
                  <c:v>3513227.8033030345</c:v>
                </c:pt>
                <c:pt idx="803">
                  <c:v>3506871.9888886134</c:v>
                </c:pt>
                <c:pt idx="804">
                  <c:v>3519823.9443301018</c:v>
                </c:pt>
                <c:pt idx="805">
                  <c:v>3511310.8520237631</c:v>
                </c:pt>
                <c:pt idx="806">
                  <c:v>3526412.0216150824</c:v>
                </c:pt>
                <c:pt idx="807">
                  <c:v>3524319.1132114427</c:v>
                </c:pt>
                <c:pt idx="808">
                  <c:v>3524380.2472546208</c:v>
                </c:pt>
                <c:pt idx="809">
                  <c:v>3533042.6753728571</c:v>
                </c:pt>
                <c:pt idx="810">
                  <c:v>3522360.8166023041</c:v>
                </c:pt>
                <c:pt idx="811">
                  <c:v>3537449.6424854789</c:v>
                </c:pt>
                <c:pt idx="812">
                  <c:v>3533193.8130759574</c:v>
                </c:pt>
                <c:pt idx="813">
                  <c:v>3554827.6003061878</c:v>
                </c:pt>
                <c:pt idx="814">
                  <c:v>3535437.9495706968</c:v>
                </c:pt>
                <c:pt idx="815">
                  <c:v>3559213.3618571004</c:v>
                </c:pt>
                <c:pt idx="816">
                  <c:v>3535532.4814013718</c:v>
                </c:pt>
                <c:pt idx="817">
                  <c:v>3563588.4329471937</c:v>
                </c:pt>
                <c:pt idx="818">
                  <c:v>3550635.2805686016</c:v>
                </c:pt>
                <c:pt idx="819">
                  <c:v>3565782.5649932506</c:v>
                </c:pt>
                <c:pt idx="820">
                  <c:v>3565793.1324666976</c:v>
                </c:pt>
                <c:pt idx="821">
                  <c:v>3565803.674290936</c:v>
                </c:pt>
                <c:pt idx="822">
                  <c:v>3567976.6006202186</c:v>
                </c:pt>
                <c:pt idx="823">
                  <c:v>3574479.5956395757</c:v>
                </c:pt>
                <c:pt idx="824">
                  <c:v>3585344.2752615805</c:v>
                </c:pt>
                <c:pt idx="825">
                  <c:v>3576644.6347647356</c:v>
                </c:pt>
                <c:pt idx="826">
                  <c:v>3589671.6764953602</c:v>
                </c:pt>
                <c:pt idx="827">
                  <c:v>3585304.7912653764</c:v>
                </c:pt>
                <c:pt idx="828">
                  <c:v>3598352.8655558079</c:v>
                </c:pt>
                <c:pt idx="829">
                  <c:v>3585278.6276505711</c:v>
                </c:pt>
                <c:pt idx="830">
                  <c:v>3593941.372022368</c:v>
                </c:pt>
                <c:pt idx="831">
                  <c:v>3598266.2112185443</c:v>
                </c:pt>
                <c:pt idx="832">
                  <c:v>3615715.2436767048</c:v>
                </c:pt>
                <c:pt idx="833">
                  <c:v>3600381.6216949346</c:v>
                </c:pt>
                <c:pt idx="834">
                  <c:v>3624396.432737153</c:v>
                </c:pt>
                <c:pt idx="835">
                  <c:v>3613379.6154228356</c:v>
                </c:pt>
                <c:pt idx="836">
                  <c:v>3622081.6241529351</c:v>
                </c:pt>
                <c:pt idx="837">
                  <c:v>3615466.3864163719</c:v>
                </c:pt>
                <c:pt idx="838">
                  <c:v>3621966.6434077341</c:v>
                </c:pt>
                <c:pt idx="839">
                  <c:v>3632864.9247879535</c:v>
                </c:pt>
                <c:pt idx="840">
                  <c:v>3624035.3706243313</c:v>
                </c:pt>
                <c:pt idx="841">
                  <c:v>3643718.9098408259</c:v>
                </c:pt>
                <c:pt idx="842">
                  <c:v>3634844.7516576136</c:v>
                </c:pt>
                <c:pt idx="843">
                  <c:v>3654586.0432705046</c:v>
                </c:pt>
                <c:pt idx="844">
                  <c:v>3641272.1619233768</c:v>
                </c:pt>
                <c:pt idx="845">
                  <c:v>3652185.6738056531</c:v>
                </c:pt>
                <c:pt idx="846">
                  <c:v>3641111.5063219732</c:v>
                </c:pt>
                <c:pt idx="847">
                  <c:v>3665246.3084671828</c:v>
                </c:pt>
                <c:pt idx="848">
                  <c:v>3643137.0668643457</c:v>
                </c:pt>
                <c:pt idx="849">
                  <c:v>3665027.3296666327</c:v>
                </c:pt>
                <c:pt idx="850">
                  <c:v>3667127.3488719454</c:v>
                </c:pt>
                <c:pt idx="851">
                  <c:v>3671436.5466967071</c:v>
                </c:pt>
                <c:pt idx="852">
                  <c:v>3673531.4398560938</c:v>
                </c:pt>
                <c:pt idx="853">
                  <c:v>3675623.810567366</c:v>
                </c:pt>
                <c:pt idx="854">
                  <c:v>3684364.140170991</c:v>
                </c:pt>
                <c:pt idx="855">
                  <c:v>3668770.4243015312</c:v>
                </c:pt>
                <c:pt idx="856">
                  <c:v>3686316.5023623547</c:v>
                </c:pt>
                <c:pt idx="857">
                  <c:v>3679548.2820141036</c:v>
                </c:pt>
                <c:pt idx="858">
                  <c:v>3694919.3413410299</c:v>
                </c:pt>
                <c:pt idx="859">
                  <c:v>3683705.7546435408</c:v>
                </c:pt>
                <c:pt idx="860">
                  <c:v>3705751.8745884099</c:v>
                </c:pt>
                <c:pt idx="861">
                  <c:v>3690061.5705884001</c:v>
                </c:pt>
                <c:pt idx="862">
                  <c:v>3707663.3305732617</c:v>
                </c:pt>
                <c:pt idx="863">
                  <c:v>3696409.7793328469</c:v>
                </c:pt>
                <c:pt idx="864">
                  <c:v>3707343.9451177851</c:v>
                </c:pt>
                <c:pt idx="865">
                  <c:v>3716085.6300406633</c:v>
                </c:pt>
                <c:pt idx="866">
                  <c:v>3711465.6400233675</c:v>
                </c:pt>
                <c:pt idx="867">
                  <c:v>3715746.453910361</c:v>
                </c:pt>
                <c:pt idx="868">
                  <c:v>3713356.5673769172</c:v>
                </c:pt>
                <c:pt idx="869">
                  <c:v>3719853.1677110414</c:v>
                </c:pt>
                <c:pt idx="870">
                  <c:v>3710812.5480358405</c:v>
                </c:pt>
                <c:pt idx="871">
                  <c:v>3728404.5543034808</c:v>
                </c:pt>
                <c:pt idx="872">
                  <c:v>3728220.6535165459</c:v>
                </c:pt>
                <c:pt idx="873">
                  <c:v>3734722.2553365082</c:v>
                </c:pt>
                <c:pt idx="874">
                  <c:v>3721201.2447169889</c:v>
                </c:pt>
                <c:pt idx="875">
                  <c:v>3743268.5305203446</c:v>
                </c:pt>
                <c:pt idx="876">
                  <c:v>3729706.847562056</c:v>
                </c:pt>
                <c:pt idx="877">
                  <c:v>3742865.9331801403</c:v>
                </c:pt>
                <c:pt idx="878">
                  <c:v>3733770.1302046189</c:v>
                </c:pt>
                <c:pt idx="879">
                  <c:v>3751391.8236885234</c:v>
                </c:pt>
                <c:pt idx="880">
                  <c:v>3740043.3773853513</c:v>
                </c:pt>
                <c:pt idx="881">
                  <c:v>3753203.575421555</c:v>
                </c:pt>
                <c:pt idx="882">
                  <c:v>3752991.0617713965</c:v>
                </c:pt>
                <c:pt idx="883">
                  <c:v>3761714.2411254584</c:v>
                </c:pt>
                <c:pt idx="884">
                  <c:v>3759256.6157350256</c:v>
                </c:pt>
                <c:pt idx="885">
                  <c:v>3761269.5032501942</c:v>
                </c:pt>
                <c:pt idx="886">
                  <c:v>3763280.0015813694</c:v>
                </c:pt>
                <c:pt idx="887">
                  <c:v>3767522.70733287</c:v>
                </c:pt>
                <c:pt idx="888">
                  <c:v>3771765.413084371</c:v>
                </c:pt>
                <c:pt idx="889">
                  <c:v>3773768.4936171076</c:v>
                </c:pt>
                <c:pt idx="890">
                  <c:v>3786993.2457965058</c:v>
                </c:pt>
                <c:pt idx="891">
                  <c:v>3768836.6422109939</c:v>
                </c:pt>
                <c:pt idx="892">
                  <c:v>3790986.0794609748</c:v>
                </c:pt>
                <c:pt idx="893">
                  <c:v>3783996.1616362114</c:v>
                </c:pt>
                <c:pt idx="894">
                  <c:v>3801734.0916190376</c:v>
                </c:pt>
                <c:pt idx="895">
                  <c:v>3787976.0114642922</c:v>
                </c:pt>
                <c:pt idx="896">
                  <c:v>3798943.3617164688</c:v>
                </c:pt>
                <c:pt idx="897">
                  <c:v>3791946.4582213098</c:v>
                </c:pt>
                <c:pt idx="898">
                  <c:v>3809670.6063781604</c:v>
                </c:pt>
                <c:pt idx="899">
                  <c:v>3793669.3821646441</c:v>
                </c:pt>
                <c:pt idx="900">
                  <c:v>3827220.5771494443</c:v>
                </c:pt>
                <c:pt idx="901">
                  <c:v>3811088.1740743457</c:v>
                </c:pt>
                <c:pt idx="902">
                  <c:v>3828890.9547598292</c:v>
                </c:pt>
                <c:pt idx="903">
                  <c:v>3812778.2353488803</c:v>
                </c:pt>
                <c:pt idx="904">
                  <c:v>3835096.6615931424</c:v>
                </c:pt>
                <c:pt idx="905">
                  <c:v>3821213.5854270859</c:v>
                </c:pt>
                <c:pt idx="906">
                  <c:v>3829950.3759540399</c:v>
                </c:pt>
                <c:pt idx="907">
                  <c:v>3827390.8877838855</c:v>
                </c:pt>
                <c:pt idx="908">
                  <c:v>3833866.6105443942</c:v>
                </c:pt>
                <c:pt idx="909">
                  <c:v>3842618.3485316169</c:v>
                </c:pt>
                <c:pt idx="910">
                  <c:v>3840036.4523911006</c:v>
                </c:pt>
                <c:pt idx="911">
                  <c:v>3851063.6635833345</c:v>
                </c:pt>
                <c:pt idx="912">
                  <c:v>3846199.0227683354</c:v>
                </c:pt>
                <c:pt idx="913">
                  <c:v>3859508.9786350527</c:v>
                </c:pt>
                <c:pt idx="914">
                  <c:v>3852354.3345232178</c:v>
                </c:pt>
                <c:pt idx="915">
                  <c:v>3867954.2936867699</c:v>
                </c:pt>
                <c:pt idx="916">
                  <c:v>3856232.6931782239</c:v>
                </c:pt>
                <c:pt idx="917">
                  <c:v>3874111.297281146</c:v>
                </c:pt>
                <c:pt idx="918">
                  <c:v>3860101.9370067804</c:v>
                </c:pt>
                <c:pt idx="919">
                  <c:v>3884844.9237902057</c:v>
                </c:pt>
                <c:pt idx="920">
                  <c:v>3866231.0130170863</c:v>
                </c:pt>
                <c:pt idx="921">
                  <c:v>3884113.3614374646</c:v>
                </c:pt>
                <c:pt idx="922">
                  <c:v>3881464.3138533272</c:v>
                </c:pt>
                <c:pt idx="923">
                  <c:v>3890246.3443709868</c:v>
                </c:pt>
                <c:pt idx="924">
                  <c:v>3885303.9083038862</c:v>
                </c:pt>
                <c:pt idx="925">
                  <c:v>3891790.8354641348</c:v>
                </c:pt>
                <c:pt idx="926">
                  <c:v>3891418.1857403247</c:v>
                </c:pt>
                <c:pt idx="927">
                  <c:v>3893329.8882083637</c:v>
                </c:pt>
                <c:pt idx="928">
                  <c:v>3911297.460953081</c:v>
                </c:pt>
                <c:pt idx="929">
                  <c:v>3901720.6853812272</c:v>
                </c:pt>
                <c:pt idx="930">
                  <c:v>3917410.8340676208</c:v>
                </c:pt>
                <c:pt idx="931">
                  <c:v>3903239.5818817629</c:v>
                </c:pt>
                <c:pt idx="932">
                  <c:v>3918906.536700028</c:v>
                </c:pt>
                <c:pt idx="933">
                  <c:v>3913908.4904189492</c:v>
                </c:pt>
                <c:pt idx="934">
                  <c:v>3927307.1937990636</c:v>
                </c:pt>
                <c:pt idx="935">
                  <c:v>3908543.1092507509</c:v>
                </c:pt>
                <c:pt idx="936">
                  <c:v>3931088.4754862469</c:v>
                </c:pt>
                <c:pt idx="937">
                  <c:v>3923770.463089434</c:v>
                </c:pt>
                <c:pt idx="938">
                  <c:v>3934860.8913312559</c:v>
                </c:pt>
                <c:pt idx="939">
                  <c:v>3927540.4090019888</c:v>
                </c:pt>
                <c:pt idx="940">
                  <c:v>3943241.8516961788</c:v>
                </c:pt>
                <c:pt idx="941">
                  <c:v>3938198.5720379879</c:v>
                </c:pt>
                <c:pt idx="942">
                  <c:v>3944686.0838948148</c:v>
                </c:pt>
                <c:pt idx="943">
                  <c:v>3948869.2080558911</c:v>
                </c:pt>
                <c:pt idx="944">
                  <c:v>3957683.91081359</c:v>
                </c:pt>
                <c:pt idx="945">
                  <c:v>3964194.2526084855</c:v>
                </c:pt>
                <c:pt idx="946">
                  <c:v>3949862.5170019586</c:v>
                </c:pt>
                <c:pt idx="947">
                  <c:v>3967923.4855577485</c:v>
                </c:pt>
                <c:pt idx="948">
                  <c:v>3958204.359698901</c:v>
                </c:pt>
                <c:pt idx="949">
                  <c:v>3969322.7537786057</c:v>
                </c:pt>
                <c:pt idx="950">
                  <c:v>3971180.0180528467</c:v>
                </c:pt>
                <c:pt idx="951">
                  <c:v>3980005.3509343574</c:v>
                </c:pt>
                <c:pt idx="952">
                  <c:v>3970255.3084434909</c:v>
                </c:pt>
                <c:pt idx="953">
                  <c:v>3988366.7067136313</c:v>
                </c:pt>
                <c:pt idx="954">
                  <c:v>3978587.4287130469</c:v>
                </c:pt>
                <c:pt idx="955">
                  <c:v>3985075.7940891362</c:v>
                </c:pt>
                <c:pt idx="956">
                  <c:v>3989244.2834134973</c:v>
                </c:pt>
                <c:pt idx="957">
                  <c:v>3986439.4093395965</c:v>
                </c:pt>
                <c:pt idx="958">
                  <c:v>3997581.2620622194</c:v>
                </c:pt>
                <c:pt idx="959">
                  <c:v>3999417.7293869373</c:v>
                </c:pt>
                <c:pt idx="960">
                  <c:v>4003583.7895217156</c:v>
                </c:pt>
                <c:pt idx="961">
                  <c:v>3991467.6390078599</c:v>
                </c:pt>
                <c:pt idx="962">
                  <c:v>4011915.9097912717</c:v>
                </c:pt>
                <c:pt idx="963">
                  <c:v>3997445.858696695</c:v>
                </c:pt>
                <c:pt idx="964">
                  <c:v>4006240.1972034732</c:v>
                </c:pt>
                <c:pt idx="965">
                  <c:v>3996466.7701248028</c:v>
                </c:pt>
                <c:pt idx="966">
                  <c:v>4014543.2856950867</c:v>
                </c:pt>
                <c:pt idx="967">
                  <c:v>4007059.9288698421</c:v>
                </c:pt>
                <c:pt idx="968">
                  <c:v>4013523.4393681898</c:v>
                </c:pt>
                <c:pt idx="969">
                  <c:v>4013015.2867712826</c:v>
                </c:pt>
                <c:pt idx="970">
                  <c:v>4019478.503029563</c:v>
                </c:pt>
                <c:pt idx="971">
                  <c:v>4037645.7489386024</c:v>
                </c:pt>
                <c:pt idx="972">
                  <c:v>4027757.5524693765</c:v>
                </c:pt>
                <c:pt idx="973">
                  <c:v>4031897.0771892834</c:v>
                </c:pt>
                <c:pt idx="974">
                  <c:v>4029037.6945070354</c:v>
                </c:pt>
                <c:pt idx="975">
                  <c:v>4035502.7013814053</c:v>
                </c:pt>
                <c:pt idx="976">
                  <c:v>4046658.8238005377</c:v>
                </c:pt>
                <c:pt idx="977">
                  <c:v>4048455.1760689113</c:v>
                </c:pt>
                <c:pt idx="978">
                  <c:v>4022316.6944036144</c:v>
                </c:pt>
                <c:pt idx="979">
                  <c:v>4045023.0989916679</c:v>
                </c:pt>
                <c:pt idx="980">
                  <c:v>4042149.2603140329</c:v>
                </c:pt>
                <c:pt idx="981">
                  <c:v>4065013.2749485383</c:v>
                </c:pt>
                <c:pt idx="982">
                  <c:v>4050390.1354624815</c:v>
                </c:pt>
                <c:pt idx="983">
                  <c:v>4063879.7482488072</c:v>
                </c:pt>
                <c:pt idx="984">
                  <c:v>4049295.4591201632</c:v>
                </c:pt>
                <c:pt idx="985">
                  <c:v>4069788.5465365145</c:v>
                </c:pt>
                <c:pt idx="986">
                  <c:v>4050529.6910404838</c:v>
                </c:pt>
                <c:pt idx="987">
                  <c:v>4078043.6957181301</c:v>
                </c:pt>
                <c:pt idx="988">
                  <c:v>4072765.3457229724</c:v>
                </c:pt>
                <c:pt idx="989">
                  <c:v>4072191.9443995161</c:v>
                </c:pt>
                <c:pt idx="990">
                  <c:v>4085708.5112789148</c:v>
                </c:pt>
                <c:pt idx="991">
                  <c:v>4087474.0736304992</c:v>
                </c:pt>
                <c:pt idx="992">
                  <c:v>4079837.0557127576</c:v>
                </c:pt>
                <c:pt idx="993">
                  <c:v>4069911.4754475802</c:v>
                </c:pt>
                <c:pt idx="994">
                  <c:v>4088054.2501854915</c:v>
                </c:pt>
                <c:pt idx="995">
                  <c:v>4089812.3805364934</c:v>
                </c:pt>
                <c:pt idx="996">
                  <c:v>4100985.2207740583</c:v>
                </c:pt>
                <c:pt idx="997">
                  <c:v>4100380.0418945937</c:v>
                </c:pt>
                <c:pt idx="998">
                  <c:v>4113945.9862257326</c:v>
                </c:pt>
                <c:pt idx="999">
                  <c:v>4092134.62580375</c:v>
                </c:pt>
                <c:pt idx="1000">
                  <c:v>4112705.8336036955</c:v>
                </c:pt>
                <c:pt idx="1001">
                  <c:v>4117931.7429972845</c:v>
                </c:pt>
                <c:pt idx="1002">
                  <c:v>4128503.4135630452</c:v>
                </c:pt>
                <c:pt idx="1003">
                  <c:v>4140815.0539613445</c:v>
                </c:pt>
                <c:pt idx="1004">
                  <c:v>4149022.8142268783</c:v>
                </c:pt>
                <c:pt idx="1005">
                  <c:v>4154180.2979696617</c:v>
                </c:pt>
                <c:pt idx="1006">
                  <c:v>4166470.7722240095</c:v>
                </c:pt>
                <c:pt idx="1007">
                  <c:v>4150877.1600646465</c:v>
                </c:pt>
                <c:pt idx="1008">
                  <c:v>4184556.8691221597</c:v>
                </c:pt>
                <c:pt idx="1009">
                  <c:v>4195148.5454841554</c:v>
                </c:pt>
                <c:pt idx="1010">
                  <c:v>4181082.6249679318</c:v>
                </c:pt>
                <c:pt idx="1011">
                  <c:v>4198077.5182540054</c:v>
                </c:pt>
                <c:pt idx="1012">
                  <c:v>4213435.6855511609</c:v>
                </c:pt>
                <c:pt idx="1013">
                  <c:v>4208858.2269476233</c:v>
                </c:pt>
                <c:pt idx="1014">
                  <c:v>4211475.3919113269</c:v>
                </c:pt>
                <c:pt idx="1015">
                  <c:v>4226786.5599376438</c:v>
                </c:pt>
                <c:pt idx="1016">
                  <c:v>4243804.4601617269</c:v>
                </c:pt>
                <c:pt idx="1017">
                  <c:v>4234321.2423997689</c:v>
                </c:pt>
                <c:pt idx="1018">
                  <c:v>4247227.4560433952</c:v>
                </c:pt>
                <c:pt idx="1019">
                  <c:v>4256972.3003027691</c:v>
                </c:pt>
                <c:pt idx="1020">
                  <c:v>4276392.1609581299</c:v>
                </c:pt>
                <c:pt idx="1021">
                  <c:v>4279649.0396773135</c:v>
                </c:pt>
                <c:pt idx="1022">
                  <c:v>4267614.3086610036</c:v>
                </c:pt>
                <c:pt idx="1023">
                  <c:v>4284534.2331481129</c:v>
                </c:pt>
                <c:pt idx="1024">
                  <c:v>4277326.7071417393</c:v>
                </c:pt>
                <c:pt idx="1025">
                  <c:v>4282953.0921363579</c:v>
                </c:pt>
                <c:pt idx="1026">
                  <c:v>4292584.9240565049</c:v>
                </c:pt>
                <c:pt idx="1027">
                  <c:v>4319162.8447311539</c:v>
                </c:pt>
                <c:pt idx="1028">
                  <c:v>4297363.1786683612</c:v>
                </c:pt>
                <c:pt idx="1029">
                  <c:v>4295751.3981041946</c:v>
                </c:pt>
                <c:pt idx="1030">
                  <c:v>4322161.5692241406</c:v>
                </c:pt>
                <c:pt idx="1031">
                  <c:v>4331733.7972870879</c:v>
                </c:pt>
                <c:pt idx="1032">
                  <c:v>4331615.7418731526</c:v>
                </c:pt>
                <c:pt idx="1033">
                  <c:v>4325120.3107238868</c:v>
                </c:pt>
                <c:pt idx="1034">
                  <c:v>4353967.3379123434</c:v>
                </c:pt>
                <c:pt idx="1035">
                  <c:v>4353787.7166021513</c:v>
                </c:pt>
                <c:pt idx="1036">
                  <c:v>4380333.2544779629</c:v>
                </c:pt>
                <c:pt idx="1037">
                  <c:v>4365504.1983351884</c:v>
                </c:pt>
                <c:pt idx="1038">
                  <c:v>4378290.9427989451</c:v>
                </c:pt>
                <c:pt idx="1039">
                  <c:v>4390199.2590531586</c:v>
                </c:pt>
                <c:pt idx="1040">
                  <c:v>4394786.9972996544</c:v>
                </c:pt>
                <c:pt idx="1041">
                  <c:v>4396926.2282646103</c:v>
                </c:pt>
                <c:pt idx="1042">
                  <c:v>4413670.8185361316</c:v>
                </c:pt>
                <c:pt idx="1043">
                  <c:v>4415765.953508338</c:v>
                </c:pt>
                <c:pt idx="1044">
                  <c:v>4430062.6055411426</c:v>
                </c:pt>
                <c:pt idx="1045">
                  <c:v>4437966.3746857299</c:v>
                </c:pt>
                <c:pt idx="1046">
                  <c:v>4427793.206479826</c:v>
                </c:pt>
                <c:pt idx="1047">
                  <c:v>4466615.8975949977</c:v>
                </c:pt>
                <c:pt idx="1048">
                  <c:v>4453836.986531646</c:v>
                </c:pt>
                <c:pt idx="1049">
                  <c:v>4458279.4956603497</c:v>
                </c:pt>
                <c:pt idx="1050">
                  <c:v>4472520.9234060869</c:v>
                </c:pt>
                <c:pt idx="1051">
                  <c:v>4474471.9897144884</c:v>
                </c:pt>
                <c:pt idx="1052">
                  <c:v>4491163.819233031</c:v>
                </c:pt>
                <c:pt idx="1053">
                  <c:v>4498001.2026314791</c:v>
                </c:pt>
                <c:pt idx="1054">
                  <c:v>4509765.8090899754</c:v>
                </c:pt>
                <c:pt idx="1055">
                  <c:v>4509162.990998283</c:v>
                </c:pt>
                <c:pt idx="1056">
                  <c:v>4514514.9622347839</c:v>
                </c:pt>
                <c:pt idx="1057">
                  <c:v>4513901.168757502</c:v>
                </c:pt>
                <c:pt idx="1058">
                  <c:v>4528064.1686170716</c:v>
                </c:pt>
                <c:pt idx="1059">
                  <c:v>4524952.9628324807</c:v>
                </c:pt>
                <c:pt idx="1060">
                  <c:v>4531686.7877364317</c:v>
                </c:pt>
                <c:pt idx="1061">
                  <c:v>4545805.5727155479</c:v>
                </c:pt>
                <c:pt idx="1062">
                  <c:v>4545110.6403091829</c:v>
                </c:pt>
                <c:pt idx="1063">
                  <c:v>4571601.9624493094</c:v>
                </c:pt>
                <c:pt idx="1064">
                  <c:v>4556012.371090875</c:v>
                </c:pt>
                <c:pt idx="1065">
                  <c:v>4560210.3421974927</c:v>
                </c:pt>
                <c:pt idx="1066">
                  <c:v>4576724.2796681765</c:v>
                </c:pt>
                <c:pt idx="1067">
                  <c:v>4599627.9645188907</c:v>
                </c:pt>
                <c:pt idx="1068">
                  <c:v>4574105.9345167726</c:v>
                </c:pt>
                <c:pt idx="1069">
                  <c:v>4610364.9398697158</c:v>
                </c:pt>
                <c:pt idx="1070">
                  <c:v>4602070.4519894794</c:v>
                </c:pt>
                <c:pt idx="1071">
                  <c:v>4623532.5733582433</c:v>
                </c:pt>
                <c:pt idx="1072">
                  <c:v>4620153.9808374112</c:v>
                </c:pt>
                <c:pt idx="1073">
                  <c:v>4621742.7658671318</c:v>
                </c:pt>
                <c:pt idx="1074">
                  <c:v>4650667.0007783724</c:v>
                </c:pt>
                <c:pt idx="1075">
                  <c:v>4647206.5911155464</c:v>
                </c:pt>
                <c:pt idx="1076">
                  <c:v>4666202.0271580499</c:v>
                </c:pt>
                <c:pt idx="1077">
                  <c:v>4662697.300251089</c:v>
                </c:pt>
                <c:pt idx="1078">
                  <c:v>4679179.5028083147</c:v>
                </c:pt>
                <c:pt idx="1079">
                  <c:v>4681957.2481347416</c:v>
                </c:pt>
                <c:pt idx="1080">
                  <c:v>4695922.4190711258</c:v>
                </c:pt>
                <c:pt idx="1081">
                  <c:v>4699849.3722817041</c:v>
                </c:pt>
                <c:pt idx="1082">
                  <c:v>4711293.8106882339</c:v>
                </c:pt>
                <c:pt idx="1083">
                  <c:v>4692689.0131514249</c:v>
                </c:pt>
                <c:pt idx="1084">
                  <c:v>4719073.5938177807</c:v>
                </c:pt>
                <c:pt idx="1085">
                  <c:v>4721726.3624098366</c:v>
                </c:pt>
                <c:pt idx="1086">
                  <c:v>4720582.5770986136</c:v>
                </c:pt>
                <c:pt idx="1087">
                  <c:v>4731930.1313704858</c:v>
                </c:pt>
                <c:pt idx="1088">
                  <c:v>4743277.685642357</c:v>
                </c:pt>
                <c:pt idx="1089">
                  <c:v>4749599.2090052282</c:v>
                </c:pt>
                <c:pt idx="1090">
                  <c:v>4749650.9695484759</c:v>
                </c:pt>
                <c:pt idx="1091">
                  <c:v>4773525.8414035104</c:v>
                </c:pt>
                <c:pt idx="1092">
                  <c:v>4759711.6633477062</c:v>
                </c:pt>
                <c:pt idx="1093">
                  <c:v>4770981.6988568166</c:v>
                </c:pt>
                <c:pt idx="1094">
                  <c:v>4770965.9558353256</c:v>
                </c:pt>
                <c:pt idx="1095">
                  <c:v>4807383.300296722</c:v>
                </c:pt>
                <c:pt idx="1096">
                  <c:v>4798462.3832392823</c:v>
                </c:pt>
                <c:pt idx="1097">
                  <c:v>4812232.2363122515</c:v>
                </c:pt>
                <c:pt idx="1098">
                  <c:v>4829769.2804074893</c:v>
                </c:pt>
                <c:pt idx="1099">
                  <c:v>4808215.5144682508</c:v>
                </c:pt>
                <c:pt idx="1100">
                  <c:v>4824428.0972463163</c:v>
                </c:pt>
                <c:pt idx="1101">
                  <c:v>4829270.8703588843</c:v>
                </c:pt>
                <c:pt idx="1102">
                  <c:v>4822857.7834265158</c:v>
                </c:pt>
                <c:pt idx="1103">
                  <c:v>4839009.7798632383</c:v>
                </c:pt>
                <c:pt idx="1104">
                  <c:v>4856387.5587327695</c:v>
                </c:pt>
                <c:pt idx="1105">
                  <c:v>4857435.965028883</c:v>
                </c:pt>
                <c:pt idx="1106">
                  <c:v>4850947.5029196516</c:v>
                </c:pt>
                <c:pt idx="1107">
                  <c:v>4858193.6299869139</c:v>
                </c:pt>
                <c:pt idx="1108">
                  <c:v>4879330.9888771866</c:v>
                </c:pt>
                <c:pt idx="1109">
                  <c:v>4881496.6318997405</c:v>
                </c:pt>
                <c:pt idx="1110">
                  <c:v>4882485.2531278608</c:v>
                </c:pt>
                <c:pt idx="1111">
                  <c:v>4898565.5458017876</c:v>
                </c:pt>
                <c:pt idx="1112">
                  <c:v>4910768.0541536491</c:v>
                </c:pt>
                <c:pt idx="1113">
                  <c:v>4914220.276987263</c:v>
                </c:pt>
                <c:pt idx="1114">
                  <c:v>4916284.2438488929</c:v>
                </c:pt>
                <c:pt idx="1115">
                  <c:v>4929810.7506819805</c:v>
                </c:pt>
                <c:pt idx="1116">
                  <c:v>4933221.3271788005</c:v>
                </c:pt>
                <c:pt idx="1117">
                  <c:v>4930190.8460531551</c:v>
                </c:pt>
                <c:pt idx="1118">
                  <c:v>4953782.3669355027</c:v>
                </c:pt>
                <c:pt idx="1119">
                  <c:v>4958266.8956879918</c:v>
                </c:pt>
                <c:pt idx="1120">
                  <c:v>4956563.1479016412</c:v>
                </c:pt>
                <c:pt idx="1121">
                  <c:v>4953466.6477644891</c:v>
                </c:pt>
                <c:pt idx="1122">
                  <c:v>4959318.5464857388</c:v>
                </c:pt>
                <c:pt idx="1123">
                  <c:v>4961240.2683029817</c:v>
                </c:pt>
                <c:pt idx="1124">
                  <c:v>4964554.9939438552</c:v>
                </c:pt>
                <c:pt idx="1125">
                  <c:v>4989076.2777196104</c:v>
                </c:pt>
                <c:pt idx="1126">
                  <c:v>4977260.2530719331</c:v>
                </c:pt>
                <c:pt idx="1127">
                  <c:v>4984133.5206805356</c:v>
                </c:pt>
                <c:pt idx="1128">
                  <c:v>4975990.6238748208</c:v>
                </c:pt>
                <c:pt idx="1129">
                  <c:v>5009305.9121991247</c:v>
                </c:pt>
                <c:pt idx="1130">
                  <c:v>5018641.2011140566</c:v>
                </c:pt>
                <c:pt idx="1131">
                  <c:v>5004271.4338954054</c:v>
                </c:pt>
                <c:pt idx="1132">
                  <c:v>5021079.8922240753</c:v>
                </c:pt>
                <c:pt idx="1133">
                  <c:v>5031808.6954125883</c:v>
                </c:pt>
                <c:pt idx="1134">
                  <c:v>5018498.2183556631</c:v>
                </c:pt>
                <c:pt idx="1135">
                  <c:v>5035230.0924141351</c:v>
                </c:pt>
                <c:pt idx="1136">
                  <c:v>5040887.1870879354</c:v>
                </c:pt>
                <c:pt idx="1137">
                  <c:v>5050084.4361644089</c:v>
                </c:pt>
                <c:pt idx="1138">
                  <c:v>5064290.0182633242</c:v>
                </c:pt>
                <c:pt idx="1139">
                  <c:v>5037407.6352751022</c:v>
                </c:pt>
                <c:pt idx="1140">
                  <c:v>5056494.8277902389</c:v>
                </c:pt>
                <c:pt idx="1141">
                  <c:v>5058126.2224855423</c:v>
                </c:pt>
                <c:pt idx="1142">
                  <c:v>5078688.3253290467</c:v>
                </c:pt>
                <c:pt idx="1143">
                  <c:v>5075268.9637203002</c:v>
                </c:pt>
                <c:pt idx="1144">
                  <c:v>5071873.056821269</c:v>
                </c:pt>
                <c:pt idx="1145">
                  <c:v>5097365.9884747155</c:v>
                </c:pt>
                <c:pt idx="1146">
                  <c:v>5106399.4223422511</c:v>
                </c:pt>
                <c:pt idx="1147">
                  <c:v>5112907.5784687651</c:v>
                </c:pt>
                <c:pt idx="1148">
                  <c:v>5119396.6210677419</c:v>
                </c:pt>
                <c:pt idx="1149">
                  <c:v>5094980.1528513534</c:v>
                </c:pt>
                <c:pt idx="1150">
                  <c:v>5111366.7369554257</c:v>
                </c:pt>
                <c:pt idx="1151">
                  <c:v>5117807.5997792454</c:v>
                </c:pt>
                <c:pt idx="1152">
                  <c:v>5114308.6566846976</c:v>
                </c:pt>
                <c:pt idx="1153">
                  <c:v>5127171.2166026253</c:v>
                </c:pt>
                <c:pt idx="1154">
                  <c:v>5126124.7701832624</c:v>
                </c:pt>
                <c:pt idx="1155">
                  <c:v>5122618.0153102288</c:v>
                </c:pt>
                <c:pt idx="1156">
                  <c:v>5133908.6448195148</c:v>
                </c:pt>
                <c:pt idx="1157">
                  <c:v>5145188.4179542735</c:v>
                </c:pt>
                <c:pt idx="1158">
                  <c:v>5153022.0023636371</c:v>
                </c:pt>
                <c:pt idx="1159">
                  <c:v>5156851.138457479</c:v>
                </c:pt>
                <c:pt idx="1160">
                  <c:v>5158196.3925593104</c:v>
                </c:pt>
                <c:pt idx="1161">
                  <c:v>5169405.2114844946</c:v>
                </c:pt>
                <c:pt idx="1162">
                  <c:v>5158411.2965155607</c:v>
                </c:pt>
                <c:pt idx="1163">
                  <c:v>5167103.1720134616</c:v>
                </c:pt>
                <c:pt idx="1164">
                  <c:v>5165961.9760594713</c:v>
                </c:pt>
                <c:pt idx="1165">
                  <c:v>5155077.6990441438</c:v>
                </c:pt>
                <c:pt idx="1166">
                  <c:v>5161265.5424315082</c:v>
                </c:pt>
                <c:pt idx="1167">
                  <c:v>5183586.3762935735</c:v>
                </c:pt>
                <c:pt idx="1168">
                  <c:v>5184848.3484347844</c:v>
                </c:pt>
                <c:pt idx="1169">
                  <c:v>5183667.3083382193</c:v>
                </c:pt>
                <c:pt idx="1170">
                  <c:v>5189788.7700182293</c:v>
                </c:pt>
                <c:pt idx="1171">
                  <c:v>5195893.0204657745</c:v>
                </c:pt>
                <c:pt idx="1172">
                  <c:v>5180163.8128793472</c:v>
                </c:pt>
                <c:pt idx="1173">
                  <c:v>5186238.8921378311</c:v>
                </c:pt>
                <c:pt idx="1174">
                  <c:v>5199545.4704370936</c:v>
                </c:pt>
                <c:pt idx="1175">
                  <c:v>5191111.701915863</c:v>
                </c:pt>
                <c:pt idx="1176">
                  <c:v>5204362.7847541925</c:v>
                </c:pt>
                <c:pt idx="1177">
                  <c:v>5212782.7436410468</c:v>
                </c:pt>
                <c:pt idx="1178">
                  <c:v>5216361.6280174572</c:v>
                </c:pt>
                <c:pt idx="1179">
                  <c:v>5217520.7006892106</c:v>
                </c:pt>
                <c:pt idx="1180">
                  <c:v>5216275.0512919584</c:v>
                </c:pt>
                <c:pt idx="1181">
                  <c:v>5208761.1132798204</c:v>
                </c:pt>
                <c:pt idx="1182">
                  <c:v>5219459.6840263149</c:v>
                </c:pt>
                <c:pt idx="1183">
                  <c:v>5227758.0923430724</c:v>
                </c:pt>
                <c:pt idx="1184">
                  <c:v>5228878.4964941889</c:v>
                </c:pt>
                <c:pt idx="1185">
                  <c:v>5239528.887683169</c:v>
                </c:pt>
                <c:pt idx="1186">
                  <c:v>5252562.5416326299</c:v>
                </c:pt>
                <c:pt idx="1187">
                  <c:v>5256013.6729331696</c:v>
                </c:pt>
                <c:pt idx="1188">
                  <c:v>5257064.8614944275</c:v>
                </c:pt>
                <c:pt idx="1189">
                  <c:v>5253352.8174829595</c:v>
                </c:pt>
                <c:pt idx="1190">
                  <c:v>5245790.3254926745</c:v>
                </c:pt>
                <c:pt idx="1191">
                  <c:v>5258671.333044528</c:v>
                </c:pt>
                <c:pt idx="1192">
                  <c:v>5262071.1313507063</c:v>
                </c:pt>
                <c:pt idx="1193">
                  <c:v>5265458.7221225696</c:v>
                </c:pt>
                <c:pt idx="1194">
                  <c:v>5264117.2200779784</c:v>
                </c:pt>
                <c:pt idx="1195">
                  <c:v>5251906.796799019</c:v>
                </c:pt>
                <c:pt idx="1196">
                  <c:v>5259954.8498112606</c:v>
                </c:pt>
                <c:pt idx="1197">
                  <c:v>5256307.9109271979</c:v>
                </c:pt>
                <c:pt idx="1198">
                  <c:v>5266653.4467668207</c:v>
                </c:pt>
                <c:pt idx="1199">
                  <c:v>5268485.8407879509</c:v>
                </c:pt>
                <c:pt idx="1200">
                  <c:v>5248642.7102932613</c:v>
                </c:pt>
                <c:pt idx="1201">
                  <c:v>5254281.1081143375</c:v>
                </c:pt>
                <c:pt idx="1202">
                  <c:v>5250700.9983192021</c:v>
                </c:pt>
                <c:pt idx="1203">
                  <c:v>5229733.8306316631</c:v>
                </c:pt>
                <c:pt idx="1204">
                  <c:v>5251280.7288421253</c:v>
                </c:pt>
                <c:pt idx="1205">
                  <c:v>5243189.8359966725</c:v>
                </c:pt>
                <c:pt idx="1206">
                  <c:v>5231472.0774474852</c:v>
                </c:pt>
                <c:pt idx="1207">
                  <c:v>5239284.6119628754</c:v>
                </c:pt>
                <c:pt idx="1208">
                  <c:v>5238064.2119170399</c:v>
                </c:pt>
                <c:pt idx="1209">
                  <c:v>5253425.1040340988</c:v>
                </c:pt>
                <c:pt idx="1210">
                  <c:v>5247672.8282023389</c:v>
                </c:pt>
                <c:pt idx="1211">
                  <c:v>5258477.0431360109</c:v>
                </c:pt>
                <c:pt idx="1212">
                  <c:v>5250493.046280467</c:v>
                </c:pt>
                <c:pt idx="1213">
                  <c:v>5249257.0252292063</c:v>
                </c:pt>
                <c:pt idx="1214">
                  <c:v>5235516.8369114129</c:v>
                </c:pt>
                <c:pt idx="1215">
                  <c:v>5216726.8415555302</c:v>
                </c:pt>
                <c:pt idx="1216">
                  <c:v>5227357.3926992873</c:v>
                </c:pt>
                <c:pt idx="1217">
                  <c:v>5230580.2049400918</c:v>
                </c:pt>
                <c:pt idx="1218">
                  <c:v>5230216.7996398471</c:v>
                </c:pt>
                <c:pt idx="1219">
                  <c:v>5231236.721528423</c:v>
                </c:pt>
                <c:pt idx="1220">
                  <c:v>5213523.7219983526</c:v>
                </c:pt>
                <c:pt idx="1221">
                  <c:v>5225379.3757152343</c:v>
                </c:pt>
                <c:pt idx="1222">
                  <c:v>5214257.363936278</c:v>
                </c:pt>
                <c:pt idx="1223">
                  <c:v>5208863.3581195129</c:v>
                </c:pt>
                <c:pt idx="1224">
                  <c:v>5217125.4549909858</c:v>
                </c:pt>
                <c:pt idx="1225">
                  <c:v>5213880.5567846699</c:v>
                </c:pt>
                <c:pt idx="1226">
                  <c:v>5211445.3533161478</c:v>
                </c:pt>
                <c:pt idx="1227">
                  <c:v>5212479.4103420302</c:v>
                </c:pt>
                <c:pt idx="1228">
                  <c:v>5178523.7079685535</c:v>
                </c:pt>
                <c:pt idx="1229">
                  <c:v>5165847.6693305783</c:v>
                </c:pt>
                <c:pt idx="1230">
                  <c:v>5158688.9524270352</c:v>
                </c:pt>
                <c:pt idx="1231">
                  <c:v>5144179.4658011077</c:v>
                </c:pt>
                <c:pt idx="1232">
                  <c:v>5125775.4833914535</c:v>
                </c:pt>
                <c:pt idx="1233">
                  <c:v>5124924.215199329</c:v>
                </c:pt>
                <c:pt idx="1234">
                  <c:v>5108801.4918470765</c:v>
                </c:pt>
                <c:pt idx="1235">
                  <c:v>5094852.7881708723</c:v>
                </c:pt>
                <c:pt idx="1236">
                  <c:v>5078283.5356430421</c:v>
                </c:pt>
                <c:pt idx="1237">
                  <c:v>5047132.2192082237</c:v>
                </c:pt>
                <c:pt idx="1238">
                  <c:v>5001284.7817456117</c:v>
                </c:pt>
                <c:pt idx="1239">
                  <c:v>4998855.5557201952</c:v>
                </c:pt>
                <c:pt idx="1240">
                  <c:v>5029541.4150732448</c:v>
                </c:pt>
                <c:pt idx="1241">
                  <c:v>5066234.5395242842</c:v>
                </c:pt>
                <c:pt idx="1242">
                  <c:v>4938460.6737084258</c:v>
                </c:pt>
                <c:pt idx="1243">
                  <c:v>4918040.9043657752</c:v>
                </c:pt>
                <c:pt idx="1244">
                  <c:v>4984546.4905637633</c:v>
                </c:pt>
                <c:pt idx="1245">
                  <c:v>4951717.2085882556</c:v>
                </c:pt>
                <c:pt idx="1246">
                  <c:v>4919488.7553458288</c:v>
                </c:pt>
                <c:pt idx="1247">
                  <c:v>4932572.5020355778</c:v>
                </c:pt>
                <c:pt idx="1248">
                  <c:v>4908900.0044806674</c:v>
                </c:pt>
                <c:pt idx="1249">
                  <c:v>4998201.8118430087</c:v>
                </c:pt>
                <c:pt idx="1250">
                  <c:v>4949279.4401163356</c:v>
                </c:pt>
                <c:pt idx="1251">
                  <c:v>4921047.8308732836</c:v>
                </c:pt>
                <c:pt idx="1252">
                  <c:v>4923291.1602279572</c:v>
                </c:pt>
                <c:pt idx="1253">
                  <c:v>4826493.0836360818</c:v>
                </c:pt>
                <c:pt idx="1254">
                  <c:v>4839101.4772714945</c:v>
                </c:pt>
                <c:pt idx="1255">
                  <c:v>4790873.383497417</c:v>
                </c:pt>
                <c:pt idx="1256">
                  <c:v>4762679.1018611612</c:v>
                </c:pt>
                <c:pt idx="1257">
                  <c:v>4708326.4452274609</c:v>
                </c:pt>
                <c:pt idx="1258">
                  <c:v>4696502.6822708454</c:v>
                </c:pt>
                <c:pt idx="1259">
                  <c:v>4651851.2085249126</c:v>
                </c:pt>
                <c:pt idx="1260">
                  <c:v>4632791.9177018581</c:v>
                </c:pt>
                <c:pt idx="1261">
                  <c:v>4597272.7364399675</c:v>
                </c:pt>
                <c:pt idx="1262">
                  <c:v>4559499.0542425336</c:v>
                </c:pt>
                <c:pt idx="1263">
                  <c:v>4544497.0506738909</c:v>
                </c:pt>
                <c:pt idx="1264">
                  <c:v>4493501.0183447357</c:v>
                </c:pt>
                <c:pt idx="1265">
                  <c:v>4462162.760010682</c:v>
                </c:pt>
                <c:pt idx="1266">
                  <c:v>4415664.8687707363</c:v>
                </c:pt>
                <c:pt idx="1267">
                  <c:v>4393908.0035619065</c:v>
                </c:pt>
                <c:pt idx="1268">
                  <c:v>4352396.6426244974</c:v>
                </c:pt>
                <c:pt idx="1269">
                  <c:v>4305353.2550319014</c:v>
                </c:pt>
                <c:pt idx="1270">
                  <c:v>4278673.4800500069</c:v>
                </c:pt>
                <c:pt idx="1271">
                  <c:v>4226110.389180949</c:v>
                </c:pt>
                <c:pt idx="1272">
                  <c:v>4171437.4136740677</c:v>
                </c:pt>
                <c:pt idx="1273">
                  <c:v>4144503.1120426627</c:v>
                </c:pt>
                <c:pt idx="1274">
                  <c:v>4073877.6763174157</c:v>
                </c:pt>
                <c:pt idx="1275">
                  <c:v>4026882.4373686449</c:v>
                </c:pt>
                <c:pt idx="1276">
                  <c:v>3974907.4659810117</c:v>
                </c:pt>
                <c:pt idx="1277">
                  <c:v>3927681.413135278</c:v>
                </c:pt>
                <c:pt idx="1278">
                  <c:v>3875598.3922958993</c:v>
                </c:pt>
                <c:pt idx="1279">
                  <c:v>3836164.1422634125</c:v>
                </c:pt>
                <c:pt idx="1280">
                  <c:v>3774135.2126933173</c:v>
                </c:pt>
                <c:pt idx="1281">
                  <c:v>3707936.4523889851</c:v>
                </c:pt>
                <c:pt idx="1282">
                  <c:v>3669739.6994337062</c:v>
                </c:pt>
                <c:pt idx="1283">
                  <c:v>3612050.5129244695</c:v>
                </c:pt>
                <c:pt idx="1284">
                  <c:v>3578797.6429887409</c:v>
                </c:pt>
                <c:pt idx="1285">
                  <c:v>3532807.0997589333</c:v>
                </c:pt>
                <c:pt idx="1286">
                  <c:v>3475976.8884267146</c:v>
                </c:pt>
                <c:pt idx="1287">
                  <c:v>3418925.0552887926</c:v>
                </c:pt>
                <c:pt idx="1288">
                  <c:v>3369234.7640953083</c:v>
                </c:pt>
                <c:pt idx="1289">
                  <c:v>3301576.5330021866</c:v>
                </c:pt>
                <c:pt idx="1290">
                  <c:v>3253603.7504761699</c:v>
                </c:pt>
                <c:pt idx="1291">
                  <c:v>3197699.8800440575</c:v>
                </c:pt>
                <c:pt idx="1292">
                  <c:v>3129149.1493285187</c:v>
                </c:pt>
                <c:pt idx="1293">
                  <c:v>3059921.9635598226</c:v>
                </c:pt>
                <c:pt idx="1294">
                  <c:v>2987163.372771123</c:v>
                </c:pt>
                <c:pt idx="1295">
                  <c:v>2922392.4873615713</c:v>
                </c:pt>
                <c:pt idx="1296">
                  <c:v>2868177.4666739795</c:v>
                </c:pt>
                <c:pt idx="1297">
                  <c:v>2798441.2623757208</c:v>
                </c:pt>
                <c:pt idx="1298">
                  <c:v>2738414.8766594715</c:v>
                </c:pt>
                <c:pt idx="1299">
                  <c:v>2662925.4565439466</c:v>
                </c:pt>
                <c:pt idx="1300">
                  <c:v>2604668.9067669101</c:v>
                </c:pt>
                <c:pt idx="1301">
                  <c:v>2533215.6033941512</c:v>
                </c:pt>
                <c:pt idx="1302">
                  <c:v>2461247.2544940119</c:v>
                </c:pt>
                <c:pt idx="1303">
                  <c:v>2409201.4628187409</c:v>
                </c:pt>
                <c:pt idx="1304">
                  <c:v>2337262.7786208703</c:v>
                </c:pt>
                <c:pt idx="1305">
                  <c:v>2281072.0759212119</c:v>
                </c:pt>
                <c:pt idx="1306">
                  <c:v>2213037.5013817111</c:v>
                </c:pt>
                <c:pt idx="1307">
                  <c:v>2153903.3657762338</c:v>
                </c:pt>
                <c:pt idx="1308">
                  <c:v>2090966.1575130071</c:v>
                </c:pt>
                <c:pt idx="1309">
                  <c:v>2026960.7051130335</c:v>
                </c:pt>
                <c:pt idx="1310">
                  <c:v>1973540.604674818</c:v>
                </c:pt>
                <c:pt idx="1311">
                  <c:v>1916749.9280965836</c:v>
                </c:pt>
                <c:pt idx="1312">
                  <c:v>1864508.864649958</c:v>
                </c:pt>
                <c:pt idx="1313">
                  <c:v>1810355.9013994855</c:v>
                </c:pt>
                <c:pt idx="1314">
                  <c:v>1766120.5644275495</c:v>
                </c:pt>
                <c:pt idx="1315">
                  <c:v>1714435.5250763539</c:v>
                </c:pt>
                <c:pt idx="1316">
                  <c:v>1665252.1202679242</c:v>
                </c:pt>
                <c:pt idx="1317">
                  <c:v>1618009.2395966672</c:v>
                </c:pt>
                <c:pt idx="1318">
                  <c:v>1557267.2551605669</c:v>
                </c:pt>
                <c:pt idx="1319">
                  <c:v>1494836.3502296354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50-4F9E-B483-C03BDC420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B18_PMB_20_E!$B$3</c:f>
              <c:strCache>
                <c:ptCount val="1"/>
                <c:pt idx="0">
                  <c:v>B18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B18_PMB_20_E!$A$18:$A$1337</c:f>
              <c:numCache>
                <c:formatCode>General</c:formatCode>
                <c:ptCount val="13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</c:numCache>
            </c:numRef>
          </c:xVal>
          <c:yVal>
            <c:numRef>
              <c:f>B18_PMB_20_E!$D$18:$D$1337</c:f>
              <c:numCache>
                <c:formatCode>General</c:formatCode>
                <c:ptCount val="1320"/>
                <c:pt idx="0">
                  <c:v>1.2359999999999999E-2</c:v>
                </c:pt>
                <c:pt idx="1">
                  <c:v>1.397E-2</c:v>
                </c:pt>
                <c:pt idx="2">
                  <c:v>1.495E-2</c:v>
                </c:pt>
                <c:pt idx="3">
                  <c:v>1.5650000000000001E-2</c:v>
                </c:pt>
                <c:pt idx="4">
                  <c:v>1.6320000000000001E-2</c:v>
                </c:pt>
                <c:pt idx="5">
                  <c:v>1.685E-2</c:v>
                </c:pt>
                <c:pt idx="6">
                  <c:v>1.737E-2</c:v>
                </c:pt>
                <c:pt idx="7">
                  <c:v>1.7819999999999999E-2</c:v>
                </c:pt>
                <c:pt idx="8">
                  <c:v>1.8280000000000001E-2</c:v>
                </c:pt>
                <c:pt idx="9">
                  <c:v>1.8689999999999998E-2</c:v>
                </c:pt>
                <c:pt idx="10">
                  <c:v>1.9050000000000001E-2</c:v>
                </c:pt>
                <c:pt idx="11">
                  <c:v>1.949E-2</c:v>
                </c:pt>
                <c:pt idx="12">
                  <c:v>1.9810000000000001E-2</c:v>
                </c:pt>
                <c:pt idx="13">
                  <c:v>2.019E-2</c:v>
                </c:pt>
                <c:pt idx="14">
                  <c:v>2.051E-2</c:v>
                </c:pt>
                <c:pt idx="15">
                  <c:v>2.0910000000000002E-2</c:v>
                </c:pt>
                <c:pt idx="16">
                  <c:v>2.121E-2</c:v>
                </c:pt>
                <c:pt idx="17">
                  <c:v>2.1569999999999999E-2</c:v>
                </c:pt>
                <c:pt idx="18">
                  <c:v>2.1829999999999999E-2</c:v>
                </c:pt>
                <c:pt idx="19">
                  <c:v>2.2169999999999999E-2</c:v>
                </c:pt>
                <c:pt idx="20">
                  <c:v>2.2450000000000001E-2</c:v>
                </c:pt>
                <c:pt idx="21">
                  <c:v>2.2769999999999999E-2</c:v>
                </c:pt>
                <c:pt idx="22">
                  <c:v>2.3050000000000001E-2</c:v>
                </c:pt>
                <c:pt idx="23">
                  <c:v>2.3369999999999998E-2</c:v>
                </c:pt>
                <c:pt idx="24">
                  <c:v>2.366E-2</c:v>
                </c:pt>
                <c:pt idx="25">
                  <c:v>2.3910000000000001E-2</c:v>
                </c:pt>
                <c:pt idx="26">
                  <c:v>2.4230000000000002E-2</c:v>
                </c:pt>
                <c:pt idx="27">
                  <c:v>2.4479999999999998E-2</c:v>
                </c:pt>
                <c:pt idx="28">
                  <c:v>2.4799999999999999E-2</c:v>
                </c:pt>
                <c:pt idx="29">
                  <c:v>2.5010000000000001E-2</c:v>
                </c:pt>
                <c:pt idx="30">
                  <c:v>2.5340000000000001E-2</c:v>
                </c:pt>
                <c:pt idx="31">
                  <c:v>2.554E-2</c:v>
                </c:pt>
                <c:pt idx="32">
                  <c:v>2.5819999999999999E-2</c:v>
                </c:pt>
                <c:pt idx="33">
                  <c:v>2.605E-2</c:v>
                </c:pt>
                <c:pt idx="34">
                  <c:v>2.6349999999999998E-2</c:v>
                </c:pt>
                <c:pt idx="35">
                  <c:v>2.657E-2</c:v>
                </c:pt>
                <c:pt idx="36">
                  <c:v>2.683E-2</c:v>
                </c:pt>
                <c:pt idx="37">
                  <c:v>2.707E-2</c:v>
                </c:pt>
                <c:pt idx="38">
                  <c:v>2.7349999999999999E-2</c:v>
                </c:pt>
                <c:pt idx="39">
                  <c:v>2.7570000000000001E-2</c:v>
                </c:pt>
                <c:pt idx="40">
                  <c:v>2.7810000000000001E-2</c:v>
                </c:pt>
                <c:pt idx="41">
                  <c:v>2.8049999999999999E-2</c:v>
                </c:pt>
                <c:pt idx="42">
                  <c:v>2.8289999999999999E-2</c:v>
                </c:pt>
                <c:pt idx="43">
                  <c:v>2.8549999999999999E-2</c:v>
                </c:pt>
                <c:pt idx="44">
                  <c:v>2.877E-2</c:v>
                </c:pt>
                <c:pt idx="45">
                  <c:v>2.8979999999999999E-2</c:v>
                </c:pt>
                <c:pt idx="46">
                  <c:v>2.92E-2</c:v>
                </c:pt>
                <c:pt idx="47">
                  <c:v>2.946E-2</c:v>
                </c:pt>
                <c:pt idx="48">
                  <c:v>2.964E-2</c:v>
                </c:pt>
                <c:pt idx="49">
                  <c:v>2.9929999999999998E-2</c:v>
                </c:pt>
                <c:pt idx="50">
                  <c:v>3.0120000000000001E-2</c:v>
                </c:pt>
                <c:pt idx="51">
                  <c:v>3.039E-2</c:v>
                </c:pt>
                <c:pt idx="52">
                  <c:v>3.0519999999999999E-2</c:v>
                </c:pt>
                <c:pt idx="53">
                  <c:v>3.0800000000000001E-2</c:v>
                </c:pt>
                <c:pt idx="54">
                  <c:v>3.0980000000000001E-2</c:v>
                </c:pt>
                <c:pt idx="55">
                  <c:v>3.1230000000000001E-2</c:v>
                </c:pt>
                <c:pt idx="56">
                  <c:v>3.1419999999999997E-2</c:v>
                </c:pt>
                <c:pt idx="57">
                  <c:v>3.1669999999999997E-2</c:v>
                </c:pt>
                <c:pt idx="58">
                  <c:v>3.1870000000000002E-2</c:v>
                </c:pt>
                <c:pt idx="59">
                  <c:v>3.2079999999999997E-2</c:v>
                </c:pt>
                <c:pt idx="60">
                  <c:v>3.2309999999999998E-2</c:v>
                </c:pt>
                <c:pt idx="61">
                  <c:v>3.2489999999999998E-2</c:v>
                </c:pt>
                <c:pt idx="62">
                  <c:v>3.2710000000000003E-2</c:v>
                </c:pt>
                <c:pt idx="63">
                  <c:v>3.2919999999999998E-2</c:v>
                </c:pt>
                <c:pt idx="64">
                  <c:v>3.3140000000000003E-2</c:v>
                </c:pt>
                <c:pt idx="65">
                  <c:v>3.3309999999999999E-2</c:v>
                </c:pt>
                <c:pt idx="66">
                  <c:v>3.3570000000000003E-2</c:v>
                </c:pt>
                <c:pt idx="67">
                  <c:v>3.3730000000000003E-2</c:v>
                </c:pt>
                <c:pt idx="68">
                  <c:v>3.4000000000000002E-2</c:v>
                </c:pt>
                <c:pt idx="69">
                  <c:v>3.4169999999999999E-2</c:v>
                </c:pt>
                <c:pt idx="70">
                  <c:v>3.44E-2</c:v>
                </c:pt>
                <c:pt idx="71">
                  <c:v>3.4569999999999997E-2</c:v>
                </c:pt>
                <c:pt idx="72">
                  <c:v>3.4790000000000001E-2</c:v>
                </c:pt>
                <c:pt idx="73">
                  <c:v>3.4959999999999998E-2</c:v>
                </c:pt>
                <c:pt idx="74">
                  <c:v>3.5200000000000002E-2</c:v>
                </c:pt>
                <c:pt idx="75">
                  <c:v>3.5349999999999999E-2</c:v>
                </c:pt>
                <c:pt idx="76">
                  <c:v>3.5589999999999997E-2</c:v>
                </c:pt>
                <c:pt idx="77">
                  <c:v>3.5749999999999997E-2</c:v>
                </c:pt>
                <c:pt idx="78">
                  <c:v>3.5970000000000002E-2</c:v>
                </c:pt>
                <c:pt idx="79">
                  <c:v>3.6150000000000002E-2</c:v>
                </c:pt>
                <c:pt idx="80">
                  <c:v>3.6330000000000001E-2</c:v>
                </c:pt>
                <c:pt idx="81">
                  <c:v>3.6560000000000002E-2</c:v>
                </c:pt>
                <c:pt idx="82">
                  <c:v>3.6700000000000003E-2</c:v>
                </c:pt>
                <c:pt idx="83">
                  <c:v>3.696E-2</c:v>
                </c:pt>
                <c:pt idx="84">
                  <c:v>3.7089999999999998E-2</c:v>
                </c:pt>
                <c:pt idx="85">
                  <c:v>3.7330000000000002E-2</c:v>
                </c:pt>
                <c:pt idx="86">
                  <c:v>3.7449999999999997E-2</c:v>
                </c:pt>
                <c:pt idx="87">
                  <c:v>3.7699999999999997E-2</c:v>
                </c:pt>
                <c:pt idx="88">
                  <c:v>3.7830000000000003E-2</c:v>
                </c:pt>
                <c:pt idx="89">
                  <c:v>3.8059999999999997E-2</c:v>
                </c:pt>
                <c:pt idx="90">
                  <c:v>3.8219999999999997E-2</c:v>
                </c:pt>
                <c:pt idx="91">
                  <c:v>3.8420000000000003E-2</c:v>
                </c:pt>
                <c:pt idx="92">
                  <c:v>3.8580000000000003E-2</c:v>
                </c:pt>
                <c:pt idx="93">
                  <c:v>3.8769999999999999E-2</c:v>
                </c:pt>
                <c:pt idx="94">
                  <c:v>3.8989999999999997E-2</c:v>
                </c:pt>
                <c:pt idx="95">
                  <c:v>3.9149999999999997E-2</c:v>
                </c:pt>
                <c:pt idx="96">
                  <c:v>3.9359999999999999E-2</c:v>
                </c:pt>
                <c:pt idx="97">
                  <c:v>3.952E-2</c:v>
                </c:pt>
                <c:pt idx="98">
                  <c:v>3.9719999999999998E-2</c:v>
                </c:pt>
                <c:pt idx="99">
                  <c:v>3.9849999999999997E-2</c:v>
                </c:pt>
                <c:pt idx="100">
                  <c:v>4.0079999999999998E-2</c:v>
                </c:pt>
                <c:pt idx="101">
                  <c:v>4.0189999999999997E-2</c:v>
                </c:pt>
                <c:pt idx="102">
                  <c:v>4.0439999999999997E-2</c:v>
                </c:pt>
                <c:pt idx="103">
                  <c:v>4.061E-2</c:v>
                </c:pt>
                <c:pt idx="104">
                  <c:v>4.079E-2</c:v>
                </c:pt>
                <c:pt idx="105">
                  <c:v>4.0960000000000003E-2</c:v>
                </c:pt>
                <c:pt idx="106">
                  <c:v>4.1169999999999998E-2</c:v>
                </c:pt>
                <c:pt idx="107">
                  <c:v>4.1309999999999999E-2</c:v>
                </c:pt>
                <c:pt idx="108">
                  <c:v>4.1500000000000002E-2</c:v>
                </c:pt>
                <c:pt idx="109">
                  <c:v>4.1689999999999998E-2</c:v>
                </c:pt>
                <c:pt idx="110">
                  <c:v>4.1849999999999998E-2</c:v>
                </c:pt>
                <c:pt idx="111">
                  <c:v>4.2020000000000002E-2</c:v>
                </c:pt>
                <c:pt idx="112">
                  <c:v>4.2160000000000003E-2</c:v>
                </c:pt>
                <c:pt idx="113">
                  <c:v>4.2410000000000003E-2</c:v>
                </c:pt>
                <c:pt idx="114">
                  <c:v>4.2520000000000002E-2</c:v>
                </c:pt>
                <c:pt idx="115">
                  <c:v>4.2750000000000003E-2</c:v>
                </c:pt>
                <c:pt idx="116">
                  <c:v>4.2880000000000001E-2</c:v>
                </c:pt>
                <c:pt idx="117">
                  <c:v>4.3099999999999999E-2</c:v>
                </c:pt>
                <c:pt idx="118">
                  <c:v>4.3249999999999997E-2</c:v>
                </c:pt>
                <c:pt idx="119">
                  <c:v>4.3430000000000003E-2</c:v>
                </c:pt>
                <c:pt idx="120">
                  <c:v>4.3569999999999998E-2</c:v>
                </c:pt>
                <c:pt idx="121">
                  <c:v>4.376E-2</c:v>
                </c:pt>
                <c:pt idx="122">
                  <c:v>4.3970000000000002E-2</c:v>
                </c:pt>
                <c:pt idx="123">
                  <c:v>4.4130000000000003E-2</c:v>
                </c:pt>
                <c:pt idx="124">
                  <c:v>4.4290000000000003E-2</c:v>
                </c:pt>
                <c:pt idx="125">
                  <c:v>4.4450000000000003E-2</c:v>
                </c:pt>
                <c:pt idx="126">
                  <c:v>4.4670000000000001E-2</c:v>
                </c:pt>
                <c:pt idx="127">
                  <c:v>4.4810000000000003E-2</c:v>
                </c:pt>
                <c:pt idx="128">
                  <c:v>4.4990000000000002E-2</c:v>
                </c:pt>
                <c:pt idx="129">
                  <c:v>4.5130000000000003E-2</c:v>
                </c:pt>
                <c:pt idx="130">
                  <c:v>4.5359999999999998E-2</c:v>
                </c:pt>
                <c:pt idx="131">
                  <c:v>4.548E-2</c:v>
                </c:pt>
                <c:pt idx="132">
                  <c:v>4.5710000000000001E-2</c:v>
                </c:pt>
                <c:pt idx="133">
                  <c:v>4.5830000000000003E-2</c:v>
                </c:pt>
                <c:pt idx="134">
                  <c:v>4.6059999999999997E-2</c:v>
                </c:pt>
                <c:pt idx="135">
                  <c:v>4.6179999999999999E-2</c:v>
                </c:pt>
                <c:pt idx="136">
                  <c:v>4.6390000000000001E-2</c:v>
                </c:pt>
                <c:pt idx="137">
                  <c:v>4.657E-2</c:v>
                </c:pt>
                <c:pt idx="138">
                  <c:v>4.6710000000000002E-2</c:v>
                </c:pt>
                <c:pt idx="139">
                  <c:v>4.6879999999999998E-2</c:v>
                </c:pt>
                <c:pt idx="140">
                  <c:v>4.7E-2</c:v>
                </c:pt>
                <c:pt idx="141">
                  <c:v>4.7210000000000002E-2</c:v>
                </c:pt>
                <c:pt idx="142">
                  <c:v>4.7370000000000002E-2</c:v>
                </c:pt>
                <c:pt idx="143">
                  <c:v>4.759E-2</c:v>
                </c:pt>
                <c:pt idx="144">
                  <c:v>4.768E-2</c:v>
                </c:pt>
                <c:pt idx="145">
                  <c:v>4.7890000000000002E-2</c:v>
                </c:pt>
                <c:pt idx="146">
                  <c:v>4.8009999999999997E-2</c:v>
                </c:pt>
                <c:pt idx="147">
                  <c:v>4.8210000000000003E-2</c:v>
                </c:pt>
                <c:pt idx="148">
                  <c:v>4.8349999999999997E-2</c:v>
                </c:pt>
                <c:pt idx="149">
                  <c:v>4.8509999999999998E-2</c:v>
                </c:pt>
                <c:pt idx="150">
                  <c:v>4.8689999999999997E-2</c:v>
                </c:pt>
                <c:pt idx="151">
                  <c:v>4.8840000000000001E-2</c:v>
                </c:pt>
                <c:pt idx="152">
                  <c:v>4.9020000000000001E-2</c:v>
                </c:pt>
                <c:pt idx="153">
                  <c:v>4.9119999999999997E-2</c:v>
                </c:pt>
                <c:pt idx="154">
                  <c:v>4.9349999999999998E-2</c:v>
                </c:pt>
                <c:pt idx="155">
                  <c:v>4.9500000000000002E-2</c:v>
                </c:pt>
                <c:pt idx="156">
                  <c:v>4.9700000000000001E-2</c:v>
                </c:pt>
                <c:pt idx="157">
                  <c:v>4.981E-2</c:v>
                </c:pt>
                <c:pt idx="158">
                  <c:v>5.0020000000000002E-2</c:v>
                </c:pt>
                <c:pt idx="159">
                  <c:v>5.0130000000000001E-2</c:v>
                </c:pt>
                <c:pt idx="160">
                  <c:v>5.0319999999999997E-2</c:v>
                </c:pt>
                <c:pt idx="161">
                  <c:v>5.0430000000000003E-2</c:v>
                </c:pt>
                <c:pt idx="162">
                  <c:v>5.0650000000000001E-2</c:v>
                </c:pt>
                <c:pt idx="163">
                  <c:v>5.076E-2</c:v>
                </c:pt>
                <c:pt idx="164">
                  <c:v>5.0970000000000001E-2</c:v>
                </c:pt>
                <c:pt idx="165">
                  <c:v>5.1090000000000003E-2</c:v>
                </c:pt>
                <c:pt idx="166">
                  <c:v>5.1279999999999999E-2</c:v>
                </c:pt>
                <c:pt idx="167">
                  <c:v>5.1409999999999997E-2</c:v>
                </c:pt>
                <c:pt idx="168">
                  <c:v>5.1549999999999999E-2</c:v>
                </c:pt>
                <c:pt idx="169">
                  <c:v>5.1749999999999997E-2</c:v>
                </c:pt>
                <c:pt idx="170">
                  <c:v>5.1889999999999999E-2</c:v>
                </c:pt>
                <c:pt idx="171">
                  <c:v>5.2069999999999998E-2</c:v>
                </c:pt>
                <c:pt idx="172">
                  <c:v>5.2200000000000003E-2</c:v>
                </c:pt>
                <c:pt idx="173">
                  <c:v>5.2409999999999998E-2</c:v>
                </c:pt>
                <c:pt idx="174">
                  <c:v>5.2490000000000002E-2</c:v>
                </c:pt>
                <c:pt idx="175">
                  <c:v>5.271E-2</c:v>
                </c:pt>
                <c:pt idx="176">
                  <c:v>5.2830000000000002E-2</c:v>
                </c:pt>
                <c:pt idx="177">
                  <c:v>5.3010000000000002E-2</c:v>
                </c:pt>
                <c:pt idx="178">
                  <c:v>5.314E-2</c:v>
                </c:pt>
                <c:pt idx="179">
                  <c:v>5.3319999999999999E-2</c:v>
                </c:pt>
                <c:pt idx="180">
                  <c:v>5.3440000000000001E-2</c:v>
                </c:pt>
                <c:pt idx="181">
                  <c:v>5.3629999999999997E-2</c:v>
                </c:pt>
                <c:pt idx="182">
                  <c:v>5.3740000000000003E-2</c:v>
                </c:pt>
                <c:pt idx="183">
                  <c:v>5.3949999999999998E-2</c:v>
                </c:pt>
                <c:pt idx="184">
                  <c:v>5.4089999999999999E-2</c:v>
                </c:pt>
                <c:pt idx="185">
                  <c:v>5.4289999999999998E-2</c:v>
                </c:pt>
                <c:pt idx="186">
                  <c:v>5.441E-2</c:v>
                </c:pt>
                <c:pt idx="187">
                  <c:v>5.457E-2</c:v>
                </c:pt>
                <c:pt idx="188">
                  <c:v>5.4699999999999999E-2</c:v>
                </c:pt>
                <c:pt idx="189">
                  <c:v>5.4870000000000002E-2</c:v>
                </c:pt>
                <c:pt idx="190">
                  <c:v>5.5050000000000002E-2</c:v>
                </c:pt>
                <c:pt idx="191">
                  <c:v>5.518E-2</c:v>
                </c:pt>
                <c:pt idx="192">
                  <c:v>5.5359999999999999E-2</c:v>
                </c:pt>
                <c:pt idx="193">
                  <c:v>5.5489999999999998E-2</c:v>
                </c:pt>
                <c:pt idx="194">
                  <c:v>5.568E-2</c:v>
                </c:pt>
                <c:pt idx="195">
                  <c:v>5.5800000000000002E-2</c:v>
                </c:pt>
                <c:pt idx="196">
                  <c:v>5.5980000000000002E-2</c:v>
                </c:pt>
                <c:pt idx="197">
                  <c:v>5.6079999999999998E-2</c:v>
                </c:pt>
                <c:pt idx="198">
                  <c:v>5.6270000000000001E-2</c:v>
                </c:pt>
                <c:pt idx="199">
                  <c:v>5.636E-2</c:v>
                </c:pt>
                <c:pt idx="200">
                  <c:v>5.6590000000000001E-2</c:v>
                </c:pt>
                <c:pt idx="201">
                  <c:v>5.6710000000000003E-2</c:v>
                </c:pt>
                <c:pt idx="202">
                  <c:v>5.6919999999999998E-2</c:v>
                </c:pt>
                <c:pt idx="203">
                  <c:v>5.6980000000000003E-2</c:v>
                </c:pt>
                <c:pt idx="204">
                  <c:v>5.722E-2</c:v>
                </c:pt>
                <c:pt idx="205">
                  <c:v>5.7340000000000002E-2</c:v>
                </c:pt>
                <c:pt idx="206">
                  <c:v>5.7489999999999999E-2</c:v>
                </c:pt>
                <c:pt idx="207">
                  <c:v>5.7630000000000001E-2</c:v>
                </c:pt>
                <c:pt idx="208">
                  <c:v>5.7790000000000001E-2</c:v>
                </c:pt>
                <c:pt idx="209">
                  <c:v>5.7939999999999998E-2</c:v>
                </c:pt>
                <c:pt idx="210">
                  <c:v>5.8069999999999997E-2</c:v>
                </c:pt>
                <c:pt idx="211">
                  <c:v>5.8229999999999997E-2</c:v>
                </c:pt>
                <c:pt idx="212">
                  <c:v>5.8369999999999998E-2</c:v>
                </c:pt>
                <c:pt idx="213">
                  <c:v>5.8569999999999997E-2</c:v>
                </c:pt>
                <c:pt idx="214">
                  <c:v>5.8659999999999997E-2</c:v>
                </c:pt>
                <c:pt idx="215">
                  <c:v>5.883E-2</c:v>
                </c:pt>
                <c:pt idx="216">
                  <c:v>5.8959999999999999E-2</c:v>
                </c:pt>
                <c:pt idx="217">
                  <c:v>5.9150000000000001E-2</c:v>
                </c:pt>
                <c:pt idx="218">
                  <c:v>5.926E-2</c:v>
                </c:pt>
                <c:pt idx="219">
                  <c:v>5.9450000000000003E-2</c:v>
                </c:pt>
                <c:pt idx="220">
                  <c:v>5.96E-2</c:v>
                </c:pt>
                <c:pt idx="221">
                  <c:v>5.9740000000000001E-2</c:v>
                </c:pt>
                <c:pt idx="222">
                  <c:v>5.987E-2</c:v>
                </c:pt>
                <c:pt idx="223">
                  <c:v>6.003E-2</c:v>
                </c:pt>
                <c:pt idx="224">
                  <c:v>6.0199999999999997E-2</c:v>
                </c:pt>
                <c:pt idx="225">
                  <c:v>6.0350000000000001E-2</c:v>
                </c:pt>
                <c:pt idx="226">
                  <c:v>6.0470000000000003E-2</c:v>
                </c:pt>
                <c:pt idx="227">
                  <c:v>6.0639999999999999E-2</c:v>
                </c:pt>
                <c:pt idx="228">
                  <c:v>6.0789999999999997E-2</c:v>
                </c:pt>
                <c:pt idx="229">
                  <c:v>6.0879999999999997E-2</c:v>
                </c:pt>
                <c:pt idx="230">
                  <c:v>6.1089999999999998E-2</c:v>
                </c:pt>
                <c:pt idx="231">
                  <c:v>6.1190000000000001E-2</c:v>
                </c:pt>
                <c:pt idx="232">
                  <c:v>6.1409999999999999E-2</c:v>
                </c:pt>
                <c:pt idx="233">
                  <c:v>6.148E-2</c:v>
                </c:pt>
                <c:pt idx="234">
                  <c:v>6.1670000000000003E-2</c:v>
                </c:pt>
                <c:pt idx="235">
                  <c:v>6.1789999999999998E-2</c:v>
                </c:pt>
                <c:pt idx="236">
                  <c:v>6.1960000000000001E-2</c:v>
                </c:pt>
                <c:pt idx="237">
                  <c:v>6.2100000000000002E-2</c:v>
                </c:pt>
                <c:pt idx="238">
                  <c:v>6.2219999999999998E-2</c:v>
                </c:pt>
                <c:pt idx="239">
                  <c:v>6.2350000000000003E-2</c:v>
                </c:pt>
                <c:pt idx="240">
                  <c:v>6.2509999999999996E-2</c:v>
                </c:pt>
                <c:pt idx="241">
                  <c:v>6.2640000000000001E-2</c:v>
                </c:pt>
                <c:pt idx="242">
                  <c:v>6.2799999999999995E-2</c:v>
                </c:pt>
                <c:pt idx="243">
                  <c:v>6.2960000000000002E-2</c:v>
                </c:pt>
                <c:pt idx="244">
                  <c:v>6.3109999999999999E-2</c:v>
                </c:pt>
                <c:pt idx="245">
                  <c:v>6.3240000000000005E-2</c:v>
                </c:pt>
                <c:pt idx="246">
                  <c:v>6.3350000000000004E-2</c:v>
                </c:pt>
                <c:pt idx="247">
                  <c:v>6.3549999999999995E-2</c:v>
                </c:pt>
                <c:pt idx="248">
                  <c:v>6.3649999999999998E-2</c:v>
                </c:pt>
                <c:pt idx="249">
                  <c:v>6.3839999999999994E-2</c:v>
                </c:pt>
                <c:pt idx="250">
                  <c:v>6.3930000000000001E-2</c:v>
                </c:pt>
                <c:pt idx="251">
                  <c:v>6.4130000000000006E-2</c:v>
                </c:pt>
                <c:pt idx="252">
                  <c:v>6.4210000000000003E-2</c:v>
                </c:pt>
                <c:pt idx="253">
                  <c:v>6.4399999999999999E-2</c:v>
                </c:pt>
                <c:pt idx="254">
                  <c:v>6.4509999999999998E-2</c:v>
                </c:pt>
                <c:pt idx="255">
                  <c:v>6.4680000000000001E-2</c:v>
                </c:pt>
                <c:pt idx="256">
                  <c:v>6.4810000000000006E-2</c:v>
                </c:pt>
                <c:pt idx="257">
                  <c:v>6.4939999999999998E-2</c:v>
                </c:pt>
                <c:pt idx="258">
                  <c:v>6.5089999999999995E-2</c:v>
                </c:pt>
                <c:pt idx="259">
                  <c:v>6.5229999999999996E-2</c:v>
                </c:pt>
                <c:pt idx="260">
                  <c:v>6.5379999999999994E-2</c:v>
                </c:pt>
                <c:pt idx="261">
                  <c:v>6.5479999999999997E-2</c:v>
                </c:pt>
                <c:pt idx="262">
                  <c:v>6.565E-2</c:v>
                </c:pt>
                <c:pt idx="263">
                  <c:v>6.5790000000000001E-2</c:v>
                </c:pt>
                <c:pt idx="264">
                  <c:v>6.5960000000000005E-2</c:v>
                </c:pt>
                <c:pt idx="265">
                  <c:v>6.608E-2</c:v>
                </c:pt>
                <c:pt idx="266">
                  <c:v>6.6280000000000006E-2</c:v>
                </c:pt>
                <c:pt idx="267">
                  <c:v>6.6339999999999996E-2</c:v>
                </c:pt>
                <c:pt idx="268">
                  <c:v>6.6500000000000004E-2</c:v>
                </c:pt>
                <c:pt idx="269">
                  <c:v>6.6589999999999996E-2</c:v>
                </c:pt>
                <c:pt idx="270">
                  <c:v>6.6830000000000001E-2</c:v>
                </c:pt>
                <c:pt idx="271">
                  <c:v>6.6909999999999997E-2</c:v>
                </c:pt>
                <c:pt idx="272">
                  <c:v>6.7080000000000001E-2</c:v>
                </c:pt>
                <c:pt idx="273">
                  <c:v>6.7180000000000004E-2</c:v>
                </c:pt>
                <c:pt idx="274">
                  <c:v>6.7379999999999995E-2</c:v>
                </c:pt>
                <c:pt idx="275">
                  <c:v>6.7489999999999994E-2</c:v>
                </c:pt>
                <c:pt idx="276">
                  <c:v>6.7610000000000003E-2</c:v>
                </c:pt>
                <c:pt idx="277">
                  <c:v>6.7750000000000005E-2</c:v>
                </c:pt>
                <c:pt idx="278">
                  <c:v>6.7900000000000002E-2</c:v>
                </c:pt>
                <c:pt idx="279">
                  <c:v>6.8029999999999993E-2</c:v>
                </c:pt>
                <c:pt idx="280">
                  <c:v>6.8140000000000006E-2</c:v>
                </c:pt>
                <c:pt idx="281">
                  <c:v>6.8330000000000002E-2</c:v>
                </c:pt>
                <c:pt idx="282">
                  <c:v>6.8440000000000001E-2</c:v>
                </c:pt>
                <c:pt idx="283">
                  <c:v>6.8610000000000004E-2</c:v>
                </c:pt>
                <c:pt idx="284">
                  <c:v>6.8709999999999993E-2</c:v>
                </c:pt>
                <c:pt idx="285">
                  <c:v>6.8890000000000007E-2</c:v>
                </c:pt>
                <c:pt idx="286">
                  <c:v>6.9019999999999998E-2</c:v>
                </c:pt>
                <c:pt idx="287">
                  <c:v>6.9180000000000005E-2</c:v>
                </c:pt>
                <c:pt idx="288">
                  <c:v>6.93E-2</c:v>
                </c:pt>
                <c:pt idx="289">
                  <c:v>6.9459999999999994E-2</c:v>
                </c:pt>
                <c:pt idx="290">
                  <c:v>6.9559999999999997E-2</c:v>
                </c:pt>
                <c:pt idx="291">
                  <c:v>6.973E-2</c:v>
                </c:pt>
                <c:pt idx="292">
                  <c:v>6.9830000000000003E-2</c:v>
                </c:pt>
                <c:pt idx="293">
                  <c:v>7.0029999999999995E-2</c:v>
                </c:pt>
                <c:pt idx="294">
                  <c:v>7.0120000000000002E-2</c:v>
                </c:pt>
                <c:pt idx="295">
                  <c:v>7.0300000000000001E-2</c:v>
                </c:pt>
                <c:pt idx="296">
                  <c:v>7.0400000000000004E-2</c:v>
                </c:pt>
                <c:pt idx="297">
                  <c:v>7.0559999999999998E-2</c:v>
                </c:pt>
                <c:pt idx="298">
                  <c:v>7.0669999999999997E-2</c:v>
                </c:pt>
                <c:pt idx="299">
                  <c:v>7.0809999999999998E-2</c:v>
                </c:pt>
                <c:pt idx="300">
                  <c:v>7.0959999999999995E-2</c:v>
                </c:pt>
                <c:pt idx="301">
                  <c:v>7.1120000000000003E-2</c:v>
                </c:pt>
                <c:pt idx="302">
                  <c:v>7.127E-2</c:v>
                </c:pt>
                <c:pt idx="303">
                  <c:v>7.1379999999999999E-2</c:v>
                </c:pt>
                <c:pt idx="304">
                  <c:v>7.1529999999999996E-2</c:v>
                </c:pt>
                <c:pt idx="305">
                  <c:v>7.1669999999999998E-2</c:v>
                </c:pt>
                <c:pt idx="306">
                  <c:v>7.1800000000000003E-2</c:v>
                </c:pt>
                <c:pt idx="307">
                  <c:v>7.1919999999999998E-2</c:v>
                </c:pt>
                <c:pt idx="308">
                  <c:v>7.2099999999999997E-2</c:v>
                </c:pt>
                <c:pt idx="309">
                  <c:v>7.22E-2</c:v>
                </c:pt>
                <c:pt idx="310">
                  <c:v>7.238E-2</c:v>
                </c:pt>
                <c:pt idx="311">
                  <c:v>7.2459999999999997E-2</c:v>
                </c:pt>
                <c:pt idx="312">
                  <c:v>7.2669999999999998E-2</c:v>
                </c:pt>
                <c:pt idx="313">
                  <c:v>7.2730000000000003E-2</c:v>
                </c:pt>
                <c:pt idx="314">
                  <c:v>7.2910000000000003E-2</c:v>
                </c:pt>
                <c:pt idx="315">
                  <c:v>7.2999999999999995E-2</c:v>
                </c:pt>
                <c:pt idx="316">
                  <c:v>7.3190000000000005E-2</c:v>
                </c:pt>
                <c:pt idx="317">
                  <c:v>7.3279999999999998E-2</c:v>
                </c:pt>
                <c:pt idx="318">
                  <c:v>7.3459999999999998E-2</c:v>
                </c:pt>
                <c:pt idx="319">
                  <c:v>7.3580000000000007E-2</c:v>
                </c:pt>
                <c:pt idx="320">
                  <c:v>7.3730000000000004E-2</c:v>
                </c:pt>
                <c:pt idx="321">
                  <c:v>7.3849999999999999E-2</c:v>
                </c:pt>
                <c:pt idx="322">
                  <c:v>7.3980000000000004E-2</c:v>
                </c:pt>
                <c:pt idx="323">
                  <c:v>7.4130000000000001E-2</c:v>
                </c:pt>
                <c:pt idx="324">
                  <c:v>7.4260000000000007E-2</c:v>
                </c:pt>
                <c:pt idx="325">
                  <c:v>7.4399999999999994E-2</c:v>
                </c:pt>
                <c:pt idx="326">
                  <c:v>7.4510000000000007E-2</c:v>
                </c:pt>
                <c:pt idx="327">
                  <c:v>7.4660000000000004E-2</c:v>
                </c:pt>
                <c:pt idx="328">
                  <c:v>7.4779999999999999E-2</c:v>
                </c:pt>
                <c:pt idx="329">
                  <c:v>7.4959999999999999E-2</c:v>
                </c:pt>
                <c:pt idx="330">
                  <c:v>7.5050000000000006E-2</c:v>
                </c:pt>
                <c:pt idx="331">
                  <c:v>7.5270000000000004E-2</c:v>
                </c:pt>
                <c:pt idx="332">
                  <c:v>7.5359999999999996E-2</c:v>
                </c:pt>
                <c:pt idx="333">
                  <c:v>7.5509999999999994E-2</c:v>
                </c:pt>
                <c:pt idx="334">
                  <c:v>7.5609999999999997E-2</c:v>
                </c:pt>
                <c:pt idx="335">
                  <c:v>7.5789999999999996E-2</c:v>
                </c:pt>
                <c:pt idx="336">
                  <c:v>7.5880000000000003E-2</c:v>
                </c:pt>
                <c:pt idx="337">
                  <c:v>7.6039999999999996E-2</c:v>
                </c:pt>
                <c:pt idx="338">
                  <c:v>7.6170000000000002E-2</c:v>
                </c:pt>
                <c:pt idx="339">
                  <c:v>7.6329999999999995E-2</c:v>
                </c:pt>
                <c:pt idx="340">
                  <c:v>7.6450000000000004E-2</c:v>
                </c:pt>
                <c:pt idx="341">
                  <c:v>7.6609999999999998E-2</c:v>
                </c:pt>
                <c:pt idx="342">
                  <c:v>7.6719999999999997E-2</c:v>
                </c:pt>
                <c:pt idx="343">
                  <c:v>7.6850000000000002E-2</c:v>
                </c:pt>
                <c:pt idx="344">
                  <c:v>7.7020000000000005E-2</c:v>
                </c:pt>
                <c:pt idx="345">
                  <c:v>7.7109999999999998E-2</c:v>
                </c:pt>
                <c:pt idx="346">
                  <c:v>7.7259999999999995E-2</c:v>
                </c:pt>
                <c:pt idx="347">
                  <c:v>7.7359999999999998E-2</c:v>
                </c:pt>
                <c:pt idx="348">
                  <c:v>7.757E-2</c:v>
                </c:pt>
                <c:pt idx="349">
                  <c:v>7.7640000000000001E-2</c:v>
                </c:pt>
                <c:pt idx="350">
                  <c:v>7.7829999999999996E-2</c:v>
                </c:pt>
                <c:pt idx="351">
                  <c:v>7.7969999999999998E-2</c:v>
                </c:pt>
                <c:pt idx="352">
                  <c:v>7.8140000000000001E-2</c:v>
                </c:pt>
                <c:pt idx="353">
                  <c:v>7.825E-2</c:v>
                </c:pt>
                <c:pt idx="354">
                  <c:v>7.8350000000000003E-2</c:v>
                </c:pt>
                <c:pt idx="355">
                  <c:v>7.8509999999999996E-2</c:v>
                </c:pt>
                <c:pt idx="356">
                  <c:v>7.8630000000000005E-2</c:v>
                </c:pt>
                <c:pt idx="357">
                  <c:v>7.8780000000000003E-2</c:v>
                </c:pt>
                <c:pt idx="358">
                  <c:v>7.8890000000000002E-2</c:v>
                </c:pt>
                <c:pt idx="359">
                  <c:v>7.9070000000000001E-2</c:v>
                </c:pt>
                <c:pt idx="360">
                  <c:v>7.9170000000000004E-2</c:v>
                </c:pt>
                <c:pt idx="361">
                  <c:v>7.9339999999999994E-2</c:v>
                </c:pt>
                <c:pt idx="362">
                  <c:v>7.9399999999999998E-2</c:v>
                </c:pt>
                <c:pt idx="363">
                  <c:v>7.9619999999999996E-2</c:v>
                </c:pt>
                <c:pt idx="364">
                  <c:v>7.9710000000000003E-2</c:v>
                </c:pt>
                <c:pt idx="365">
                  <c:v>7.9890000000000003E-2</c:v>
                </c:pt>
                <c:pt idx="366">
                  <c:v>7.9960000000000003E-2</c:v>
                </c:pt>
                <c:pt idx="367">
                  <c:v>8.0140000000000003E-2</c:v>
                </c:pt>
                <c:pt idx="368">
                  <c:v>8.0259999999999998E-2</c:v>
                </c:pt>
                <c:pt idx="369">
                  <c:v>8.0390000000000003E-2</c:v>
                </c:pt>
                <c:pt idx="370">
                  <c:v>8.0519999999999994E-2</c:v>
                </c:pt>
                <c:pt idx="371">
                  <c:v>8.0649999999999999E-2</c:v>
                </c:pt>
                <c:pt idx="372">
                  <c:v>8.0790000000000001E-2</c:v>
                </c:pt>
                <c:pt idx="373">
                  <c:v>8.0879999999999994E-2</c:v>
                </c:pt>
                <c:pt idx="374">
                  <c:v>8.1110000000000002E-2</c:v>
                </c:pt>
                <c:pt idx="375">
                  <c:v>8.115E-2</c:v>
                </c:pt>
                <c:pt idx="376">
                  <c:v>8.1360000000000002E-2</c:v>
                </c:pt>
                <c:pt idx="377">
                  <c:v>8.14E-2</c:v>
                </c:pt>
                <c:pt idx="378">
                  <c:v>8.1600000000000006E-2</c:v>
                </c:pt>
                <c:pt idx="379">
                  <c:v>8.1680000000000003E-2</c:v>
                </c:pt>
                <c:pt idx="380">
                  <c:v>8.1839999999999996E-2</c:v>
                </c:pt>
                <c:pt idx="381">
                  <c:v>8.1949999999999995E-2</c:v>
                </c:pt>
                <c:pt idx="382">
                  <c:v>8.2129999999999995E-2</c:v>
                </c:pt>
                <c:pt idx="383">
                  <c:v>8.2239999999999994E-2</c:v>
                </c:pt>
                <c:pt idx="384">
                  <c:v>8.2369999999999999E-2</c:v>
                </c:pt>
                <c:pt idx="385">
                  <c:v>8.251E-2</c:v>
                </c:pt>
                <c:pt idx="386">
                  <c:v>8.2640000000000005E-2</c:v>
                </c:pt>
                <c:pt idx="387">
                  <c:v>8.2799999999999999E-2</c:v>
                </c:pt>
                <c:pt idx="388">
                  <c:v>8.2869999999999999E-2</c:v>
                </c:pt>
                <c:pt idx="389">
                  <c:v>8.3070000000000005E-2</c:v>
                </c:pt>
                <c:pt idx="390">
                  <c:v>8.3199999999999996E-2</c:v>
                </c:pt>
                <c:pt idx="391">
                  <c:v>8.3349999999999994E-2</c:v>
                </c:pt>
                <c:pt idx="392">
                  <c:v>8.344E-2</c:v>
                </c:pt>
                <c:pt idx="393">
                  <c:v>8.3629999999999996E-2</c:v>
                </c:pt>
                <c:pt idx="394">
                  <c:v>8.3690000000000001E-2</c:v>
                </c:pt>
                <c:pt idx="395">
                  <c:v>8.3890000000000006E-2</c:v>
                </c:pt>
                <c:pt idx="396">
                  <c:v>8.3949999999999997E-2</c:v>
                </c:pt>
                <c:pt idx="397">
                  <c:v>8.4129999999999996E-2</c:v>
                </c:pt>
                <c:pt idx="398">
                  <c:v>8.4239999999999995E-2</c:v>
                </c:pt>
                <c:pt idx="399">
                  <c:v>8.4400000000000003E-2</c:v>
                </c:pt>
                <c:pt idx="400">
                  <c:v>8.4510000000000002E-2</c:v>
                </c:pt>
                <c:pt idx="401">
                  <c:v>8.4690000000000001E-2</c:v>
                </c:pt>
                <c:pt idx="402">
                  <c:v>8.4790000000000004E-2</c:v>
                </c:pt>
                <c:pt idx="403">
                  <c:v>8.4940000000000002E-2</c:v>
                </c:pt>
                <c:pt idx="404">
                  <c:v>8.5080000000000003E-2</c:v>
                </c:pt>
                <c:pt idx="405">
                  <c:v>8.5220000000000004E-2</c:v>
                </c:pt>
                <c:pt idx="406">
                  <c:v>8.5319999999999993E-2</c:v>
                </c:pt>
                <c:pt idx="407">
                  <c:v>8.5459999999999994E-2</c:v>
                </c:pt>
                <c:pt idx="408">
                  <c:v>8.5620000000000002E-2</c:v>
                </c:pt>
                <c:pt idx="409">
                  <c:v>8.5709999999999995E-2</c:v>
                </c:pt>
                <c:pt idx="410">
                  <c:v>8.5889999999999994E-2</c:v>
                </c:pt>
                <c:pt idx="411">
                  <c:v>8.5989999999999997E-2</c:v>
                </c:pt>
                <c:pt idx="412">
                  <c:v>8.616E-2</c:v>
                </c:pt>
                <c:pt idx="413">
                  <c:v>8.6279999999999996E-2</c:v>
                </c:pt>
                <c:pt idx="414">
                  <c:v>8.6449999999999999E-2</c:v>
                </c:pt>
                <c:pt idx="415">
                  <c:v>8.6499999999999994E-2</c:v>
                </c:pt>
                <c:pt idx="416">
                  <c:v>8.6690000000000003E-2</c:v>
                </c:pt>
                <c:pt idx="417">
                  <c:v>8.6790000000000006E-2</c:v>
                </c:pt>
                <c:pt idx="418">
                  <c:v>8.6940000000000003E-2</c:v>
                </c:pt>
                <c:pt idx="419">
                  <c:v>8.7059999999999998E-2</c:v>
                </c:pt>
                <c:pt idx="420">
                  <c:v>8.7220000000000006E-2</c:v>
                </c:pt>
                <c:pt idx="421">
                  <c:v>8.7340000000000001E-2</c:v>
                </c:pt>
                <c:pt idx="422">
                  <c:v>8.7440000000000004E-2</c:v>
                </c:pt>
                <c:pt idx="423">
                  <c:v>8.7609999999999993E-2</c:v>
                </c:pt>
                <c:pt idx="424">
                  <c:v>8.77E-2</c:v>
                </c:pt>
                <c:pt idx="425">
                  <c:v>8.7849999999999998E-2</c:v>
                </c:pt>
                <c:pt idx="426">
                  <c:v>8.7889999999999996E-2</c:v>
                </c:pt>
                <c:pt idx="427">
                  <c:v>8.8150000000000006E-2</c:v>
                </c:pt>
                <c:pt idx="428">
                  <c:v>8.8200000000000001E-2</c:v>
                </c:pt>
                <c:pt idx="429">
                  <c:v>8.8389999999999996E-2</c:v>
                </c:pt>
                <c:pt idx="430">
                  <c:v>8.8459999999999997E-2</c:v>
                </c:pt>
                <c:pt idx="431">
                  <c:v>8.863E-2</c:v>
                </c:pt>
                <c:pt idx="432">
                  <c:v>8.8730000000000003E-2</c:v>
                </c:pt>
                <c:pt idx="433">
                  <c:v>8.8859999999999995E-2</c:v>
                </c:pt>
                <c:pt idx="434">
                  <c:v>8.899E-2</c:v>
                </c:pt>
                <c:pt idx="435">
                  <c:v>8.9109999999999995E-2</c:v>
                </c:pt>
                <c:pt idx="436">
                  <c:v>8.9249999999999996E-2</c:v>
                </c:pt>
                <c:pt idx="437">
                  <c:v>8.9359999999999995E-2</c:v>
                </c:pt>
                <c:pt idx="438">
                  <c:v>8.9499999999999996E-2</c:v>
                </c:pt>
                <c:pt idx="439">
                  <c:v>8.9620000000000005E-2</c:v>
                </c:pt>
                <c:pt idx="440">
                  <c:v>8.9789999999999995E-2</c:v>
                </c:pt>
                <c:pt idx="441">
                  <c:v>8.9899999999999994E-2</c:v>
                </c:pt>
                <c:pt idx="442">
                  <c:v>9.0039999999999995E-2</c:v>
                </c:pt>
                <c:pt idx="443">
                  <c:v>9.0130000000000002E-2</c:v>
                </c:pt>
                <c:pt idx="444">
                  <c:v>9.0289999999999995E-2</c:v>
                </c:pt>
                <c:pt idx="445">
                  <c:v>9.0380000000000002E-2</c:v>
                </c:pt>
                <c:pt idx="446">
                  <c:v>9.0550000000000005E-2</c:v>
                </c:pt>
                <c:pt idx="447">
                  <c:v>9.0649999999999994E-2</c:v>
                </c:pt>
                <c:pt idx="448">
                  <c:v>9.0789999999999996E-2</c:v>
                </c:pt>
                <c:pt idx="449">
                  <c:v>9.0910000000000005E-2</c:v>
                </c:pt>
                <c:pt idx="450">
                  <c:v>9.1090000000000004E-2</c:v>
                </c:pt>
                <c:pt idx="451">
                  <c:v>9.1219999999999996E-2</c:v>
                </c:pt>
                <c:pt idx="452">
                  <c:v>9.1340000000000005E-2</c:v>
                </c:pt>
                <c:pt idx="453">
                  <c:v>9.1490000000000002E-2</c:v>
                </c:pt>
                <c:pt idx="454">
                  <c:v>9.1560000000000002E-2</c:v>
                </c:pt>
                <c:pt idx="455">
                  <c:v>9.1740000000000002E-2</c:v>
                </c:pt>
                <c:pt idx="456">
                  <c:v>9.1840000000000005E-2</c:v>
                </c:pt>
                <c:pt idx="457">
                  <c:v>9.2050000000000007E-2</c:v>
                </c:pt>
                <c:pt idx="458">
                  <c:v>9.2109999999999997E-2</c:v>
                </c:pt>
                <c:pt idx="459">
                  <c:v>9.2280000000000001E-2</c:v>
                </c:pt>
                <c:pt idx="460">
                  <c:v>9.239E-2</c:v>
                </c:pt>
                <c:pt idx="461">
                  <c:v>9.2530000000000001E-2</c:v>
                </c:pt>
                <c:pt idx="462">
                  <c:v>9.2660000000000006E-2</c:v>
                </c:pt>
                <c:pt idx="463">
                  <c:v>9.2780000000000001E-2</c:v>
                </c:pt>
                <c:pt idx="464">
                  <c:v>9.2920000000000003E-2</c:v>
                </c:pt>
                <c:pt idx="465">
                  <c:v>9.3009999999999995E-2</c:v>
                </c:pt>
                <c:pt idx="466">
                  <c:v>9.3200000000000005E-2</c:v>
                </c:pt>
                <c:pt idx="467">
                  <c:v>9.3299999999999994E-2</c:v>
                </c:pt>
                <c:pt idx="468">
                  <c:v>9.3469999999999998E-2</c:v>
                </c:pt>
                <c:pt idx="469">
                  <c:v>9.3560000000000004E-2</c:v>
                </c:pt>
                <c:pt idx="470">
                  <c:v>9.3740000000000004E-2</c:v>
                </c:pt>
                <c:pt idx="471">
                  <c:v>9.3820000000000001E-2</c:v>
                </c:pt>
                <c:pt idx="472">
                  <c:v>9.3979999999999994E-2</c:v>
                </c:pt>
                <c:pt idx="473">
                  <c:v>9.4100000000000003E-2</c:v>
                </c:pt>
                <c:pt idx="474">
                  <c:v>9.425E-2</c:v>
                </c:pt>
                <c:pt idx="475">
                  <c:v>9.4369999999999996E-2</c:v>
                </c:pt>
                <c:pt idx="476">
                  <c:v>9.4520000000000007E-2</c:v>
                </c:pt>
                <c:pt idx="477">
                  <c:v>9.4659999999999994E-2</c:v>
                </c:pt>
                <c:pt idx="478">
                  <c:v>9.4759999999999997E-2</c:v>
                </c:pt>
                <c:pt idx="479">
                  <c:v>9.4920000000000004E-2</c:v>
                </c:pt>
                <c:pt idx="480">
                  <c:v>9.4990000000000005E-2</c:v>
                </c:pt>
                <c:pt idx="481">
                  <c:v>9.5170000000000005E-2</c:v>
                </c:pt>
                <c:pt idx="482">
                  <c:v>9.5240000000000005E-2</c:v>
                </c:pt>
                <c:pt idx="483">
                  <c:v>9.5439999999999997E-2</c:v>
                </c:pt>
                <c:pt idx="484">
                  <c:v>9.5530000000000004E-2</c:v>
                </c:pt>
                <c:pt idx="485">
                  <c:v>9.5710000000000003E-2</c:v>
                </c:pt>
                <c:pt idx="486">
                  <c:v>9.5799999999999996E-2</c:v>
                </c:pt>
                <c:pt idx="487">
                  <c:v>9.5939999999999998E-2</c:v>
                </c:pt>
                <c:pt idx="488">
                  <c:v>9.6060000000000006E-2</c:v>
                </c:pt>
                <c:pt idx="489">
                  <c:v>9.6170000000000005E-2</c:v>
                </c:pt>
                <c:pt idx="490">
                  <c:v>9.6320000000000003E-2</c:v>
                </c:pt>
                <c:pt idx="491">
                  <c:v>9.6439999999999998E-2</c:v>
                </c:pt>
                <c:pt idx="492">
                  <c:v>9.6570000000000003E-2</c:v>
                </c:pt>
                <c:pt idx="493">
                  <c:v>9.6699999999999994E-2</c:v>
                </c:pt>
                <c:pt idx="494">
                  <c:v>9.6820000000000003E-2</c:v>
                </c:pt>
                <c:pt idx="495">
                  <c:v>9.6930000000000002E-2</c:v>
                </c:pt>
                <c:pt idx="496">
                  <c:v>9.7100000000000006E-2</c:v>
                </c:pt>
                <c:pt idx="497">
                  <c:v>9.7210000000000005E-2</c:v>
                </c:pt>
                <c:pt idx="498">
                  <c:v>9.7360000000000002E-2</c:v>
                </c:pt>
                <c:pt idx="499">
                  <c:v>9.7449999999999995E-2</c:v>
                </c:pt>
                <c:pt idx="500">
                  <c:v>9.7640000000000005E-2</c:v>
                </c:pt>
                <c:pt idx="501">
                  <c:v>9.7670000000000007E-2</c:v>
                </c:pt>
                <c:pt idx="502">
                  <c:v>9.7879999999999995E-2</c:v>
                </c:pt>
                <c:pt idx="503">
                  <c:v>9.7960000000000005E-2</c:v>
                </c:pt>
                <c:pt idx="504">
                  <c:v>9.8150000000000001E-2</c:v>
                </c:pt>
                <c:pt idx="505">
                  <c:v>9.8239999999999994E-2</c:v>
                </c:pt>
                <c:pt idx="506">
                  <c:v>9.8400000000000001E-2</c:v>
                </c:pt>
                <c:pt idx="507">
                  <c:v>9.851E-2</c:v>
                </c:pt>
                <c:pt idx="508">
                  <c:v>9.8659999999999998E-2</c:v>
                </c:pt>
                <c:pt idx="509">
                  <c:v>9.8729999999999998E-2</c:v>
                </c:pt>
                <c:pt idx="510">
                  <c:v>9.8890000000000006E-2</c:v>
                </c:pt>
                <c:pt idx="511">
                  <c:v>9.8989999999999995E-2</c:v>
                </c:pt>
                <c:pt idx="512">
                  <c:v>9.9159999999999998E-2</c:v>
                </c:pt>
                <c:pt idx="513">
                  <c:v>9.9269999999999997E-2</c:v>
                </c:pt>
                <c:pt idx="514">
                  <c:v>9.9400000000000002E-2</c:v>
                </c:pt>
                <c:pt idx="515">
                  <c:v>9.9540000000000003E-2</c:v>
                </c:pt>
                <c:pt idx="516">
                  <c:v>9.9640000000000006E-2</c:v>
                </c:pt>
                <c:pt idx="517">
                  <c:v>9.9809999999999996E-2</c:v>
                </c:pt>
                <c:pt idx="518">
                  <c:v>9.9900000000000003E-2</c:v>
                </c:pt>
                <c:pt idx="519">
                  <c:v>0.10006</c:v>
                </c:pt>
                <c:pt idx="520">
                  <c:v>0.10012</c:v>
                </c:pt>
                <c:pt idx="521">
                  <c:v>0.10032000000000001</c:v>
                </c:pt>
                <c:pt idx="522">
                  <c:v>0.1004</c:v>
                </c:pt>
                <c:pt idx="523">
                  <c:v>0.10058</c:v>
                </c:pt>
                <c:pt idx="524">
                  <c:v>0.10068000000000001</c:v>
                </c:pt>
                <c:pt idx="525">
                  <c:v>0.10084</c:v>
                </c:pt>
                <c:pt idx="526">
                  <c:v>0.10092</c:v>
                </c:pt>
                <c:pt idx="527">
                  <c:v>0.10106</c:v>
                </c:pt>
                <c:pt idx="528">
                  <c:v>0.10120999999999999</c:v>
                </c:pt>
                <c:pt idx="529">
                  <c:v>0.10131999999999999</c:v>
                </c:pt>
                <c:pt idx="530">
                  <c:v>0.10144</c:v>
                </c:pt>
                <c:pt idx="531">
                  <c:v>0.10158</c:v>
                </c:pt>
                <c:pt idx="532">
                  <c:v>0.1017</c:v>
                </c:pt>
                <c:pt idx="533">
                  <c:v>0.10181</c:v>
                </c:pt>
                <c:pt idx="534">
                  <c:v>0.10198</c:v>
                </c:pt>
                <c:pt idx="535">
                  <c:v>0.10206999999999999</c:v>
                </c:pt>
                <c:pt idx="536">
                  <c:v>0.10224</c:v>
                </c:pt>
                <c:pt idx="537">
                  <c:v>0.10231</c:v>
                </c:pt>
                <c:pt idx="538">
                  <c:v>0.10248</c:v>
                </c:pt>
                <c:pt idx="539">
                  <c:v>0.10259</c:v>
                </c:pt>
                <c:pt idx="540">
                  <c:v>0.10274999999999999</c:v>
                </c:pt>
                <c:pt idx="541">
                  <c:v>0.10285999999999999</c:v>
                </c:pt>
                <c:pt idx="542">
                  <c:v>0.10299999999999999</c:v>
                </c:pt>
                <c:pt idx="543">
                  <c:v>0.10314</c:v>
                </c:pt>
                <c:pt idx="544">
                  <c:v>0.10327</c:v>
                </c:pt>
                <c:pt idx="545">
                  <c:v>0.10340000000000001</c:v>
                </c:pt>
                <c:pt idx="546">
                  <c:v>0.10348</c:v>
                </c:pt>
                <c:pt idx="547">
                  <c:v>0.10367</c:v>
                </c:pt>
                <c:pt idx="548">
                  <c:v>0.10372000000000001</c:v>
                </c:pt>
                <c:pt idx="549">
                  <c:v>0.10394</c:v>
                </c:pt>
                <c:pt idx="550">
                  <c:v>0.104</c:v>
                </c:pt>
                <c:pt idx="551">
                  <c:v>0.10416</c:v>
                </c:pt>
                <c:pt idx="552">
                  <c:v>0.10426000000000001</c:v>
                </c:pt>
                <c:pt idx="553">
                  <c:v>0.10443</c:v>
                </c:pt>
                <c:pt idx="554">
                  <c:v>0.10453999999999999</c:v>
                </c:pt>
                <c:pt idx="555">
                  <c:v>0.10469000000000001</c:v>
                </c:pt>
                <c:pt idx="556">
                  <c:v>0.10484</c:v>
                </c:pt>
                <c:pt idx="557">
                  <c:v>0.10495</c:v>
                </c:pt>
                <c:pt idx="558">
                  <c:v>0.10508000000000001</c:v>
                </c:pt>
                <c:pt idx="559">
                  <c:v>0.10518</c:v>
                </c:pt>
                <c:pt idx="560">
                  <c:v>0.10534</c:v>
                </c:pt>
                <c:pt idx="561">
                  <c:v>0.10544000000000001</c:v>
                </c:pt>
                <c:pt idx="562">
                  <c:v>0.10561</c:v>
                </c:pt>
                <c:pt idx="563">
                  <c:v>0.10568</c:v>
                </c:pt>
                <c:pt idx="564">
                  <c:v>0.10589</c:v>
                </c:pt>
                <c:pt idx="565">
                  <c:v>0.10594000000000001</c:v>
                </c:pt>
                <c:pt idx="566">
                  <c:v>0.10613</c:v>
                </c:pt>
                <c:pt idx="567">
                  <c:v>0.10621</c:v>
                </c:pt>
                <c:pt idx="568">
                  <c:v>0.10639999999999999</c:v>
                </c:pt>
                <c:pt idx="569">
                  <c:v>0.10647</c:v>
                </c:pt>
                <c:pt idx="570">
                  <c:v>0.10663</c:v>
                </c:pt>
                <c:pt idx="571">
                  <c:v>0.10675999999999999</c:v>
                </c:pt>
                <c:pt idx="572">
                  <c:v>0.10684</c:v>
                </c:pt>
                <c:pt idx="573">
                  <c:v>0.107</c:v>
                </c:pt>
                <c:pt idx="574">
                  <c:v>0.10709</c:v>
                </c:pt>
                <c:pt idx="575">
                  <c:v>0.10730000000000001</c:v>
                </c:pt>
                <c:pt idx="576">
                  <c:v>0.10732</c:v>
                </c:pt>
                <c:pt idx="577">
                  <c:v>0.1075</c:v>
                </c:pt>
                <c:pt idx="578">
                  <c:v>0.10759000000000001</c:v>
                </c:pt>
                <c:pt idx="579">
                  <c:v>0.10778</c:v>
                </c:pt>
                <c:pt idx="580">
                  <c:v>0.10785</c:v>
                </c:pt>
                <c:pt idx="581">
                  <c:v>0.10799</c:v>
                </c:pt>
                <c:pt idx="582">
                  <c:v>0.1081</c:v>
                </c:pt>
                <c:pt idx="583">
                  <c:v>0.10827000000000001</c:v>
                </c:pt>
                <c:pt idx="584">
                  <c:v>0.10835</c:v>
                </c:pt>
                <c:pt idx="585">
                  <c:v>0.10849</c:v>
                </c:pt>
                <c:pt idx="586">
                  <c:v>0.10864</c:v>
                </c:pt>
                <c:pt idx="587">
                  <c:v>0.10877000000000001</c:v>
                </c:pt>
                <c:pt idx="588">
                  <c:v>0.10889</c:v>
                </c:pt>
                <c:pt idx="589">
                  <c:v>0.10899</c:v>
                </c:pt>
                <c:pt idx="590">
                  <c:v>0.10917</c:v>
                </c:pt>
                <c:pt idx="591">
                  <c:v>0.10925</c:v>
                </c:pt>
                <c:pt idx="592">
                  <c:v>0.10943</c:v>
                </c:pt>
                <c:pt idx="593">
                  <c:v>0.1095</c:v>
                </c:pt>
                <c:pt idx="594">
                  <c:v>0.10972</c:v>
                </c:pt>
                <c:pt idx="595">
                  <c:v>0.10978</c:v>
                </c:pt>
                <c:pt idx="596">
                  <c:v>0.10997</c:v>
                </c:pt>
                <c:pt idx="597">
                  <c:v>0.11006000000000001</c:v>
                </c:pt>
                <c:pt idx="598">
                  <c:v>0.11022</c:v>
                </c:pt>
                <c:pt idx="599">
                  <c:v>0.11033</c:v>
                </c:pt>
                <c:pt idx="600">
                  <c:v>0.11047999999999999</c:v>
                </c:pt>
                <c:pt idx="601">
                  <c:v>0.1106</c:v>
                </c:pt>
                <c:pt idx="602">
                  <c:v>0.11071</c:v>
                </c:pt>
                <c:pt idx="603">
                  <c:v>0.11089</c:v>
                </c:pt>
                <c:pt idx="604">
                  <c:v>0.11101</c:v>
                </c:pt>
                <c:pt idx="605">
                  <c:v>0.11112</c:v>
                </c:pt>
                <c:pt idx="606">
                  <c:v>0.11124000000000001</c:v>
                </c:pt>
                <c:pt idx="607">
                  <c:v>0.11143</c:v>
                </c:pt>
                <c:pt idx="608">
                  <c:v>0.11151</c:v>
                </c:pt>
                <c:pt idx="609">
                  <c:v>0.11167000000000001</c:v>
                </c:pt>
                <c:pt idx="610">
                  <c:v>0.11175</c:v>
                </c:pt>
                <c:pt idx="611">
                  <c:v>0.11194</c:v>
                </c:pt>
                <c:pt idx="612">
                  <c:v>0.11201999999999999</c:v>
                </c:pt>
                <c:pt idx="613">
                  <c:v>0.11219999999999999</c:v>
                </c:pt>
                <c:pt idx="614">
                  <c:v>0.11232</c:v>
                </c:pt>
                <c:pt idx="615">
                  <c:v>0.11246</c:v>
                </c:pt>
                <c:pt idx="616">
                  <c:v>0.11257</c:v>
                </c:pt>
                <c:pt idx="617">
                  <c:v>0.11269</c:v>
                </c:pt>
                <c:pt idx="618">
                  <c:v>0.11282</c:v>
                </c:pt>
                <c:pt idx="619">
                  <c:v>0.1129</c:v>
                </c:pt>
                <c:pt idx="620">
                  <c:v>0.11308</c:v>
                </c:pt>
                <c:pt idx="621">
                  <c:v>0.11316</c:v>
                </c:pt>
                <c:pt idx="622">
                  <c:v>0.11336</c:v>
                </c:pt>
                <c:pt idx="623">
                  <c:v>0.11341</c:v>
                </c:pt>
                <c:pt idx="624">
                  <c:v>0.11355</c:v>
                </c:pt>
                <c:pt idx="625">
                  <c:v>0.11369</c:v>
                </c:pt>
                <c:pt idx="626">
                  <c:v>0.1138</c:v>
                </c:pt>
                <c:pt idx="627">
                  <c:v>0.11391</c:v>
                </c:pt>
                <c:pt idx="628">
                  <c:v>0.11405999999999999</c:v>
                </c:pt>
                <c:pt idx="629">
                  <c:v>0.11418</c:v>
                </c:pt>
                <c:pt idx="630">
                  <c:v>0.1143</c:v>
                </c:pt>
                <c:pt idx="631">
                  <c:v>0.11444</c:v>
                </c:pt>
                <c:pt idx="632">
                  <c:v>0.11457000000000001</c:v>
                </c:pt>
                <c:pt idx="633">
                  <c:v>0.1147</c:v>
                </c:pt>
                <c:pt idx="634">
                  <c:v>0.1148</c:v>
                </c:pt>
                <c:pt idx="635">
                  <c:v>0.11495</c:v>
                </c:pt>
                <c:pt idx="636">
                  <c:v>0.11502999999999999</c:v>
                </c:pt>
                <c:pt idx="637">
                  <c:v>0.11519</c:v>
                </c:pt>
                <c:pt idx="638">
                  <c:v>0.11527</c:v>
                </c:pt>
                <c:pt idx="639">
                  <c:v>0.11547</c:v>
                </c:pt>
                <c:pt idx="640">
                  <c:v>0.11555</c:v>
                </c:pt>
                <c:pt idx="641">
                  <c:v>0.1157</c:v>
                </c:pt>
                <c:pt idx="642">
                  <c:v>0.11583</c:v>
                </c:pt>
                <c:pt idx="643">
                  <c:v>0.11595</c:v>
                </c:pt>
                <c:pt idx="644">
                  <c:v>0.11611</c:v>
                </c:pt>
                <c:pt idx="645">
                  <c:v>0.11619</c:v>
                </c:pt>
                <c:pt idx="646">
                  <c:v>0.11638999999999999</c:v>
                </c:pt>
                <c:pt idx="647">
                  <c:v>0.11644</c:v>
                </c:pt>
                <c:pt idx="648">
                  <c:v>0.11663</c:v>
                </c:pt>
                <c:pt idx="649">
                  <c:v>0.11673</c:v>
                </c:pt>
                <c:pt idx="650">
                  <c:v>0.1169</c:v>
                </c:pt>
                <c:pt idx="651">
                  <c:v>0.11704000000000001</c:v>
                </c:pt>
                <c:pt idx="652">
                  <c:v>0.11716</c:v>
                </c:pt>
                <c:pt idx="653">
                  <c:v>0.1173</c:v>
                </c:pt>
                <c:pt idx="654">
                  <c:v>0.11741</c:v>
                </c:pt>
                <c:pt idx="655">
                  <c:v>0.11753</c:v>
                </c:pt>
                <c:pt idx="656">
                  <c:v>0.11765</c:v>
                </c:pt>
                <c:pt idx="657">
                  <c:v>0.11785</c:v>
                </c:pt>
                <c:pt idx="658">
                  <c:v>0.11795</c:v>
                </c:pt>
                <c:pt idx="659">
                  <c:v>0.11808</c:v>
                </c:pt>
                <c:pt idx="660">
                  <c:v>0.11817999999999999</c:v>
                </c:pt>
                <c:pt idx="661">
                  <c:v>0.11836000000000001</c:v>
                </c:pt>
                <c:pt idx="662">
                  <c:v>0.11844</c:v>
                </c:pt>
                <c:pt idx="663">
                  <c:v>0.11860999999999999</c:v>
                </c:pt>
                <c:pt idx="664">
                  <c:v>0.11871</c:v>
                </c:pt>
                <c:pt idx="665">
                  <c:v>0.11890000000000001</c:v>
                </c:pt>
                <c:pt idx="666">
                  <c:v>0.11898</c:v>
                </c:pt>
                <c:pt idx="667">
                  <c:v>0.11913</c:v>
                </c:pt>
                <c:pt idx="668">
                  <c:v>0.11926</c:v>
                </c:pt>
                <c:pt idx="669">
                  <c:v>0.11941</c:v>
                </c:pt>
                <c:pt idx="670">
                  <c:v>0.1195</c:v>
                </c:pt>
                <c:pt idx="671">
                  <c:v>0.11963</c:v>
                </c:pt>
                <c:pt idx="672">
                  <c:v>0.1198</c:v>
                </c:pt>
                <c:pt idx="673">
                  <c:v>0.11985999999999999</c:v>
                </c:pt>
                <c:pt idx="674">
                  <c:v>0.12006</c:v>
                </c:pt>
                <c:pt idx="675">
                  <c:v>0.12012</c:v>
                </c:pt>
                <c:pt idx="676">
                  <c:v>0.1203</c:v>
                </c:pt>
                <c:pt idx="677">
                  <c:v>0.12038</c:v>
                </c:pt>
                <c:pt idx="678">
                  <c:v>0.12053999999999999</c:v>
                </c:pt>
                <c:pt idx="679">
                  <c:v>0.12064</c:v>
                </c:pt>
                <c:pt idx="680">
                  <c:v>0.12082</c:v>
                </c:pt>
                <c:pt idx="681">
                  <c:v>0.12089</c:v>
                </c:pt>
                <c:pt idx="682">
                  <c:v>0.12105</c:v>
                </c:pt>
                <c:pt idx="683">
                  <c:v>0.12117</c:v>
                </c:pt>
                <c:pt idx="684">
                  <c:v>0.12131</c:v>
                </c:pt>
                <c:pt idx="685">
                  <c:v>0.12142</c:v>
                </c:pt>
                <c:pt idx="686">
                  <c:v>0.1216</c:v>
                </c:pt>
                <c:pt idx="687">
                  <c:v>0.1217</c:v>
                </c:pt>
                <c:pt idx="688">
                  <c:v>0.12184</c:v>
                </c:pt>
                <c:pt idx="689">
                  <c:v>0.12193</c:v>
                </c:pt>
                <c:pt idx="690">
                  <c:v>0.1221</c:v>
                </c:pt>
                <c:pt idx="691">
                  <c:v>0.12222</c:v>
                </c:pt>
                <c:pt idx="692">
                  <c:v>0.12231</c:v>
                </c:pt>
                <c:pt idx="693">
                  <c:v>0.12250999999999999</c:v>
                </c:pt>
                <c:pt idx="694">
                  <c:v>0.1226</c:v>
                </c:pt>
                <c:pt idx="695">
                  <c:v>0.12275</c:v>
                </c:pt>
                <c:pt idx="696">
                  <c:v>0.12282</c:v>
                </c:pt>
                <c:pt idx="697">
                  <c:v>0.12304</c:v>
                </c:pt>
                <c:pt idx="698">
                  <c:v>0.1231</c:v>
                </c:pt>
                <c:pt idx="699">
                  <c:v>0.12328</c:v>
                </c:pt>
                <c:pt idx="700">
                  <c:v>0.12334000000000001</c:v>
                </c:pt>
                <c:pt idx="701">
                  <c:v>0.12353</c:v>
                </c:pt>
                <c:pt idx="702">
                  <c:v>0.12361999999999999</c:v>
                </c:pt>
                <c:pt idx="703">
                  <c:v>0.12376</c:v>
                </c:pt>
                <c:pt idx="704">
                  <c:v>0.12388</c:v>
                </c:pt>
                <c:pt idx="705">
                  <c:v>0.12404</c:v>
                </c:pt>
                <c:pt idx="706">
                  <c:v>0.12414</c:v>
                </c:pt>
                <c:pt idx="707">
                  <c:v>0.12429</c:v>
                </c:pt>
                <c:pt idx="708">
                  <c:v>0.12445000000000001</c:v>
                </c:pt>
                <c:pt idx="709">
                  <c:v>0.12454999999999999</c:v>
                </c:pt>
                <c:pt idx="710">
                  <c:v>0.12468</c:v>
                </c:pt>
                <c:pt idx="711">
                  <c:v>0.12479</c:v>
                </c:pt>
                <c:pt idx="712">
                  <c:v>0.12499</c:v>
                </c:pt>
                <c:pt idx="713">
                  <c:v>0.12503</c:v>
                </c:pt>
                <c:pt idx="714">
                  <c:v>0.12522</c:v>
                </c:pt>
                <c:pt idx="715">
                  <c:v>0.12534999999999999</c:v>
                </c:pt>
                <c:pt idx="716">
                  <c:v>0.12551999999999999</c:v>
                </c:pt>
                <c:pt idx="717">
                  <c:v>0.12556999999999999</c:v>
                </c:pt>
                <c:pt idx="718">
                  <c:v>0.12573000000000001</c:v>
                </c:pt>
                <c:pt idx="719">
                  <c:v>0.12586</c:v>
                </c:pt>
                <c:pt idx="720">
                  <c:v>0.12598000000000001</c:v>
                </c:pt>
                <c:pt idx="721">
                  <c:v>0.12612999999999999</c:v>
                </c:pt>
                <c:pt idx="722">
                  <c:v>0.12623999999999999</c:v>
                </c:pt>
                <c:pt idx="723">
                  <c:v>0.12640999999999999</c:v>
                </c:pt>
                <c:pt idx="724">
                  <c:v>0.12651999999999999</c:v>
                </c:pt>
                <c:pt idx="725">
                  <c:v>0.12667</c:v>
                </c:pt>
                <c:pt idx="726">
                  <c:v>0.12676999999999999</c:v>
                </c:pt>
                <c:pt idx="727">
                  <c:v>0.12695999999999999</c:v>
                </c:pt>
                <c:pt idx="728">
                  <c:v>0.12703</c:v>
                </c:pt>
                <c:pt idx="729">
                  <c:v>0.12720999999999999</c:v>
                </c:pt>
                <c:pt idx="730">
                  <c:v>0.1273</c:v>
                </c:pt>
                <c:pt idx="731">
                  <c:v>0.12747</c:v>
                </c:pt>
                <c:pt idx="732">
                  <c:v>0.12753999999999999</c:v>
                </c:pt>
                <c:pt idx="733">
                  <c:v>0.12770999999999999</c:v>
                </c:pt>
                <c:pt idx="734">
                  <c:v>0.12784000000000001</c:v>
                </c:pt>
                <c:pt idx="735">
                  <c:v>0.128</c:v>
                </c:pt>
                <c:pt idx="736">
                  <c:v>0.12809000000000001</c:v>
                </c:pt>
                <c:pt idx="737">
                  <c:v>0.12823999999999999</c:v>
                </c:pt>
                <c:pt idx="738">
                  <c:v>0.12837000000000001</c:v>
                </c:pt>
                <c:pt idx="739">
                  <c:v>0.12845000000000001</c:v>
                </c:pt>
                <c:pt idx="740">
                  <c:v>0.12862000000000001</c:v>
                </c:pt>
                <c:pt idx="741">
                  <c:v>0.12872</c:v>
                </c:pt>
                <c:pt idx="742">
                  <c:v>0.12891</c:v>
                </c:pt>
                <c:pt idx="743">
                  <c:v>0.12897</c:v>
                </c:pt>
                <c:pt idx="744">
                  <c:v>0.12916</c:v>
                </c:pt>
                <c:pt idx="745">
                  <c:v>0.12923000000000001</c:v>
                </c:pt>
                <c:pt idx="746">
                  <c:v>0.12939000000000001</c:v>
                </c:pt>
                <c:pt idx="747">
                  <c:v>0.12952</c:v>
                </c:pt>
                <c:pt idx="748">
                  <c:v>0.12966</c:v>
                </c:pt>
                <c:pt idx="749">
                  <c:v>0.12977</c:v>
                </c:pt>
                <c:pt idx="750">
                  <c:v>0.12989000000000001</c:v>
                </c:pt>
                <c:pt idx="751">
                  <c:v>0.13008</c:v>
                </c:pt>
                <c:pt idx="752">
                  <c:v>0.13014999999999999</c:v>
                </c:pt>
                <c:pt idx="753">
                  <c:v>0.13031000000000001</c:v>
                </c:pt>
                <c:pt idx="754">
                  <c:v>0.13042999999999999</c:v>
                </c:pt>
                <c:pt idx="755">
                  <c:v>0.13058</c:v>
                </c:pt>
                <c:pt idx="756">
                  <c:v>0.13067000000000001</c:v>
                </c:pt>
                <c:pt idx="757">
                  <c:v>0.13084999999999999</c:v>
                </c:pt>
                <c:pt idx="758">
                  <c:v>0.13095999999999999</c:v>
                </c:pt>
                <c:pt idx="759">
                  <c:v>0.13113</c:v>
                </c:pt>
                <c:pt idx="760">
                  <c:v>0.13119</c:v>
                </c:pt>
                <c:pt idx="761">
                  <c:v>0.13136999999999999</c:v>
                </c:pt>
                <c:pt idx="762">
                  <c:v>0.13148000000000001</c:v>
                </c:pt>
                <c:pt idx="763">
                  <c:v>0.13163</c:v>
                </c:pt>
                <c:pt idx="764">
                  <c:v>0.13172</c:v>
                </c:pt>
                <c:pt idx="765">
                  <c:v>0.13189000000000001</c:v>
                </c:pt>
                <c:pt idx="766">
                  <c:v>0.13199</c:v>
                </c:pt>
                <c:pt idx="767">
                  <c:v>0.13214999999999999</c:v>
                </c:pt>
                <c:pt idx="768">
                  <c:v>0.13228000000000001</c:v>
                </c:pt>
                <c:pt idx="769">
                  <c:v>0.13239999999999999</c:v>
                </c:pt>
                <c:pt idx="770">
                  <c:v>0.13256000000000001</c:v>
                </c:pt>
                <c:pt idx="771">
                  <c:v>0.13266</c:v>
                </c:pt>
                <c:pt idx="772">
                  <c:v>0.13284000000000001</c:v>
                </c:pt>
                <c:pt idx="773">
                  <c:v>0.13292000000000001</c:v>
                </c:pt>
                <c:pt idx="774">
                  <c:v>0.13311000000000001</c:v>
                </c:pt>
                <c:pt idx="775">
                  <c:v>0.13317000000000001</c:v>
                </c:pt>
                <c:pt idx="776">
                  <c:v>0.13336999999999999</c:v>
                </c:pt>
                <c:pt idx="777">
                  <c:v>0.13344</c:v>
                </c:pt>
                <c:pt idx="778">
                  <c:v>0.1336</c:v>
                </c:pt>
                <c:pt idx="779">
                  <c:v>0.13372000000000001</c:v>
                </c:pt>
                <c:pt idx="780">
                  <c:v>0.13386999999999999</c:v>
                </c:pt>
                <c:pt idx="781">
                  <c:v>0.13397999999999999</c:v>
                </c:pt>
                <c:pt idx="782">
                  <c:v>0.13417000000000001</c:v>
                </c:pt>
                <c:pt idx="783">
                  <c:v>0.13428000000000001</c:v>
                </c:pt>
                <c:pt idx="784">
                  <c:v>0.13442999999999999</c:v>
                </c:pt>
                <c:pt idx="785">
                  <c:v>0.13455</c:v>
                </c:pt>
                <c:pt idx="786">
                  <c:v>0.13469999999999999</c:v>
                </c:pt>
                <c:pt idx="787">
                  <c:v>0.13481000000000001</c:v>
                </c:pt>
                <c:pt idx="788">
                  <c:v>0.13494999999999999</c:v>
                </c:pt>
                <c:pt idx="789">
                  <c:v>0.13508000000000001</c:v>
                </c:pt>
                <c:pt idx="790">
                  <c:v>0.13522999999999999</c:v>
                </c:pt>
                <c:pt idx="791">
                  <c:v>0.13539000000000001</c:v>
                </c:pt>
                <c:pt idx="792">
                  <c:v>0.13546</c:v>
                </c:pt>
                <c:pt idx="793">
                  <c:v>0.13564999999999999</c:v>
                </c:pt>
                <c:pt idx="794">
                  <c:v>0.13571</c:v>
                </c:pt>
                <c:pt idx="795">
                  <c:v>0.13588</c:v>
                </c:pt>
                <c:pt idx="796">
                  <c:v>0.13600999999999999</c:v>
                </c:pt>
                <c:pt idx="797">
                  <c:v>0.13617000000000001</c:v>
                </c:pt>
                <c:pt idx="798">
                  <c:v>0.13625000000000001</c:v>
                </c:pt>
                <c:pt idx="799">
                  <c:v>0.13644000000000001</c:v>
                </c:pt>
                <c:pt idx="800">
                  <c:v>0.13657</c:v>
                </c:pt>
                <c:pt idx="801">
                  <c:v>0.13672000000000001</c:v>
                </c:pt>
                <c:pt idx="802">
                  <c:v>0.13682</c:v>
                </c:pt>
                <c:pt idx="803">
                  <c:v>0.13697999999999999</c:v>
                </c:pt>
                <c:pt idx="804">
                  <c:v>0.13708000000000001</c:v>
                </c:pt>
                <c:pt idx="805">
                  <c:v>0.13724</c:v>
                </c:pt>
                <c:pt idx="806">
                  <c:v>0.13733999999999999</c:v>
                </c:pt>
                <c:pt idx="807">
                  <c:v>0.13750000000000001</c:v>
                </c:pt>
                <c:pt idx="808">
                  <c:v>0.13764999999999999</c:v>
                </c:pt>
                <c:pt idx="809">
                  <c:v>0.13777</c:v>
                </c:pt>
                <c:pt idx="810">
                  <c:v>0.13793</c:v>
                </c:pt>
                <c:pt idx="811">
                  <c:v>0.13803000000000001</c:v>
                </c:pt>
                <c:pt idx="812">
                  <c:v>0.13819000000000001</c:v>
                </c:pt>
                <c:pt idx="813">
                  <c:v>0.13827</c:v>
                </c:pt>
                <c:pt idx="814">
                  <c:v>0.13850000000000001</c:v>
                </c:pt>
                <c:pt idx="815">
                  <c:v>0.13854</c:v>
                </c:pt>
                <c:pt idx="816">
                  <c:v>0.13875000000000001</c:v>
                </c:pt>
                <c:pt idx="817">
                  <c:v>0.13882</c:v>
                </c:pt>
                <c:pt idx="818">
                  <c:v>0.13897999999999999</c:v>
                </c:pt>
                <c:pt idx="819">
                  <c:v>0.13908999999999999</c:v>
                </c:pt>
                <c:pt idx="820">
                  <c:v>0.13925000000000001</c:v>
                </c:pt>
                <c:pt idx="821">
                  <c:v>0.13938</c:v>
                </c:pt>
                <c:pt idx="822">
                  <c:v>0.13950000000000001</c:v>
                </c:pt>
                <c:pt idx="823">
                  <c:v>0.13961000000000001</c:v>
                </c:pt>
                <c:pt idx="824">
                  <c:v>0.13975000000000001</c:v>
                </c:pt>
                <c:pt idx="825">
                  <c:v>0.13988999999999999</c:v>
                </c:pt>
                <c:pt idx="826">
                  <c:v>0.14000000000000001</c:v>
                </c:pt>
                <c:pt idx="827">
                  <c:v>0.14015</c:v>
                </c:pt>
                <c:pt idx="828">
                  <c:v>0.14029</c:v>
                </c:pt>
                <c:pt idx="829">
                  <c:v>0.14043</c:v>
                </c:pt>
                <c:pt idx="830">
                  <c:v>0.14055000000000001</c:v>
                </c:pt>
                <c:pt idx="831">
                  <c:v>0.14068</c:v>
                </c:pt>
                <c:pt idx="832">
                  <c:v>0.14076</c:v>
                </c:pt>
                <c:pt idx="833">
                  <c:v>0.14096</c:v>
                </c:pt>
                <c:pt idx="834">
                  <c:v>0.14102999999999999</c:v>
                </c:pt>
                <c:pt idx="835">
                  <c:v>0.14119999999999999</c:v>
                </c:pt>
                <c:pt idx="836">
                  <c:v>0.14132</c:v>
                </c:pt>
                <c:pt idx="837">
                  <c:v>0.14149</c:v>
                </c:pt>
                <c:pt idx="838">
                  <c:v>0.14162</c:v>
                </c:pt>
                <c:pt idx="839">
                  <c:v>0.14171</c:v>
                </c:pt>
                <c:pt idx="840">
                  <c:v>0.14188000000000001</c:v>
                </c:pt>
                <c:pt idx="841">
                  <c:v>0.14194000000000001</c:v>
                </c:pt>
                <c:pt idx="842">
                  <c:v>0.14212</c:v>
                </c:pt>
                <c:pt idx="843">
                  <c:v>0.14219000000000001</c:v>
                </c:pt>
                <c:pt idx="844">
                  <c:v>0.14241000000000001</c:v>
                </c:pt>
                <c:pt idx="845">
                  <c:v>0.14251</c:v>
                </c:pt>
                <c:pt idx="846">
                  <c:v>0.14269000000000001</c:v>
                </c:pt>
                <c:pt idx="847">
                  <c:v>0.14277999999999999</c:v>
                </c:pt>
                <c:pt idx="848">
                  <c:v>0.14296</c:v>
                </c:pt>
                <c:pt idx="849">
                  <c:v>0.14305000000000001</c:v>
                </c:pt>
                <c:pt idx="850">
                  <c:v>0.14318</c:v>
                </c:pt>
                <c:pt idx="851">
                  <c:v>0.14332</c:v>
                </c:pt>
                <c:pt idx="852">
                  <c:v>0.14346999999999999</c:v>
                </c:pt>
                <c:pt idx="853">
                  <c:v>0.14359</c:v>
                </c:pt>
                <c:pt idx="854">
                  <c:v>0.14369999999999999</c:v>
                </c:pt>
                <c:pt idx="855">
                  <c:v>0.14388999999999999</c:v>
                </c:pt>
                <c:pt idx="856">
                  <c:v>0.14398</c:v>
                </c:pt>
                <c:pt idx="857">
                  <c:v>0.14415</c:v>
                </c:pt>
                <c:pt idx="858">
                  <c:v>0.14424000000000001</c:v>
                </c:pt>
                <c:pt idx="859">
                  <c:v>0.14443</c:v>
                </c:pt>
                <c:pt idx="860">
                  <c:v>0.14451</c:v>
                </c:pt>
                <c:pt idx="861">
                  <c:v>0.1447</c:v>
                </c:pt>
                <c:pt idx="862">
                  <c:v>0.14479</c:v>
                </c:pt>
                <c:pt idx="863">
                  <c:v>0.14496999999999999</c:v>
                </c:pt>
                <c:pt idx="864">
                  <c:v>0.14507999999999999</c:v>
                </c:pt>
                <c:pt idx="865">
                  <c:v>0.14521000000000001</c:v>
                </c:pt>
                <c:pt idx="866">
                  <c:v>0.14535999999999999</c:v>
                </c:pt>
                <c:pt idx="867">
                  <c:v>0.14549999999999999</c:v>
                </c:pt>
                <c:pt idx="868">
                  <c:v>0.14565</c:v>
                </c:pt>
                <c:pt idx="869">
                  <c:v>0.14577999999999999</c:v>
                </c:pt>
                <c:pt idx="870">
                  <c:v>0.14595</c:v>
                </c:pt>
                <c:pt idx="871">
                  <c:v>0.14602999999999999</c:v>
                </c:pt>
                <c:pt idx="872">
                  <c:v>0.14618999999999999</c:v>
                </c:pt>
                <c:pt idx="873">
                  <c:v>0.14632000000000001</c:v>
                </c:pt>
                <c:pt idx="874">
                  <c:v>0.14649000000000001</c:v>
                </c:pt>
                <c:pt idx="875">
                  <c:v>0.14657000000000001</c:v>
                </c:pt>
                <c:pt idx="876">
                  <c:v>0.14677000000000001</c:v>
                </c:pt>
                <c:pt idx="877">
                  <c:v>0.14688999999999999</c:v>
                </c:pt>
                <c:pt idx="878">
                  <c:v>0.14702999999999999</c:v>
                </c:pt>
                <c:pt idx="879">
                  <c:v>0.14713999999999999</c:v>
                </c:pt>
                <c:pt idx="880">
                  <c:v>0.14732999999999999</c:v>
                </c:pt>
                <c:pt idx="881">
                  <c:v>0.14743000000000001</c:v>
                </c:pt>
                <c:pt idx="882">
                  <c:v>0.14757999999999999</c:v>
                </c:pt>
                <c:pt idx="883">
                  <c:v>0.14771000000000001</c:v>
                </c:pt>
                <c:pt idx="884">
                  <c:v>0.14784</c:v>
                </c:pt>
                <c:pt idx="885">
                  <c:v>0.14799999999999999</c:v>
                </c:pt>
                <c:pt idx="886">
                  <c:v>0.14812</c:v>
                </c:pt>
                <c:pt idx="887">
                  <c:v>0.14827000000000001</c:v>
                </c:pt>
                <c:pt idx="888">
                  <c:v>0.1484</c:v>
                </c:pt>
                <c:pt idx="889">
                  <c:v>0.14853</c:v>
                </c:pt>
                <c:pt idx="890">
                  <c:v>0.14863999999999999</c:v>
                </c:pt>
                <c:pt idx="891">
                  <c:v>0.14884</c:v>
                </c:pt>
                <c:pt idx="892">
                  <c:v>0.14893999999999999</c:v>
                </c:pt>
                <c:pt idx="893">
                  <c:v>0.14910000000000001</c:v>
                </c:pt>
                <c:pt idx="894">
                  <c:v>0.14918999999999999</c:v>
                </c:pt>
                <c:pt idx="895">
                  <c:v>0.14935999999999999</c:v>
                </c:pt>
                <c:pt idx="896">
                  <c:v>0.14948</c:v>
                </c:pt>
                <c:pt idx="897">
                  <c:v>0.14965000000000001</c:v>
                </c:pt>
                <c:pt idx="898">
                  <c:v>0.14974000000000001</c:v>
                </c:pt>
                <c:pt idx="899">
                  <c:v>0.14993000000000001</c:v>
                </c:pt>
                <c:pt idx="900">
                  <c:v>0.14999000000000001</c:v>
                </c:pt>
                <c:pt idx="901">
                  <c:v>0.15018000000000001</c:v>
                </c:pt>
                <c:pt idx="902">
                  <c:v>0.15028</c:v>
                </c:pt>
                <c:pt idx="903">
                  <c:v>0.15046999999999999</c:v>
                </c:pt>
                <c:pt idx="904">
                  <c:v>0.15057000000000001</c:v>
                </c:pt>
                <c:pt idx="905">
                  <c:v>0.15073</c:v>
                </c:pt>
                <c:pt idx="906">
                  <c:v>0.15085999999999999</c:v>
                </c:pt>
                <c:pt idx="907">
                  <c:v>0.15098</c:v>
                </c:pt>
                <c:pt idx="908">
                  <c:v>0.15115000000000001</c:v>
                </c:pt>
                <c:pt idx="909">
                  <c:v>0.15124000000000001</c:v>
                </c:pt>
                <c:pt idx="910">
                  <c:v>0.15140000000000001</c:v>
                </c:pt>
                <c:pt idx="911">
                  <c:v>0.15149000000000001</c:v>
                </c:pt>
                <c:pt idx="912">
                  <c:v>0.15168999999999999</c:v>
                </c:pt>
                <c:pt idx="913">
                  <c:v>0.15176999999999999</c:v>
                </c:pt>
                <c:pt idx="914">
                  <c:v>0.15195</c:v>
                </c:pt>
                <c:pt idx="915">
                  <c:v>0.15203</c:v>
                </c:pt>
                <c:pt idx="916">
                  <c:v>0.15223</c:v>
                </c:pt>
                <c:pt idx="917">
                  <c:v>0.15232999999999999</c:v>
                </c:pt>
                <c:pt idx="918">
                  <c:v>0.15251000000000001</c:v>
                </c:pt>
                <c:pt idx="919">
                  <c:v>0.15257000000000001</c:v>
                </c:pt>
                <c:pt idx="920">
                  <c:v>0.15276000000000001</c:v>
                </c:pt>
                <c:pt idx="921">
                  <c:v>0.15286</c:v>
                </c:pt>
                <c:pt idx="922">
                  <c:v>0.15301999999999999</c:v>
                </c:pt>
                <c:pt idx="923">
                  <c:v>0.15312000000000001</c:v>
                </c:pt>
                <c:pt idx="924">
                  <c:v>0.15326999999999999</c:v>
                </c:pt>
                <c:pt idx="925">
                  <c:v>0.15343000000000001</c:v>
                </c:pt>
                <c:pt idx="926">
                  <c:v>0.15354000000000001</c:v>
                </c:pt>
                <c:pt idx="927">
                  <c:v>0.1537</c:v>
                </c:pt>
                <c:pt idx="928">
                  <c:v>0.15379999999999999</c:v>
                </c:pt>
                <c:pt idx="929">
                  <c:v>0.15396000000000001</c:v>
                </c:pt>
                <c:pt idx="930">
                  <c:v>0.15404000000000001</c:v>
                </c:pt>
                <c:pt idx="931">
                  <c:v>0.15423999999999999</c:v>
                </c:pt>
                <c:pt idx="932">
                  <c:v>0.15434999999999999</c:v>
                </c:pt>
                <c:pt idx="933">
                  <c:v>0.15451000000000001</c:v>
                </c:pt>
                <c:pt idx="934">
                  <c:v>0.15459999999999999</c:v>
                </c:pt>
                <c:pt idx="935">
                  <c:v>0.15481</c:v>
                </c:pt>
                <c:pt idx="936">
                  <c:v>0.15489</c:v>
                </c:pt>
                <c:pt idx="937">
                  <c:v>0.15504999999999999</c:v>
                </c:pt>
                <c:pt idx="938">
                  <c:v>0.15515999999999999</c:v>
                </c:pt>
                <c:pt idx="939">
                  <c:v>0.15534000000000001</c:v>
                </c:pt>
                <c:pt idx="940">
                  <c:v>0.15542</c:v>
                </c:pt>
                <c:pt idx="941">
                  <c:v>0.15559999999999999</c:v>
                </c:pt>
                <c:pt idx="942">
                  <c:v>0.15572</c:v>
                </c:pt>
                <c:pt idx="943">
                  <c:v>0.15584999999999999</c:v>
                </c:pt>
                <c:pt idx="944">
                  <c:v>0.15597</c:v>
                </c:pt>
                <c:pt idx="945">
                  <c:v>0.15608</c:v>
                </c:pt>
                <c:pt idx="946">
                  <c:v>0.15629000000000001</c:v>
                </c:pt>
                <c:pt idx="947">
                  <c:v>0.15637000000000001</c:v>
                </c:pt>
                <c:pt idx="948">
                  <c:v>0.15656999999999999</c:v>
                </c:pt>
                <c:pt idx="949">
                  <c:v>0.15668000000000001</c:v>
                </c:pt>
                <c:pt idx="950">
                  <c:v>0.15683</c:v>
                </c:pt>
                <c:pt idx="951">
                  <c:v>0.15695999999999999</c:v>
                </c:pt>
                <c:pt idx="952">
                  <c:v>0.15709999999999999</c:v>
                </c:pt>
                <c:pt idx="953">
                  <c:v>0.15723000000000001</c:v>
                </c:pt>
                <c:pt idx="954">
                  <c:v>0.15739</c:v>
                </c:pt>
                <c:pt idx="955">
                  <c:v>0.15751999999999999</c:v>
                </c:pt>
                <c:pt idx="956">
                  <c:v>0.15765000000000001</c:v>
                </c:pt>
                <c:pt idx="957">
                  <c:v>0.15781000000000001</c:v>
                </c:pt>
                <c:pt idx="958">
                  <c:v>0.15794</c:v>
                </c:pt>
                <c:pt idx="959">
                  <c:v>0.15808</c:v>
                </c:pt>
                <c:pt idx="960">
                  <c:v>0.15820999999999999</c:v>
                </c:pt>
                <c:pt idx="961">
                  <c:v>0.15840000000000001</c:v>
                </c:pt>
                <c:pt idx="962">
                  <c:v>0.15848000000000001</c:v>
                </c:pt>
                <c:pt idx="963">
                  <c:v>0.15866</c:v>
                </c:pt>
                <c:pt idx="964">
                  <c:v>0.15878999999999999</c:v>
                </c:pt>
                <c:pt idx="965">
                  <c:v>0.15898999999999999</c:v>
                </c:pt>
                <c:pt idx="966">
                  <c:v>0.15908</c:v>
                </c:pt>
                <c:pt idx="967">
                  <c:v>0.15923999999999999</c:v>
                </c:pt>
                <c:pt idx="968">
                  <c:v>0.15937000000000001</c:v>
                </c:pt>
                <c:pt idx="969">
                  <c:v>0.15953000000000001</c:v>
                </c:pt>
                <c:pt idx="970">
                  <c:v>0.15966</c:v>
                </c:pt>
                <c:pt idx="971">
                  <c:v>0.15976000000000001</c:v>
                </c:pt>
                <c:pt idx="972">
                  <c:v>0.15992999999999999</c:v>
                </c:pt>
                <c:pt idx="973">
                  <c:v>0.16008</c:v>
                </c:pt>
                <c:pt idx="974">
                  <c:v>0.16023999999999999</c:v>
                </c:pt>
                <c:pt idx="975">
                  <c:v>0.16036</c:v>
                </c:pt>
                <c:pt idx="976">
                  <c:v>0.16048999999999999</c:v>
                </c:pt>
                <c:pt idx="977">
                  <c:v>0.16064000000000001</c:v>
                </c:pt>
                <c:pt idx="978">
                  <c:v>0.16088</c:v>
                </c:pt>
                <c:pt idx="979">
                  <c:v>0.16092999999999999</c:v>
                </c:pt>
                <c:pt idx="980">
                  <c:v>0.16109999999999999</c:v>
                </c:pt>
                <c:pt idx="981">
                  <c:v>0.16120999999999999</c:v>
                </c:pt>
                <c:pt idx="982">
                  <c:v>0.16139999999999999</c:v>
                </c:pt>
                <c:pt idx="983">
                  <c:v>0.16148000000000001</c:v>
                </c:pt>
                <c:pt idx="984">
                  <c:v>0.16167000000000001</c:v>
                </c:pt>
                <c:pt idx="985">
                  <c:v>0.1618</c:v>
                </c:pt>
                <c:pt idx="986">
                  <c:v>0.16199</c:v>
                </c:pt>
                <c:pt idx="987">
                  <c:v>0.16208</c:v>
                </c:pt>
                <c:pt idx="988">
                  <c:v>0.16223000000000001</c:v>
                </c:pt>
                <c:pt idx="989">
                  <c:v>0.16238</c:v>
                </c:pt>
                <c:pt idx="990">
                  <c:v>0.16249</c:v>
                </c:pt>
                <c:pt idx="991">
                  <c:v>0.16261999999999999</c:v>
                </c:pt>
                <c:pt idx="992">
                  <c:v>0.16283</c:v>
                </c:pt>
                <c:pt idx="993">
                  <c:v>0.16298000000000001</c:v>
                </c:pt>
                <c:pt idx="994">
                  <c:v>0.16306000000000001</c:v>
                </c:pt>
                <c:pt idx="995">
                  <c:v>0.16322999999999999</c:v>
                </c:pt>
                <c:pt idx="996">
                  <c:v>0.16336000000000001</c:v>
                </c:pt>
                <c:pt idx="997">
                  <c:v>0.16352</c:v>
                </c:pt>
                <c:pt idx="998">
                  <c:v>0.16363</c:v>
                </c:pt>
                <c:pt idx="999">
                  <c:v>0.16381000000000001</c:v>
                </c:pt>
                <c:pt idx="1000">
                  <c:v>0.16392000000000001</c:v>
                </c:pt>
                <c:pt idx="1001">
                  <c:v>0.16436000000000001</c:v>
                </c:pt>
                <c:pt idx="1002">
                  <c:v>0.16461999999999999</c:v>
                </c:pt>
                <c:pt idx="1003">
                  <c:v>0.16505</c:v>
                </c:pt>
                <c:pt idx="1004">
                  <c:v>0.16531000000000001</c:v>
                </c:pt>
                <c:pt idx="1005">
                  <c:v>0.16572999999999999</c:v>
                </c:pt>
                <c:pt idx="1006">
                  <c:v>0.16619</c:v>
                </c:pt>
                <c:pt idx="1007">
                  <c:v>0.16653000000000001</c:v>
                </c:pt>
                <c:pt idx="1008">
                  <c:v>0.16685</c:v>
                </c:pt>
                <c:pt idx="1009">
                  <c:v>0.16713</c:v>
                </c:pt>
                <c:pt idx="1010">
                  <c:v>0.16761000000000001</c:v>
                </c:pt>
                <c:pt idx="1011">
                  <c:v>0.16803999999999999</c:v>
                </c:pt>
                <c:pt idx="1012">
                  <c:v>0.16827</c:v>
                </c:pt>
                <c:pt idx="1013">
                  <c:v>0.16875999999999999</c:v>
                </c:pt>
                <c:pt idx="1014">
                  <c:v>0.16919000000000001</c:v>
                </c:pt>
                <c:pt idx="1015">
                  <c:v>0.16943</c:v>
                </c:pt>
                <c:pt idx="1016">
                  <c:v>0.16983999999999999</c:v>
                </c:pt>
                <c:pt idx="1017">
                  <c:v>0.17032</c:v>
                </c:pt>
                <c:pt idx="1018">
                  <c:v>0.17061000000000001</c:v>
                </c:pt>
                <c:pt idx="1019">
                  <c:v>0.17101</c:v>
                </c:pt>
                <c:pt idx="1020">
                  <c:v>0.17141000000000001</c:v>
                </c:pt>
                <c:pt idx="1021">
                  <c:v>0.17172999999999999</c:v>
                </c:pt>
                <c:pt idx="1022">
                  <c:v>0.17222000000000001</c:v>
                </c:pt>
                <c:pt idx="1023">
                  <c:v>0.17262</c:v>
                </c:pt>
                <c:pt idx="1024">
                  <c:v>0.17308000000000001</c:v>
                </c:pt>
                <c:pt idx="1025">
                  <c:v>0.1734</c:v>
                </c:pt>
                <c:pt idx="1026">
                  <c:v>0.17382</c:v>
                </c:pt>
                <c:pt idx="1027">
                  <c:v>0.17424000000000001</c:v>
                </c:pt>
                <c:pt idx="1028">
                  <c:v>0.17474000000000001</c:v>
                </c:pt>
                <c:pt idx="1029">
                  <c:v>0.17505000000000001</c:v>
                </c:pt>
                <c:pt idx="1030">
                  <c:v>0.17546999999999999</c:v>
                </c:pt>
                <c:pt idx="1031">
                  <c:v>0.17593</c:v>
                </c:pt>
                <c:pt idx="1032">
                  <c:v>0.17637</c:v>
                </c:pt>
                <c:pt idx="1033">
                  <c:v>0.1767</c:v>
                </c:pt>
                <c:pt idx="1034">
                  <c:v>0.17707999999999999</c:v>
                </c:pt>
                <c:pt idx="1035">
                  <c:v>0.17755000000000001</c:v>
                </c:pt>
                <c:pt idx="1036">
                  <c:v>0.17795</c:v>
                </c:pt>
                <c:pt idx="1037">
                  <c:v>0.17845</c:v>
                </c:pt>
                <c:pt idx="1038">
                  <c:v>0.17874000000000001</c:v>
                </c:pt>
                <c:pt idx="1039">
                  <c:v>0.17917</c:v>
                </c:pt>
                <c:pt idx="1040">
                  <c:v>0.17960999999999999</c:v>
                </c:pt>
                <c:pt idx="1041">
                  <c:v>0.18010000000000001</c:v>
                </c:pt>
                <c:pt idx="1042">
                  <c:v>0.18052000000000001</c:v>
                </c:pt>
                <c:pt idx="1043">
                  <c:v>0.18096000000000001</c:v>
                </c:pt>
                <c:pt idx="1044">
                  <c:v>0.18138000000000001</c:v>
                </c:pt>
                <c:pt idx="1045">
                  <c:v>0.18168999999999999</c:v>
                </c:pt>
                <c:pt idx="1046">
                  <c:v>0.18217</c:v>
                </c:pt>
                <c:pt idx="1047">
                  <c:v>0.18254000000000001</c:v>
                </c:pt>
                <c:pt idx="1048">
                  <c:v>0.18303</c:v>
                </c:pt>
                <c:pt idx="1049">
                  <c:v>0.18351000000000001</c:v>
                </c:pt>
                <c:pt idx="1050">
                  <c:v>0.18393000000000001</c:v>
                </c:pt>
                <c:pt idx="1051">
                  <c:v>0.18440999999999999</c:v>
                </c:pt>
                <c:pt idx="1052">
                  <c:v>0.18481</c:v>
                </c:pt>
                <c:pt idx="1053">
                  <c:v>0.18526000000000001</c:v>
                </c:pt>
                <c:pt idx="1054">
                  <c:v>0.18570999999999999</c:v>
                </c:pt>
                <c:pt idx="1055">
                  <c:v>0.18617</c:v>
                </c:pt>
                <c:pt idx="1056">
                  <c:v>0.1865</c:v>
                </c:pt>
                <c:pt idx="1057">
                  <c:v>0.18695999999999999</c:v>
                </c:pt>
                <c:pt idx="1058">
                  <c:v>0.18742</c:v>
                </c:pt>
                <c:pt idx="1059">
                  <c:v>0.18790000000000001</c:v>
                </c:pt>
                <c:pt idx="1060">
                  <c:v>0.18836</c:v>
                </c:pt>
                <c:pt idx="1061">
                  <c:v>0.18881000000000001</c:v>
                </c:pt>
                <c:pt idx="1062">
                  <c:v>0.18929000000000001</c:v>
                </c:pt>
                <c:pt idx="1063">
                  <c:v>0.18969</c:v>
                </c:pt>
                <c:pt idx="1064">
                  <c:v>0.19020999999999999</c:v>
                </c:pt>
                <c:pt idx="1065">
                  <c:v>0.19072</c:v>
                </c:pt>
                <c:pt idx="1066">
                  <c:v>0.19116</c:v>
                </c:pt>
                <c:pt idx="1067">
                  <c:v>0.19176000000000001</c:v>
                </c:pt>
                <c:pt idx="1068">
                  <c:v>0.19228000000000001</c:v>
                </c:pt>
                <c:pt idx="1069">
                  <c:v>0.19269</c:v>
                </c:pt>
                <c:pt idx="1070">
                  <c:v>0.19320000000000001</c:v>
                </c:pt>
                <c:pt idx="1071">
                  <c:v>0.19364000000000001</c:v>
                </c:pt>
                <c:pt idx="1072">
                  <c:v>0.19413</c:v>
                </c:pt>
                <c:pt idx="1073">
                  <c:v>0.19461999999999999</c:v>
                </c:pt>
                <c:pt idx="1074">
                  <c:v>0.19500999999999999</c:v>
                </c:pt>
                <c:pt idx="1075">
                  <c:v>0.19553000000000001</c:v>
                </c:pt>
                <c:pt idx="1076">
                  <c:v>0.19592999999999999</c:v>
                </c:pt>
                <c:pt idx="1077">
                  <c:v>0.19645000000000001</c:v>
                </c:pt>
                <c:pt idx="1078">
                  <c:v>0.19689999999999999</c:v>
                </c:pt>
                <c:pt idx="1079">
                  <c:v>0.19755</c:v>
                </c:pt>
                <c:pt idx="1080">
                  <c:v>0.19800999999999999</c:v>
                </c:pt>
                <c:pt idx="1081">
                  <c:v>0.19853000000000001</c:v>
                </c:pt>
                <c:pt idx="1082">
                  <c:v>0.19897000000000001</c:v>
                </c:pt>
                <c:pt idx="1083">
                  <c:v>0.19947000000000001</c:v>
                </c:pt>
                <c:pt idx="1084">
                  <c:v>0.19991999999999999</c:v>
                </c:pt>
                <c:pt idx="1085">
                  <c:v>0.20058999999999999</c:v>
                </c:pt>
                <c:pt idx="1086">
                  <c:v>0.20108000000000001</c:v>
                </c:pt>
                <c:pt idx="1087">
                  <c:v>0.20157</c:v>
                </c:pt>
                <c:pt idx="1088">
                  <c:v>0.20204</c:v>
                </c:pt>
                <c:pt idx="1089">
                  <c:v>0.20252999999999999</c:v>
                </c:pt>
                <c:pt idx="1090">
                  <c:v>0.20319999999999999</c:v>
                </c:pt>
                <c:pt idx="1091">
                  <c:v>0.20363999999999999</c:v>
                </c:pt>
                <c:pt idx="1092">
                  <c:v>0.20418</c:v>
                </c:pt>
                <c:pt idx="1093">
                  <c:v>0.20466999999999999</c:v>
                </c:pt>
                <c:pt idx="1094">
                  <c:v>0.20533999999999999</c:v>
                </c:pt>
                <c:pt idx="1095">
                  <c:v>0.20576</c:v>
                </c:pt>
                <c:pt idx="1096">
                  <c:v>0.20633000000000001</c:v>
                </c:pt>
                <c:pt idx="1097">
                  <c:v>0.20677999999999999</c:v>
                </c:pt>
                <c:pt idx="1098">
                  <c:v>0.20744000000000001</c:v>
                </c:pt>
                <c:pt idx="1099">
                  <c:v>0.20799000000000001</c:v>
                </c:pt>
                <c:pt idx="1100">
                  <c:v>0.20849999999999999</c:v>
                </c:pt>
                <c:pt idx="1101">
                  <c:v>0.20915</c:v>
                </c:pt>
                <c:pt idx="1102">
                  <c:v>0.20968999999999999</c:v>
                </c:pt>
                <c:pt idx="1103">
                  <c:v>0.21018000000000001</c:v>
                </c:pt>
                <c:pt idx="1104">
                  <c:v>0.21082999999999999</c:v>
                </c:pt>
                <c:pt idx="1105">
                  <c:v>0.21135000000000001</c:v>
                </c:pt>
                <c:pt idx="1106">
                  <c:v>0.21189</c:v>
                </c:pt>
                <c:pt idx="1107">
                  <c:v>0.21260000000000001</c:v>
                </c:pt>
                <c:pt idx="1108">
                  <c:v>0.21304000000000001</c:v>
                </c:pt>
                <c:pt idx="1109">
                  <c:v>0.21371000000000001</c:v>
                </c:pt>
                <c:pt idx="1110">
                  <c:v>0.21426999999999999</c:v>
                </c:pt>
                <c:pt idx="1111">
                  <c:v>0.21473999999999999</c:v>
                </c:pt>
                <c:pt idx="1112">
                  <c:v>0.21540000000000001</c:v>
                </c:pt>
                <c:pt idx="1113">
                  <c:v>0.21595</c:v>
                </c:pt>
                <c:pt idx="1114">
                  <c:v>0.21662999999999999</c:v>
                </c:pt>
                <c:pt idx="1115">
                  <c:v>0.21714</c:v>
                </c:pt>
                <c:pt idx="1116">
                  <c:v>0.21767</c:v>
                </c:pt>
                <c:pt idx="1117">
                  <c:v>0.21837000000000001</c:v>
                </c:pt>
                <c:pt idx="1118">
                  <c:v>0.21884000000000001</c:v>
                </c:pt>
                <c:pt idx="1119">
                  <c:v>0.21956999999999999</c:v>
                </c:pt>
                <c:pt idx="1120">
                  <c:v>0.22012000000000001</c:v>
                </c:pt>
                <c:pt idx="1121">
                  <c:v>0.22081000000000001</c:v>
                </c:pt>
                <c:pt idx="1122">
                  <c:v>0.22137999999999999</c:v>
                </c:pt>
                <c:pt idx="1123">
                  <c:v>0.22209000000000001</c:v>
                </c:pt>
                <c:pt idx="1124">
                  <c:v>0.22262000000000001</c:v>
                </c:pt>
                <c:pt idx="1125">
                  <c:v>0.22331999999999999</c:v>
                </c:pt>
                <c:pt idx="1126">
                  <c:v>0.22392000000000001</c:v>
                </c:pt>
                <c:pt idx="1127">
                  <c:v>0.22461999999999999</c:v>
                </c:pt>
                <c:pt idx="1128">
                  <c:v>0.22536999999999999</c:v>
                </c:pt>
                <c:pt idx="1129">
                  <c:v>0.22586000000000001</c:v>
                </c:pt>
                <c:pt idx="1130">
                  <c:v>0.22661000000000001</c:v>
                </c:pt>
                <c:pt idx="1131">
                  <c:v>0.22717999999999999</c:v>
                </c:pt>
                <c:pt idx="1132">
                  <c:v>0.22792999999999999</c:v>
                </c:pt>
                <c:pt idx="1133">
                  <c:v>0.22847000000000001</c:v>
                </c:pt>
                <c:pt idx="1134">
                  <c:v>0.22927</c:v>
                </c:pt>
                <c:pt idx="1135">
                  <c:v>0.22997999999999999</c:v>
                </c:pt>
                <c:pt idx="1136">
                  <c:v>0.23049</c:v>
                </c:pt>
                <c:pt idx="1137">
                  <c:v>0.23124</c:v>
                </c:pt>
                <c:pt idx="1138">
                  <c:v>0.23194999999999999</c:v>
                </c:pt>
                <c:pt idx="1139">
                  <c:v>0.23261000000000001</c:v>
                </c:pt>
                <c:pt idx="1140">
                  <c:v>0.23333999999999999</c:v>
                </c:pt>
                <c:pt idx="1141">
                  <c:v>0.23408000000000001</c:v>
                </c:pt>
                <c:pt idx="1142">
                  <c:v>0.23463999999999999</c:v>
                </c:pt>
                <c:pt idx="1143">
                  <c:v>0.23541000000000001</c:v>
                </c:pt>
                <c:pt idx="1144">
                  <c:v>0.23618</c:v>
                </c:pt>
                <c:pt idx="1145">
                  <c:v>0.23672000000000001</c:v>
                </c:pt>
                <c:pt idx="1146">
                  <c:v>0.23744000000000001</c:v>
                </c:pt>
                <c:pt idx="1147">
                  <c:v>0.23824000000000001</c:v>
                </c:pt>
                <c:pt idx="1148">
                  <c:v>0.23899000000000001</c:v>
                </c:pt>
                <c:pt idx="1149">
                  <c:v>0.23965</c:v>
                </c:pt>
                <c:pt idx="1150">
                  <c:v>0.2404</c:v>
                </c:pt>
                <c:pt idx="1151">
                  <c:v>0.24118000000000001</c:v>
                </c:pt>
                <c:pt idx="1152">
                  <c:v>0.24199999999999999</c:v>
                </c:pt>
                <c:pt idx="1153">
                  <c:v>0.24259</c:v>
                </c:pt>
                <c:pt idx="1154">
                  <c:v>0.24340999999999999</c:v>
                </c:pt>
                <c:pt idx="1155">
                  <c:v>0.24423</c:v>
                </c:pt>
                <c:pt idx="1156">
                  <c:v>0.24504999999999999</c:v>
                </c:pt>
                <c:pt idx="1157">
                  <c:v>0.24585000000000001</c:v>
                </c:pt>
                <c:pt idx="1158">
                  <c:v>0.24645</c:v>
                </c:pt>
                <c:pt idx="1159">
                  <c:v>0.24728</c:v>
                </c:pt>
                <c:pt idx="1160">
                  <c:v>0.24811</c:v>
                </c:pt>
                <c:pt idx="1161">
                  <c:v>0.24893000000000001</c:v>
                </c:pt>
                <c:pt idx="1162">
                  <c:v>0.24979000000000001</c:v>
                </c:pt>
                <c:pt idx="1163">
                  <c:v>0.25062000000000001</c:v>
                </c:pt>
                <c:pt idx="1164">
                  <c:v>0.25147999999999998</c:v>
                </c:pt>
                <c:pt idx="1165">
                  <c:v>0.25235000000000002</c:v>
                </c:pt>
                <c:pt idx="1166">
                  <c:v>0.25318000000000002</c:v>
                </c:pt>
                <c:pt idx="1167">
                  <c:v>0.25375999999999999</c:v>
                </c:pt>
                <c:pt idx="1168">
                  <c:v>0.25462000000000001</c:v>
                </c:pt>
                <c:pt idx="1169">
                  <c:v>0.25546999999999997</c:v>
                </c:pt>
                <c:pt idx="1170">
                  <c:v>0.25633</c:v>
                </c:pt>
                <c:pt idx="1171">
                  <c:v>0.25718999999999997</c:v>
                </c:pt>
                <c:pt idx="1172">
                  <c:v>0.25807999999999998</c:v>
                </c:pt>
                <c:pt idx="1173">
                  <c:v>0.25895000000000001</c:v>
                </c:pt>
                <c:pt idx="1174">
                  <c:v>0.25979999999999998</c:v>
                </c:pt>
                <c:pt idx="1175">
                  <c:v>0.26072000000000001</c:v>
                </c:pt>
                <c:pt idx="1176">
                  <c:v>0.26155</c:v>
                </c:pt>
                <c:pt idx="1177">
                  <c:v>0.26245000000000002</c:v>
                </c:pt>
                <c:pt idx="1178">
                  <c:v>0.26333000000000001</c:v>
                </c:pt>
                <c:pt idx="1179">
                  <c:v>0.26427</c:v>
                </c:pt>
                <c:pt idx="1180">
                  <c:v>0.26518999999999998</c:v>
                </c:pt>
                <c:pt idx="1181">
                  <c:v>0.26634000000000002</c:v>
                </c:pt>
                <c:pt idx="1182">
                  <c:v>0.26723999999999998</c:v>
                </c:pt>
                <c:pt idx="1183">
                  <c:v>0.26816000000000001</c:v>
                </c:pt>
                <c:pt idx="1184">
                  <c:v>0.26912000000000003</c:v>
                </c:pt>
                <c:pt idx="1185">
                  <c:v>0.27004</c:v>
                </c:pt>
                <c:pt idx="1186">
                  <c:v>0.27096999999999999</c:v>
                </c:pt>
                <c:pt idx="1187">
                  <c:v>0.27189000000000002</c:v>
                </c:pt>
                <c:pt idx="1188">
                  <c:v>0.27287</c:v>
                </c:pt>
                <c:pt idx="1189">
                  <c:v>0.27383000000000002</c:v>
                </c:pt>
                <c:pt idx="1190">
                  <c:v>0.27505000000000002</c:v>
                </c:pt>
                <c:pt idx="1191">
                  <c:v>0.27598</c:v>
                </c:pt>
                <c:pt idx="1192">
                  <c:v>0.27698</c:v>
                </c:pt>
                <c:pt idx="1193">
                  <c:v>0.27794000000000002</c:v>
                </c:pt>
                <c:pt idx="1194">
                  <c:v>0.27893000000000001</c:v>
                </c:pt>
                <c:pt idx="1195">
                  <c:v>0.28022000000000002</c:v>
                </c:pt>
                <c:pt idx="1196">
                  <c:v>0.28121000000000002</c:v>
                </c:pt>
                <c:pt idx="1197">
                  <c:v>0.28222000000000003</c:v>
                </c:pt>
                <c:pt idx="1198">
                  <c:v>0.28320000000000001</c:v>
                </c:pt>
                <c:pt idx="1199">
                  <c:v>0.28447</c:v>
                </c:pt>
                <c:pt idx="1200">
                  <c:v>0.28555999999999998</c:v>
                </c:pt>
                <c:pt idx="1201">
                  <c:v>0.28658</c:v>
                </c:pt>
                <c:pt idx="1202">
                  <c:v>0.28764000000000001</c:v>
                </c:pt>
                <c:pt idx="1203">
                  <c:v>0.28899000000000002</c:v>
                </c:pt>
                <c:pt idx="1204">
                  <c:v>0.29000999999999999</c:v>
                </c:pt>
                <c:pt idx="1205">
                  <c:v>0.29114000000000001</c:v>
                </c:pt>
                <c:pt idx="1206">
                  <c:v>0.29250999999999999</c:v>
                </c:pt>
                <c:pt idx="1207">
                  <c:v>0.29359000000000002</c:v>
                </c:pt>
                <c:pt idx="1208">
                  <c:v>0.29471999999999998</c:v>
                </c:pt>
                <c:pt idx="1209">
                  <c:v>0.29605999999999999</c:v>
                </c:pt>
                <c:pt idx="1210">
                  <c:v>0.29718</c:v>
                </c:pt>
                <c:pt idx="1211">
                  <c:v>0.29857</c:v>
                </c:pt>
                <c:pt idx="1212">
                  <c:v>0.29976000000000003</c:v>
                </c:pt>
                <c:pt idx="1213">
                  <c:v>0.3009</c:v>
                </c:pt>
                <c:pt idx="1214">
                  <c:v>0.30237000000000003</c:v>
                </c:pt>
                <c:pt idx="1215">
                  <c:v>0.30359999999999998</c:v>
                </c:pt>
                <c:pt idx="1216">
                  <c:v>0.30502000000000001</c:v>
                </c:pt>
                <c:pt idx="1217">
                  <c:v>0.30620999999999998</c:v>
                </c:pt>
                <c:pt idx="1218">
                  <c:v>0.30767</c:v>
                </c:pt>
                <c:pt idx="1219">
                  <c:v>0.30889</c:v>
                </c:pt>
                <c:pt idx="1220">
                  <c:v>0.31041999999999997</c:v>
                </c:pt>
                <c:pt idx="1221">
                  <c:v>0.31159999999999999</c:v>
                </c:pt>
                <c:pt idx="1222">
                  <c:v>0.31322</c:v>
                </c:pt>
                <c:pt idx="1223">
                  <c:v>0.31447000000000003</c:v>
                </c:pt>
                <c:pt idx="1224">
                  <c:v>0.31606000000000001</c:v>
                </c:pt>
                <c:pt idx="1225">
                  <c:v>0.31734000000000001</c:v>
                </c:pt>
                <c:pt idx="1226">
                  <c:v>0.31891999999999998</c:v>
                </c:pt>
                <c:pt idx="1227">
                  <c:v>0.32027</c:v>
                </c:pt>
                <c:pt idx="1228">
                  <c:v>0.32197999999999999</c:v>
                </c:pt>
                <c:pt idx="1229">
                  <c:v>0.32374999999999998</c:v>
                </c:pt>
                <c:pt idx="1230">
                  <c:v>0.32516</c:v>
                </c:pt>
                <c:pt idx="1231">
                  <c:v>0.32695999999999997</c:v>
                </c:pt>
                <c:pt idx="1232">
                  <c:v>0.32873000000000002</c:v>
                </c:pt>
                <c:pt idx="1233">
                  <c:v>0.33013999999999999</c:v>
                </c:pt>
                <c:pt idx="1234">
                  <c:v>0.33194000000000001</c:v>
                </c:pt>
                <c:pt idx="1235">
                  <c:v>0.33384000000000003</c:v>
                </c:pt>
                <c:pt idx="1236">
                  <c:v>0.33533000000000002</c:v>
                </c:pt>
                <c:pt idx="1237">
                  <c:v>0.33728999999999998</c:v>
                </c:pt>
                <c:pt idx="1238">
                  <c:v>0.33932000000000001</c:v>
                </c:pt>
                <c:pt idx="1239">
                  <c:v>0.34084999999999999</c:v>
                </c:pt>
                <c:pt idx="1240">
                  <c:v>0.34275</c:v>
                </c:pt>
                <c:pt idx="1241">
                  <c:v>0.34458</c:v>
                </c:pt>
                <c:pt idx="1242">
                  <c:v>0.34702</c:v>
                </c:pt>
                <c:pt idx="1243">
                  <c:v>0.34875</c:v>
                </c:pt>
                <c:pt idx="1244">
                  <c:v>0.35088000000000003</c:v>
                </c:pt>
                <c:pt idx="1245">
                  <c:v>0.35282000000000002</c:v>
                </c:pt>
                <c:pt idx="1246">
                  <c:v>0.35525000000000001</c:v>
                </c:pt>
                <c:pt idx="1247">
                  <c:v>0.35746</c:v>
                </c:pt>
                <c:pt idx="1248">
                  <c:v>0.35931999999999997</c:v>
                </c:pt>
                <c:pt idx="1249">
                  <c:v>0.36148000000000002</c:v>
                </c:pt>
                <c:pt idx="1250">
                  <c:v>0.36391000000000001</c:v>
                </c:pt>
                <c:pt idx="1251">
                  <c:v>0.36625000000000002</c:v>
                </c:pt>
                <c:pt idx="1252">
                  <c:v>0.36873</c:v>
                </c:pt>
                <c:pt idx="1253">
                  <c:v>0.37137999999999999</c:v>
                </c:pt>
                <c:pt idx="1254">
                  <c:v>0.374</c:v>
                </c:pt>
                <c:pt idx="1255">
                  <c:v>0.37674000000000002</c:v>
                </c:pt>
                <c:pt idx="1256">
                  <c:v>0.37896999999999997</c:v>
                </c:pt>
                <c:pt idx="1257">
                  <c:v>0.38185000000000002</c:v>
                </c:pt>
                <c:pt idx="1258">
                  <c:v>0.38467000000000001</c:v>
                </c:pt>
                <c:pt idx="1259">
                  <c:v>0.38768000000000002</c:v>
                </c:pt>
                <c:pt idx="1260">
                  <c:v>0.39067000000000002</c:v>
                </c:pt>
                <c:pt idx="1261">
                  <c:v>0.39382</c:v>
                </c:pt>
                <c:pt idx="1262">
                  <c:v>0.39696999999999999</c:v>
                </c:pt>
                <c:pt idx="1263">
                  <c:v>0.40018999999999999</c:v>
                </c:pt>
                <c:pt idx="1264">
                  <c:v>0.40361000000000002</c:v>
                </c:pt>
                <c:pt idx="1265">
                  <c:v>0.40699999999999997</c:v>
                </c:pt>
                <c:pt idx="1266">
                  <c:v>0.41121999999999997</c:v>
                </c:pt>
                <c:pt idx="1267">
                  <c:v>0.4148</c:v>
                </c:pt>
                <c:pt idx="1268">
                  <c:v>0.41849999999999998</c:v>
                </c:pt>
                <c:pt idx="1269">
                  <c:v>0.42227999999999999</c:v>
                </c:pt>
                <c:pt idx="1270">
                  <c:v>0.42620999999999998</c:v>
                </c:pt>
                <c:pt idx="1271">
                  <c:v>0.43030000000000002</c:v>
                </c:pt>
                <c:pt idx="1272">
                  <c:v>0.43453000000000003</c:v>
                </c:pt>
                <c:pt idx="1273">
                  <c:v>0.43879000000000001</c:v>
                </c:pt>
                <c:pt idx="1274">
                  <c:v>0.44335000000000002</c:v>
                </c:pt>
                <c:pt idx="1275">
                  <c:v>0.44886999999999999</c:v>
                </c:pt>
                <c:pt idx="1276">
                  <c:v>0.45371</c:v>
                </c:pt>
                <c:pt idx="1277">
                  <c:v>0.45863999999999999</c:v>
                </c:pt>
                <c:pt idx="1278">
                  <c:v>0.46373999999999999</c:v>
                </c:pt>
                <c:pt idx="1279">
                  <c:v>0.46894999999999998</c:v>
                </c:pt>
                <c:pt idx="1280">
                  <c:v>0.47543999999999997</c:v>
                </c:pt>
                <c:pt idx="1281">
                  <c:v>0.48110000000000003</c:v>
                </c:pt>
                <c:pt idx="1282">
                  <c:v>0.48676000000000003</c:v>
                </c:pt>
                <c:pt idx="1283">
                  <c:v>0.49391000000000002</c:v>
                </c:pt>
                <c:pt idx="1284">
                  <c:v>0.49994</c:v>
                </c:pt>
                <c:pt idx="1285">
                  <c:v>0.50626000000000004</c:v>
                </c:pt>
                <c:pt idx="1286">
                  <c:v>0.51288</c:v>
                </c:pt>
                <c:pt idx="1287">
                  <c:v>0.52110999999999996</c:v>
                </c:pt>
                <c:pt idx="1288">
                  <c:v>0.52824000000000004</c:v>
                </c:pt>
                <c:pt idx="1289">
                  <c:v>0.53718999999999995</c:v>
                </c:pt>
                <c:pt idx="1290">
                  <c:v>0.54490000000000005</c:v>
                </c:pt>
                <c:pt idx="1291">
                  <c:v>0.55300000000000005</c:v>
                </c:pt>
                <c:pt idx="1292">
                  <c:v>0.56315999999999999</c:v>
                </c:pt>
                <c:pt idx="1293">
                  <c:v>0.57213000000000003</c:v>
                </c:pt>
                <c:pt idx="1294">
                  <c:v>0.58328999999999998</c:v>
                </c:pt>
                <c:pt idx="1295">
                  <c:v>0.59308000000000005</c:v>
                </c:pt>
                <c:pt idx="1296">
                  <c:v>0.60324</c:v>
                </c:pt>
                <c:pt idx="1297">
                  <c:v>0.61611000000000005</c:v>
                </c:pt>
                <c:pt idx="1298">
                  <c:v>0.62729999999999997</c:v>
                </c:pt>
                <c:pt idx="1299">
                  <c:v>0.64163999999999999</c:v>
                </c:pt>
                <c:pt idx="1300">
                  <c:v>0.65410999999999997</c:v>
                </c:pt>
                <c:pt idx="1301">
                  <c:v>0.66996</c:v>
                </c:pt>
                <c:pt idx="1302">
                  <c:v>0.68677999999999995</c:v>
                </c:pt>
                <c:pt idx="1303">
                  <c:v>0.70150000000000001</c:v>
                </c:pt>
                <c:pt idx="1304">
                  <c:v>0.72028999999999999</c:v>
                </c:pt>
                <c:pt idx="1305">
                  <c:v>0.73687000000000002</c:v>
                </c:pt>
                <c:pt idx="1306">
                  <c:v>0.75790000000000002</c:v>
                </c:pt>
                <c:pt idx="1307">
                  <c:v>0.77661000000000002</c:v>
                </c:pt>
                <c:pt idx="1308">
                  <c:v>0.80062999999999995</c:v>
                </c:pt>
                <c:pt idx="1309">
                  <c:v>0.82648999999999995</c:v>
                </c:pt>
                <c:pt idx="1310">
                  <c:v>0.84945999999999999</c:v>
                </c:pt>
                <c:pt idx="1311">
                  <c:v>0.87892999999999999</c:v>
                </c:pt>
                <c:pt idx="1312">
                  <c:v>0.91095000000000004</c:v>
                </c:pt>
                <c:pt idx="1313">
                  <c:v>0.94591000000000003</c:v>
                </c:pt>
                <c:pt idx="1314">
                  <c:v>0.97770000000000001</c:v>
                </c:pt>
                <c:pt idx="1315">
                  <c:v>1.0192300000000001</c:v>
                </c:pt>
                <c:pt idx="1316">
                  <c:v>1.06541</c:v>
                </c:pt>
                <c:pt idx="1317">
                  <c:v>1.1085499999999999</c:v>
                </c:pt>
                <c:pt idx="1318">
                  <c:v>1.16726</c:v>
                </c:pt>
                <c:pt idx="1319">
                  <c:v>1.2357899999999999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4F4-4AC7-80C3-D7BE2A00EA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B19_PMB_20_E!$B$3</c:f>
              <c:strCache>
                <c:ptCount val="1"/>
                <c:pt idx="0">
                  <c:v>B19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B19_PMB_20_E!$A$18:$A$1592</c:f>
              <c:numCache>
                <c:formatCode>General</c:formatCode>
                <c:ptCount val="157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</c:numCache>
            </c:numRef>
          </c:xVal>
          <c:yVal>
            <c:numRef>
              <c:f>B19_PMB_20_E!$B$18:$B$1592</c:f>
              <c:numCache>
                <c:formatCode>0.00</c:formatCode>
                <c:ptCount val="1575"/>
                <c:pt idx="0">
                  <c:v>9542.0300000000007</c:v>
                </c:pt>
                <c:pt idx="1">
                  <c:v>8875.7199999999993</c:v>
                </c:pt>
                <c:pt idx="2">
                  <c:v>8649.65</c:v>
                </c:pt>
                <c:pt idx="3">
                  <c:v>8528.1</c:v>
                </c:pt>
                <c:pt idx="4">
                  <c:v>8427.42</c:v>
                </c:pt>
                <c:pt idx="5">
                  <c:v>8364.5400000000009</c:v>
                </c:pt>
                <c:pt idx="6">
                  <c:v>8322.84</c:v>
                </c:pt>
                <c:pt idx="7">
                  <c:v>8267.06</c:v>
                </c:pt>
                <c:pt idx="8">
                  <c:v>8240.08</c:v>
                </c:pt>
                <c:pt idx="9">
                  <c:v>8185.11</c:v>
                </c:pt>
                <c:pt idx="10">
                  <c:v>8164.53</c:v>
                </c:pt>
                <c:pt idx="11">
                  <c:v>8141.43</c:v>
                </c:pt>
                <c:pt idx="12">
                  <c:v>8118.93</c:v>
                </c:pt>
                <c:pt idx="13">
                  <c:v>8094.7</c:v>
                </c:pt>
                <c:pt idx="14">
                  <c:v>8084.87</c:v>
                </c:pt>
                <c:pt idx="15">
                  <c:v>8053.38</c:v>
                </c:pt>
                <c:pt idx="16">
                  <c:v>8038.09</c:v>
                </c:pt>
                <c:pt idx="17">
                  <c:v>8012</c:v>
                </c:pt>
                <c:pt idx="18">
                  <c:v>7994.25</c:v>
                </c:pt>
                <c:pt idx="19">
                  <c:v>7965.39</c:v>
                </c:pt>
                <c:pt idx="20">
                  <c:v>7957.57</c:v>
                </c:pt>
                <c:pt idx="21">
                  <c:v>7937.52</c:v>
                </c:pt>
                <c:pt idx="22">
                  <c:v>7933.9</c:v>
                </c:pt>
                <c:pt idx="23">
                  <c:v>7916.19</c:v>
                </c:pt>
                <c:pt idx="24">
                  <c:v>7892.37</c:v>
                </c:pt>
                <c:pt idx="25">
                  <c:v>7866.62</c:v>
                </c:pt>
                <c:pt idx="26">
                  <c:v>7864.64</c:v>
                </c:pt>
                <c:pt idx="27">
                  <c:v>7835.88</c:v>
                </c:pt>
                <c:pt idx="28">
                  <c:v>7843.64</c:v>
                </c:pt>
                <c:pt idx="29">
                  <c:v>7797.86</c:v>
                </c:pt>
                <c:pt idx="30">
                  <c:v>7815.81</c:v>
                </c:pt>
                <c:pt idx="31">
                  <c:v>7805.43</c:v>
                </c:pt>
                <c:pt idx="32">
                  <c:v>7788.33</c:v>
                </c:pt>
                <c:pt idx="33">
                  <c:v>7769.44</c:v>
                </c:pt>
                <c:pt idx="34">
                  <c:v>7774.62</c:v>
                </c:pt>
                <c:pt idx="35">
                  <c:v>7753.87</c:v>
                </c:pt>
                <c:pt idx="36">
                  <c:v>7719.71</c:v>
                </c:pt>
                <c:pt idx="37">
                  <c:v>7724.03</c:v>
                </c:pt>
                <c:pt idx="38">
                  <c:v>7736.34</c:v>
                </c:pt>
                <c:pt idx="39">
                  <c:v>7713.26</c:v>
                </c:pt>
                <c:pt idx="40">
                  <c:v>7711.14</c:v>
                </c:pt>
                <c:pt idx="41">
                  <c:v>7695.04</c:v>
                </c:pt>
                <c:pt idx="42">
                  <c:v>7675.19</c:v>
                </c:pt>
                <c:pt idx="43">
                  <c:v>7675.19</c:v>
                </c:pt>
                <c:pt idx="44">
                  <c:v>7644.53</c:v>
                </c:pt>
                <c:pt idx="45">
                  <c:v>7641.36</c:v>
                </c:pt>
                <c:pt idx="46">
                  <c:v>7643.58</c:v>
                </c:pt>
                <c:pt idx="47">
                  <c:v>7629.36</c:v>
                </c:pt>
                <c:pt idx="48">
                  <c:v>7621.19</c:v>
                </c:pt>
                <c:pt idx="49">
                  <c:v>7599.04</c:v>
                </c:pt>
                <c:pt idx="50">
                  <c:v>7609.01</c:v>
                </c:pt>
                <c:pt idx="51">
                  <c:v>7582.01</c:v>
                </c:pt>
                <c:pt idx="52">
                  <c:v>7586.24</c:v>
                </c:pt>
                <c:pt idx="53">
                  <c:v>7584.47</c:v>
                </c:pt>
                <c:pt idx="54">
                  <c:v>7589.2</c:v>
                </c:pt>
                <c:pt idx="55">
                  <c:v>7559.9</c:v>
                </c:pt>
                <c:pt idx="56">
                  <c:v>7569.33</c:v>
                </c:pt>
                <c:pt idx="57">
                  <c:v>7553.5</c:v>
                </c:pt>
                <c:pt idx="58">
                  <c:v>7539.74</c:v>
                </c:pt>
                <c:pt idx="59">
                  <c:v>7542.38</c:v>
                </c:pt>
                <c:pt idx="60">
                  <c:v>7536.97</c:v>
                </c:pt>
                <c:pt idx="61">
                  <c:v>7522.8</c:v>
                </c:pt>
                <c:pt idx="62">
                  <c:v>7522.74</c:v>
                </c:pt>
                <c:pt idx="63">
                  <c:v>7508.81</c:v>
                </c:pt>
                <c:pt idx="64">
                  <c:v>7509.86</c:v>
                </c:pt>
                <c:pt idx="65">
                  <c:v>7500.93</c:v>
                </c:pt>
                <c:pt idx="66">
                  <c:v>7492.59</c:v>
                </c:pt>
                <c:pt idx="67">
                  <c:v>7474.54</c:v>
                </c:pt>
                <c:pt idx="68">
                  <c:v>7480.25</c:v>
                </c:pt>
                <c:pt idx="69">
                  <c:v>7471.72</c:v>
                </c:pt>
                <c:pt idx="70">
                  <c:v>7471.19</c:v>
                </c:pt>
                <c:pt idx="71">
                  <c:v>7457.43</c:v>
                </c:pt>
                <c:pt idx="72">
                  <c:v>7453.53</c:v>
                </c:pt>
                <c:pt idx="73">
                  <c:v>7456.11</c:v>
                </c:pt>
                <c:pt idx="74">
                  <c:v>7450.1</c:v>
                </c:pt>
                <c:pt idx="75">
                  <c:v>7447.79</c:v>
                </c:pt>
                <c:pt idx="76">
                  <c:v>7429.49</c:v>
                </c:pt>
                <c:pt idx="77">
                  <c:v>7443.62</c:v>
                </c:pt>
                <c:pt idx="78">
                  <c:v>7429.04</c:v>
                </c:pt>
                <c:pt idx="79">
                  <c:v>7420.63</c:v>
                </c:pt>
                <c:pt idx="80">
                  <c:v>7431.08</c:v>
                </c:pt>
                <c:pt idx="81">
                  <c:v>7414.54</c:v>
                </c:pt>
                <c:pt idx="82">
                  <c:v>7410.4</c:v>
                </c:pt>
                <c:pt idx="83">
                  <c:v>7392.54</c:v>
                </c:pt>
                <c:pt idx="84">
                  <c:v>7399.03</c:v>
                </c:pt>
                <c:pt idx="85">
                  <c:v>7386.41</c:v>
                </c:pt>
                <c:pt idx="86">
                  <c:v>7406.64</c:v>
                </c:pt>
                <c:pt idx="87">
                  <c:v>7396.93</c:v>
                </c:pt>
                <c:pt idx="88">
                  <c:v>7386.19</c:v>
                </c:pt>
                <c:pt idx="89">
                  <c:v>7376.18</c:v>
                </c:pt>
                <c:pt idx="90">
                  <c:v>7369.98</c:v>
                </c:pt>
                <c:pt idx="91">
                  <c:v>7350.67</c:v>
                </c:pt>
                <c:pt idx="92">
                  <c:v>7374.04</c:v>
                </c:pt>
                <c:pt idx="93">
                  <c:v>7351.35</c:v>
                </c:pt>
                <c:pt idx="94">
                  <c:v>7361.2</c:v>
                </c:pt>
                <c:pt idx="95">
                  <c:v>7359.51</c:v>
                </c:pt>
                <c:pt idx="96">
                  <c:v>7354.09</c:v>
                </c:pt>
                <c:pt idx="97">
                  <c:v>7350.92</c:v>
                </c:pt>
                <c:pt idx="98">
                  <c:v>7335.46</c:v>
                </c:pt>
                <c:pt idx="99">
                  <c:v>7338.74</c:v>
                </c:pt>
                <c:pt idx="100">
                  <c:v>7334.4</c:v>
                </c:pt>
                <c:pt idx="101">
                  <c:v>7327.97</c:v>
                </c:pt>
                <c:pt idx="102">
                  <c:v>7333.14</c:v>
                </c:pt>
                <c:pt idx="103">
                  <c:v>7322.64</c:v>
                </c:pt>
                <c:pt idx="104">
                  <c:v>7313.46</c:v>
                </c:pt>
                <c:pt idx="105">
                  <c:v>7317.98</c:v>
                </c:pt>
                <c:pt idx="106">
                  <c:v>7295.48</c:v>
                </c:pt>
                <c:pt idx="107">
                  <c:v>7321.36</c:v>
                </c:pt>
                <c:pt idx="108">
                  <c:v>7300.38</c:v>
                </c:pt>
                <c:pt idx="109">
                  <c:v>7306.62</c:v>
                </c:pt>
                <c:pt idx="110">
                  <c:v>7281.56</c:v>
                </c:pt>
                <c:pt idx="111">
                  <c:v>7303.99</c:v>
                </c:pt>
                <c:pt idx="112">
                  <c:v>7287.1</c:v>
                </c:pt>
                <c:pt idx="113">
                  <c:v>7279.87</c:v>
                </c:pt>
                <c:pt idx="114">
                  <c:v>7289.96</c:v>
                </c:pt>
                <c:pt idx="115">
                  <c:v>7271.55</c:v>
                </c:pt>
                <c:pt idx="116">
                  <c:v>7262.78</c:v>
                </c:pt>
                <c:pt idx="117">
                  <c:v>7284.54</c:v>
                </c:pt>
                <c:pt idx="118">
                  <c:v>7267.21</c:v>
                </c:pt>
                <c:pt idx="119">
                  <c:v>7262.11</c:v>
                </c:pt>
                <c:pt idx="120">
                  <c:v>7264.21</c:v>
                </c:pt>
                <c:pt idx="121">
                  <c:v>7257.68</c:v>
                </c:pt>
                <c:pt idx="122">
                  <c:v>7248.46</c:v>
                </c:pt>
                <c:pt idx="123">
                  <c:v>7246.1</c:v>
                </c:pt>
                <c:pt idx="124">
                  <c:v>7241.76</c:v>
                </c:pt>
                <c:pt idx="125">
                  <c:v>7245.25</c:v>
                </c:pt>
                <c:pt idx="126">
                  <c:v>7233.17</c:v>
                </c:pt>
                <c:pt idx="127">
                  <c:v>7232.15</c:v>
                </c:pt>
                <c:pt idx="128">
                  <c:v>7233.37</c:v>
                </c:pt>
                <c:pt idx="129">
                  <c:v>7227.01</c:v>
                </c:pt>
                <c:pt idx="130">
                  <c:v>7229.73</c:v>
                </c:pt>
                <c:pt idx="131">
                  <c:v>7217.01</c:v>
                </c:pt>
                <c:pt idx="132">
                  <c:v>7218.07</c:v>
                </c:pt>
                <c:pt idx="133">
                  <c:v>7215.81</c:v>
                </c:pt>
                <c:pt idx="134">
                  <c:v>7226.75</c:v>
                </c:pt>
                <c:pt idx="135">
                  <c:v>7203.47</c:v>
                </c:pt>
                <c:pt idx="136">
                  <c:v>7213.31</c:v>
                </c:pt>
                <c:pt idx="137">
                  <c:v>7191.44</c:v>
                </c:pt>
                <c:pt idx="138">
                  <c:v>7204.05</c:v>
                </c:pt>
                <c:pt idx="139">
                  <c:v>7185.33</c:v>
                </c:pt>
                <c:pt idx="140">
                  <c:v>7196.27</c:v>
                </c:pt>
                <c:pt idx="141">
                  <c:v>7189.44</c:v>
                </c:pt>
                <c:pt idx="142">
                  <c:v>7187.16</c:v>
                </c:pt>
                <c:pt idx="143">
                  <c:v>7174.39</c:v>
                </c:pt>
                <c:pt idx="144">
                  <c:v>7181.16</c:v>
                </c:pt>
                <c:pt idx="145">
                  <c:v>7165.41</c:v>
                </c:pt>
                <c:pt idx="146">
                  <c:v>7183.46</c:v>
                </c:pt>
                <c:pt idx="147">
                  <c:v>7169.03</c:v>
                </c:pt>
                <c:pt idx="148">
                  <c:v>7171.85</c:v>
                </c:pt>
                <c:pt idx="149">
                  <c:v>7157.09</c:v>
                </c:pt>
                <c:pt idx="150">
                  <c:v>7164.9</c:v>
                </c:pt>
                <c:pt idx="151">
                  <c:v>7166.34</c:v>
                </c:pt>
                <c:pt idx="152">
                  <c:v>7174.11</c:v>
                </c:pt>
                <c:pt idx="153">
                  <c:v>7161.72</c:v>
                </c:pt>
                <c:pt idx="154">
                  <c:v>7150.08</c:v>
                </c:pt>
                <c:pt idx="155">
                  <c:v>7149.13</c:v>
                </c:pt>
                <c:pt idx="156">
                  <c:v>7153.97</c:v>
                </c:pt>
                <c:pt idx="157">
                  <c:v>7139.94</c:v>
                </c:pt>
                <c:pt idx="158">
                  <c:v>7145.8</c:v>
                </c:pt>
                <c:pt idx="159">
                  <c:v>7142.22</c:v>
                </c:pt>
                <c:pt idx="160">
                  <c:v>7136.91</c:v>
                </c:pt>
                <c:pt idx="161">
                  <c:v>7138.02</c:v>
                </c:pt>
                <c:pt idx="162">
                  <c:v>7124.14</c:v>
                </c:pt>
                <c:pt idx="163">
                  <c:v>7129.59</c:v>
                </c:pt>
                <c:pt idx="164">
                  <c:v>7137.35</c:v>
                </c:pt>
                <c:pt idx="165">
                  <c:v>7138.34</c:v>
                </c:pt>
                <c:pt idx="166">
                  <c:v>7122.69</c:v>
                </c:pt>
                <c:pt idx="167">
                  <c:v>7106.62</c:v>
                </c:pt>
                <c:pt idx="168">
                  <c:v>7121.91</c:v>
                </c:pt>
                <c:pt idx="169">
                  <c:v>7125.42</c:v>
                </c:pt>
                <c:pt idx="170">
                  <c:v>7109.18</c:v>
                </c:pt>
                <c:pt idx="171">
                  <c:v>7116.41</c:v>
                </c:pt>
                <c:pt idx="172">
                  <c:v>7101.5</c:v>
                </c:pt>
                <c:pt idx="173">
                  <c:v>7116.52</c:v>
                </c:pt>
                <c:pt idx="174">
                  <c:v>7099.43</c:v>
                </c:pt>
                <c:pt idx="175">
                  <c:v>7094.76</c:v>
                </c:pt>
                <c:pt idx="176">
                  <c:v>7097.03</c:v>
                </c:pt>
                <c:pt idx="177">
                  <c:v>7106.16</c:v>
                </c:pt>
                <c:pt idx="178">
                  <c:v>7092.66</c:v>
                </c:pt>
                <c:pt idx="179">
                  <c:v>7086.69</c:v>
                </c:pt>
                <c:pt idx="180">
                  <c:v>7092.61</c:v>
                </c:pt>
                <c:pt idx="181">
                  <c:v>7091.58</c:v>
                </c:pt>
                <c:pt idx="182">
                  <c:v>7094.18</c:v>
                </c:pt>
                <c:pt idx="183">
                  <c:v>7061.48</c:v>
                </c:pt>
                <c:pt idx="184">
                  <c:v>7074.32</c:v>
                </c:pt>
                <c:pt idx="185">
                  <c:v>7087.53</c:v>
                </c:pt>
                <c:pt idx="186">
                  <c:v>7074.93</c:v>
                </c:pt>
                <c:pt idx="187">
                  <c:v>7053.37</c:v>
                </c:pt>
                <c:pt idx="188">
                  <c:v>7076.96</c:v>
                </c:pt>
                <c:pt idx="189">
                  <c:v>7065.53</c:v>
                </c:pt>
                <c:pt idx="190">
                  <c:v>7076.1</c:v>
                </c:pt>
                <c:pt idx="191">
                  <c:v>7061.38</c:v>
                </c:pt>
                <c:pt idx="192">
                  <c:v>7064.45</c:v>
                </c:pt>
                <c:pt idx="193">
                  <c:v>7056.01</c:v>
                </c:pt>
                <c:pt idx="194">
                  <c:v>7048.77</c:v>
                </c:pt>
                <c:pt idx="195">
                  <c:v>7060.01</c:v>
                </c:pt>
                <c:pt idx="196">
                  <c:v>7059.47</c:v>
                </c:pt>
                <c:pt idx="197">
                  <c:v>7047.67</c:v>
                </c:pt>
                <c:pt idx="198">
                  <c:v>7056.85</c:v>
                </c:pt>
                <c:pt idx="199">
                  <c:v>7056.78</c:v>
                </c:pt>
                <c:pt idx="200">
                  <c:v>7024.41</c:v>
                </c:pt>
                <c:pt idx="201">
                  <c:v>7050.31</c:v>
                </c:pt>
                <c:pt idx="202">
                  <c:v>7035.6</c:v>
                </c:pt>
                <c:pt idx="203">
                  <c:v>7032.11</c:v>
                </c:pt>
                <c:pt idx="204">
                  <c:v>7029.53</c:v>
                </c:pt>
                <c:pt idx="205">
                  <c:v>7030.14</c:v>
                </c:pt>
                <c:pt idx="206">
                  <c:v>7019.96</c:v>
                </c:pt>
                <c:pt idx="207">
                  <c:v>7023.41</c:v>
                </c:pt>
                <c:pt idx="208">
                  <c:v>7028.11</c:v>
                </c:pt>
                <c:pt idx="209">
                  <c:v>7007.77</c:v>
                </c:pt>
                <c:pt idx="210">
                  <c:v>7022.22</c:v>
                </c:pt>
                <c:pt idx="211">
                  <c:v>7009.92</c:v>
                </c:pt>
                <c:pt idx="212">
                  <c:v>7014.6</c:v>
                </c:pt>
                <c:pt idx="213">
                  <c:v>6989.89</c:v>
                </c:pt>
                <c:pt idx="214">
                  <c:v>7014.49</c:v>
                </c:pt>
                <c:pt idx="215">
                  <c:v>7009.19</c:v>
                </c:pt>
                <c:pt idx="216">
                  <c:v>7014.95</c:v>
                </c:pt>
                <c:pt idx="217">
                  <c:v>7004.46</c:v>
                </c:pt>
                <c:pt idx="218">
                  <c:v>7004.16</c:v>
                </c:pt>
                <c:pt idx="219">
                  <c:v>7003.33</c:v>
                </c:pt>
                <c:pt idx="220">
                  <c:v>7001.27</c:v>
                </c:pt>
                <c:pt idx="221">
                  <c:v>7004.38</c:v>
                </c:pt>
                <c:pt idx="222">
                  <c:v>7002.47</c:v>
                </c:pt>
                <c:pt idx="223">
                  <c:v>6994.7</c:v>
                </c:pt>
                <c:pt idx="224">
                  <c:v>6997.72</c:v>
                </c:pt>
                <c:pt idx="225">
                  <c:v>6989.66</c:v>
                </c:pt>
                <c:pt idx="226">
                  <c:v>6985.28</c:v>
                </c:pt>
                <c:pt idx="227">
                  <c:v>6986.32</c:v>
                </c:pt>
                <c:pt idx="228">
                  <c:v>6982.95</c:v>
                </c:pt>
                <c:pt idx="229">
                  <c:v>6987.9</c:v>
                </c:pt>
                <c:pt idx="230">
                  <c:v>6982.28</c:v>
                </c:pt>
                <c:pt idx="231">
                  <c:v>6979.74</c:v>
                </c:pt>
                <c:pt idx="232">
                  <c:v>6959.3</c:v>
                </c:pt>
                <c:pt idx="233">
                  <c:v>6975.16</c:v>
                </c:pt>
                <c:pt idx="234">
                  <c:v>6962.88</c:v>
                </c:pt>
                <c:pt idx="235">
                  <c:v>6977.24</c:v>
                </c:pt>
                <c:pt idx="236">
                  <c:v>6952.58</c:v>
                </c:pt>
                <c:pt idx="237">
                  <c:v>6974.09</c:v>
                </c:pt>
                <c:pt idx="238">
                  <c:v>6948.11</c:v>
                </c:pt>
                <c:pt idx="239">
                  <c:v>6965.1</c:v>
                </c:pt>
                <c:pt idx="240">
                  <c:v>6963.68</c:v>
                </c:pt>
                <c:pt idx="241">
                  <c:v>6948.54</c:v>
                </c:pt>
                <c:pt idx="242">
                  <c:v>6943.3</c:v>
                </c:pt>
                <c:pt idx="243">
                  <c:v>6957.33</c:v>
                </c:pt>
                <c:pt idx="244">
                  <c:v>6950.81</c:v>
                </c:pt>
                <c:pt idx="245">
                  <c:v>6952.7</c:v>
                </c:pt>
                <c:pt idx="246">
                  <c:v>6934.63</c:v>
                </c:pt>
                <c:pt idx="247">
                  <c:v>6926.75</c:v>
                </c:pt>
                <c:pt idx="248">
                  <c:v>6944.52</c:v>
                </c:pt>
                <c:pt idx="249">
                  <c:v>6935.18</c:v>
                </c:pt>
                <c:pt idx="250">
                  <c:v>6939.66</c:v>
                </c:pt>
                <c:pt idx="251">
                  <c:v>6935.38</c:v>
                </c:pt>
                <c:pt idx="252">
                  <c:v>6921.48</c:v>
                </c:pt>
                <c:pt idx="253">
                  <c:v>6914.31</c:v>
                </c:pt>
                <c:pt idx="254">
                  <c:v>6928.36</c:v>
                </c:pt>
                <c:pt idx="255">
                  <c:v>6916.69</c:v>
                </c:pt>
                <c:pt idx="256">
                  <c:v>6918.22</c:v>
                </c:pt>
                <c:pt idx="257">
                  <c:v>6905.47</c:v>
                </c:pt>
                <c:pt idx="258">
                  <c:v>6903.78</c:v>
                </c:pt>
                <c:pt idx="259">
                  <c:v>6910.5</c:v>
                </c:pt>
                <c:pt idx="260">
                  <c:v>6913.15</c:v>
                </c:pt>
                <c:pt idx="261">
                  <c:v>6907.67</c:v>
                </c:pt>
                <c:pt idx="262">
                  <c:v>6902.21</c:v>
                </c:pt>
                <c:pt idx="263">
                  <c:v>6905.88</c:v>
                </c:pt>
                <c:pt idx="264">
                  <c:v>6907.54</c:v>
                </c:pt>
                <c:pt idx="265">
                  <c:v>6882.86</c:v>
                </c:pt>
                <c:pt idx="266">
                  <c:v>6873.67</c:v>
                </c:pt>
                <c:pt idx="267">
                  <c:v>6896.42</c:v>
                </c:pt>
                <c:pt idx="268">
                  <c:v>6891.01</c:v>
                </c:pt>
                <c:pt idx="269">
                  <c:v>6882.36</c:v>
                </c:pt>
                <c:pt idx="270">
                  <c:v>6877.07</c:v>
                </c:pt>
                <c:pt idx="271">
                  <c:v>6889.73</c:v>
                </c:pt>
                <c:pt idx="272">
                  <c:v>6873.85</c:v>
                </c:pt>
                <c:pt idx="273">
                  <c:v>6875.09</c:v>
                </c:pt>
                <c:pt idx="274">
                  <c:v>6860.15</c:v>
                </c:pt>
                <c:pt idx="275">
                  <c:v>6867.5</c:v>
                </c:pt>
                <c:pt idx="276">
                  <c:v>6881.58</c:v>
                </c:pt>
                <c:pt idx="277">
                  <c:v>6865.32</c:v>
                </c:pt>
                <c:pt idx="278">
                  <c:v>6864.91</c:v>
                </c:pt>
                <c:pt idx="279">
                  <c:v>6867.5</c:v>
                </c:pt>
                <c:pt idx="280">
                  <c:v>6858.14</c:v>
                </c:pt>
                <c:pt idx="281">
                  <c:v>6856.24</c:v>
                </c:pt>
                <c:pt idx="282">
                  <c:v>6854.03</c:v>
                </c:pt>
                <c:pt idx="283">
                  <c:v>6851.69</c:v>
                </c:pt>
                <c:pt idx="284">
                  <c:v>6861.45</c:v>
                </c:pt>
                <c:pt idx="285">
                  <c:v>6864.72</c:v>
                </c:pt>
                <c:pt idx="286">
                  <c:v>6860.83</c:v>
                </c:pt>
                <c:pt idx="287">
                  <c:v>6858.75</c:v>
                </c:pt>
                <c:pt idx="288">
                  <c:v>6854.45</c:v>
                </c:pt>
                <c:pt idx="289">
                  <c:v>6847.41</c:v>
                </c:pt>
                <c:pt idx="290">
                  <c:v>6861.41</c:v>
                </c:pt>
                <c:pt idx="291">
                  <c:v>6855.68</c:v>
                </c:pt>
                <c:pt idx="292">
                  <c:v>6838.68</c:v>
                </c:pt>
                <c:pt idx="293">
                  <c:v>6844.84</c:v>
                </c:pt>
                <c:pt idx="294">
                  <c:v>6822.84</c:v>
                </c:pt>
                <c:pt idx="295">
                  <c:v>6827.54</c:v>
                </c:pt>
                <c:pt idx="296">
                  <c:v>6840.54</c:v>
                </c:pt>
                <c:pt idx="297">
                  <c:v>6834.03</c:v>
                </c:pt>
                <c:pt idx="298">
                  <c:v>6835.3</c:v>
                </c:pt>
                <c:pt idx="299">
                  <c:v>6823.28</c:v>
                </c:pt>
                <c:pt idx="300">
                  <c:v>6816.62</c:v>
                </c:pt>
                <c:pt idx="301">
                  <c:v>6830.06</c:v>
                </c:pt>
                <c:pt idx="302">
                  <c:v>6817</c:v>
                </c:pt>
                <c:pt idx="303">
                  <c:v>6822.56</c:v>
                </c:pt>
                <c:pt idx="304">
                  <c:v>6822.27</c:v>
                </c:pt>
                <c:pt idx="305">
                  <c:v>6834.92</c:v>
                </c:pt>
                <c:pt idx="306">
                  <c:v>6815.81</c:v>
                </c:pt>
                <c:pt idx="307">
                  <c:v>6827.09</c:v>
                </c:pt>
                <c:pt idx="308">
                  <c:v>6818.34</c:v>
                </c:pt>
                <c:pt idx="309">
                  <c:v>6810.15</c:v>
                </c:pt>
                <c:pt idx="310">
                  <c:v>6800.01</c:v>
                </c:pt>
                <c:pt idx="311">
                  <c:v>6801.47</c:v>
                </c:pt>
                <c:pt idx="312">
                  <c:v>6808.6</c:v>
                </c:pt>
                <c:pt idx="313">
                  <c:v>6815.15</c:v>
                </c:pt>
                <c:pt idx="314">
                  <c:v>6813.04</c:v>
                </c:pt>
                <c:pt idx="315">
                  <c:v>6810.65</c:v>
                </c:pt>
                <c:pt idx="316">
                  <c:v>6813.95</c:v>
                </c:pt>
                <c:pt idx="317">
                  <c:v>6811.42</c:v>
                </c:pt>
                <c:pt idx="318">
                  <c:v>6795.85</c:v>
                </c:pt>
                <c:pt idx="319">
                  <c:v>6795.81</c:v>
                </c:pt>
                <c:pt idx="320">
                  <c:v>6794.31</c:v>
                </c:pt>
                <c:pt idx="321">
                  <c:v>6787.64</c:v>
                </c:pt>
                <c:pt idx="322">
                  <c:v>6797.89</c:v>
                </c:pt>
                <c:pt idx="323">
                  <c:v>6783.93</c:v>
                </c:pt>
                <c:pt idx="324">
                  <c:v>6782.77</c:v>
                </c:pt>
                <c:pt idx="325">
                  <c:v>6790.44</c:v>
                </c:pt>
                <c:pt idx="326">
                  <c:v>6788.61</c:v>
                </c:pt>
                <c:pt idx="327">
                  <c:v>6781.32</c:v>
                </c:pt>
                <c:pt idx="328">
                  <c:v>6768.82</c:v>
                </c:pt>
                <c:pt idx="329">
                  <c:v>6781.24</c:v>
                </c:pt>
                <c:pt idx="330">
                  <c:v>6782.69</c:v>
                </c:pt>
                <c:pt idx="331">
                  <c:v>6777.18</c:v>
                </c:pt>
                <c:pt idx="332">
                  <c:v>6771.22</c:v>
                </c:pt>
                <c:pt idx="333">
                  <c:v>6779.06</c:v>
                </c:pt>
                <c:pt idx="334">
                  <c:v>6776.5</c:v>
                </c:pt>
                <c:pt idx="335">
                  <c:v>6784.1</c:v>
                </c:pt>
                <c:pt idx="336">
                  <c:v>6753.54</c:v>
                </c:pt>
                <c:pt idx="337">
                  <c:v>6760.3</c:v>
                </c:pt>
                <c:pt idx="338">
                  <c:v>6762.57</c:v>
                </c:pt>
                <c:pt idx="339">
                  <c:v>6756.4</c:v>
                </c:pt>
                <c:pt idx="340">
                  <c:v>6761.69</c:v>
                </c:pt>
                <c:pt idx="341">
                  <c:v>6757.72</c:v>
                </c:pt>
                <c:pt idx="342">
                  <c:v>6778.64</c:v>
                </c:pt>
                <c:pt idx="343">
                  <c:v>6746.45</c:v>
                </c:pt>
                <c:pt idx="344">
                  <c:v>6752.12</c:v>
                </c:pt>
                <c:pt idx="345">
                  <c:v>6751.39</c:v>
                </c:pt>
                <c:pt idx="346">
                  <c:v>6751.28</c:v>
                </c:pt>
                <c:pt idx="347">
                  <c:v>6747.51</c:v>
                </c:pt>
                <c:pt idx="348">
                  <c:v>6763.04</c:v>
                </c:pt>
                <c:pt idx="349">
                  <c:v>6739.85</c:v>
                </c:pt>
                <c:pt idx="350">
                  <c:v>6747.82</c:v>
                </c:pt>
                <c:pt idx="351">
                  <c:v>6749.56</c:v>
                </c:pt>
                <c:pt idx="352">
                  <c:v>6731.41</c:v>
                </c:pt>
                <c:pt idx="353">
                  <c:v>6760.91</c:v>
                </c:pt>
                <c:pt idx="354">
                  <c:v>6731.38</c:v>
                </c:pt>
                <c:pt idx="355">
                  <c:v>6744.38</c:v>
                </c:pt>
                <c:pt idx="356">
                  <c:v>6721.9</c:v>
                </c:pt>
                <c:pt idx="357">
                  <c:v>6750.53</c:v>
                </c:pt>
                <c:pt idx="358">
                  <c:v>6741.13</c:v>
                </c:pt>
                <c:pt idx="359">
                  <c:v>6742.74</c:v>
                </c:pt>
                <c:pt idx="360">
                  <c:v>6733.51</c:v>
                </c:pt>
                <c:pt idx="361">
                  <c:v>6721.91</c:v>
                </c:pt>
                <c:pt idx="362">
                  <c:v>6734.54</c:v>
                </c:pt>
                <c:pt idx="363">
                  <c:v>6725.89</c:v>
                </c:pt>
                <c:pt idx="364">
                  <c:v>6726.53</c:v>
                </c:pt>
                <c:pt idx="365">
                  <c:v>6712.62</c:v>
                </c:pt>
                <c:pt idx="366">
                  <c:v>6730.01</c:v>
                </c:pt>
                <c:pt idx="367">
                  <c:v>6723.77</c:v>
                </c:pt>
                <c:pt idx="368">
                  <c:v>6727.1</c:v>
                </c:pt>
                <c:pt idx="369">
                  <c:v>6734.63</c:v>
                </c:pt>
                <c:pt idx="370">
                  <c:v>6716.92</c:v>
                </c:pt>
                <c:pt idx="371">
                  <c:v>6728.93</c:v>
                </c:pt>
                <c:pt idx="372">
                  <c:v>6729.43</c:v>
                </c:pt>
                <c:pt idx="373">
                  <c:v>6718.33</c:v>
                </c:pt>
                <c:pt idx="374">
                  <c:v>6719.4</c:v>
                </c:pt>
                <c:pt idx="375">
                  <c:v>6723.29</c:v>
                </c:pt>
                <c:pt idx="376">
                  <c:v>6715.1</c:v>
                </c:pt>
                <c:pt idx="377">
                  <c:v>6716.19</c:v>
                </c:pt>
                <c:pt idx="378">
                  <c:v>6716.22</c:v>
                </c:pt>
                <c:pt idx="379">
                  <c:v>6711.01</c:v>
                </c:pt>
                <c:pt idx="380">
                  <c:v>6702.3</c:v>
                </c:pt>
                <c:pt idx="381">
                  <c:v>6698.6</c:v>
                </c:pt>
                <c:pt idx="382">
                  <c:v>6716.36</c:v>
                </c:pt>
                <c:pt idx="383">
                  <c:v>6711.72</c:v>
                </c:pt>
                <c:pt idx="384">
                  <c:v>6697.38</c:v>
                </c:pt>
                <c:pt idx="385">
                  <c:v>6713.06</c:v>
                </c:pt>
                <c:pt idx="386">
                  <c:v>6709.66</c:v>
                </c:pt>
                <c:pt idx="387">
                  <c:v>6697.73</c:v>
                </c:pt>
                <c:pt idx="388">
                  <c:v>6688.54</c:v>
                </c:pt>
                <c:pt idx="389">
                  <c:v>6703.81</c:v>
                </c:pt>
                <c:pt idx="390">
                  <c:v>6686.28</c:v>
                </c:pt>
                <c:pt idx="391">
                  <c:v>6679.36</c:v>
                </c:pt>
                <c:pt idx="392">
                  <c:v>6675.93</c:v>
                </c:pt>
                <c:pt idx="393">
                  <c:v>6683.69</c:v>
                </c:pt>
                <c:pt idx="394">
                  <c:v>6670.2</c:v>
                </c:pt>
                <c:pt idx="395">
                  <c:v>6671.56</c:v>
                </c:pt>
                <c:pt idx="396">
                  <c:v>6681.26</c:v>
                </c:pt>
                <c:pt idx="397">
                  <c:v>6668.36</c:v>
                </c:pt>
                <c:pt idx="398">
                  <c:v>6668.94</c:v>
                </c:pt>
                <c:pt idx="399">
                  <c:v>6650.62</c:v>
                </c:pt>
                <c:pt idx="400">
                  <c:v>6666.8</c:v>
                </c:pt>
                <c:pt idx="401">
                  <c:v>6665.15</c:v>
                </c:pt>
                <c:pt idx="402">
                  <c:v>6665.14</c:v>
                </c:pt>
                <c:pt idx="403">
                  <c:v>6654.86</c:v>
                </c:pt>
                <c:pt idx="404">
                  <c:v>6661.65</c:v>
                </c:pt>
                <c:pt idx="405">
                  <c:v>6654.36</c:v>
                </c:pt>
                <c:pt idx="406">
                  <c:v>6640.2</c:v>
                </c:pt>
                <c:pt idx="407">
                  <c:v>6664.51</c:v>
                </c:pt>
                <c:pt idx="408">
                  <c:v>6643.03</c:v>
                </c:pt>
                <c:pt idx="409">
                  <c:v>6657.94</c:v>
                </c:pt>
                <c:pt idx="410">
                  <c:v>6649.97</c:v>
                </c:pt>
                <c:pt idx="411">
                  <c:v>6652.5</c:v>
                </c:pt>
                <c:pt idx="412">
                  <c:v>6644.71</c:v>
                </c:pt>
                <c:pt idx="413">
                  <c:v>6653.41</c:v>
                </c:pt>
                <c:pt idx="414">
                  <c:v>6640.63</c:v>
                </c:pt>
                <c:pt idx="415">
                  <c:v>6653.18</c:v>
                </c:pt>
                <c:pt idx="416">
                  <c:v>6647.92</c:v>
                </c:pt>
                <c:pt idx="417">
                  <c:v>6638.35</c:v>
                </c:pt>
                <c:pt idx="418">
                  <c:v>6639.09</c:v>
                </c:pt>
                <c:pt idx="419">
                  <c:v>6641.7</c:v>
                </c:pt>
                <c:pt idx="420">
                  <c:v>6631.67</c:v>
                </c:pt>
                <c:pt idx="421">
                  <c:v>6634.47</c:v>
                </c:pt>
                <c:pt idx="422">
                  <c:v>6631.38</c:v>
                </c:pt>
                <c:pt idx="423">
                  <c:v>6641.71</c:v>
                </c:pt>
                <c:pt idx="424">
                  <c:v>6642.53</c:v>
                </c:pt>
                <c:pt idx="425">
                  <c:v>6641.24</c:v>
                </c:pt>
                <c:pt idx="426">
                  <c:v>6643.09</c:v>
                </c:pt>
                <c:pt idx="427">
                  <c:v>6637.84</c:v>
                </c:pt>
                <c:pt idx="428">
                  <c:v>6639.11</c:v>
                </c:pt>
                <c:pt idx="429">
                  <c:v>6626.76</c:v>
                </c:pt>
                <c:pt idx="430">
                  <c:v>6632.52</c:v>
                </c:pt>
                <c:pt idx="431">
                  <c:v>6621.2</c:v>
                </c:pt>
                <c:pt idx="432">
                  <c:v>6628.54</c:v>
                </c:pt>
                <c:pt idx="433">
                  <c:v>6623.21</c:v>
                </c:pt>
                <c:pt idx="434">
                  <c:v>6620.11</c:v>
                </c:pt>
                <c:pt idx="435">
                  <c:v>6618.8</c:v>
                </c:pt>
                <c:pt idx="436">
                  <c:v>6621.39</c:v>
                </c:pt>
                <c:pt idx="437">
                  <c:v>6638.39</c:v>
                </c:pt>
                <c:pt idx="438">
                  <c:v>6619.57</c:v>
                </c:pt>
                <c:pt idx="439">
                  <c:v>6621.22</c:v>
                </c:pt>
                <c:pt idx="440">
                  <c:v>6616.03</c:v>
                </c:pt>
                <c:pt idx="441">
                  <c:v>6607.18</c:v>
                </c:pt>
                <c:pt idx="442">
                  <c:v>6610.59</c:v>
                </c:pt>
                <c:pt idx="443">
                  <c:v>6608.07</c:v>
                </c:pt>
                <c:pt idx="444">
                  <c:v>6618</c:v>
                </c:pt>
                <c:pt idx="445">
                  <c:v>6602.3</c:v>
                </c:pt>
                <c:pt idx="446">
                  <c:v>6615.53</c:v>
                </c:pt>
                <c:pt idx="447">
                  <c:v>6609.07</c:v>
                </c:pt>
                <c:pt idx="448">
                  <c:v>6618.09</c:v>
                </c:pt>
                <c:pt idx="449">
                  <c:v>6602.89</c:v>
                </c:pt>
                <c:pt idx="450">
                  <c:v>6598.2</c:v>
                </c:pt>
                <c:pt idx="451">
                  <c:v>6611.61</c:v>
                </c:pt>
                <c:pt idx="452">
                  <c:v>6594.86</c:v>
                </c:pt>
                <c:pt idx="453">
                  <c:v>6598.02</c:v>
                </c:pt>
                <c:pt idx="454">
                  <c:v>6577.35</c:v>
                </c:pt>
                <c:pt idx="455">
                  <c:v>6593.55</c:v>
                </c:pt>
                <c:pt idx="456">
                  <c:v>6596.57</c:v>
                </c:pt>
                <c:pt idx="457">
                  <c:v>6592.46</c:v>
                </c:pt>
                <c:pt idx="458">
                  <c:v>6589.02</c:v>
                </c:pt>
                <c:pt idx="459">
                  <c:v>6596.68</c:v>
                </c:pt>
                <c:pt idx="460">
                  <c:v>6582.78</c:v>
                </c:pt>
                <c:pt idx="461">
                  <c:v>6596.38</c:v>
                </c:pt>
                <c:pt idx="462">
                  <c:v>6582.49</c:v>
                </c:pt>
                <c:pt idx="463">
                  <c:v>6578.36</c:v>
                </c:pt>
                <c:pt idx="464">
                  <c:v>6580.01</c:v>
                </c:pt>
                <c:pt idx="465">
                  <c:v>6581.58</c:v>
                </c:pt>
                <c:pt idx="466">
                  <c:v>6577.66</c:v>
                </c:pt>
                <c:pt idx="467">
                  <c:v>6567.07</c:v>
                </c:pt>
                <c:pt idx="468">
                  <c:v>6570.11</c:v>
                </c:pt>
                <c:pt idx="469">
                  <c:v>6571.62</c:v>
                </c:pt>
                <c:pt idx="470">
                  <c:v>6569.36</c:v>
                </c:pt>
                <c:pt idx="471">
                  <c:v>6554.99</c:v>
                </c:pt>
                <c:pt idx="472">
                  <c:v>6556.93</c:v>
                </c:pt>
                <c:pt idx="473">
                  <c:v>6571.9</c:v>
                </c:pt>
                <c:pt idx="474">
                  <c:v>6569.92</c:v>
                </c:pt>
                <c:pt idx="475">
                  <c:v>6545.06</c:v>
                </c:pt>
                <c:pt idx="476">
                  <c:v>6556.16</c:v>
                </c:pt>
                <c:pt idx="477">
                  <c:v>6550.73</c:v>
                </c:pt>
                <c:pt idx="478">
                  <c:v>6548.51</c:v>
                </c:pt>
                <c:pt idx="479">
                  <c:v>6547.33</c:v>
                </c:pt>
                <c:pt idx="480">
                  <c:v>6555.97</c:v>
                </c:pt>
                <c:pt idx="481">
                  <c:v>6551.61</c:v>
                </c:pt>
                <c:pt idx="482">
                  <c:v>6551.68</c:v>
                </c:pt>
                <c:pt idx="483">
                  <c:v>6545.1</c:v>
                </c:pt>
                <c:pt idx="484">
                  <c:v>6541.65</c:v>
                </c:pt>
                <c:pt idx="485">
                  <c:v>6551.26</c:v>
                </c:pt>
                <c:pt idx="486">
                  <c:v>6548.22</c:v>
                </c:pt>
                <c:pt idx="487">
                  <c:v>6547.73</c:v>
                </c:pt>
                <c:pt idx="488">
                  <c:v>6536.55</c:v>
                </c:pt>
                <c:pt idx="489">
                  <c:v>6538.32</c:v>
                </c:pt>
                <c:pt idx="490">
                  <c:v>6544.37</c:v>
                </c:pt>
                <c:pt idx="491">
                  <c:v>6544.85</c:v>
                </c:pt>
                <c:pt idx="492">
                  <c:v>6536.67</c:v>
                </c:pt>
                <c:pt idx="493">
                  <c:v>6540.27</c:v>
                </c:pt>
                <c:pt idx="494">
                  <c:v>6542.86</c:v>
                </c:pt>
                <c:pt idx="495">
                  <c:v>6537.8</c:v>
                </c:pt>
                <c:pt idx="496">
                  <c:v>6538.42</c:v>
                </c:pt>
                <c:pt idx="497">
                  <c:v>6541.46</c:v>
                </c:pt>
                <c:pt idx="498">
                  <c:v>6545.19</c:v>
                </c:pt>
                <c:pt idx="499">
                  <c:v>6528.3</c:v>
                </c:pt>
                <c:pt idx="500">
                  <c:v>6535.72</c:v>
                </c:pt>
                <c:pt idx="501">
                  <c:v>6536.62</c:v>
                </c:pt>
                <c:pt idx="502">
                  <c:v>6524.32</c:v>
                </c:pt>
                <c:pt idx="503">
                  <c:v>6529.29</c:v>
                </c:pt>
                <c:pt idx="504">
                  <c:v>6528.16</c:v>
                </c:pt>
                <c:pt idx="505">
                  <c:v>6534.56</c:v>
                </c:pt>
                <c:pt idx="506">
                  <c:v>6532.53</c:v>
                </c:pt>
                <c:pt idx="507">
                  <c:v>6526.45</c:v>
                </c:pt>
                <c:pt idx="508">
                  <c:v>6514.61</c:v>
                </c:pt>
                <c:pt idx="509">
                  <c:v>6531.12</c:v>
                </c:pt>
                <c:pt idx="510">
                  <c:v>6516.78</c:v>
                </c:pt>
                <c:pt idx="511">
                  <c:v>6511.8</c:v>
                </c:pt>
                <c:pt idx="512">
                  <c:v>6520.2</c:v>
                </c:pt>
                <c:pt idx="513">
                  <c:v>6515.88</c:v>
                </c:pt>
                <c:pt idx="514">
                  <c:v>6516.46</c:v>
                </c:pt>
                <c:pt idx="515">
                  <c:v>6509.69</c:v>
                </c:pt>
                <c:pt idx="516">
                  <c:v>6520.5</c:v>
                </c:pt>
                <c:pt idx="517">
                  <c:v>6516.39</c:v>
                </c:pt>
                <c:pt idx="518">
                  <c:v>6527.2</c:v>
                </c:pt>
                <c:pt idx="519">
                  <c:v>6497.85</c:v>
                </c:pt>
                <c:pt idx="520">
                  <c:v>6517.9</c:v>
                </c:pt>
                <c:pt idx="521">
                  <c:v>6507.22</c:v>
                </c:pt>
                <c:pt idx="522">
                  <c:v>6499.81</c:v>
                </c:pt>
                <c:pt idx="523">
                  <c:v>6497.74</c:v>
                </c:pt>
                <c:pt idx="524">
                  <c:v>6494.91</c:v>
                </c:pt>
                <c:pt idx="525">
                  <c:v>6502.54</c:v>
                </c:pt>
                <c:pt idx="526">
                  <c:v>6491.02</c:v>
                </c:pt>
                <c:pt idx="527">
                  <c:v>6499.02</c:v>
                </c:pt>
                <c:pt idx="528">
                  <c:v>6483.97</c:v>
                </c:pt>
                <c:pt idx="529">
                  <c:v>6478.71</c:v>
                </c:pt>
                <c:pt idx="530">
                  <c:v>6482.26</c:v>
                </c:pt>
                <c:pt idx="531">
                  <c:v>6484.8</c:v>
                </c:pt>
                <c:pt idx="532">
                  <c:v>6482.88</c:v>
                </c:pt>
                <c:pt idx="533">
                  <c:v>6478.15</c:v>
                </c:pt>
                <c:pt idx="534">
                  <c:v>6482.63</c:v>
                </c:pt>
                <c:pt idx="535">
                  <c:v>6476.93</c:v>
                </c:pt>
                <c:pt idx="536">
                  <c:v>6487.72</c:v>
                </c:pt>
                <c:pt idx="537">
                  <c:v>6470.13</c:v>
                </c:pt>
                <c:pt idx="538">
                  <c:v>6471.99</c:v>
                </c:pt>
                <c:pt idx="539">
                  <c:v>6469.98</c:v>
                </c:pt>
                <c:pt idx="540">
                  <c:v>6458.66</c:v>
                </c:pt>
                <c:pt idx="541">
                  <c:v>6477.12</c:v>
                </c:pt>
                <c:pt idx="542">
                  <c:v>6454.54</c:v>
                </c:pt>
                <c:pt idx="543">
                  <c:v>6473.72</c:v>
                </c:pt>
                <c:pt idx="544">
                  <c:v>6470.62</c:v>
                </c:pt>
                <c:pt idx="545">
                  <c:v>6473</c:v>
                </c:pt>
                <c:pt idx="546">
                  <c:v>6464.97</c:v>
                </c:pt>
                <c:pt idx="547">
                  <c:v>6479.44</c:v>
                </c:pt>
                <c:pt idx="548">
                  <c:v>6454.19</c:v>
                </c:pt>
                <c:pt idx="549">
                  <c:v>6473.34</c:v>
                </c:pt>
                <c:pt idx="550">
                  <c:v>6464.99</c:v>
                </c:pt>
                <c:pt idx="551">
                  <c:v>6454.71</c:v>
                </c:pt>
                <c:pt idx="552">
                  <c:v>6464</c:v>
                </c:pt>
                <c:pt idx="553">
                  <c:v>6460.24</c:v>
                </c:pt>
                <c:pt idx="554">
                  <c:v>6465.92</c:v>
                </c:pt>
                <c:pt idx="555">
                  <c:v>6464.88</c:v>
                </c:pt>
                <c:pt idx="556">
                  <c:v>6458</c:v>
                </c:pt>
                <c:pt idx="557">
                  <c:v>6459.73</c:v>
                </c:pt>
                <c:pt idx="558">
                  <c:v>6468.99</c:v>
                </c:pt>
                <c:pt idx="559">
                  <c:v>6459.94</c:v>
                </c:pt>
                <c:pt idx="560">
                  <c:v>6447.43</c:v>
                </c:pt>
                <c:pt idx="561">
                  <c:v>6451.15</c:v>
                </c:pt>
                <c:pt idx="562">
                  <c:v>6449.05</c:v>
                </c:pt>
                <c:pt idx="563">
                  <c:v>6451</c:v>
                </c:pt>
                <c:pt idx="564">
                  <c:v>6447.81</c:v>
                </c:pt>
                <c:pt idx="565">
                  <c:v>6454.28</c:v>
                </c:pt>
                <c:pt idx="566">
                  <c:v>6446.83</c:v>
                </c:pt>
                <c:pt idx="567">
                  <c:v>6429.95</c:v>
                </c:pt>
                <c:pt idx="568">
                  <c:v>6443.88</c:v>
                </c:pt>
                <c:pt idx="569">
                  <c:v>6440.37</c:v>
                </c:pt>
                <c:pt idx="570">
                  <c:v>6446.17</c:v>
                </c:pt>
                <c:pt idx="571">
                  <c:v>6436.17</c:v>
                </c:pt>
                <c:pt idx="572">
                  <c:v>6439.53</c:v>
                </c:pt>
                <c:pt idx="573">
                  <c:v>6434.56</c:v>
                </c:pt>
                <c:pt idx="574">
                  <c:v>6428.84</c:v>
                </c:pt>
                <c:pt idx="575">
                  <c:v>6433.75</c:v>
                </c:pt>
                <c:pt idx="576">
                  <c:v>6419.49</c:v>
                </c:pt>
                <c:pt idx="577">
                  <c:v>6429.01</c:v>
                </c:pt>
                <c:pt idx="578">
                  <c:v>6409.11</c:v>
                </c:pt>
                <c:pt idx="579">
                  <c:v>6418.22</c:v>
                </c:pt>
                <c:pt idx="580">
                  <c:v>6416.99</c:v>
                </c:pt>
                <c:pt idx="581">
                  <c:v>6418.36</c:v>
                </c:pt>
                <c:pt idx="582">
                  <c:v>6423.54</c:v>
                </c:pt>
                <c:pt idx="583">
                  <c:v>6406.08</c:v>
                </c:pt>
                <c:pt idx="584">
                  <c:v>6409.52</c:v>
                </c:pt>
                <c:pt idx="585">
                  <c:v>6416.72</c:v>
                </c:pt>
                <c:pt idx="586">
                  <c:v>6409.32</c:v>
                </c:pt>
                <c:pt idx="587">
                  <c:v>6407.42</c:v>
                </c:pt>
                <c:pt idx="588">
                  <c:v>6411.47</c:v>
                </c:pt>
                <c:pt idx="589">
                  <c:v>6409.83</c:v>
                </c:pt>
                <c:pt idx="590">
                  <c:v>6405.47</c:v>
                </c:pt>
                <c:pt idx="591">
                  <c:v>6418.98</c:v>
                </c:pt>
                <c:pt idx="592">
                  <c:v>6408.58</c:v>
                </c:pt>
                <c:pt idx="593">
                  <c:v>6405.13</c:v>
                </c:pt>
                <c:pt idx="594">
                  <c:v>6411.82</c:v>
                </c:pt>
                <c:pt idx="595">
                  <c:v>6407.32</c:v>
                </c:pt>
                <c:pt idx="596">
                  <c:v>6400.38</c:v>
                </c:pt>
                <c:pt idx="597">
                  <c:v>6421.35</c:v>
                </c:pt>
                <c:pt idx="598">
                  <c:v>6398.9</c:v>
                </c:pt>
                <c:pt idx="599">
                  <c:v>6397.06</c:v>
                </c:pt>
                <c:pt idx="600">
                  <c:v>6404.61</c:v>
                </c:pt>
                <c:pt idx="601">
                  <c:v>6391.15</c:v>
                </c:pt>
                <c:pt idx="602">
                  <c:v>6398.75</c:v>
                </c:pt>
                <c:pt idx="603">
                  <c:v>6391.23</c:v>
                </c:pt>
                <c:pt idx="604">
                  <c:v>6407.93</c:v>
                </c:pt>
                <c:pt idx="605">
                  <c:v>6396.52</c:v>
                </c:pt>
                <c:pt idx="606">
                  <c:v>6386.56</c:v>
                </c:pt>
                <c:pt idx="607">
                  <c:v>6380.94</c:v>
                </c:pt>
                <c:pt idx="608">
                  <c:v>6382.62</c:v>
                </c:pt>
                <c:pt idx="609">
                  <c:v>6393.84</c:v>
                </c:pt>
                <c:pt idx="610">
                  <c:v>6392.56</c:v>
                </c:pt>
                <c:pt idx="611">
                  <c:v>6379.45</c:v>
                </c:pt>
                <c:pt idx="612">
                  <c:v>6382.53</c:v>
                </c:pt>
                <c:pt idx="613">
                  <c:v>6380.89</c:v>
                </c:pt>
                <c:pt idx="614">
                  <c:v>6372.81</c:v>
                </c:pt>
                <c:pt idx="615">
                  <c:v>6373.77</c:v>
                </c:pt>
                <c:pt idx="616">
                  <c:v>6377.45</c:v>
                </c:pt>
                <c:pt idx="617">
                  <c:v>6372.62</c:v>
                </c:pt>
                <c:pt idx="618">
                  <c:v>6369.03</c:v>
                </c:pt>
                <c:pt idx="619">
                  <c:v>6364.74</c:v>
                </c:pt>
                <c:pt idx="620">
                  <c:v>6376.35</c:v>
                </c:pt>
                <c:pt idx="621">
                  <c:v>6358.57</c:v>
                </c:pt>
                <c:pt idx="622">
                  <c:v>6378.32</c:v>
                </c:pt>
                <c:pt idx="623">
                  <c:v>6351.4</c:v>
                </c:pt>
                <c:pt idx="624">
                  <c:v>6355.84</c:v>
                </c:pt>
                <c:pt idx="625">
                  <c:v>6348.39</c:v>
                </c:pt>
                <c:pt idx="626">
                  <c:v>6363.84</c:v>
                </c:pt>
                <c:pt idx="627">
                  <c:v>6354.57</c:v>
                </c:pt>
                <c:pt idx="628">
                  <c:v>6362.09</c:v>
                </c:pt>
                <c:pt idx="629">
                  <c:v>6351.87</c:v>
                </c:pt>
                <c:pt idx="630">
                  <c:v>6347.82</c:v>
                </c:pt>
                <c:pt idx="631">
                  <c:v>6352.23</c:v>
                </c:pt>
                <c:pt idx="632">
                  <c:v>6342.79</c:v>
                </c:pt>
                <c:pt idx="633">
                  <c:v>6354.17</c:v>
                </c:pt>
                <c:pt idx="634">
                  <c:v>6345.63</c:v>
                </c:pt>
                <c:pt idx="635">
                  <c:v>6349.1</c:v>
                </c:pt>
                <c:pt idx="636">
                  <c:v>6342.02</c:v>
                </c:pt>
                <c:pt idx="637">
                  <c:v>6350.44</c:v>
                </c:pt>
                <c:pt idx="638">
                  <c:v>6344.75</c:v>
                </c:pt>
                <c:pt idx="639">
                  <c:v>6343.76</c:v>
                </c:pt>
                <c:pt idx="640">
                  <c:v>6343.87</c:v>
                </c:pt>
                <c:pt idx="641">
                  <c:v>6337.82</c:v>
                </c:pt>
                <c:pt idx="642">
                  <c:v>6347.45</c:v>
                </c:pt>
                <c:pt idx="643">
                  <c:v>6331.53</c:v>
                </c:pt>
                <c:pt idx="644">
                  <c:v>6336.41</c:v>
                </c:pt>
                <c:pt idx="645">
                  <c:v>6330.49</c:v>
                </c:pt>
                <c:pt idx="646">
                  <c:v>6337.61</c:v>
                </c:pt>
                <c:pt idx="647">
                  <c:v>6339.9</c:v>
                </c:pt>
                <c:pt idx="648">
                  <c:v>6334.28</c:v>
                </c:pt>
                <c:pt idx="649">
                  <c:v>6336.84</c:v>
                </c:pt>
                <c:pt idx="650">
                  <c:v>6327.31</c:v>
                </c:pt>
                <c:pt idx="651">
                  <c:v>6339.45</c:v>
                </c:pt>
                <c:pt idx="652">
                  <c:v>6331.32</c:v>
                </c:pt>
                <c:pt idx="653">
                  <c:v>6330.48</c:v>
                </c:pt>
                <c:pt idx="654">
                  <c:v>6332.86</c:v>
                </c:pt>
                <c:pt idx="655">
                  <c:v>6324.67</c:v>
                </c:pt>
                <c:pt idx="656">
                  <c:v>6321.64</c:v>
                </c:pt>
                <c:pt idx="657">
                  <c:v>6340.01</c:v>
                </c:pt>
                <c:pt idx="658">
                  <c:v>6313.74</c:v>
                </c:pt>
                <c:pt idx="659">
                  <c:v>6328.91</c:v>
                </c:pt>
                <c:pt idx="660">
                  <c:v>6330.86</c:v>
                </c:pt>
                <c:pt idx="661">
                  <c:v>6324.22</c:v>
                </c:pt>
                <c:pt idx="662">
                  <c:v>6326.26</c:v>
                </c:pt>
                <c:pt idx="663">
                  <c:v>6317.89</c:v>
                </c:pt>
                <c:pt idx="664">
                  <c:v>6333.1</c:v>
                </c:pt>
                <c:pt idx="665">
                  <c:v>6313.74</c:v>
                </c:pt>
                <c:pt idx="666">
                  <c:v>6323.52</c:v>
                </c:pt>
                <c:pt idx="667">
                  <c:v>6306.02</c:v>
                </c:pt>
                <c:pt idx="668">
                  <c:v>6325.86</c:v>
                </c:pt>
                <c:pt idx="669">
                  <c:v>6317.99</c:v>
                </c:pt>
                <c:pt idx="670">
                  <c:v>6317.6</c:v>
                </c:pt>
                <c:pt idx="671">
                  <c:v>6314.52</c:v>
                </c:pt>
                <c:pt idx="672">
                  <c:v>6316.02</c:v>
                </c:pt>
                <c:pt idx="673">
                  <c:v>6308.28</c:v>
                </c:pt>
                <c:pt idx="674">
                  <c:v>6303.13</c:v>
                </c:pt>
                <c:pt idx="675">
                  <c:v>6317.32</c:v>
                </c:pt>
                <c:pt idx="676">
                  <c:v>6306.68</c:v>
                </c:pt>
                <c:pt idx="677">
                  <c:v>6311.53</c:v>
                </c:pt>
                <c:pt idx="678">
                  <c:v>6313.16</c:v>
                </c:pt>
                <c:pt idx="679">
                  <c:v>6290.99</c:v>
                </c:pt>
                <c:pt idx="680">
                  <c:v>6305.19</c:v>
                </c:pt>
                <c:pt idx="681">
                  <c:v>6299.66</c:v>
                </c:pt>
                <c:pt idx="682">
                  <c:v>6299.33</c:v>
                </c:pt>
                <c:pt idx="683">
                  <c:v>6295.88</c:v>
                </c:pt>
                <c:pt idx="684">
                  <c:v>6306.34</c:v>
                </c:pt>
                <c:pt idx="685">
                  <c:v>6291.84</c:v>
                </c:pt>
                <c:pt idx="686">
                  <c:v>6294.91</c:v>
                </c:pt>
                <c:pt idx="687">
                  <c:v>6290.55</c:v>
                </c:pt>
                <c:pt idx="688">
                  <c:v>6290.28</c:v>
                </c:pt>
                <c:pt idx="689">
                  <c:v>6287.81</c:v>
                </c:pt>
                <c:pt idx="690">
                  <c:v>6281.27</c:v>
                </c:pt>
                <c:pt idx="691">
                  <c:v>6290.48</c:v>
                </c:pt>
                <c:pt idx="692">
                  <c:v>6274.31</c:v>
                </c:pt>
                <c:pt idx="693">
                  <c:v>6286.22</c:v>
                </c:pt>
                <c:pt idx="694">
                  <c:v>6278.24</c:v>
                </c:pt>
                <c:pt idx="695">
                  <c:v>6279.09</c:v>
                </c:pt>
                <c:pt idx="696">
                  <c:v>6273.97</c:v>
                </c:pt>
                <c:pt idx="697">
                  <c:v>6275.57</c:v>
                </c:pt>
                <c:pt idx="698">
                  <c:v>6264.64</c:v>
                </c:pt>
                <c:pt idx="699">
                  <c:v>6267.5</c:v>
                </c:pt>
                <c:pt idx="700">
                  <c:v>6275.32</c:v>
                </c:pt>
                <c:pt idx="701">
                  <c:v>6256.34</c:v>
                </c:pt>
                <c:pt idx="702">
                  <c:v>6270.21</c:v>
                </c:pt>
                <c:pt idx="703">
                  <c:v>6266.66</c:v>
                </c:pt>
                <c:pt idx="704">
                  <c:v>6266</c:v>
                </c:pt>
                <c:pt idx="705">
                  <c:v>6251.09</c:v>
                </c:pt>
                <c:pt idx="706">
                  <c:v>6257.93</c:v>
                </c:pt>
                <c:pt idx="707">
                  <c:v>6265.77</c:v>
                </c:pt>
                <c:pt idx="708">
                  <c:v>6259.09</c:v>
                </c:pt>
                <c:pt idx="709">
                  <c:v>6255.94</c:v>
                </c:pt>
                <c:pt idx="710">
                  <c:v>6254.07</c:v>
                </c:pt>
                <c:pt idx="711">
                  <c:v>6250.68</c:v>
                </c:pt>
                <c:pt idx="712">
                  <c:v>6258.96</c:v>
                </c:pt>
                <c:pt idx="713">
                  <c:v>6254.34</c:v>
                </c:pt>
                <c:pt idx="714">
                  <c:v>6261.75</c:v>
                </c:pt>
                <c:pt idx="715">
                  <c:v>6258.02</c:v>
                </c:pt>
                <c:pt idx="716">
                  <c:v>6246.03</c:v>
                </c:pt>
                <c:pt idx="717">
                  <c:v>6250.51</c:v>
                </c:pt>
                <c:pt idx="718">
                  <c:v>6254.02</c:v>
                </c:pt>
                <c:pt idx="719">
                  <c:v>6243.2</c:v>
                </c:pt>
                <c:pt idx="720">
                  <c:v>6250.8</c:v>
                </c:pt>
                <c:pt idx="721">
                  <c:v>6250.32</c:v>
                </c:pt>
                <c:pt idx="722">
                  <c:v>6255.15</c:v>
                </c:pt>
                <c:pt idx="723">
                  <c:v>6233.67</c:v>
                </c:pt>
                <c:pt idx="724">
                  <c:v>6244.05</c:v>
                </c:pt>
                <c:pt idx="725">
                  <c:v>6238.8</c:v>
                </c:pt>
                <c:pt idx="726">
                  <c:v>6247.53</c:v>
                </c:pt>
                <c:pt idx="727">
                  <c:v>6229.85</c:v>
                </c:pt>
                <c:pt idx="728">
                  <c:v>6247.14</c:v>
                </c:pt>
                <c:pt idx="729">
                  <c:v>6236.52</c:v>
                </c:pt>
                <c:pt idx="730">
                  <c:v>6248.89</c:v>
                </c:pt>
                <c:pt idx="731">
                  <c:v>6253.93</c:v>
                </c:pt>
                <c:pt idx="732">
                  <c:v>6231.97</c:v>
                </c:pt>
                <c:pt idx="733">
                  <c:v>6240.42</c:v>
                </c:pt>
                <c:pt idx="734">
                  <c:v>6238.18</c:v>
                </c:pt>
                <c:pt idx="735">
                  <c:v>6233.87</c:v>
                </c:pt>
                <c:pt idx="736">
                  <c:v>6247.2</c:v>
                </c:pt>
                <c:pt idx="737">
                  <c:v>6236.74</c:v>
                </c:pt>
                <c:pt idx="738">
                  <c:v>6227.58</c:v>
                </c:pt>
                <c:pt idx="739">
                  <c:v>6241.93</c:v>
                </c:pt>
                <c:pt idx="740">
                  <c:v>6234.6</c:v>
                </c:pt>
                <c:pt idx="741">
                  <c:v>6235.48</c:v>
                </c:pt>
                <c:pt idx="742">
                  <c:v>6223.76</c:v>
                </c:pt>
                <c:pt idx="743">
                  <c:v>6243.86</c:v>
                </c:pt>
                <c:pt idx="744">
                  <c:v>6233.91</c:v>
                </c:pt>
                <c:pt idx="745">
                  <c:v>6231.58</c:v>
                </c:pt>
                <c:pt idx="746">
                  <c:v>6232.15</c:v>
                </c:pt>
                <c:pt idx="747">
                  <c:v>6223.63</c:v>
                </c:pt>
                <c:pt idx="748">
                  <c:v>6216.15</c:v>
                </c:pt>
                <c:pt idx="749">
                  <c:v>6211.71</c:v>
                </c:pt>
                <c:pt idx="750">
                  <c:v>6221.09</c:v>
                </c:pt>
                <c:pt idx="751">
                  <c:v>6215.9</c:v>
                </c:pt>
                <c:pt idx="752">
                  <c:v>6238.5</c:v>
                </c:pt>
                <c:pt idx="753">
                  <c:v>6221.75</c:v>
                </c:pt>
                <c:pt idx="754">
                  <c:v>6216.6</c:v>
                </c:pt>
                <c:pt idx="755">
                  <c:v>6220.05</c:v>
                </c:pt>
                <c:pt idx="756">
                  <c:v>6216.53</c:v>
                </c:pt>
                <c:pt idx="757">
                  <c:v>6214.23</c:v>
                </c:pt>
                <c:pt idx="758">
                  <c:v>6220.54</c:v>
                </c:pt>
                <c:pt idx="759">
                  <c:v>6219.48</c:v>
                </c:pt>
                <c:pt idx="760">
                  <c:v>6210.68</c:v>
                </c:pt>
                <c:pt idx="761">
                  <c:v>6213.65</c:v>
                </c:pt>
                <c:pt idx="762">
                  <c:v>6210.15</c:v>
                </c:pt>
                <c:pt idx="763">
                  <c:v>6211.03</c:v>
                </c:pt>
                <c:pt idx="764">
                  <c:v>6204.57</c:v>
                </c:pt>
                <c:pt idx="765">
                  <c:v>6211.62</c:v>
                </c:pt>
                <c:pt idx="766">
                  <c:v>6208.05</c:v>
                </c:pt>
                <c:pt idx="767">
                  <c:v>6210.32</c:v>
                </c:pt>
                <c:pt idx="768">
                  <c:v>6199.42</c:v>
                </c:pt>
                <c:pt idx="769">
                  <c:v>6204.99</c:v>
                </c:pt>
                <c:pt idx="770">
                  <c:v>6204.28</c:v>
                </c:pt>
                <c:pt idx="771">
                  <c:v>6206.6</c:v>
                </c:pt>
                <c:pt idx="772">
                  <c:v>6197.01</c:v>
                </c:pt>
                <c:pt idx="773">
                  <c:v>6193.37</c:v>
                </c:pt>
                <c:pt idx="774">
                  <c:v>6184.17</c:v>
                </c:pt>
                <c:pt idx="775">
                  <c:v>6199.79</c:v>
                </c:pt>
                <c:pt idx="776">
                  <c:v>6196.39</c:v>
                </c:pt>
                <c:pt idx="777">
                  <c:v>6188.32</c:v>
                </c:pt>
                <c:pt idx="778">
                  <c:v>6178.18</c:v>
                </c:pt>
                <c:pt idx="779">
                  <c:v>6182.69</c:v>
                </c:pt>
                <c:pt idx="780">
                  <c:v>6176.98</c:v>
                </c:pt>
                <c:pt idx="781">
                  <c:v>6189.73</c:v>
                </c:pt>
                <c:pt idx="782">
                  <c:v>6172.87</c:v>
                </c:pt>
                <c:pt idx="783">
                  <c:v>6189.41</c:v>
                </c:pt>
                <c:pt idx="784">
                  <c:v>6176.9</c:v>
                </c:pt>
                <c:pt idx="785">
                  <c:v>6176.71</c:v>
                </c:pt>
                <c:pt idx="786">
                  <c:v>6178.51</c:v>
                </c:pt>
                <c:pt idx="787">
                  <c:v>6175.7</c:v>
                </c:pt>
                <c:pt idx="788">
                  <c:v>6183.05</c:v>
                </c:pt>
                <c:pt idx="789">
                  <c:v>6161.61</c:v>
                </c:pt>
                <c:pt idx="790">
                  <c:v>6164.83</c:v>
                </c:pt>
                <c:pt idx="791">
                  <c:v>6163.61</c:v>
                </c:pt>
                <c:pt idx="792">
                  <c:v>6173.66</c:v>
                </c:pt>
                <c:pt idx="793">
                  <c:v>6169.18</c:v>
                </c:pt>
                <c:pt idx="794">
                  <c:v>6164</c:v>
                </c:pt>
                <c:pt idx="795">
                  <c:v>6170.16</c:v>
                </c:pt>
                <c:pt idx="796">
                  <c:v>6160.37</c:v>
                </c:pt>
                <c:pt idx="797">
                  <c:v>6155.16</c:v>
                </c:pt>
                <c:pt idx="798">
                  <c:v>6155.98</c:v>
                </c:pt>
                <c:pt idx="799">
                  <c:v>6154.61</c:v>
                </c:pt>
                <c:pt idx="800">
                  <c:v>6154.55</c:v>
                </c:pt>
                <c:pt idx="801">
                  <c:v>6148.56</c:v>
                </c:pt>
                <c:pt idx="802">
                  <c:v>6143.38</c:v>
                </c:pt>
                <c:pt idx="803">
                  <c:v>6157.57</c:v>
                </c:pt>
                <c:pt idx="804">
                  <c:v>6139.96</c:v>
                </c:pt>
                <c:pt idx="805">
                  <c:v>6150.56</c:v>
                </c:pt>
                <c:pt idx="806">
                  <c:v>6152.39</c:v>
                </c:pt>
                <c:pt idx="807">
                  <c:v>6147.98</c:v>
                </c:pt>
                <c:pt idx="808">
                  <c:v>6137.74</c:v>
                </c:pt>
                <c:pt idx="809">
                  <c:v>6147.06</c:v>
                </c:pt>
                <c:pt idx="810">
                  <c:v>6135.44</c:v>
                </c:pt>
                <c:pt idx="811">
                  <c:v>6142.02</c:v>
                </c:pt>
                <c:pt idx="812">
                  <c:v>6136.66</c:v>
                </c:pt>
                <c:pt idx="813">
                  <c:v>6136.21</c:v>
                </c:pt>
                <c:pt idx="814">
                  <c:v>6153.52</c:v>
                </c:pt>
                <c:pt idx="815">
                  <c:v>6111.84</c:v>
                </c:pt>
                <c:pt idx="816">
                  <c:v>6130.83</c:v>
                </c:pt>
                <c:pt idx="817">
                  <c:v>6135.16</c:v>
                </c:pt>
                <c:pt idx="818">
                  <c:v>6130.48</c:v>
                </c:pt>
                <c:pt idx="819">
                  <c:v>6143.06</c:v>
                </c:pt>
                <c:pt idx="820">
                  <c:v>6125.13</c:v>
                </c:pt>
                <c:pt idx="821">
                  <c:v>6138.14</c:v>
                </c:pt>
                <c:pt idx="822">
                  <c:v>6137.27</c:v>
                </c:pt>
                <c:pt idx="823">
                  <c:v>6136.58</c:v>
                </c:pt>
                <c:pt idx="824">
                  <c:v>6128.24</c:v>
                </c:pt>
                <c:pt idx="825">
                  <c:v>6143.84</c:v>
                </c:pt>
                <c:pt idx="826">
                  <c:v>6122.97</c:v>
                </c:pt>
                <c:pt idx="827">
                  <c:v>6122.15</c:v>
                </c:pt>
                <c:pt idx="828">
                  <c:v>6129</c:v>
                </c:pt>
                <c:pt idx="829">
                  <c:v>6131.38</c:v>
                </c:pt>
                <c:pt idx="830">
                  <c:v>6119.24</c:v>
                </c:pt>
                <c:pt idx="831">
                  <c:v>6136.14</c:v>
                </c:pt>
                <c:pt idx="832">
                  <c:v>6128.44</c:v>
                </c:pt>
                <c:pt idx="833">
                  <c:v>6125.97</c:v>
                </c:pt>
                <c:pt idx="834">
                  <c:v>6130.9</c:v>
                </c:pt>
                <c:pt idx="835">
                  <c:v>6121.48</c:v>
                </c:pt>
                <c:pt idx="836">
                  <c:v>6129.27</c:v>
                </c:pt>
                <c:pt idx="837">
                  <c:v>6127.8</c:v>
                </c:pt>
                <c:pt idx="838">
                  <c:v>6136.57</c:v>
                </c:pt>
                <c:pt idx="839">
                  <c:v>6123.09</c:v>
                </c:pt>
                <c:pt idx="840">
                  <c:v>6126.12</c:v>
                </c:pt>
                <c:pt idx="841">
                  <c:v>6116.19</c:v>
                </c:pt>
                <c:pt idx="842">
                  <c:v>6122.54</c:v>
                </c:pt>
                <c:pt idx="843">
                  <c:v>6123.45</c:v>
                </c:pt>
                <c:pt idx="844">
                  <c:v>6122.9</c:v>
                </c:pt>
                <c:pt idx="845">
                  <c:v>6117.02</c:v>
                </c:pt>
                <c:pt idx="846">
                  <c:v>6123.62</c:v>
                </c:pt>
                <c:pt idx="847">
                  <c:v>6114.6</c:v>
                </c:pt>
                <c:pt idx="848">
                  <c:v>6112.64</c:v>
                </c:pt>
                <c:pt idx="849">
                  <c:v>6123.12</c:v>
                </c:pt>
                <c:pt idx="850">
                  <c:v>6121.36</c:v>
                </c:pt>
                <c:pt idx="851">
                  <c:v>6113.88</c:v>
                </c:pt>
                <c:pt idx="852">
                  <c:v>6102.16</c:v>
                </c:pt>
                <c:pt idx="853">
                  <c:v>6106.36</c:v>
                </c:pt>
                <c:pt idx="854">
                  <c:v>6105.09</c:v>
                </c:pt>
                <c:pt idx="855">
                  <c:v>6110.11</c:v>
                </c:pt>
                <c:pt idx="856">
                  <c:v>6097.6</c:v>
                </c:pt>
                <c:pt idx="857">
                  <c:v>6099.61</c:v>
                </c:pt>
                <c:pt idx="858">
                  <c:v>6102.05</c:v>
                </c:pt>
                <c:pt idx="859">
                  <c:v>6097.18</c:v>
                </c:pt>
                <c:pt idx="860">
                  <c:v>6101.24</c:v>
                </c:pt>
                <c:pt idx="861">
                  <c:v>6091.76</c:v>
                </c:pt>
                <c:pt idx="862">
                  <c:v>6099.33</c:v>
                </c:pt>
                <c:pt idx="863">
                  <c:v>6088.64</c:v>
                </c:pt>
                <c:pt idx="864">
                  <c:v>6100.74</c:v>
                </c:pt>
                <c:pt idx="865">
                  <c:v>6085.2</c:v>
                </c:pt>
                <c:pt idx="866">
                  <c:v>6084.91</c:v>
                </c:pt>
                <c:pt idx="867">
                  <c:v>6083.64</c:v>
                </c:pt>
                <c:pt idx="868">
                  <c:v>6090.42</c:v>
                </c:pt>
                <c:pt idx="869">
                  <c:v>6084.98</c:v>
                </c:pt>
                <c:pt idx="870">
                  <c:v>6075.5</c:v>
                </c:pt>
                <c:pt idx="871">
                  <c:v>6082.29</c:v>
                </c:pt>
                <c:pt idx="872">
                  <c:v>6066.16</c:v>
                </c:pt>
                <c:pt idx="873">
                  <c:v>6074.31</c:v>
                </c:pt>
                <c:pt idx="874">
                  <c:v>6073.49</c:v>
                </c:pt>
                <c:pt idx="875">
                  <c:v>6080.52</c:v>
                </c:pt>
                <c:pt idx="876">
                  <c:v>6080.77</c:v>
                </c:pt>
                <c:pt idx="877">
                  <c:v>6075.88</c:v>
                </c:pt>
                <c:pt idx="878">
                  <c:v>6075.31</c:v>
                </c:pt>
                <c:pt idx="879">
                  <c:v>6074.59</c:v>
                </c:pt>
                <c:pt idx="880">
                  <c:v>6069.42</c:v>
                </c:pt>
                <c:pt idx="881">
                  <c:v>6063.69</c:v>
                </c:pt>
                <c:pt idx="882">
                  <c:v>6072.84</c:v>
                </c:pt>
                <c:pt idx="883">
                  <c:v>6064.02</c:v>
                </c:pt>
                <c:pt idx="884">
                  <c:v>6066.04</c:v>
                </c:pt>
                <c:pt idx="885">
                  <c:v>6066.36</c:v>
                </c:pt>
                <c:pt idx="886">
                  <c:v>6069.44</c:v>
                </c:pt>
                <c:pt idx="887">
                  <c:v>6057.36</c:v>
                </c:pt>
                <c:pt idx="888">
                  <c:v>6067.48</c:v>
                </c:pt>
                <c:pt idx="889">
                  <c:v>6058.54</c:v>
                </c:pt>
                <c:pt idx="890">
                  <c:v>6066.17</c:v>
                </c:pt>
                <c:pt idx="891">
                  <c:v>6064.47</c:v>
                </c:pt>
                <c:pt idx="892">
                  <c:v>6055.74</c:v>
                </c:pt>
                <c:pt idx="893">
                  <c:v>6054.95</c:v>
                </c:pt>
                <c:pt idx="894">
                  <c:v>6058.85</c:v>
                </c:pt>
                <c:pt idx="895">
                  <c:v>6046.9</c:v>
                </c:pt>
                <c:pt idx="896">
                  <c:v>6041.41</c:v>
                </c:pt>
                <c:pt idx="897">
                  <c:v>6055.41</c:v>
                </c:pt>
                <c:pt idx="898">
                  <c:v>6056.91</c:v>
                </c:pt>
                <c:pt idx="899">
                  <c:v>6062.2</c:v>
                </c:pt>
                <c:pt idx="900">
                  <c:v>6049.51</c:v>
                </c:pt>
                <c:pt idx="901">
                  <c:v>6046.23</c:v>
                </c:pt>
                <c:pt idx="902">
                  <c:v>6048.81</c:v>
                </c:pt>
                <c:pt idx="903">
                  <c:v>6037.17</c:v>
                </c:pt>
                <c:pt idx="904">
                  <c:v>6038.36</c:v>
                </c:pt>
                <c:pt idx="905">
                  <c:v>6043.71</c:v>
                </c:pt>
                <c:pt idx="906">
                  <c:v>6045.47</c:v>
                </c:pt>
                <c:pt idx="907">
                  <c:v>6034.6</c:v>
                </c:pt>
                <c:pt idx="908">
                  <c:v>6044.5</c:v>
                </c:pt>
                <c:pt idx="909">
                  <c:v>6038.95</c:v>
                </c:pt>
                <c:pt idx="910">
                  <c:v>6042.48</c:v>
                </c:pt>
                <c:pt idx="911">
                  <c:v>6032.3</c:v>
                </c:pt>
                <c:pt idx="912">
                  <c:v>6030.6</c:v>
                </c:pt>
                <c:pt idx="913">
                  <c:v>6036.68</c:v>
                </c:pt>
                <c:pt idx="914">
                  <c:v>6039.42</c:v>
                </c:pt>
                <c:pt idx="915">
                  <c:v>6024.01</c:v>
                </c:pt>
                <c:pt idx="916">
                  <c:v>6036.72</c:v>
                </c:pt>
                <c:pt idx="917">
                  <c:v>6039.32</c:v>
                </c:pt>
                <c:pt idx="918">
                  <c:v>6032.31</c:v>
                </c:pt>
                <c:pt idx="919">
                  <c:v>6031.32</c:v>
                </c:pt>
                <c:pt idx="920">
                  <c:v>6034.58</c:v>
                </c:pt>
                <c:pt idx="921">
                  <c:v>6042.67</c:v>
                </c:pt>
                <c:pt idx="922">
                  <c:v>6032.74</c:v>
                </c:pt>
                <c:pt idx="923">
                  <c:v>6033.39</c:v>
                </c:pt>
                <c:pt idx="924">
                  <c:v>6028.3</c:v>
                </c:pt>
                <c:pt idx="925">
                  <c:v>6031.14</c:v>
                </c:pt>
                <c:pt idx="926">
                  <c:v>6017.71</c:v>
                </c:pt>
                <c:pt idx="927">
                  <c:v>6024.68</c:v>
                </c:pt>
                <c:pt idx="928">
                  <c:v>6029.57</c:v>
                </c:pt>
                <c:pt idx="929">
                  <c:v>6027.46</c:v>
                </c:pt>
                <c:pt idx="930">
                  <c:v>6026.81</c:v>
                </c:pt>
                <c:pt idx="931">
                  <c:v>6021.2</c:v>
                </c:pt>
                <c:pt idx="932">
                  <c:v>6022.12</c:v>
                </c:pt>
                <c:pt idx="933">
                  <c:v>6027.75</c:v>
                </c:pt>
                <c:pt idx="934">
                  <c:v>6024.23</c:v>
                </c:pt>
                <c:pt idx="935">
                  <c:v>6019.76</c:v>
                </c:pt>
                <c:pt idx="936">
                  <c:v>6004.77</c:v>
                </c:pt>
                <c:pt idx="937">
                  <c:v>6013.57</c:v>
                </c:pt>
                <c:pt idx="938">
                  <c:v>6010.85</c:v>
                </c:pt>
                <c:pt idx="939">
                  <c:v>6006.88</c:v>
                </c:pt>
                <c:pt idx="940">
                  <c:v>6006.45</c:v>
                </c:pt>
                <c:pt idx="941">
                  <c:v>6001.53</c:v>
                </c:pt>
                <c:pt idx="942">
                  <c:v>6010.19</c:v>
                </c:pt>
                <c:pt idx="943">
                  <c:v>6010.42</c:v>
                </c:pt>
                <c:pt idx="944">
                  <c:v>6008.28</c:v>
                </c:pt>
                <c:pt idx="945">
                  <c:v>6001.68</c:v>
                </c:pt>
                <c:pt idx="946">
                  <c:v>6011.46</c:v>
                </c:pt>
                <c:pt idx="947">
                  <c:v>6015.47</c:v>
                </c:pt>
                <c:pt idx="948">
                  <c:v>5997.82</c:v>
                </c:pt>
                <c:pt idx="949">
                  <c:v>5997.14</c:v>
                </c:pt>
                <c:pt idx="950">
                  <c:v>6001.81</c:v>
                </c:pt>
                <c:pt idx="951">
                  <c:v>6011.07</c:v>
                </c:pt>
                <c:pt idx="952">
                  <c:v>6000.59</c:v>
                </c:pt>
                <c:pt idx="953">
                  <c:v>6001.98</c:v>
                </c:pt>
                <c:pt idx="954">
                  <c:v>5994.95</c:v>
                </c:pt>
                <c:pt idx="955">
                  <c:v>5992.98</c:v>
                </c:pt>
                <c:pt idx="956">
                  <c:v>6001.37</c:v>
                </c:pt>
                <c:pt idx="957">
                  <c:v>5991.54</c:v>
                </c:pt>
                <c:pt idx="958">
                  <c:v>5998.44</c:v>
                </c:pt>
                <c:pt idx="959">
                  <c:v>5983.58</c:v>
                </c:pt>
                <c:pt idx="960">
                  <c:v>5993.28</c:v>
                </c:pt>
                <c:pt idx="961">
                  <c:v>5986.93</c:v>
                </c:pt>
                <c:pt idx="962">
                  <c:v>5989.41</c:v>
                </c:pt>
                <c:pt idx="963">
                  <c:v>5993.28</c:v>
                </c:pt>
                <c:pt idx="964">
                  <c:v>5991.83</c:v>
                </c:pt>
                <c:pt idx="965">
                  <c:v>5983.11</c:v>
                </c:pt>
                <c:pt idx="966">
                  <c:v>5992.55</c:v>
                </c:pt>
                <c:pt idx="967">
                  <c:v>5988.98</c:v>
                </c:pt>
                <c:pt idx="968">
                  <c:v>5982.34</c:v>
                </c:pt>
                <c:pt idx="969">
                  <c:v>5981.06</c:v>
                </c:pt>
                <c:pt idx="970">
                  <c:v>5969.5</c:v>
                </c:pt>
                <c:pt idx="971">
                  <c:v>5975.6</c:v>
                </c:pt>
                <c:pt idx="972">
                  <c:v>5984.03</c:v>
                </c:pt>
                <c:pt idx="973">
                  <c:v>5982</c:v>
                </c:pt>
                <c:pt idx="974">
                  <c:v>5988.57</c:v>
                </c:pt>
                <c:pt idx="975">
                  <c:v>5978.68</c:v>
                </c:pt>
                <c:pt idx="976">
                  <c:v>5977.83</c:v>
                </c:pt>
                <c:pt idx="977">
                  <c:v>5979.58</c:v>
                </c:pt>
                <c:pt idx="978">
                  <c:v>5977.06</c:v>
                </c:pt>
                <c:pt idx="979">
                  <c:v>5991.05</c:v>
                </c:pt>
                <c:pt idx="980">
                  <c:v>5971.37</c:v>
                </c:pt>
                <c:pt idx="981">
                  <c:v>5969.07</c:v>
                </c:pt>
                <c:pt idx="982">
                  <c:v>5981.29</c:v>
                </c:pt>
                <c:pt idx="983">
                  <c:v>5976.82</c:v>
                </c:pt>
                <c:pt idx="984">
                  <c:v>5972.03</c:v>
                </c:pt>
                <c:pt idx="985">
                  <c:v>5964.32</c:v>
                </c:pt>
                <c:pt idx="986">
                  <c:v>5972.98</c:v>
                </c:pt>
                <c:pt idx="987">
                  <c:v>5979.11</c:v>
                </c:pt>
                <c:pt idx="988">
                  <c:v>5971.73</c:v>
                </c:pt>
                <c:pt idx="989">
                  <c:v>5961.23</c:v>
                </c:pt>
                <c:pt idx="990">
                  <c:v>5965.91</c:v>
                </c:pt>
                <c:pt idx="991">
                  <c:v>5959.07</c:v>
                </c:pt>
                <c:pt idx="992">
                  <c:v>5963.47</c:v>
                </c:pt>
                <c:pt idx="993">
                  <c:v>5965.19</c:v>
                </c:pt>
                <c:pt idx="994">
                  <c:v>5958.82</c:v>
                </c:pt>
                <c:pt idx="995">
                  <c:v>5954.18</c:v>
                </c:pt>
                <c:pt idx="996">
                  <c:v>5956.99</c:v>
                </c:pt>
                <c:pt idx="997">
                  <c:v>5961.92</c:v>
                </c:pt>
                <c:pt idx="998">
                  <c:v>5953.8</c:v>
                </c:pt>
                <c:pt idx="999">
                  <c:v>5941.41</c:v>
                </c:pt>
                <c:pt idx="1000">
                  <c:v>5951.93</c:v>
                </c:pt>
                <c:pt idx="1001">
                  <c:v>5955.53</c:v>
                </c:pt>
                <c:pt idx="1002">
                  <c:v>5943.96</c:v>
                </c:pt>
                <c:pt idx="1003">
                  <c:v>5944.17</c:v>
                </c:pt>
                <c:pt idx="1004">
                  <c:v>5960.86</c:v>
                </c:pt>
                <c:pt idx="1005">
                  <c:v>5946.33</c:v>
                </c:pt>
                <c:pt idx="1006">
                  <c:v>5942.01</c:v>
                </c:pt>
                <c:pt idx="1007">
                  <c:v>5934.08</c:v>
                </c:pt>
                <c:pt idx="1008">
                  <c:v>5929.08</c:v>
                </c:pt>
                <c:pt idx="1009">
                  <c:v>5935.53</c:v>
                </c:pt>
                <c:pt idx="1010">
                  <c:v>5924.31</c:v>
                </c:pt>
                <c:pt idx="1011">
                  <c:v>5929.88</c:v>
                </c:pt>
                <c:pt idx="1012">
                  <c:v>5930.74</c:v>
                </c:pt>
                <c:pt idx="1013">
                  <c:v>5918.44</c:v>
                </c:pt>
                <c:pt idx="1014">
                  <c:v>5916</c:v>
                </c:pt>
                <c:pt idx="1015">
                  <c:v>5914.52</c:v>
                </c:pt>
                <c:pt idx="1016">
                  <c:v>5902.83</c:v>
                </c:pt>
                <c:pt idx="1017">
                  <c:v>5895.08</c:v>
                </c:pt>
                <c:pt idx="1018">
                  <c:v>5909.54</c:v>
                </c:pt>
                <c:pt idx="1019">
                  <c:v>5917.49</c:v>
                </c:pt>
                <c:pt idx="1020">
                  <c:v>5921.02</c:v>
                </c:pt>
                <c:pt idx="1021">
                  <c:v>5922.89</c:v>
                </c:pt>
                <c:pt idx="1022">
                  <c:v>5910.12</c:v>
                </c:pt>
                <c:pt idx="1023">
                  <c:v>5901.52</c:v>
                </c:pt>
                <c:pt idx="1024">
                  <c:v>5891.43</c:v>
                </c:pt>
                <c:pt idx="1025">
                  <c:v>5890.86</c:v>
                </c:pt>
                <c:pt idx="1026">
                  <c:v>5898.09</c:v>
                </c:pt>
                <c:pt idx="1027">
                  <c:v>5894.88</c:v>
                </c:pt>
                <c:pt idx="1028">
                  <c:v>5889.03</c:v>
                </c:pt>
                <c:pt idx="1029">
                  <c:v>5899.21</c:v>
                </c:pt>
                <c:pt idx="1030">
                  <c:v>5890.6</c:v>
                </c:pt>
                <c:pt idx="1031">
                  <c:v>5898.92</c:v>
                </c:pt>
                <c:pt idx="1032">
                  <c:v>5894.16</c:v>
                </c:pt>
                <c:pt idx="1033">
                  <c:v>5898.46</c:v>
                </c:pt>
                <c:pt idx="1034">
                  <c:v>5866.97</c:v>
                </c:pt>
                <c:pt idx="1035">
                  <c:v>5876</c:v>
                </c:pt>
                <c:pt idx="1036">
                  <c:v>5878.62</c:v>
                </c:pt>
                <c:pt idx="1037">
                  <c:v>5877.02</c:v>
                </c:pt>
                <c:pt idx="1038">
                  <c:v>5872.76</c:v>
                </c:pt>
                <c:pt idx="1039">
                  <c:v>5870.57</c:v>
                </c:pt>
                <c:pt idx="1040">
                  <c:v>5876.33</c:v>
                </c:pt>
                <c:pt idx="1041">
                  <c:v>5861.84</c:v>
                </c:pt>
                <c:pt idx="1042">
                  <c:v>5863.44</c:v>
                </c:pt>
                <c:pt idx="1043">
                  <c:v>5862.51</c:v>
                </c:pt>
                <c:pt idx="1044">
                  <c:v>5866.97</c:v>
                </c:pt>
                <c:pt idx="1045">
                  <c:v>5848.7</c:v>
                </c:pt>
                <c:pt idx="1046">
                  <c:v>5859</c:v>
                </c:pt>
                <c:pt idx="1047">
                  <c:v>5847.09</c:v>
                </c:pt>
                <c:pt idx="1048">
                  <c:v>5843.62</c:v>
                </c:pt>
                <c:pt idx="1049">
                  <c:v>5830.67</c:v>
                </c:pt>
                <c:pt idx="1050">
                  <c:v>5841.66</c:v>
                </c:pt>
                <c:pt idx="1051">
                  <c:v>5840.98</c:v>
                </c:pt>
                <c:pt idx="1052">
                  <c:v>5833.45</c:v>
                </c:pt>
                <c:pt idx="1053">
                  <c:v>5826.55</c:v>
                </c:pt>
                <c:pt idx="1054">
                  <c:v>5809.76</c:v>
                </c:pt>
                <c:pt idx="1055">
                  <c:v>5821.46</c:v>
                </c:pt>
                <c:pt idx="1056">
                  <c:v>5816.12</c:v>
                </c:pt>
                <c:pt idx="1057">
                  <c:v>5817.34</c:v>
                </c:pt>
                <c:pt idx="1058">
                  <c:v>5814.59</c:v>
                </c:pt>
                <c:pt idx="1059">
                  <c:v>5822.8</c:v>
                </c:pt>
                <c:pt idx="1060">
                  <c:v>5804.94</c:v>
                </c:pt>
                <c:pt idx="1061">
                  <c:v>5810.11</c:v>
                </c:pt>
                <c:pt idx="1062">
                  <c:v>5799.91</c:v>
                </c:pt>
                <c:pt idx="1063">
                  <c:v>5808.97</c:v>
                </c:pt>
                <c:pt idx="1064">
                  <c:v>5803.41</c:v>
                </c:pt>
                <c:pt idx="1065">
                  <c:v>5796.81</c:v>
                </c:pt>
                <c:pt idx="1066">
                  <c:v>5800.46</c:v>
                </c:pt>
                <c:pt idx="1067">
                  <c:v>5795.11</c:v>
                </c:pt>
                <c:pt idx="1068">
                  <c:v>5803.84</c:v>
                </c:pt>
                <c:pt idx="1069">
                  <c:v>5796.31</c:v>
                </c:pt>
                <c:pt idx="1070">
                  <c:v>5779.41</c:v>
                </c:pt>
                <c:pt idx="1071">
                  <c:v>5785.56</c:v>
                </c:pt>
                <c:pt idx="1072">
                  <c:v>5775.79</c:v>
                </c:pt>
                <c:pt idx="1073">
                  <c:v>5780.55</c:v>
                </c:pt>
                <c:pt idx="1074">
                  <c:v>5776.68</c:v>
                </c:pt>
                <c:pt idx="1075">
                  <c:v>5767.04</c:v>
                </c:pt>
                <c:pt idx="1076">
                  <c:v>5765.45</c:v>
                </c:pt>
                <c:pt idx="1077">
                  <c:v>5764.87</c:v>
                </c:pt>
                <c:pt idx="1078">
                  <c:v>5759.58</c:v>
                </c:pt>
                <c:pt idx="1079">
                  <c:v>5760.73</c:v>
                </c:pt>
                <c:pt idx="1080">
                  <c:v>5746.37</c:v>
                </c:pt>
                <c:pt idx="1081">
                  <c:v>5741.3</c:v>
                </c:pt>
                <c:pt idx="1082">
                  <c:v>5744.57</c:v>
                </c:pt>
                <c:pt idx="1083">
                  <c:v>5745.47</c:v>
                </c:pt>
                <c:pt idx="1084">
                  <c:v>5738.17</c:v>
                </c:pt>
                <c:pt idx="1085">
                  <c:v>5725.58</c:v>
                </c:pt>
                <c:pt idx="1086">
                  <c:v>5723.75</c:v>
                </c:pt>
                <c:pt idx="1087">
                  <c:v>5733.17</c:v>
                </c:pt>
                <c:pt idx="1088">
                  <c:v>5735.65</c:v>
                </c:pt>
                <c:pt idx="1089">
                  <c:v>5729.8</c:v>
                </c:pt>
                <c:pt idx="1090">
                  <c:v>5722.83</c:v>
                </c:pt>
                <c:pt idx="1091">
                  <c:v>5728.99</c:v>
                </c:pt>
                <c:pt idx="1092">
                  <c:v>5721.96</c:v>
                </c:pt>
                <c:pt idx="1093">
                  <c:v>5715.58</c:v>
                </c:pt>
                <c:pt idx="1094">
                  <c:v>5712.12</c:v>
                </c:pt>
                <c:pt idx="1095">
                  <c:v>5714.95</c:v>
                </c:pt>
                <c:pt idx="1096">
                  <c:v>5707.82</c:v>
                </c:pt>
                <c:pt idx="1097">
                  <c:v>5702.57</c:v>
                </c:pt>
                <c:pt idx="1098">
                  <c:v>5704.87</c:v>
                </c:pt>
                <c:pt idx="1099">
                  <c:v>5697.06</c:v>
                </c:pt>
                <c:pt idx="1100">
                  <c:v>5698.32</c:v>
                </c:pt>
                <c:pt idx="1101">
                  <c:v>5685.63</c:v>
                </c:pt>
                <c:pt idx="1102">
                  <c:v>5683.55</c:v>
                </c:pt>
                <c:pt idx="1103">
                  <c:v>5678.15</c:v>
                </c:pt>
                <c:pt idx="1104">
                  <c:v>5677.07</c:v>
                </c:pt>
                <c:pt idx="1105">
                  <c:v>5673.67</c:v>
                </c:pt>
                <c:pt idx="1106">
                  <c:v>5673.87</c:v>
                </c:pt>
                <c:pt idx="1107">
                  <c:v>5663.96</c:v>
                </c:pt>
                <c:pt idx="1108">
                  <c:v>5667.37</c:v>
                </c:pt>
                <c:pt idx="1109">
                  <c:v>5663.64</c:v>
                </c:pt>
                <c:pt idx="1110">
                  <c:v>5666.21</c:v>
                </c:pt>
                <c:pt idx="1111">
                  <c:v>5661.16</c:v>
                </c:pt>
                <c:pt idx="1112">
                  <c:v>5660.51</c:v>
                </c:pt>
                <c:pt idx="1113">
                  <c:v>5658.82</c:v>
                </c:pt>
                <c:pt idx="1114">
                  <c:v>5662.8</c:v>
                </c:pt>
                <c:pt idx="1115">
                  <c:v>5647.38</c:v>
                </c:pt>
                <c:pt idx="1116">
                  <c:v>5647.72</c:v>
                </c:pt>
                <c:pt idx="1117">
                  <c:v>5635.83</c:v>
                </c:pt>
                <c:pt idx="1118">
                  <c:v>5640.95</c:v>
                </c:pt>
                <c:pt idx="1119">
                  <c:v>5627.71</c:v>
                </c:pt>
                <c:pt idx="1120">
                  <c:v>5619.05</c:v>
                </c:pt>
                <c:pt idx="1121">
                  <c:v>5624.93</c:v>
                </c:pt>
                <c:pt idx="1122">
                  <c:v>5618.66</c:v>
                </c:pt>
                <c:pt idx="1123">
                  <c:v>5619.87</c:v>
                </c:pt>
                <c:pt idx="1124">
                  <c:v>5617.39</c:v>
                </c:pt>
                <c:pt idx="1125">
                  <c:v>5620.71</c:v>
                </c:pt>
                <c:pt idx="1126">
                  <c:v>5614.89</c:v>
                </c:pt>
                <c:pt idx="1127">
                  <c:v>5603.85</c:v>
                </c:pt>
                <c:pt idx="1128">
                  <c:v>5608.78</c:v>
                </c:pt>
                <c:pt idx="1129">
                  <c:v>5608.52</c:v>
                </c:pt>
                <c:pt idx="1130">
                  <c:v>5597.69</c:v>
                </c:pt>
                <c:pt idx="1131">
                  <c:v>5601.31</c:v>
                </c:pt>
                <c:pt idx="1132">
                  <c:v>5590.59</c:v>
                </c:pt>
                <c:pt idx="1133">
                  <c:v>5590.38</c:v>
                </c:pt>
                <c:pt idx="1134">
                  <c:v>5588.02</c:v>
                </c:pt>
                <c:pt idx="1135">
                  <c:v>5581.25</c:v>
                </c:pt>
                <c:pt idx="1136">
                  <c:v>5580.88</c:v>
                </c:pt>
                <c:pt idx="1137">
                  <c:v>5586.31</c:v>
                </c:pt>
                <c:pt idx="1138">
                  <c:v>5564.43</c:v>
                </c:pt>
                <c:pt idx="1139">
                  <c:v>5574.8</c:v>
                </c:pt>
                <c:pt idx="1140">
                  <c:v>5565.75</c:v>
                </c:pt>
                <c:pt idx="1141">
                  <c:v>5552.56</c:v>
                </c:pt>
                <c:pt idx="1142">
                  <c:v>5553.14</c:v>
                </c:pt>
                <c:pt idx="1143">
                  <c:v>5564.09</c:v>
                </c:pt>
                <c:pt idx="1144">
                  <c:v>5550.27</c:v>
                </c:pt>
                <c:pt idx="1145">
                  <c:v>5553.37</c:v>
                </c:pt>
                <c:pt idx="1146">
                  <c:v>5541.45</c:v>
                </c:pt>
                <c:pt idx="1147">
                  <c:v>5543.39</c:v>
                </c:pt>
                <c:pt idx="1148">
                  <c:v>5535.57</c:v>
                </c:pt>
                <c:pt idx="1149">
                  <c:v>5538.4</c:v>
                </c:pt>
                <c:pt idx="1150">
                  <c:v>5541.67</c:v>
                </c:pt>
                <c:pt idx="1151">
                  <c:v>5534.29</c:v>
                </c:pt>
                <c:pt idx="1152">
                  <c:v>5526.57</c:v>
                </c:pt>
                <c:pt idx="1153">
                  <c:v>5517.44</c:v>
                </c:pt>
                <c:pt idx="1154">
                  <c:v>5512.99</c:v>
                </c:pt>
                <c:pt idx="1155">
                  <c:v>5513.76</c:v>
                </c:pt>
                <c:pt idx="1156">
                  <c:v>5514.2</c:v>
                </c:pt>
                <c:pt idx="1157">
                  <c:v>5488.78</c:v>
                </c:pt>
                <c:pt idx="1158">
                  <c:v>5491.94</c:v>
                </c:pt>
                <c:pt idx="1159">
                  <c:v>5494.25</c:v>
                </c:pt>
                <c:pt idx="1160">
                  <c:v>5485.92</c:v>
                </c:pt>
                <c:pt idx="1161">
                  <c:v>5491.7</c:v>
                </c:pt>
                <c:pt idx="1162">
                  <c:v>5485.81</c:v>
                </c:pt>
                <c:pt idx="1163">
                  <c:v>5496.7</c:v>
                </c:pt>
                <c:pt idx="1164">
                  <c:v>5478.93</c:v>
                </c:pt>
                <c:pt idx="1165">
                  <c:v>5479.36</c:v>
                </c:pt>
                <c:pt idx="1166">
                  <c:v>5484.08</c:v>
                </c:pt>
                <c:pt idx="1167">
                  <c:v>5484.52</c:v>
                </c:pt>
                <c:pt idx="1168">
                  <c:v>5475.81</c:v>
                </c:pt>
                <c:pt idx="1169">
                  <c:v>5468.7</c:v>
                </c:pt>
                <c:pt idx="1170">
                  <c:v>5456.67</c:v>
                </c:pt>
                <c:pt idx="1171">
                  <c:v>5465.64</c:v>
                </c:pt>
                <c:pt idx="1172">
                  <c:v>5455.35</c:v>
                </c:pt>
                <c:pt idx="1173">
                  <c:v>5445.22</c:v>
                </c:pt>
                <c:pt idx="1174">
                  <c:v>5438.22</c:v>
                </c:pt>
                <c:pt idx="1175">
                  <c:v>5436.49</c:v>
                </c:pt>
                <c:pt idx="1176">
                  <c:v>5432.09</c:v>
                </c:pt>
                <c:pt idx="1177">
                  <c:v>5432.82</c:v>
                </c:pt>
                <c:pt idx="1178">
                  <c:v>5428.79</c:v>
                </c:pt>
                <c:pt idx="1179">
                  <c:v>5426.1</c:v>
                </c:pt>
                <c:pt idx="1180">
                  <c:v>5419.85</c:v>
                </c:pt>
                <c:pt idx="1181">
                  <c:v>5421.57</c:v>
                </c:pt>
                <c:pt idx="1182">
                  <c:v>5411.97</c:v>
                </c:pt>
                <c:pt idx="1183">
                  <c:v>5418.71</c:v>
                </c:pt>
                <c:pt idx="1184">
                  <c:v>5406.75</c:v>
                </c:pt>
                <c:pt idx="1185">
                  <c:v>5402.44</c:v>
                </c:pt>
                <c:pt idx="1186">
                  <c:v>5401.95</c:v>
                </c:pt>
                <c:pt idx="1187">
                  <c:v>5386.1</c:v>
                </c:pt>
                <c:pt idx="1188">
                  <c:v>5389.82</c:v>
                </c:pt>
                <c:pt idx="1189">
                  <c:v>5382.65</c:v>
                </c:pt>
                <c:pt idx="1190">
                  <c:v>5380.77</c:v>
                </c:pt>
                <c:pt idx="1191">
                  <c:v>5377.45</c:v>
                </c:pt>
                <c:pt idx="1192">
                  <c:v>5373.71</c:v>
                </c:pt>
                <c:pt idx="1193">
                  <c:v>5367.2</c:v>
                </c:pt>
                <c:pt idx="1194">
                  <c:v>5356.09</c:v>
                </c:pt>
                <c:pt idx="1195">
                  <c:v>5358.05</c:v>
                </c:pt>
                <c:pt idx="1196">
                  <c:v>5350.38</c:v>
                </c:pt>
                <c:pt idx="1197">
                  <c:v>5347.34</c:v>
                </c:pt>
                <c:pt idx="1198">
                  <c:v>5352.05</c:v>
                </c:pt>
                <c:pt idx="1199">
                  <c:v>5344.76</c:v>
                </c:pt>
                <c:pt idx="1200">
                  <c:v>5347.13</c:v>
                </c:pt>
                <c:pt idx="1201">
                  <c:v>5341.69</c:v>
                </c:pt>
                <c:pt idx="1202">
                  <c:v>5333.58</c:v>
                </c:pt>
                <c:pt idx="1203">
                  <c:v>5328.82</c:v>
                </c:pt>
                <c:pt idx="1204">
                  <c:v>5329.62</c:v>
                </c:pt>
                <c:pt idx="1205">
                  <c:v>5329.15</c:v>
                </c:pt>
                <c:pt idx="1206">
                  <c:v>5316.93</c:v>
                </c:pt>
                <c:pt idx="1207">
                  <c:v>5313.17</c:v>
                </c:pt>
                <c:pt idx="1208">
                  <c:v>5304.97</c:v>
                </c:pt>
                <c:pt idx="1209">
                  <c:v>5305.68</c:v>
                </c:pt>
                <c:pt idx="1210">
                  <c:v>5296.1</c:v>
                </c:pt>
                <c:pt idx="1211">
                  <c:v>5297.77</c:v>
                </c:pt>
                <c:pt idx="1212">
                  <c:v>5295.61</c:v>
                </c:pt>
                <c:pt idx="1213">
                  <c:v>5293.26</c:v>
                </c:pt>
                <c:pt idx="1214">
                  <c:v>5292.72</c:v>
                </c:pt>
                <c:pt idx="1215">
                  <c:v>5285.82</c:v>
                </c:pt>
                <c:pt idx="1216">
                  <c:v>5283.82</c:v>
                </c:pt>
                <c:pt idx="1217">
                  <c:v>5279.56</c:v>
                </c:pt>
                <c:pt idx="1218">
                  <c:v>5276</c:v>
                </c:pt>
                <c:pt idx="1219">
                  <c:v>5261.85</c:v>
                </c:pt>
                <c:pt idx="1220">
                  <c:v>5260.96</c:v>
                </c:pt>
                <c:pt idx="1221">
                  <c:v>5257.58</c:v>
                </c:pt>
                <c:pt idx="1222">
                  <c:v>5248.59</c:v>
                </c:pt>
                <c:pt idx="1223">
                  <c:v>5244.38</c:v>
                </c:pt>
                <c:pt idx="1224">
                  <c:v>5245.54</c:v>
                </c:pt>
                <c:pt idx="1225">
                  <c:v>5240.07</c:v>
                </c:pt>
                <c:pt idx="1226">
                  <c:v>5239.79</c:v>
                </c:pt>
                <c:pt idx="1227">
                  <c:v>5231.7700000000004</c:v>
                </c:pt>
                <c:pt idx="1228">
                  <c:v>5233.45</c:v>
                </c:pt>
                <c:pt idx="1229">
                  <c:v>5237.5600000000004</c:v>
                </c:pt>
                <c:pt idx="1230">
                  <c:v>5224.6499999999996</c:v>
                </c:pt>
                <c:pt idx="1231">
                  <c:v>5215.12</c:v>
                </c:pt>
                <c:pt idx="1232">
                  <c:v>5206.22</c:v>
                </c:pt>
                <c:pt idx="1233">
                  <c:v>5204.63</c:v>
                </c:pt>
                <c:pt idx="1234">
                  <c:v>5195.3599999999997</c:v>
                </c:pt>
                <c:pt idx="1235">
                  <c:v>5201.9399999999996</c:v>
                </c:pt>
                <c:pt idx="1236">
                  <c:v>5194.82</c:v>
                </c:pt>
                <c:pt idx="1237">
                  <c:v>5198.43</c:v>
                </c:pt>
                <c:pt idx="1238">
                  <c:v>5182.01</c:v>
                </c:pt>
                <c:pt idx="1239">
                  <c:v>5178.13</c:v>
                </c:pt>
                <c:pt idx="1240">
                  <c:v>5176.93</c:v>
                </c:pt>
                <c:pt idx="1241">
                  <c:v>5168.95</c:v>
                </c:pt>
                <c:pt idx="1242">
                  <c:v>5162.7299999999996</c:v>
                </c:pt>
                <c:pt idx="1243">
                  <c:v>5168.7</c:v>
                </c:pt>
                <c:pt idx="1244">
                  <c:v>5168.26</c:v>
                </c:pt>
                <c:pt idx="1245">
                  <c:v>5153.49</c:v>
                </c:pt>
                <c:pt idx="1246">
                  <c:v>5149.9799999999996</c:v>
                </c:pt>
                <c:pt idx="1247">
                  <c:v>5148.53</c:v>
                </c:pt>
                <c:pt idx="1248">
                  <c:v>5135.01</c:v>
                </c:pt>
                <c:pt idx="1249">
                  <c:v>5146.55</c:v>
                </c:pt>
                <c:pt idx="1250">
                  <c:v>5135.84</c:v>
                </c:pt>
                <c:pt idx="1251">
                  <c:v>5129.18</c:v>
                </c:pt>
                <c:pt idx="1252">
                  <c:v>5124.7700000000004</c:v>
                </c:pt>
                <c:pt idx="1253">
                  <c:v>5122.57</c:v>
                </c:pt>
                <c:pt idx="1254">
                  <c:v>5114.1499999999996</c:v>
                </c:pt>
                <c:pt idx="1255">
                  <c:v>5112.1899999999996</c:v>
                </c:pt>
                <c:pt idx="1256">
                  <c:v>5108.2</c:v>
                </c:pt>
                <c:pt idx="1257">
                  <c:v>5094.29</c:v>
                </c:pt>
                <c:pt idx="1258">
                  <c:v>5105.07</c:v>
                </c:pt>
                <c:pt idx="1259">
                  <c:v>5089.72</c:v>
                </c:pt>
                <c:pt idx="1260">
                  <c:v>5096.03</c:v>
                </c:pt>
                <c:pt idx="1261">
                  <c:v>5082.24</c:v>
                </c:pt>
                <c:pt idx="1262">
                  <c:v>5080.28</c:v>
                </c:pt>
                <c:pt idx="1263">
                  <c:v>5071.5</c:v>
                </c:pt>
                <c:pt idx="1264">
                  <c:v>5074.43</c:v>
                </c:pt>
                <c:pt idx="1265">
                  <c:v>5066.37</c:v>
                </c:pt>
                <c:pt idx="1266">
                  <c:v>5062.62</c:v>
                </c:pt>
                <c:pt idx="1267">
                  <c:v>5047.08</c:v>
                </c:pt>
                <c:pt idx="1268">
                  <c:v>5044.3100000000004</c:v>
                </c:pt>
                <c:pt idx="1269">
                  <c:v>5039.7700000000004</c:v>
                </c:pt>
                <c:pt idx="1270">
                  <c:v>5031.87</c:v>
                </c:pt>
                <c:pt idx="1271">
                  <c:v>5041.42</c:v>
                </c:pt>
                <c:pt idx="1272">
                  <c:v>5030.6899999999996</c:v>
                </c:pt>
                <c:pt idx="1273">
                  <c:v>5026.71</c:v>
                </c:pt>
                <c:pt idx="1274">
                  <c:v>5019.41</c:v>
                </c:pt>
                <c:pt idx="1275">
                  <c:v>5019.2</c:v>
                </c:pt>
                <c:pt idx="1276">
                  <c:v>5007.17</c:v>
                </c:pt>
                <c:pt idx="1277">
                  <c:v>5001.12</c:v>
                </c:pt>
                <c:pt idx="1278">
                  <c:v>4987.3999999999996</c:v>
                </c:pt>
                <c:pt idx="1279">
                  <c:v>4993.3599999999997</c:v>
                </c:pt>
                <c:pt idx="1280">
                  <c:v>4992.99</c:v>
                </c:pt>
                <c:pt idx="1281">
                  <c:v>4986.6099999999997</c:v>
                </c:pt>
                <c:pt idx="1282">
                  <c:v>4977.32</c:v>
                </c:pt>
                <c:pt idx="1283">
                  <c:v>4965.0200000000004</c:v>
                </c:pt>
                <c:pt idx="1284">
                  <c:v>4966.3900000000003</c:v>
                </c:pt>
                <c:pt idx="1285">
                  <c:v>4960.28</c:v>
                </c:pt>
                <c:pt idx="1286">
                  <c:v>4956.37</c:v>
                </c:pt>
                <c:pt idx="1287">
                  <c:v>4947.3500000000004</c:v>
                </c:pt>
                <c:pt idx="1288">
                  <c:v>4947.82</c:v>
                </c:pt>
                <c:pt idx="1289">
                  <c:v>4942.9399999999996</c:v>
                </c:pt>
                <c:pt idx="1290">
                  <c:v>4941.55</c:v>
                </c:pt>
                <c:pt idx="1291">
                  <c:v>4940.3999999999996</c:v>
                </c:pt>
                <c:pt idx="1292">
                  <c:v>4933.34</c:v>
                </c:pt>
                <c:pt idx="1293">
                  <c:v>4925.59</c:v>
                </c:pt>
                <c:pt idx="1294">
                  <c:v>4916.01</c:v>
                </c:pt>
                <c:pt idx="1295">
                  <c:v>4909.54</c:v>
                </c:pt>
                <c:pt idx="1296">
                  <c:v>4912.13</c:v>
                </c:pt>
                <c:pt idx="1297">
                  <c:v>4896.47</c:v>
                </c:pt>
                <c:pt idx="1298">
                  <c:v>4901.05</c:v>
                </c:pt>
                <c:pt idx="1299">
                  <c:v>4900.75</c:v>
                </c:pt>
                <c:pt idx="1300">
                  <c:v>4895.74</c:v>
                </c:pt>
                <c:pt idx="1301">
                  <c:v>4891.05</c:v>
                </c:pt>
                <c:pt idx="1302">
                  <c:v>4878.91</c:v>
                </c:pt>
                <c:pt idx="1303">
                  <c:v>4875.53</c:v>
                </c:pt>
                <c:pt idx="1304">
                  <c:v>4869.46</c:v>
                </c:pt>
                <c:pt idx="1305">
                  <c:v>4860.7700000000004</c:v>
                </c:pt>
                <c:pt idx="1306">
                  <c:v>4863.72</c:v>
                </c:pt>
                <c:pt idx="1307">
                  <c:v>4850.04</c:v>
                </c:pt>
                <c:pt idx="1308">
                  <c:v>4855.41</c:v>
                </c:pt>
                <c:pt idx="1309">
                  <c:v>4841.55</c:v>
                </c:pt>
                <c:pt idx="1310">
                  <c:v>4838.6899999999996</c:v>
                </c:pt>
                <c:pt idx="1311">
                  <c:v>4838.3999999999996</c:v>
                </c:pt>
                <c:pt idx="1312">
                  <c:v>4823.1899999999996</c:v>
                </c:pt>
                <c:pt idx="1313">
                  <c:v>4824.34</c:v>
                </c:pt>
                <c:pt idx="1314">
                  <c:v>4810.72</c:v>
                </c:pt>
                <c:pt idx="1315">
                  <c:v>4812.22</c:v>
                </c:pt>
                <c:pt idx="1316">
                  <c:v>4803</c:v>
                </c:pt>
                <c:pt idx="1317">
                  <c:v>4806.2700000000004</c:v>
                </c:pt>
                <c:pt idx="1318">
                  <c:v>4794.91</c:v>
                </c:pt>
                <c:pt idx="1319">
                  <c:v>4786.93</c:v>
                </c:pt>
                <c:pt idx="1320">
                  <c:v>4789.8500000000004</c:v>
                </c:pt>
                <c:pt idx="1321">
                  <c:v>4778.3500000000004</c:v>
                </c:pt>
                <c:pt idx="1322">
                  <c:v>4772.1400000000003</c:v>
                </c:pt>
                <c:pt idx="1323">
                  <c:v>4777.63</c:v>
                </c:pt>
                <c:pt idx="1324">
                  <c:v>4761</c:v>
                </c:pt>
                <c:pt idx="1325">
                  <c:v>4761.83</c:v>
                </c:pt>
                <c:pt idx="1326">
                  <c:v>4749.3900000000003</c:v>
                </c:pt>
                <c:pt idx="1327">
                  <c:v>4750.8599999999997</c:v>
                </c:pt>
                <c:pt idx="1328">
                  <c:v>4741.22</c:v>
                </c:pt>
                <c:pt idx="1329">
                  <c:v>4726.07</c:v>
                </c:pt>
                <c:pt idx="1330">
                  <c:v>4726.84</c:v>
                </c:pt>
                <c:pt idx="1331">
                  <c:v>4721.3500000000004</c:v>
                </c:pt>
                <c:pt idx="1332">
                  <c:v>4720.57</c:v>
                </c:pt>
                <c:pt idx="1333">
                  <c:v>4711.55</c:v>
                </c:pt>
                <c:pt idx="1334">
                  <c:v>4707.75</c:v>
                </c:pt>
                <c:pt idx="1335">
                  <c:v>4703.92</c:v>
                </c:pt>
                <c:pt idx="1336">
                  <c:v>4693.96</c:v>
                </c:pt>
                <c:pt idx="1337">
                  <c:v>4687.97</c:v>
                </c:pt>
                <c:pt idx="1338">
                  <c:v>4679.78</c:v>
                </c:pt>
                <c:pt idx="1339">
                  <c:v>4669.58</c:v>
                </c:pt>
                <c:pt idx="1340">
                  <c:v>4671.6499999999996</c:v>
                </c:pt>
                <c:pt idx="1341">
                  <c:v>4669.3999999999996</c:v>
                </c:pt>
                <c:pt idx="1342">
                  <c:v>4656.87</c:v>
                </c:pt>
                <c:pt idx="1343">
                  <c:v>4645.1400000000003</c:v>
                </c:pt>
                <c:pt idx="1344">
                  <c:v>4649.91</c:v>
                </c:pt>
                <c:pt idx="1345">
                  <c:v>4632.3</c:v>
                </c:pt>
                <c:pt idx="1346">
                  <c:v>4630.7299999999996</c:v>
                </c:pt>
                <c:pt idx="1347">
                  <c:v>4624.03</c:v>
                </c:pt>
                <c:pt idx="1348">
                  <c:v>4619.8900000000003</c:v>
                </c:pt>
                <c:pt idx="1349">
                  <c:v>4606.01</c:v>
                </c:pt>
                <c:pt idx="1350">
                  <c:v>4605.2</c:v>
                </c:pt>
                <c:pt idx="1351">
                  <c:v>4610.54</c:v>
                </c:pt>
                <c:pt idx="1352">
                  <c:v>4601.99</c:v>
                </c:pt>
                <c:pt idx="1353">
                  <c:v>4599.9399999999996</c:v>
                </c:pt>
                <c:pt idx="1354">
                  <c:v>4589.18</c:v>
                </c:pt>
                <c:pt idx="1355">
                  <c:v>4579.8100000000004</c:v>
                </c:pt>
                <c:pt idx="1356">
                  <c:v>4579.95</c:v>
                </c:pt>
                <c:pt idx="1357">
                  <c:v>4554.55</c:v>
                </c:pt>
                <c:pt idx="1358">
                  <c:v>4548.2</c:v>
                </c:pt>
                <c:pt idx="1359">
                  <c:v>4552.25</c:v>
                </c:pt>
                <c:pt idx="1360">
                  <c:v>4549.46</c:v>
                </c:pt>
                <c:pt idx="1361">
                  <c:v>4534.59</c:v>
                </c:pt>
                <c:pt idx="1362">
                  <c:v>4527.29</c:v>
                </c:pt>
                <c:pt idx="1363">
                  <c:v>4518.3500000000004</c:v>
                </c:pt>
                <c:pt idx="1364">
                  <c:v>4515.25</c:v>
                </c:pt>
                <c:pt idx="1365">
                  <c:v>4513.1899999999996</c:v>
                </c:pt>
                <c:pt idx="1366">
                  <c:v>4510.0200000000004</c:v>
                </c:pt>
                <c:pt idx="1367">
                  <c:v>4497.08</c:v>
                </c:pt>
                <c:pt idx="1368">
                  <c:v>4502.57</c:v>
                </c:pt>
                <c:pt idx="1369">
                  <c:v>4495.46</c:v>
                </c:pt>
                <c:pt idx="1370">
                  <c:v>4482.16</c:v>
                </c:pt>
                <c:pt idx="1371">
                  <c:v>4481.79</c:v>
                </c:pt>
                <c:pt idx="1372">
                  <c:v>4473.72</c:v>
                </c:pt>
                <c:pt idx="1373">
                  <c:v>4461.12</c:v>
                </c:pt>
                <c:pt idx="1374">
                  <c:v>4456.7</c:v>
                </c:pt>
                <c:pt idx="1375">
                  <c:v>4452.53</c:v>
                </c:pt>
                <c:pt idx="1376">
                  <c:v>4447.63</c:v>
                </c:pt>
                <c:pt idx="1377">
                  <c:v>4430.54</c:v>
                </c:pt>
                <c:pt idx="1378">
                  <c:v>4421.4799999999996</c:v>
                </c:pt>
                <c:pt idx="1379">
                  <c:v>4415.8500000000004</c:v>
                </c:pt>
                <c:pt idx="1380">
                  <c:v>4412.07</c:v>
                </c:pt>
                <c:pt idx="1381">
                  <c:v>4409.51</c:v>
                </c:pt>
                <c:pt idx="1382">
                  <c:v>4407.83</c:v>
                </c:pt>
                <c:pt idx="1383">
                  <c:v>4391.1000000000004</c:v>
                </c:pt>
                <c:pt idx="1384">
                  <c:v>4389.75</c:v>
                </c:pt>
                <c:pt idx="1385">
                  <c:v>4385.79</c:v>
                </c:pt>
                <c:pt idx="1386">
                  <c:v>4358.68</c:v>
                </c:pt>
                <c:pt idx="1387">
                  <c:v>4355.47</c:v>
                </c:pt>
                <c:pt idx="1388">
                  <c:v>4358.74</c:v>
                </c:pt>
                <c:pt idx="1389">
                  <c:v>4340.57</c:v>
                </c:pt>
                <c:pt idx="1390">
                  <c:v>4337.12</c:v>
                </c:pt>
                <c:pt idx="1391">
                  <c:v>4320.8</c:v>
                </c:pt>
                <c:pt idx="1392">
                  <c:v>4312.9799999999996</c:v>
                </c:pt>
                <c:pt idx="1393">
                  <c:v>4307.58</c:v>
                </c:pt>
                <c:pt idx="1394">
                  <c:v>4317.22</c:v>
                </c:pt>
                <c:pt idx="1395">
                  <c:v>4308.66</c:v>
                </c:pt>
                <c:pt idx="1396">
                  <c:v>4296.43</c:v>
                </c:pt>
                <c:pt idx="1397">
                  <c:v>4290.82</c:v>
                </c:pt>
                <c:pt idx="1398">
                  <c:v>4274.8999999999996</c:v>
                </c:pt>
                <c:pt idx="1399">
                  <c:v>4285.47</c:v>
                </c:pt>
                <c:pt idx="1400">
                  <c:v>4271.96</c:v>
                </c:pt>
                <c:pt idx="1401">
                  <c:v>4260.84</c:v>
                </c:pt>
                <c:pt idx="1402">
                  <c:v>4243.3599999999997</c:v>
                </c:pt>
                <c:pt idx="1403">
                  <c:v>4248.22</c:v>
                </c:pt>
                <c:pt idx="1404">
                  <c:v>4227.8599999999997</c:v>
                </c:pt>
                <c:pt idx="1405">
                  <c:v>4221.32</c:v>
                </c:pt>
                <c:pt idx="1406">
                  <c:v>4213.67</c:v>
                </c:pt>
                <c:pt idx="1407">
                  <c:v>4219.78</c:v>
                </c:pt>
                <c:pt idx="1408">
                  <c:v>4194.8599999999997</c:v>
                </c:pt>
                <c:pt idx="1409">
                  <c:v>4196.0200000000004</c:v>
                </c:pt>
                <c:pt idx="1410">
                  <c:v>4189.63</c:v>
                </c:pt>
                <c:pt idx="1411">
                  <c:v>4176.03</c:v>
                </c:pt>
                <c:pt idx="1412">
                  <c:v>4163.28</c:v>
                </c:pt>
                <c:pt idx="1413">
                  <c:v>4168.68</c:v>
                </c:pt>
                <c:pt idx="1414">
                  <c:v>4147.9399999999996</c:v>
                </c:pt>
                <c:pt idx="1415">
                  <c:v>4148.1899999999996</c:v>
                </c:pt>
                <c:pt idx="1416">
                  <c:v>4140.3500000000004</c:v>
                </c:pt>
                <c:pt idx="1417">
                  <c:v>4129.07</c:v>
                </c:pt>
                <c:pt idx="1418">
                  <c:v>4120.34</c:v>
                </c:pt>
                <c:pt idx="1419">
                  <c:v>4113.32</c:v>
                </c:pt>
                <c:pt idx="1420">
                  <c:v>4103.87</c:v>
                </c:pt>
                <c:pt idx="1421">
                  <c:v>4089.09</c:v>
                </c:pt>
                <c:pt idx="1422">
                  <c:v>4080.38</c:v>
                </c:pt>
                <c:pt idx="1423">
                  <c:v>4074.24</c:v>
                </c:pt>
                <c:pt idx="1424">
                  <c:v>4064.44</c:v>
                </c:pt>
                <c:pt idx="1425">
                  <c:v>4055.76</c:v>
                </c:pt>
                <c:pt idx="1426">
                  <c:v>4046.64</c:v>
                </c:pt>
                <c:pt idx="1427">
                  <c:v>4033.79</c:v>
                </c:pt>
                <c:pt idx="1428">
                  <c:v>4025.23</c:v>
                </c:pt>
                <c:pt idx="1429">
                  <c:v>4016.94</c:v>
                </c:pt>
                <c:pt idx="1430">
                  <c:v>4012.05</c:v>
                </c:pt>
                <c:pt idx="1431">
                  <c:v>3995.69</c:v>
                </c:pt>
                <c:pt idx="1432">
                  <c:v>3988.28</c:v>
                </c:pt>
                <c:pt idx="1433">
                  <c:v>3979.33</c:v>
                </c:pt>
                <c:pt idx="1434">
                  <c:v>3974.28</c:v>
                </c:pt>
                <c:pt idx="1435">
                  <c:v>3967.05</c:v>
                </c:pt>
                <c:pt idx="1436">
                  <c:v>3956.54</c:v>
                </c:pt>
                <c:pt idx="1437">
                  <c:v>3950.39</c:v>
                </c:pt>
                <c:pt idx="1438">
                  <c:v>3933.46</c:v>
                </c:pt>
                <c:pt idx="1439">
                  <c:v>3920.98</c:v>
                </c:pt>
                <c:pt idx="1440">
                  <c:v>3908.73</c:v>
                </c:pt>
                <c:pt idx="1441">
                  <c:v>3902.14</c:v>
                </c:pt>
                <c:pt idx="1442">
                  <c:v>3889.97</c:v>
                </c:pt>
                <c:pt idx="1443">
                  <c:v>3893.24</c:v>
                </c:pt>
                <c:pt idx="1444">
                  <c:v>3883.08</c:v>
                </c:pt>
                <c:pt idx="1445">
                  <c:v>3868.48</c:v>
                </c:pt>
                <c:pt idx="1446">
                  <c:v>3854</c:v>
                </c:pt>
                <c:pt idx="1447">
                  <c:v>3845.3</c:v>
                </c:pt>
                <c:pt idx="1448">
                  <c:v>3834.69</c:v>
                </c:pt>
                <c:pt idx="1449">
                  <c:v>3823.23</c:v>
                </c:pt>
                <c:pt idx="1450">
                  <c:v>3820.61</c:v>
                </c:pt>
                <c:pt idx="1451">
                  <c:v>3801.45</c:v>
                </c:pt>
                <c:pt idx="1452">
                  <c:v>3790.39</c:v>
                </c:pt>
                <c:pt idx="1453">
                  <c:v>3772.22</c:v>
                </c:pt>
                <c:pt idx="1454">
                  <c:v>3765.96</c:v>
                </c:pt>
                <c:pt idx="1455">
                  <c:v>3755.99</c:v>
                </c:pt>
                <c:pt idx="1456">
                  <c:v>3746.7</c:v>
                </c:pt>
                <c:pt idx="1457">
                  <c:v>3733.76</c:v>
                </c:pt>
                <c:pt idx="1458">
                  <c:v>3722.82</c:v>
                </c:pt>
                <c:pt idx="1459">
                  <c:v>3714.33</c:v>
                </c:pt>
                <c:pt idx="1460">
                  <c:v>3700.86</c:v>
                </c:pt>
                <c:pt idx="1461">
                  <c:v>3694.96</c:v>
                </c:pt>
                <c:pt idx="1462">
                  <c:v>3680.56</c:v>
                </c:pt>
                <c:pt idx="1463">
                  <c:v>3675.9</c:v>
                </c:pt>
                <c:pt idx="1464">
                  <c:v>3659.04</c:v>
                </c:pt>
                <c:pt idx="1465">
                  <c:v>3646.8</c:v>
                </c:pt>
                <c:pt idx="1466">
                  <c:v>3636.15</c:v>
                </c:pt>
                <c:pt idx="1467">
                  <c:v>3625.49</c:v>
                </c:pt>
                <c:pt idx="1468">
                  <c:v>3609.78</c:v>
                </c:pt>
                <c:pt idx="1469">
                  <c:v>3598.24</c:v>
                </c:pt>
                <c:pt idx="1470">
                  <c:v>3583.17</c:v>
                </c:pt>
                <c:pt idx="1471">
                  <c:v>3567.47</c:v>
                </c:pt>
                <c:pt idx="1472">
                  <c:v>3553.91</c:v>
                </c:pt>
                <c:pt idx="1473">
                  <c:v>3544.94</c:v>
                </c:pt>
                <c:pt idx="1474">
                  <c:v>3528.81</c:v>
                </c:pt>
                <c:pt idx="1475">
                  <c:v>3518.88</c:v>
                </c:pt>
                <c:pt idx="1476">
                  <c:v>3503.26</c:v>
                </c:pt>
                <c:pt idx="1477">
                  <c:v>3492.35</c:v>
                </c:pt>
                <c:pt idx="1478">
                  <c:v>3473.26</c:v>
                </c:pt>
                <c:pt idx="1479">
                  <c:v>3462.01</c:v>
                </c:pt>
                <c:pt idx="1480">
                  <c:v>3444.22</c:v>
                </c:pt>
                <c:pt idx="1481">
                  <c:v>3430.93</c:v>
                </c:pt>
                <c:pt idx="1482">
                  <c:v>3416.86</c:v>
                </c:pt>
                <c:pt idx="1483">
                  <c:v>3403.45</c:v>
                </c:pt>
                <c:pt idx="1484">
                  <c:v>3383.36</c:v>
                </c:pt>
                <c:pt idx="1485">
                  <c:v>3370.39</c:v>
                </c:pt>
                <c:pt idx="1486">
                  <c:v>3356.07</c:v>
                </c:pt>
                <c:pt idx="1487">
                  <c:v>3336.89</c:v>
                </c:pt>
                <c:pt idx="1488">
                  <c:v>3329.2</c:v>
                </c:pt>
                <c:pt idx="1489">
                  <c:v>3317.17</c:v>
                </c:pt>
                <c:pt idx="1490">
                  <c:v>3294.89</c:v>
                </c:pt>
                <c:pt idx="1491">
                  <c:v>3276.22</c:v>
                </c:pt>
                <c:pt idx="1492">
                  <c:v>3265.1</c:v>
                </c:pt>
                <c:pt idx="1493">
                  <c:v>3248.76</c:v>
                </c:pt>
                <c:pt idx="1494">
                  <c:v>3240</c:v>
                </c:pt>
                <c:pt idx="1495">
                  <c:v>3220.61</c:v>
                </c:pt>
                <c:pt idx="1496">
                  <c:v>3200.54</c:v>
                </c:pt>
                <c:pt idx="1497">
                  <c:v>3189.11</c:v>
                </c:pt>
                <c:pt idx="1498">
                  <c:v>3169.78</c:v>
                </c:pt>
                <c:pt idx="1499">
                  <c:v>3154.62</c:v>
                </c:pt>
                <c:pt idx="1500">
                  <c:v>3129.29</c:v>
                </c:pt>
                <c:pt idx="1501">
                  <c:v>3106.85</c:v>
                </c:pt>
                <c:pt idx="1502">
                  <c:v>3088.32</c:v>
                </c:pt>
                <c:pt idx="1503">
                  <c:v>3075.87</c:v>
                </c:pt>
                <c:pt idx="1504">
                  <c:v>3059.57</c:v>
                </c:pt>
                <c:pt idx="1505">
                  <c:v>3041.51</c:v>
                </c:pt>
                <c:pt idx="1506">
                  <c:v>3022.94</c:v>
                </c:pt>
                <c:pt idx="1507">
                  <c:v>3005.55</c:v>
                </c:pt>
                <c:pt idx="1508">
                  <c:v>2987.69</c:v>
                </c:pt>
                <c:pt idx="1509">
                  <c:v>2965.44</c:v>
                </c:pt>
                <c:pt idx="1510">
                  <c:v>2944.44</c:v>
                </c:pt>
                <c:pt idx="1511">
                  <c:v>2924.59</c:v>
                </c:pt>
                <c:pt idx="1512">
                  <c:v>2902.7</c:v>
                </c:pt>
                <c:pt idx="1513">
                  <c:v>2881.46</c:v>
                </c:pt>
                <c:pt idx="1514">
                  <c:v>2864.16</c:v>
                </c:pt>
                <c:pt idx="1515">
                  <c:v>2837.09</c:v>
                </c:pt>
                <c:pt idx="1516">
                  <c:v>2821.45</c:v>
                </c:pt>
                <c:pt idx="1517">
                  <c:v>2796.02</c:v>
                </c:pt>
                <c:pt idx="1518">
                  <c:v>2775.94</c:v>
                </c:pt>
                <c:pt idx="1519">
                  <c:v>2753.67</c:v>
                </c:pt>
                <c:pt idx="1520">
                  <c:v>2726.92</c:v>
                </c:pt>
                <c:pt idx="1521">
                  <c:v>2710.52</c:v>
                </c:pt>
                <c:pt idx="1522">
                  <c:v>2683.06</c:v>
                </c:pt>
                <c:pt idx="1523">
                  <c:v>2656.73</c:v>
                </c:pt>
                <c:pt idx="1524">
                  <c:v>2633.93</c:v>
                </c:pt>
                <c:pt idx="1525">
                  <c:v>2606.2600000000002</c:v>
                </c:pt>
                <c:pt idx="1526">
                  <c:v>2583.02</c:v>
                </c:pt>
                <c:pt idx="1527">
                  <c:v>2552.2800000000002</c:v>
                </c:pt>
                <c:pt idx="1528">
                  <c:v>2526.16</c:v>
                </c:pt>
                <c:pt idx="1529">
                  <c:v>2497.1</c:v>
                </c:pt>
                <c:pt idx="1530">
                  <c:v>2471.39</c:v>
                </c:pt>
                <c:pt idx="1531">
                  <c:v>2444.11</c:v>
                </c:pt>
                <c:pt idx="1532">
                  <c:v>2410.52</c:v>
                </c:pt>
                <c:pt idx="1533">
                  <c:v>2388.02</c:v>
                </c:pt>
                <c:pt idx="1534">
                  <c:v>2356.9</c:v>
                </c:pt>
                <c:pt idx="1535">
                  <c:v>2327.3200000000002</c:v>
                </c:pt>
                <c:pt idx="1536">
                  <c:v>2299.9899999999998</c:v>
                </c:pt>
                <c:pt idx="1537">
                  <c:v>2269.1</c:v>
                </c:pt>
                <c:pt idx="1538">
                  <c:v>2236.85</c:v>
                </c:pt>
                <c:pt idx="1539">
                  <c:v>2205.31</c:v>
                </c:pt>
                <c:pt idx="1540">
                  <c:v>2173.7600000000002</c:v>
                </c:pt>
                <c:pt idx="1541">
                  <c:v>2143.3200000000002</c:v>
                </c:pt>
                <c:pt idx="1542">
                  <c:v>2110.9</c:v>
                </c:pt>
                <c:pt idx="1543">
                  <c:v>2075.1799999999998</c:v>
                </c:pt>
                <c:pt idx="1544">
                  <c:v>2040.57</c:v>
                </c:pt>
                <c:pt idx="1545">
                  <c:v>2011.63</c:v>
                </c:pt>
                <c:pt idx="1546">
                  <c:v>1975.56</c:v>
                </c:pt>
                <c:pt idx="1547">
                  <c:v>1943.14</c:v>
                </c:pt>
                <c:pt idx="1548">
                  <c:v>1911.71</c:v>
                </c:pt>
                <c:pt idx="1549">
                  <c:v>1879.2</c:v>
                </c:pt>
                <c:pt idx="1550">
                  <c:v>1843.56</c:v>
                </c:pt>
                <c:pt idx="1551">
                  <c:v>1809.39</c:v>
                </c:pt>
                <c:pt idx="1552">
                  <c:v>1775.45</c:v>
                </c:pt>
                <c:pt idx="1553">
                  <c:v>1740.23</c:v>
                </c:pt>
                <c:pt idx="1554">
                  <c:v>1711.53</c:v>
                </c:pt>
                <c:pt idx="1555">
                  <c:v>1677.69</c:v>
                </c:pt>
                <c:pt idx="1556">
                  <c:v>1642.16</c:v>
                </c:pt>
                <c:pt idx="1557">
                  <c:v>1609.31</c:v>
                </c:pt>
                <c:pt idx="1558">
                  <c:v>1574.74</c:v>
                </c:pt>
                <c:pt idx="1559">
                  <c:v>1533.76</c:v>
                </c:pt>
                <c:pt idx="1560">
                  <c:v>1511.46</c:v>
                </c:pt>
                <c:pt idx="1561">
                  <c:v>1480.71</c:v>
                </c:pt>
                <c:pt idx="1562">
                  <c:v>1447.67</c:v>
                </c:pt>
                <c:pt idx="1563">
                  <c:v>1411</c:v>
                </c:pt>
                <c:pt idx="1564">
                  <c:v>1378.14</c:v>
                </c:pt>
                <c:pt idx="1565">
                  <c:v>1347.96</c:v>
                </c:pt>
                <c:pt idx="1566">
                  <c:v>1316.6</c:v>
                </c:pt>
                <c:pt idx="1567">
                  <c:v>1283.93</c:v>
                </c:pt>
                <c:pt idx="1568">
                  <c:v>1251.18</c:v>
                </c:pt>
                <c:pt idx="1569">
                  <c:v>1218.51</c:v>
                </c:pt>
                <c:pt idx="1570">
                  <c:v>1184.95</c:v>
                </c:pt>
                <c:pt idx="1571">
                  <c:v>1149.8599999999999</c:v>
                </c:pt>
                <c:pt idx="1572">
                  <c:v>1118.93</c:v>
                </c:pt>
                <c:pt idx="1573">
                  <c:v>1082.42</c:v>
                </c:pt>
                <c:pt idx="1574">
                  <c:v>1043.3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46-4CC0-B4C7-28B839108C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B19_PMB_20_E!$B$3</c:f>
              <c:strCache>
                <c:ptCount val="1"/>
                <c:pt idx="0">
                  <c:v>B19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B19_PMB_20_E!$A$18:$A$1592</c:f>
              <c:numCache>
                <c:formatCode>General</c:formatCode>
                <c:ptCount val="157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</c:numCache>
            </c:numRef>
          </c:xVal>
          <c:yVal>
            <c:numRef>
              <c:f>B19_PMB_20_E!$H$18:$H$1592</c:f>
              <c:numCache>
                <c:formatCode>0.0</c:formatCode>
                <c:ptCount val="1575"/>
                <c:pt idx="0">
                  <c:v>6746.9465023212924</c:v>
                </c:pt>
                <c:pt idx="1">
                  <c:v>12460.418170518522</c:v>
                </c:pt>
                <c:pt idx="2">
                  <c:v>18077.0460579871</c:v>
                </c:pt>
                <c:pt idx="3">
                  <c:v>23782.42604306608</c:v>
                </c:pt>
                <c:pt idx="4">
                  <c:v>29386.33103022533</c:v>
                </c:pt>
                <c:pt idx="5">
                  <c:v>35033.492197208274</c:v>
                </c:pt>
                <c:pt idx="6">
                  <c:v>40607.432473857567</c:v>
                </c:pt>
                <c:pt idx="7">
                  <c:v>46221.212196693392</c:v>
                </c:pt>
                <c:pt idx="8">
                  <c:v>51789.865072882654</c:v>
                </c:pt>
                <c:pt idx="9">
                  <c:v>57085.408604169788</c:v>
                </c:pt>
                <c:pt idx="10">
                  <c:v>62693.959099197295</c:v>
                </c:pt>
                <c:pt idx="11">
                  <c:v>68176.287990122757</c:v>
                </c:pt>
                <c:pt idx="12">
                  <c:v>73565.7178707649</c:v>
                </c:pt>
                <c:pt idx="13">
                  <c:v>79099.560651523643</c:v>
                </c:pt>
                <c:pt idx="14">
                  <c:v>84549.333531057768</c:v>
                </c:pt>
                <c:pt idx="15">
                  <c:v>89973.420128363126</c:v>
                </c:pt>
                <c:pt idx="16">
                  <c:v>95372.001616276757</c:v>
                </c:pt>
                <c:pt idx="17">
                  <c:v>100666.55023541565</c:v>
                </c:pt>
                <c:pt idx="18">
                  <c:v>106010.6738427864</c:v>
                </c:pt>
                <c:pt idx="19">
                  <c:v>111070.75622905958</c:v>
                </c:pt>
                <c:pt idx="20">
                  <c:v>116533.88761102382</c:v>
                </c:pt>
                <c:pt idx="21">
                  <c:v>121799.86485474369</c:v>
                </c:pt>
                <c:pt idx="22">
                  <c:v>127336.22234814112</c:v>
                </c:pt>
                <c:pt idx="23">
                  <c:v>132565.00442523873</c:v>
                </c:pt>
                <c:pt idx="24">
                  <c:v>137663.6584415941</c:v>
                </c:pt>
                <c:pt idx="25">
                  <c:v>142731.03237195947</c:v>
                </c:pt>
                <c:pt idx="26">
                  <c:v>148107.10839233565</c:v>
                </c:pt>
                <c:pt idx="27">
                  <c:v>153123.21366765548</c:v>
                </c:pt>
                <c:pt idx="28">
                  <c:v>158713.14749994181</c:v>
                </c:pt>
                <c:pt idx="29">
                  <c:v>163187.92338061304</c:v>
                </c:pt>
                <c:pt idx="30">
                  <c:v>169012.80838373929</c:v>
                </c:pt>
                <c:pt idx="31">
                  <c:v>174199.48870480037</c:v>
                </c:pt>
                <c:pt idx="32">
                  <c:v>179370.41601045968</c:v>
                </c:pt>
                <c:pt idx="33">
                  <c:v>184246.28926929471</c:v>
                </c:pt>
                <c:pt idx="34">
                  <c:v>189952.88731137317</c:v>
                </c:pt>
                <c:pt idx="35">
                  <c:v>194642.27235850759</c:v>
                </c:pt>
                <c:pt idx="36">
                  <c:v>199446.44491086368</c:v>
                </c:pt>
                <c:pt idx="37">
                  <c:v>204682.76078298711</c:v>
                </c:pt>
                <c:pt idx="38">
                  <c:v>210385.75683462905</c:v>
                </c:pt>
                <c:pt idx="39">
                  <c:v>215293.54102144035</c:v>
                </c:pt>
                <c:pt idx="40">
                  <c:v>220510.08249247074</c:v>
                </c:pt>
                <c:pt idx="41">
                  <c:v>225380.38233616299</c:v>
                </c:pt>
                <c:pt idx="42">
                  <c:v>230228.82593523138</c:v>
                </c:pt>
                <c:pt idx="43">
                  <c:v>235582.98467791115</c:v>
                </c:pt>
                <c:pt idx="44">
                  <c:v>239860.73027053624</c:v>
                </c:pt>
                <c:pt idx="45">
                  <c:v>245373.67436087408</c:v>
                </c:pt>
                <c:pt idx="46">
                  <c:v>250707.88467306699</c:v>
                </c:pt>
                <c:pt idx="47">
                  <c:v>255470.99737562734</c:v>
                </c:pt>
                <c:pt idx="48">
                  <c:v>260406.08887095889</c:v>
                </c:pt>
                <c:pt idx="49">
                  <c:v>265130.00885047746</c:v>
                </c:pt>
                <c:pt idx="50">
                  <c:v>270633.07797413447</c:v>
                </c:pt>
                <c:pt idx="51">
                  <c:v>275123.82293131587</c:v>
                </c:pt>
                <c:pt idx="52">
                  <c:v>280622.07297709555</c:v>
                </c:pt>
                <c:pt idx="53">
                  <c:v>285705.50842867413</c:v>
                </c:pt>
                <c:pt idx="54">
                  <c:v>291211.58516491053</c:v>
                </c:pt>
                <c:pt idx="55">
                  <c:v>295413.83447451872</c:v>
                </c:pt>
                <c:pt idx="56">
                  <c:v>301132.90304124344</c:v>
                </c:pt>
                <c:pt idx="57">
                  <c:v>305739.02346085984</c:v>
                </c:pt>
                <c:pt idx="58">
                  <c:v>310324.83769199887</c:v>
                </c:pt>
                <c:pt idx="59">
                  <c:v>315584.58070372767</c:v>
                </c:pt>
                <c:pt idx="60">
                  <c:v>320608.75519584166</c:v>
                </c:pt>
                <c:pt idx="61">
                  <c:v>325625.55745832669</c:v>
                </c:pt>
                <c:pt idx="62">
                  <c:v>330635.00370576401</c:v>
                </c:pt>
                <c:pt idx="63">
                  <c:v>335391.40211831999</c:v>
                </c:pt>
                <c:pt idx="64">
                  <c:v>340631.89277641871</c:v>
                </c:pt>
                <c:pt idx="65">
                  <c:v>345366.7220552272</c:v>
                </c:pt>
                <c:pt idx="66">
                  <c:v>350343.45216253743</c:v>
                </c:pt>
                <c:pt idx="67">
                  <c:v>354794.96811186348</c:v>
                </c:pt>
                <c:pt idx="68">
                  <c:v>360275.13237668818</c:v>
                </c:pt>
                <c:pt idx="69">
                  <c:v>364964.10540961573</c:v>
                </c:pt>
                <c:pt idx="70">
                  <c:v>370177.87834403879</c:v>
                </c:pt>
                <c:pt idx="71">
                  <c:v>374845.6270584205</c:v>
                </c:pt>
                <c:pt idx="72">
                  <c:v>380051.81632312079</c:v>
                </c:pt>
                <c:pt idx="73">
                  <c:v>385258.00558782107</c:v>
                </c:pt>
                <c:pt idx="74">
                  <c:v>390180.42726905301</c:v>
                </c:pt>
                <c:pt idx="75">
                  <c:v>395095.69946345664</c:v>
                </c:pt>
                <c:pt idx="76">
                  <c:v>399424.12202908885</c:v>
                </c:pt>
                <c:pt idx="77">
                  <c:v>404904.8576063129</c:v>
                </c:pt>
                <c:pt idx="78">
                  <c:v>410095.94552434259</c:v>
                </c:pt>
                <c:pt idx="79">
                  <c:v>414385.54205284454</c:v>
                </c:pt>
                <c:pt idx="80">
                  <c:v>420478.12136040186</c:v>
                </c:pt>
                <c:pt idx="81">
                  <c:v>424745.18060416571</c:v>
                </c:pt>
                <c:pt idx="82">
                  <c:v>429614.13581628347</c:v>
                </c:pt>
                <c:pt idx="83">
                  <c:v>433849.10539169045</c:v>
                </c:pt>
                <c:pt idx="84">
                  <c:v>439330.95329375146</c:v>
                </c:pt>
                <c:pt idx="85">
                  <c:v>443858.60169488727</c:v>
                </c:pt>
                <c:pt idx="86">
                  <c:v>449993.05692902562</c:v>
                </c:pt>
                <c:pt idx="87">
                  <c:v>454508.58660081855</c:v>
                </c:pt>
                <c:pt idx="88">
                  <c:v>459342.04128889501</c:v>
                </c:pt>
                <c:pt idx="89">
                  <c:v>463500.66295443184</c:v>
                </c:pt>
                <c:pt idx="90">
                  <c:v>468313.7539508433</c:v>
                </c:pt>
                <c:pt idx="91">
                  <c:v>472441.13485264423</c:v>
                </c:pt>
                <c:pt idx="92">
                  <c:v>478950.68505291286</c:v>
                </c:pt>
                <c:pt idx="93">
                  <c:v>482711.59430596256</c:v>
                </c:pt>
                <c:pt idx="94">
                  <c:v>488547.75337749615</c:v>
                </c:pt>
                <c:pt idx="95">
                  <c:v>493690.36130778561</c:v>
                </c:pt>
                <c:pt idx="96">
                  <c:v>498117.28348594008</c:v>
                </c:pt>
                <c:pt idx="97">
                  <c:v>503252.51321259921</c:v>
                </c:pt>
                <c:pt idx="98">
                  <c:v>507296.00118634675</c:v>
                </c:pt>
                <c:pt idx="99">
                  <c:v>512420.20321853209</c:v>
                </c:pt>
                <c:pt idx="100">
                  <c:v>517544.4052507173</c:v>
                </c:pt>
                <c:pt idx="101">
                  <c:v>522294.73846510367</c:v>
                </c:pt>
                <c:pt idx="102">
                  <c:v>527415.27511672233</c:v>
                </c:pt>
                <c:pt idx="103">
                  <c:v>531775.04632295773</c:v>
                </c:pt>
                <c:pt idx="104">
                  <c:v>536505.0500293388</c:v>
                </c:pt>
                <c:pt idx="105">
                  <c:v>541614.62193438015</c:v>
                </c:pt>
                <c:pt idx="106">
                  <c:v>545555.9797500209</c:v>
                </c:pt>
                <c:pt idx="107">
                  <c:v>551833.76574446273</c:v>
                </c:pt>
                <c:pt idx="108">
                  <c:v>555753.28778273158</c:v>
                </c:pt>
                <c:pt idx="109">
                  <c:v>560851.94179908698</c:v>
                </c:pt>
                <c:pt idx="110">
                  <c:v>564743.87812713638</c:v>
                </c:pt>
                <c:pt idx="111">
                  <c:v>571049.24983179756</c:v>
                </c:pt>
                <c:pt idx="112">
                  <c:v>574919.44349879655</c:v>
                </c:pt>
                <c:pt idx="113">
                  <c:v>579595.28923421132</c:v>
                </c:pt>
                <c:pt idx="114">
                  <c:v>585511.15041303879</c:v>
                </c:pt>
                <c:pt idx="115">
                  <c:v>588509.70072267577</c:v>
                </c:pt>
                <c:pt idx="116">
                  <c:v>593162.67560811492</c:v>
                </c:pt>
                <c:pt idx="117">
                  <c:v>599931.96604944684</c:v>
                </c:pt>
                <c:pt idx="118">
                  <c:v>603729.77918964159</c:v>
                </c:pt>
                <c:pt idx="119">
                  <c:v>608371.97498268192</c:v>
                </c:pt>
                <c:pt idx="120">
                  <c:v>613007.60008104017</c:v>
                </c:pt>
                <c:pt idx="121">
                  <c:v>618511.50789905991</c:v>
                </c:pt>
                <c:pt idx="122">
                  <c:v>622259.1939169158</c:v>
                </c:pt>
                <c:pt idx="123">
                  <c:v>627318.21175363858</c:v>
                </c:pt>
                <c:pt idx="124">
                  <c:v>631930.63550166762</c:v>
                </c:pt>
                <c:pt idx="125">
                  <c:v>636536.54912443482</c:v>
                </c:pt>
                <c:pt idx="126">
                  <c:v>641135.96639512491</c:v>
                </c:pt>
                <c:pt idx="127">
                  <c:v>645728.90104809718</c:v>
                </c:pt>
                <c:pt idx="128">
                  <c:v>651232.59578717418</c:v>
                </c:pt>
                <c:pt idx="129">
                  <c:v>655818.41512697365</c:v>
                </c:pt>
                <c:pt idx="130">
                  <c:v>660397.77556629491</c:v>
                </c:pt>
                <c:pt idx="131">
                  <c:v>664970.69074109907</c:v>
                </c:pt>
                <c:pt idx="132">
                  <c:v>670008.34748913778</c:v>
                </c:pt>
                <c:pt idx="133">
                  <c:v>674571.28834108822</c:v>
                </c:pt>
                <c:pt idx="134">
                  <c:v>680562.5931408382</c:v>
                </c:pt>
                <c:pt idx="135">
                  <c:v>684158.39247993915</c:v>
                </c:pt>
                <c:pt idx="136">
                  <c:v>689188.96889523277</c:v>
                </c:pt>
                <c:pt idx="137">
                  <c:v>692273.59003285144</c:v>
                </c:pt>
                <c:pt idx="138">
                  <c:v>698759.07529202383</c:v>
                </c:pt>
                <c:pt idx="139">
                  <c:v>701814.72931008739</c:v>
                </c:pt>
                <c:pt idx="140">
                  <c:v>707819.03484836442</c:v>
                </c:pt>
                <c:pt idx="141">
                  <c:v>712839.0280033173</c:v>
                </c:pt>
                <c:pt idx="142">
                  <c:v>716351.96932938648</c:v>
                </c:pt>
                <c:pt idx="143">
                  <c:v>721361.42366036132</c:v>
                </c:pt>
                <c:pt idx="144">
                  <c:v>726879.54107116198</c:v>
                </c:pt>
                <c:pt idx="145">
                  <c:v>729848.1109557139</c:v>
                </c:pt>
                <c:pt idx="146">
                  <c:v>736905.46577559179</c:v>
                </c:pt>
                <c:pt idx="147">
                  <c:v>740363.04358246538</c:v>
                </c:pt>
                <c:pt idx="148">
                  <c:v>745886.73119263689</c:v>
                </c:pt>
                <c:pt idx="149">
                  <c:v>748798.14215093013</c:v>
                </c:pt>
                <c:pt idx="150">
                  <c:v>755898.63362475287</c:v>
                </c:pt>
                <c:pt idx="151">
                  <c:v>759841.8689401953</c:v>
                </c:pt>
                <c:pt idx="152">
                  <c:v>766446.51263913384</c:v>
                </c:pt>
                <c:pt idx="153">
                  <c:v>770377.76156553824</c:v>
                </c:pt>
                <c:pt idx="154">
                  <c:v>774298.0370127341</c:v>
                </c:pt>
                <c:pt idx="155">
                  <c:v>778750.0678369673</c:v>
                </c:pt>
                <c:pt idx="156">
                  <c:v>784288.97942580166</c:v>
                </c:pt>
                <c:pt idx="157">
                  <c:v>787087.41667093721</c:v>
                </c:pt>
                <c:pt idx="158">
                  <c:v>794279.92183886922</c:v>
                </c:pt>
                <c:pt idx="159">
                  <c:v>797605.5976560323</c:v>
                </c:pt>
                <c:pt idx="160">
                  <c:v>802032.11445582844</c:v>
                </c:pt>
                <c:pt idx="161">
                  <c:v>807575.66762673284</c:v>
                </c:pt>
                <c:pt idx="162">
                  <c:v>811430.57646102307</c:v>
                </c:pt>
                <c:pt idx="163">
                  <c:v>816408.6781571029</c:v>
                </c:pt>
                <c:pt idx="164">
                  <c:v>823103.96475879941</c:v>
                </c:pt>
                <c:pt idx="165">
                  <c:v>827515.80756813358</c:v>
                </c:pt>
                <c:pt idx="166">
                  <c:v>830765.26053287194</c:v>
                </c:pt>
                <c:pt idx="167">
                  <c:v>833423.22948424518</c:v>
                </c:pt>
                <c:pt idx="168">
                  <c:v>841299.18663750251</c:v>
                </c:pt>
                <c:pt idx="169">
                  <c:v>845689.18736879178</c:v>
                </c:pt>
                <c:pt idx="170">
                  <c:v>850073.0908768432</c:v>
                </c:pt>
                <c:pt idx="171">
                  <c:v>855044.27854278975</c:v>
                </c:pt>
                <c:pt idx="172">
                  <c:v>857633.15189790877</c:v>
                </c:pt>
                <c:pt idx="173">
                  <c:v>866189.69511790189</c:v>
                </c:pt>
                <c:pt idx="174">
                  <c:v>868149.19737942214</c:v>
                </c:pt>
                <c:pt idx="175">
                  <c:v>872505.40308688988</c:v>
                </c:pt>
                <c:pt idx="176">
                  <c:v>877462.82014988351</c:v>
                </c:pt>
                <c:pt idx="177">
                  <c:v>883644.12103702826</c:v>
                </c:pt>
                <c:pt idx="178">
                  <c:v>886763.55209298094</c:v>
                </c:pt>
                <c:pt idx="179">
                  <c:v>891100.85962193669</c:v>
                </c:pt>
                <c:pt idx="180">
                  <c:v>897292.48840185837</c:v>
                </c:pt>
                <c:pt idx="181">
                  <c:v>902249.90546485211</c:v>
                </c:pt>
                <c:pt idx="182">
                  <c:v>906579.49739114824</c:v>
                </c:pt>
                <c:pt idx="183">
                  <c:v>909017.17320163711</c:v>
                </c:pt>
                <c:pt idx="184">
                  <c:v>913327.16841940326</c:v>
                </c:pt>
                <c:pt idx="185">
                  <c:v>921441.45636477345</c:v>
                </c:pt>
                <c:pt idx="186">
                  <c:v>923838.10537340294</c:v>
                </c:pt>
                <c:pt idx="187">
                  <c:v>926859.45242770214</c:v>
                </c:pt>
                <c:pt idx="188">
                  <c:v>934363.5601961232</c:v>
                </c:pt>
                <c:pt idx="189">
                  <c:v>937365.22770706366</c:v>
                </c:pt>
                <c:pt idx="190">
                  <c:v>944251.0052775637</c:v>
                </c:pt>
                <c:pt idx="191">
                  <c:v>947232.23010398005</c:v>
                </c:pt>
                <c:pt idx="192">
                  <c:v>952822.3973240261</c:v>
                </c:pt>
                <c:pt idx="193">
                  <c:v>955781.82130681421</c:v>
                </c:pt>
                <c:pt idx="194">
                  <c:v>960047.79683477548</c:v>
                </c:pt>
                <c:pt idx="195">
                  <c:v>966966.23489781294</c:v>
                </c:pt>
                <c:pt idx="196">
                  <c:v>971899.7360962712</c:v>
                </c:pt>
                <c:pt idx="197">
                  <c:v>974817.762939926</c:v>
                </c:pt>
                <c:pt idx="198">
                  <c:v>981090.59060166345</c:v>
                </c:pt>
                <c:pt idx="199">
                  <c:v>986020.6940720235</c:v>
                </c:pt>
                <c:pt idx="200">
                  <c:v>986196.40714978823</c:v>
                </c:pt>
                <c:pt idx="201">
                  <c:v>994511.05108012643</c:v>
                </c:pt>
                <c:pt idx="202">
                  <c:v>997376.51236065</c:v>
                </c:pt>
                <c:pt idx="203">
                  <c:v>1002289.6971506039</c:v>
                </c:pt>
                <c:pt idx="204">
                  <c:v>1007202.8819405579</c:v>
                </c:pt>
                <c:pt idx="205">
                  <c:v>1011421.8856147846</c:v>
                </c:pt>
                <c:pt idx="206">
                  <c:v>1014939.4653872043</c:v>
                </c:pt>
                <c:pt idx="207">
                  <c:v>1020541.5556574921</c:v>
                </c:pt>
                <c:pt idx="208">
                  <c:v>1025448.0054443071</c:v>
                </c:pt>
                <c:pt idx="209">
                  <c:v>1027537.3548750562</c:v>
                </c:pt>
                <c:pt idx="210">
                  <c:v>1034551.8222062809</c:v>
                </c:pt>
                <c:pt idx="211">
                  <c:v>1038032.9484679431</c:v>
                </c:pt>
                <c:pt idx="212">
                  <c:v>1042929.330300339</c:v>
                </c:pt>
                <c:pt idx="213">
                  <c:v>1045679.9939508934</c:v>
                </c:pt>
                <c:pt idx="214">
                  <c:v>1052722.0939651311</c:v>
                </c:pt>
                <c:pt idx="215">
                  <c:v>1056895.5650143435</c:v>
                </c:pt>
                <c:pt idx="216">
                  <c:v>1063242.1094147484</c:v>
                </c:pt>
                <c:pt idx="217">
                  <c:v>1066681.6350607725</c:v>
                </c:pt>
                <c:pt idx="218">
                  <c:v>1070842.7201727275</c:v>
                </c:pt>
                <c:pt idx="219">
                  <c:v>1075732.4129589046</c:v>
                </c:pt>
                <c:pt idx="220">
                  <c:v>1079884.4797343339</c:v>
                </c:pt>
                <c:pt idx="221">
                  <c:v>1086253.7751536306</c:v>
                </c:pt>
                <c:pt idx="222">
                  <c:v>1090401.4913174349</c:v>
                </c:pt>
                <c:pt idx="223">
                  <c:v>1094543.5450700941</c:v>
                </c:pt>
                <c:pt idx="224">
                  <c:v>1099429.9001820141</c:v>
                </c:pt>
                <c:pt idx="225">
                  <c:v>1102810.7116602683</c:v>
                </c:pt>
                <c:pt idx="226">
                  <c:v>1108445.9919812938</c:v>
                </c:pt>
                <c:pt idx="227">
                  <c:v>1112570.0984891201</c:v>
                </c:pt>
                <c:pt idx="228">
                  <c:v>1115928.4171017713</c:v>
                </c:pt>
                <c:pt idx="229">
                  <c:v>1122329.4853179723</c:v>
                </c:pt>
                <c:pt idx="230">
                  <c:v>1125674.5168144507</c:v>
                </c:pt>
                <c:pt idx="231">
                  <c:v>1131317.6944410016</c:v>
                </c:pt>
                <c:pt idx="232">
                  <c:v>1132337.3290416519</c:v>
                </c:pt>
                <c:pt idx="233">
                  <c:v>1139517.9564063379</c:v>
                </c:pt>
                <c:pt idx="234">
                  <c:v>1142832.8166822551</c:v>
                </c:pt>
                <c:pt idx="235">
                  <c:v>1149257.4261192128</c:v>
                </c:pt>
                <c:pt idx="236">
                  <c:v>1150214.8655147152</c:v>
                </c:pt>
                <c:pt idx="237">
                  <c:v>1158208.998554159</c:v>
                </c:pt>
                <c:pt idx="238">
                  <c:v>1159135.4655231237</c:v>
                </c:pt>
                <c:pt idx="239">
                  <c:v>1166356.0470815299</c:v>
                </c:pt>
                <c:pt idx="240">
                  <c:v>1172808.2716451781</c:v>
                </c:pt>
                <c:pt idx="241">
                  <c:v>1173685.2830819916</c:v>
                </c:pt>
                <c:pt idx="242">
                  <c:v>1178535.2222682808</c:v>
                </c:pt>
                <c:pt idx="243">
                  <c:v>1184990.8400996916</c:v>
                </c:pt>
                <c:pt idx="244">
                  <c:v>1188235.1006408595</c:v>
                </c:pt>
                <c:pt idx="245">
                  <c:v>1193893.9110405906</c:v>
                </c:pt>
                <c:pt idx="246">
                  <c:v>1194697.3169079961</c:v>
                </c:pt>
                <c:pt idx="247">
                  <c:v>1198724.1993671823</c:v>
                </c:pt>
                <c:pt idx="248">
                  <c:v>1206000.7100823817</c:v>
                </c:pt>
                <c:pt idx="249">
                  <c:v>1210844.086428094</c:v>
                </c:pt>
                <c:pt idx="250">
                  <c:v>1214865.4969436685</c:v>
                </c:pt>
                <c:pt idx="251">
                  <c:v>1219705.5985251176</c:v>
                </c:pt>
                <c:pt idx="252">
                  <c:v>1221242.8121764068</c:v>
                </c:pt>
                <c:pt idx="253">
                  <c:v>1226069.8588648511</c:v>
                </c:pt>
                <c:pt idx="254">
                  <c:v>1232559.1566073853</c:v>
                </c:pt>
                <c:pt idx="255">
                  <c:v>1235723.9522417397</c:v>
                </c:pt>
                <c:pt idx="256">
                  <c:v>1239715.0481222796</c:v>
                </c:pt>
                <c:pt idx="257">
                  <c:v>1243700.7687895123</c:v>
                </c:pt>
                <c:pt idx="258">
                  <c:v>1246842.0658314654</c:v>
                </c:pt>
                <c:pt idx="259">
                  <c:v>1253341.8600204387</c:v>
                </c:pt>
                <c:pt idx="260">
                  <c:v>1259010.2239685408</c:v>
                </c:pt>
                <c:pt idx="261">
                  <c:v>1262982.951251365</c:v>
                </c:pt>
                <c:pt idx="262">
                  <c:v>1266950.3316603235</c:v>
                </c:pt>
                <c:pt idx="263">
                  <c:v>1272624.0424822916</c:v>
                </c:pt>
                <c:pt idx="264">
                  <c:v>1276584.9349429114</c:v>
                </c:pt>
                <c:pt idx="265">
                  <c:v>1277962.2305799525</c:v>
                </c:pt>
                <c:pt idx="266">
                  <c:v>1281047.0735945655</c:v>
                </c:pt>
                <c:pt idx="267">
                  <c:v>1289301.5752970797</c:v>
                </c:pt>
                <c:pt idx="268">
                  <c:v>1292375.3384436362</c:v>
                </c:pt>
                <c:pt idx="269">
                  <c:v>1296309.7012206444</c:v>
                </c:pt>
                <c:pt idx="270">
                  <c:v>1301984.0770194253</c:v>
                </c:pt>
                <c:pt idx="271">
                  <c:v>1307666.0745452696</c:v>
                </c:pt>
                <c:pt idx="272">
                  <c:v>1309834.6482820839</c:v>
                </c:pt>
                <c:pt idx="273">
                  <c:v>1314632.5773966704</c:v>
                </c:pt>
                <c:pt idx="274">
                  <c:v>1317664.2006123124</c:v>
                </c:pt>
                <c:pt idx="275">
                  <c:v>1321571.121039303</c:v>
                </c:pt>
                <c:pt idx="276">
                  <c:v>1329917.7305115499</c:v>
                </c:pt>
                <c:pt idx="277">
                  <c:v>1331147.7233656747</c:v>
                </c:pt>
                <c:pt idx="278">
                  <c:v>1336830.2253484917</c:v>
                </c:pt>
                <c:pt idx="279">
                  <c:v>1343420.1520841885</c:v>
                </c:pt>
                <c:pt idx="280">
                  <c:v>1344613.2200190991</c:v>
                </c:pt>
                <c:pt idx="281">
                  <c:v>1351204.7439006257</c:v>
                </c:pt>
                <c:pt idx="282">
                  <c:v>1352375.4323274356</c:v>
                </c:pt>
                <c:pt idx="283">
                  <c:v>1358968.5213004416</c:v>
                </c:pt>
                <c:pt idx="284">
                  <c:v>1365579.2624527602</c:v>
                </c:pt>
                <c:pt idx="285">
                  <c:v>1371288.6325139899</c:v>
                </c:pt>
                <c:pt idx="286">
                  <c:v>1374242.4338343476</c:v>
                </c:pt>
                <c:pt idx="287">
                  <c:v>1379030.7349975335</c:v>
                </c:pt>
                <c:pt idx="288">
                  <c:v>1382894.0234360129</c:v>
                </c:pt>
                <c:pt idx="289">
                  <c:v>1387679.1238631271</c:v>
                </c:pt>
                <c:pt idx="290">
                  <c:v>1394328.2995570288</c:v>
                </c:pt>
                <c:pt idx="291">
                  <c:v>1398183.9396502771</c:v>
                </c:pt>
                <c:pt idx="292">
                  <c:v>1400162.5500775217</c:v>
                </c:pt>
                <c:pt idx="293">
                  <c:v>1405879.7663694655</c:v>
                </c:pt>
                <c:pt idx="294">
                  <c:v>1406902.4120546654</c:v>
                </c:pt>
                <c:pt idx="295">
                  <c:v>1411671.5727734948</c:v>
                </c:pt>
                <c:pt idx="296">
                  <c:v>1419277.3971775561</c:v>
                </c:pt>
                <c:pt idx="297">
                  <c:v>1421209.8942111535</c:v>
                </c:pt>
                <c:pt idx="298">
                  <c:v>1428834.8207275735</c:v>
                </c:pt>
                <c:pt idx="299">
                  <c:v>1430748.2156488122</c:v>
                </c:pt>
                <c:pt idx="300">
                  <c:v>1433607.1736046774</c:v>
                </c:pt>
                <c:pt idx="301">
                  <c:v>1441246.7281111956</c:v>
                </c:pt>
                <c:pt idx="302">
                  <c:v>1444093.6101236723</c:v>
                </c:pt>
                <c:pt idx="303">
                  <c:v>1448859.5956356316</c:v>
                </c:pt>
                <c:pt idx="304">
                  <c:v>1453625.5811475909</c:v>
                </c:pt>
                <c:pt idx="305">
                  <c:v>1460336.0887484299</c:v>
                </c:pt>
                <c:pt idx="306">
                  <c:v>1463157.5521715097</c:v>
                </c:pt>
                <c:pt idx="307">
                  <c:v>1468901.5013994472</c:v>
                </c:pt>
                <c:pt idx="308">
                  <c:v>1473670.6621182766</c:v>
                </c:pt>
                <c:pt idx="309">
                  <c:v>1474510.4146700974</c:v>
                </c:pt>
                <c:pt idx="310">
                  <c:v>1478284.6509412078</c:v>
                </c:pt>
                <c:pt idx="311">
                  <c:v>1483037.9777931089</c:v>
                </c:pt>
                <c:pt idx="312">
                  <c:v>1488779.8702959369</c:v>
                </c:pt>
                <c:pt idx="313">
                  <c:v>1495523.7624979026</c:v>
                </c:pt>
                <c:pt idx="314">
                  <c:v>1499289.0460593821</c:v>
                </c:pt>
                <c:pt idx="315">
                  <c:v>1504048.69382465</c:v>
                </c:pt>
                <c:pt idx="316">
                  <c:v>1507805.8111303898</c:v>
                </c:pt>
                <c:pt idx="317">
                  <c:v>1512562.2963390031</c:v>
                </c:pt>
                <c:pt idx="318">
                  <c:v>1514300.2428575344</c:v>
                </c:pt>
                <c:pt idx="319">
                  <c:v>1520055.2597665065</c:v>
                </c:pt>
                <c:pt idx="320">
                  <c:v>1523794.2882672998</c:v>
                </c:pt>
                <c:pt idx="321">
                  <c:v>1527528.361130584</c:v>
                </c:pt>
                <c:pt idx="322">
                  <c:v>1534305.7778268175</c:v>
                </c:pt>
                <c:pt idx="323">
                  <c:v>1534981.6793011094</c:v>
                </c:pt>
                <c:pt idx="324">
                  <c:v>1540738.9587171786</c:v>
                </c:pt>
                <c:pt idx="325">
                  <c:v>1544456.8748523511</c:v>
                </c:pt>
                <c:pt idx="326">
                  <c:v>1551247.7456201895</c:v>
                </c:pt>
                <c:pt idx="327">
                  <c:v>1553932.0704035924</c:v>
                </c:pt>
                <c:pt idx="328">
                  <c:v>1555581.1549661765</c:v>
                </c:pt>
                <c:pt idx="329">
                  <c:v>1563407.2659548339</c:v>
                </c:pt>
                <c:pt idx="330">
                  <c:v>1567107.7308840721</c:v>
                </c:pt>
                <c:pt idx="331">
                  <c:v>1571842.1953278307</c:v>
                </c:pt>
                <c:pt idx="332">
                  <c:v>1574493.9957560387</c:v>
                </c:pt>
                <c:pt idx="333">
                  <c:v>1581311.1242153477</c:v>
                </c:pt>
                <c:pt idx="334">
                  <c:v>1584997.3100149166</c:v>
                </c:pt>
                <c:pt idx="335">
                  <c:v>1590780.0531028649</c:v>
                </c:pt>
                <c:pt idx="336">
                  <c:v>1590255.7353529956</c:v>
                </c:pt>
                <c:pt idx="337">
                  <c:v>1596026.6891619114</c:v>
                </c:pt>
                <c:pt idx="338">
                  <c:v>1600748.661615053</c:v>
                </c:pt>
                <c:pt idx="339">
                  <c:v>1603355.3894910295</c:v>
                </c:pt>
                <c:pt idx="340">
                  <c:v>1609131.1743482836</c:v>
                </c:pt>
                <c:pt idx="341">
                  <c:v>1613850.0340971053</c:v>
                </c:pt>
                <c:pt idx="342">
                  <c:v>1622847.9920451236</c:v>
                </c:pt>
                <c:pt idx="343">
                  <c:v>1621150.4425301082</c:v>
                </c:pt>
                <c:pt idx="344">
                  <c:v>1624793.4423961826</c:v>
                </c:pt>
                <c:pt idx="345">
                  <c:v>1629502.9886060266</c:v>
                </c:pt>
                <c:pt idx="346">
                  <c:v>1634212.5348158705</c:v>
                </c:pt>
                <c:pt idx="347">
                  <c:v>1638922.0810257145</c:v>
                </c:pt>
                <c:pt idx="348">
                  <c:v>1646882.0523388591</c:v>
                </c:pt>
                <c:pt idx="349">
                  <c:v>1647257.451437878</c:v>
                </c:pt>
                <c:pt idx="350">
                  <c:v>1651963.901299129</c:v>
                </c:pt>
                <c:pt idx="351">
                  <c:v>1658851.615612204</c:v>
                </c:pt>
                <c:pt idx="352">
                  <c:v>1659195.0849336183</c:v>
                </c:pt>
                <c:pt idx="353">
                  <c:v>1668276.9088827278</c:v>
                </c:pt>
                <c:pt idx="354">
                  <c:v>1666407.3015290666</c:v>
                </c:pt>
                <c:pt idx="355">
                  <c:v>1675496.1506053843</c:v>
                </c:pt>
                <c:pt idx="356">
                  <c:v>1674697.3494821445</c:v>
                </c:pt>
                <c:pt idx="357">
                  <c:v>1686017.5431241547</c:v>
                </c:pt>
                <c:pt idx="358">
                  <c:v>1686289.4854249854</c:v>
                </c:pt>
                <c:pt idx="359">
                  <c:v>1694321.9500503885</c:v>
                </c:pt>
                <c:pt idx="360">
                  <c:v>1695683.8558173252</c:v>
                </c:pt>
                <c:pt idx="361">
                  <c:v>1698152.4944328747</c:v>
                </c:pt>
                <c:pt idx="362">
                  <c:v>1705078.2262096652</c:v>
                </c:pt>
                <c:pt idx="363">
                  <c:v>1707534.552413167</c:v>
                </c:pt>
                <c:pt idx="364">
                  <c:v>1712225.581403313</c:v>
                </c:pt>
                <c:pt idx="365">
                  <c:v>1713547.9054678993</c:v>
                </c:pt>
                <c:pt idx="366">
                  <c:v>1721607.639383605</c:v>
                </c:pt>
                <c:pt idx="367">
                  <c:v>1727430.6675005534</c:v>
                </c:pt>
                <c:pt idx="368">
                  <c:v>1732124.7725752832</c:v>
                </c:pt>
                <c:pt idx="369">
                  <c:v>1737958.5225828541</c:v>
                </c:pt>
                <c:pt idx="370">
                  <c:v>1739232.0226949789</c:v>
                </c:pt>
                <c:pt idx="371">
                  <c:v>1747352.8929751939</c:v>
                </c:pt>
                <c:pt idx="372">
                  <c:v>1750901.1928742023</c:v>
                </c:pt>
                <c:pt idx="373">
                  <c:v>1754444.8423146275</c:v>
                </c:pt>
                <c:pt idx="374">
                  <c:v>1757983.85043293</c:v>
                </c:pt>
                <c:pt idx="375">
                  <c:v>1763826.9002949197</c:v>
                </c:pt>
                <c:pt idx="376">
                  <c:v>1768517.9292850657</c:v>
                </c:pt>
                <c:pt idx="377">
                  <c:v>1772047.7212363933</c:v>
                </c:pt>
                <c:pt idx="378">
                  <c:v>1776735.6781708815</c:v>
                </c:pt>
                <c:pt idx="379">
                  <c:v>1781423.6351053691</c:v>
                </c:pt>
                <c:pt idx="380">
                  <c:v>1782609.412447622</c:v>
                </c:pt>
                <c:pt idx="381">
                  <c:v>1788457.1035211408</c:v>
                </c:pt>
                <c:pt idx="382">
                  <c:v>1796664.103225942</c:v>
                </c:pt>
                <c:pt idx="383">
                  <c:v>1800175.4628433203</c:v>
                </c:pt>
                <c:pt idx="384">
                  <c:v>1801324.471895891</c:v>
                </c:pt>
                <c:pt idx="385">
                  <c:v>1809551.3767122959</c:v>
                </c:pt>
                <c:pt idx="386">
                  <c:v>1814239.3336467838</c:v>
                </c:pt>
                <c:pt idx="387">
                  <c:v>1815360.7664820927</c:v>
                </c:pt>
                <c:pt idx="388">
                  <c:v>1818850.7400108194</c:v>
                </c:pt>
                <c:pt idx="389">
                  <c:v>1827106.6709394814</c:v>
                </c:pt>
                <c:pt idx="390">
                  <c:v>1828202.1576972504</c:v>
                </c:pt>
                <c:pt idx="391">
                  <c:v>1829293.3596306737</c:v>
                </c:pt>
                <c:pt idx="392">
                  <c:v>1833959.9243236091</c:v>
                </c:pt>
                <c:pt idx="393">
                  <c:v>1838626.4890165445</c:v>
                </c:pt>
                <c:pt idx="394">
                  <c:v>1842092.2113292131</c:v>
                </c:pt>
                <c:pt idx="395">
                  <c:v>1845553.4209826204</c:v>
                </c:pt>
                <c:pt idx="396">
                  <c:v>1852626.1830953509</c:v>
                </c:pt>
                <c:pt idx="397">
                  <c:v>1854874.39785627</c:v>
                </c:pt>
                <c:pt idx="398">
                  <c:v>1857116.7655046771</c:v>
                </c:pt>
                <c:pt idx="399">
                  <c:v>1860561.4656173857</c:v>
                </c:pt>
                <c:pt idx="400">
                  <c:v>1866425.6214721191</c:v>
                </c:pt>
                <c:pt idx="401">
                  <c:v>1871080.0494558401</c:v>
                </c:pt>
                <c:pt idx="402">
                  <c:v>1875734.4774395609</c:v>
                </c:pt>
                <c:pt idx="403">
                  <c:v>1877946.8419097455</c:v>
                </c:pt>
                <c:pt idx="404">
                  <c:v>1882595.2251817991</c:v>
                </c:pt>
                <c:pt idx="405">
                  <c:v>1886018.9208429162</c:v>
                </c:pt>
                <c:pt idx="406">
                  <c:v>1886990.7171359437</c:v>
                </c:pt>
                <c:pt idx="407">
                  <c:v>1896540.3749979606</c:v>
                </c:pt>
                <c:pt idx="408">
                  <c:v>1897492.3446116804</c:v>
                </c:pt>
                <c:pt idx="409">
                  <c:v>1905837.1415420682</c:v>
                </c:pt>
                <c:pt idx="410">
                  <c:v>1908007.5928753233</c:v>
                </c:pt>
                <c:pt idx="411">
                  <c:v>1912649.9471158958</c:v>
                </c:pt>
                <c:pt idx="412">
                  <c:v>1916049.7269550709</c:v>
                </c:pt>
                <c:pt idx="413">
                  <c:v>1921934.6555970409</c:v>
                </c:pt>
                <c:pt idx="414">
                  <c:v>1922836.083604919</c:v>
                </c:pt>
                <c:pt idx="415">
                  <c:v>1929967.7637126138</c:v>
                </c:pt>
                <c:pt idx="416">
                  <c:v>1935861.7183187588</c:v>
                </c:pt>
                <c:pt idx="417">
                  <c:v>1936736.1034864001</c:v>
                </c:pt>
                <c:pt idx="418">
                  <c:v>1942626.8070760698</c:v>
                </c:pt>
                <c:pt idx="419">
                  <c:v>1946002.7834073878</c:v>
                </c:pt>
                <c:pt idx="420">
                  <c:v>1948114.2925684405</c:v>
                </c:pt>
                <c:pt idx="421">
                  <c:v>1952741.6424320233</c:v>
                </c:pt>
                <c:pt idx="422">
                  <c:v>1957368.9922956065</c:v>
                </c:pt>
                <c:pt idx="423">
                  <c:v>1964536.1432493629</c:v>
                </c:pt>
                <c:pt idx="424">
                  <c:v>1969169.4832098568</c:v>
                </c:pt>
                <c:pt idx="425">
                  <c:v>1973802.8231703504</c:v>
                </c:pt>
                <c:pt idx="426">
                  <c:v>1978436.1631308442</c:v>
                </c:pt>
                <c:pt idx="427">
                  <c:v>1983069.5030913381</c:v>
                </c:pt>
                <c:pt idx="428">
                  <c:v>1987702.8430518317</c:v>
                </c:pt>
                <c:pt idx="429">
                  <c:v>1988475.0663785806</c:v>
                </c:pt>
                <c:pt idx="430">
                  <c:v>1994387.7912042704</c:v>
                </c:pt>
                <c:pt idx="431">
                  <c:v>1995146.079504496</c:v>
                </c:pt>
                <c:pt idx="432">
                  <c:v>2002348.1482370356</c:v>
                </c:pt>
                <c:pt idx="433">
                  <c:v>2004382.8669096096</c:v>
                </c:pt>
                <c:pt idx="434">
                  <c:v>2010298.2272103662</c:v>
                </c:pt>
                <c:pt idx="435">
                  <c:v>2012321.3824550742</c:v>
                </c:pt>
                <c:pt idx="436">
                  <c:v>2018238.0480172797</c:v>
                </c:pt>
                <c:pt idx="437">
                  <c:v>2028090.2229403276</c:v>
                </c:pt>
                <c:pt idx="438">
                  <c:v>2028783.728150232</c:v>
                </c:pt>
                <c:pt idx="439">
                  <c:v>2033405.1033851984</c:v>
                </c:pt>
                <c:pt idx="440">
                  <c:v>2035398.4625291007</c:v>
                </c:pt>
                <c:pt idx="441">
                  <c:v>2040013.8785439057</c:v>
                </c:pt>
                <c:pt idx="442">
                  <c:v>2041996.1596011342</c:v>
                </c:pt>
                <c:pt idx="443">
                  <c:v>2047924.3209404147</c:v>
                </c:pt>
                <c:pt idx="444">
                  <c:v>2053860.1265883213</c:v>
                </c:pt>
                <c:pt idx="445">
                  <c:v>2055824.5760318416</c:v>
                </c:pt>
                <c:pt idx="446">
                  <c:v>2063090.9586179319</c:v>
                </c:pt>
                <c:pt idx="447">
                  <c:v>2067706.3746327371</c:v>
                </c:pt>
                <c:pt idx="448">
                  <c:v>2073658.7724479598</c:v>
                </c:pt>
                <c:pt idx="449">
                  <c:v>2075598.973926096</c:v>
                </c:pt>
                <c:pt idx="450">
                  <c:v>2076198.1464773403</c:v>
                </c:pt>
                <c:pt idx="451">
                  <c:v>2087513.9535556301</c:v>
                </c:pt>
                <c:pt idx="452">
                  <c:v>2086747.1932111904</c:v>
                </c:pt>
                <c:pt idx="453">
                  <c:v>2091353.699156469</c:v>
                </c:pt>
                <c:pt idx="454">
                  <c:v>2089238.0748737112</c:v>
                </c:pt>
                <c:pt idx="455">
                  <c:v>2100566.7110470263</c:v>
                </c:pt>
                <c:pt idx="456">
                  <c:v>2103819.4078495447</c:v>
                </c:pt>
                <c:pt idx="457">
                  <c:v>2111138.2417546716</c:v>
                </c:pt>
                <c:pt idx="458">
                  <c:v>2111668.5087943235</c:v>
                </c:pt>
                <c:pt idx="459">
                  <c:v>2120357.1860418096</c:v>
                </c:pt>
                <c:pt idx="460">
                  <c:v>2119507.5274000592</c:v>
                </c:pt>
                <c:pt idx="461">
                  <c:v>2129576.1303289477</c:v>
                </c:pt>
                <c:pt idx="462">
                  <c:v>2130070.8487402438</c:v>
                </c:pt>
                <c:pt idx="463">
                  <c:v>2131931.1623098725</c:v>
                </c:pt>
                <c:pt idx="464">
                  <c:v>2136525.8415389885</c:v>
                </c:pt>
                <c:pt idx="465">
                  <c:v>2143872.6036996837</c:v>
                </c:pt>
                <c:pt idx="466">
                  <c:v>2145715.1999972211</c:v>
                </c:pt>
                <c:pt idx="467">
                  <c:v>2147553.0716888676</c:v>
                </c:pt>
                <c:pt idx="468">
                  <c:v>2152141.8603035873</c:v>
                </c:pt>
                <c:pt idx="469">
                  <c:v>2156730.6489183069</c:v>
                </c:pt>
                <c:pt idx="470">
                  <c:v>2161319.437533027</c:v>
                </c:pt>
                <c:pt idx="471">
                  <c:v>2161751.0126618585</c:v>
                </c:pt>
                <c:pt idx="472">
                  <c:v>2164945.8715022043</c:v>
                </c:pt>
                <c:pt idx="473">
                  <c:v>2173692.4108061567</c:v>
                </c:pt>
                <c:pt idx="474">
                  <c:v>2181072.7155275005</c:v>
                </c:pt>
                <c:pt idx="475">
                  <c:v>2175894.5553935734</c:v>
                </c:pt>
                <c:pt idx="476">
                  <c:v>2183254.0818320327</c:v>
                </c:pt>
                <c:pt idx="477">
                  <c:v>2186433.1592487297</c:v>
                </c:pt>
                <c:pt idx="478">
                  <c:v>2189608.1765410118</c:v>
                </c:pt>
                <c:pt idx="479">
                  <c:v>2194179.3835901581</c:v>
                </c:pt>
                <c:pt idx="480">
                  <c:v>2200155.543093387</c:v>
                </c:pt>
                <c:pt idx="481">
                  <c:v>2204729.671041606</c:v>
                </c:pt>
                <c:pt idx="482">
                  <c:v>2207893.0047375965</c:v>
                </c:pt>
                <c:pt idx="483">
                  <c:v>2211052.3009942817</c:v>
                </c:pt>
                <c:pt idx="484">
                  <c:v>2211386.9209535052</c:v>
                </c:pt>
                <c:pt idx="485">
                  <c:v>2220188.8807504564</c:v>
                </c:pt>
                <c:pt idx="486">
                  <c:v>2224757.1706285435</c:v>
                </c:pt>
                <c:pt idx="487">
                  <c:v>2229325.4605066311</c:v>
                </c:pt>
                <c:pt idx="488">
                  <c:v>2229625.163600544</c:v>
                </c:pt>
                <c:pt idx="489">
                  <c:v>2237034.4496759037</c:v>
                </c:pt>
                <c:pt idx="490">
                  <c:v>2240171.1455263095</c:v>
                </c:pt>
                <c:pt idx="491">
                  <c:v>2246165.2025317238</c:v>
                </c:pt>
                <c:pt idx="492">
                  <c:v>2247863.4062475832</c:v>
                </c:pt>
                <c:pt idx="493">
                  <c:v>2253858.5456008082</c:v>
                </c:pt>
                <c:pt idx="494">
                  <c:v>2258421.0122923078</c:v>
                </c:pt>
                <c:pt idx="495">
                  <c:v>2261542.0882328628</c:v>
                </c:pt>
                <c:pt idx="496">
                  <c:v>2267545.945675307</c:v>
                </c:pt>
                <c:pt idx="497">
                  <c:v>2273557.4610991837</c:v>
                </c:pt>
                <c:pt idx="498">
                  <c:v>2278122.8375270935</c:v>
                </c:pt>
                <c:pt idx="499">
                  <c:v>2278329.1658061398</c:v>
                </c:pt>
                <c:pt idx="500">
                  <c:v>2285795.8124413057</c:v>
                </c:pt>
                <c:pt idx="501">
                  <c:v>2290358.2791328053</c:v>
                </c:pt>
                <c:pt idx="502">
                  <c:v>2290541.1260803649</c:v>
                </c:pt>
                <c:pt idx="503">
                  <c:v>2296555.7991325893</c:v>
                </c:pt>
                <c:pt idx="504">
                  <c:v>2301112.4574642014</c:v>
                </c:pt>
                <c:pt idx="505">
                  <c:v>2308608.1458988036</c:v>
                </c:pt>
                <c:pt idx="506">
                  <c:v>2311697.2555122208</c:v>
                </c:pt>
                <c:pt idx="507">
                  <c:v>2314782.4324590382</c:v>
                </c:pt>
                <c:pt idx="508">
                  <c:v>2317863.6842443454</c:v>
                </c:pt>
                <c:pt idx="509">
                  <c:v>2325375.9374975003</c:v>
                </c:pt>
                <c:pt idx="510">
                  <c:v>2325491.8830960183</c:v>
                </c:pt>
                <c:pt idx="511">
                  <c:v>2328562.4157236344</c:v>
                </c:pt>
                <c:pt idx="512">
                  <c:v>2336078.7230203324</c:v>
                </c:pt>
                <c:pt idx="513">
                  <c:v>2339144.4773216313</c:v>
                </c:pt>
                <c:pt idx="514">
                  <c:v>2343695.3420635019</c:v>
                </c:pt>
                <c:pt idx="515">
                  <c:v>2345264.3068602239</c:v>
                </c:pt>
                <c:pt idx="516">
                  <c:v>2354293.7617963194</c:v>
                </c:pt>
                <c:pt idx="517">
                  <c:v>2360349.0157751609</c:v>
                </c:pt>
                <c:pt idx="518">
                  <c:v>2364905.6741067735</c:v>
                </c:pt>
                <c:pt idx="519">
                  <c:v>2361945.0027034921</c:v>
                </c:pt>
                <c:pt idx="520">
                  <c:v>2372508.8005723064</c:v>
                </c:pt>
                <c:pt idx="521">
                  <c:v>2372534.8220562725</c:v>
                </c:pt>
                <c:pt idx="522">
                  <c:v>2374065.2219261839</c:v>
                </c:pt>
                <c:pt idx="523">
                  <c:v>2378604.5435742266</c:v>
                </c:pt>
                <c:pt idx="524">
                  <c:v>2381633.6346359435</c:v>
                </c:pt>
                <c:pt idx="525">
                  <c:v>2389198.2142731482</c:v>
                </c:pt>
                <c:pt idx="526">
                  <c:v>2389192.4610091476</c:v>
                </c:pt>
                <c:pt idx="527">
                  <c:v>2396761.8301663962</c:v>
                </c:pt>
                <c:pt idx="528">
                  <c:v>2398259.6050736988</c:v>
                </c:pt>
                <c:pt idx="529">
                  <c:v>2398236.6792985671</c:v>
                </c:pt>
                <c:pt idx="530">
                  <c:v>2404281.4275074606</c:v>
                </c:pt>
                <c:pt idx="531">
                  <c:v>2410333.8272963651</c:v>
                </c:pt>
                <c:pt idx="532">
                  <c:v>2411811.6038983702</c:v>
                </c:pt>
                <c:pt idx="533">
                  <c:v>2416336.5787649709</c:v>
                </c:pt>
                <c:pt idx="534">
                  <c:v>2422392.7753606238</c:v>
                </c:pt>
                <c:pt idx="535">
                  <c:v>2425386.5284981732</c:v>
                </c:pt>
                <c:pt idx="536">
                  <c:v>2431448.4492872059</c:v>
                </c:pt>
                <c:pt idx="537">
                  <c:v>2432898.6156424731</c:v>
                </c:pt>
                <c:pt idx="538">
                  <c:v>2435881.9563137619</c:v>
                </c:pt>
                <c:pt idx="539">
                  <c:v>2440401.2178282584</c:v>
                </c:pt>
                <c:pt idx="540">
                  <c:v>2438761.9894703552</c:v>
                </c:pt>
                <c:pt idx="541">
                  <c:v>2450987.0811862834</c:v>
                </c:pt>
                <c:pt idx="542">
                  <c:v>2446237.293742511</c:v>
                </c:pt>
                <c:pt idx="543">
                  <c:v>2458478.2638862459</c:v>
                </c:pt>
                <c:pt idx="544">
                  <c:v>2459891.6016612709</c:v>
                </c:pt>
                <c:pt idx="545">
                  <c:v>2465959.99398974</c:v>
                </c:pt>
                <c:pt idx="546">
                  <c:v>2468918.7268049819</c:v>
                </c:pt>
                <c:pt idx="547">
                  <c:v>2478119.7795019988</c:v>
                </c:pt>
                <c:pt idx="548">
                  <c:v>2473267.5400822074</c:v>
                </c:pt>
                <c:pt idx="549">
                  <c:v>2482459.4145205487</c:v>
                </c:pt>
                <c:pt idx="550">
                  <c:v>2485405.8863695986</c:v>
                </c:pt>
                <c:pt idx="551">
                  <c:v>2486782.6632520552</c:v>
                </c:pt>
                <c:pt idx="552">
                  <c:v>2492856.5252811583</c:v>
                </c:pt>
                <c:pt idx="553">
                  <c:v>2497364.4032653919</c:v>
                </c:pt>
                <c:pt idx="554">
                  <c:v>2501872.2812496256</c:v>
                </c:pt>
                <c:pt idx="555">
                  <c:v>2509540.7899516816</c:v>
                </c:pt>
                <c:pt idx="556">
                  <c:v>2509307.8685351354</c:v>
                </c:pt>
                <c:pt idx="557">
                  <c:v>2515395.9152023261</c:v>
                </c:pt>
                <c:pt idx="558">
                  <c:v>2523081.4776672483</c:v>
                </c:pt>
                <c:pt idx="559">
                  <c:v>2524411.6711707935</c:v>
                </c:pt>
                <c:pt idx="560">
                  <c:v>2524151.0019221762</c:v>
                </c:pt>
                <c:pt idx="561">
                  <c:v>2530240.7259730469</c:v>
                </c:pt>
                <c:pt idx="562">
                  <c:v>2536338.1148748314</c:v>
                </c:pt>
                <c:pt idx="563">
                  <c:v>2539245.1413679691</c:v>
                </c:pt>
                <c:pt idx="564">
                  <c:v>2542148.5135223339</c:v>
                </c:pt>
                <c:pt idx="565">
                  <c:v>2549853.2380446796</c:v>
                </c:pt>
                <c:pt idx="566">
                  <c:v>2555966.8170604277</c:v>
                </c:pt>
                <c:pt idx="567">
                  <c:v>2550836.7727295621</c:v>
                </c:pt>
                <c:pt idx="568">
                  <c:v>2561756.1798552736</c:v>
                </c:pt>
                <c:pt idx="569">
                  <c:v>2564645.4030225319</c:v>
                </c:pt>
                <c:pt idx="570">
                  <c:v>2570760.5952501954</c:v>
                </c:pt>
                <c:pt idx="571">
                  <c:v>2572027.5481700837</c:v>
                </c:pt>
                <c:pt idx="572">
                  <c:v>2578143.5367226503</c:v>
                </c:pt>
                <c:pt idx="573">
                  <c:v>2579400.4250876964</c:v>
                </c:pt>
                <c:pt idx="574">
                  <c:v>2582273.1414075671</c:v>
                </c:pt>
                <c:pt idx="575">
                  <c:v>2586764.0512187108</c:v>
                </c:pt>
                <c:pt idx="576">
                  <c:v>2589630.3497690209</c:v>
                </c:pt>
                <c:pt idx="577">
                  <c:v>2594118.4439627277</c:v>
                </c:pt>
                <c:pt idx="578">
                  <c:v>2593728.0527906846</c:v>
                </c:pt>
                <c:pt idx="579">
                  <c:v>2598207.7212756425</c:v>
                </c:pt>
                <c:pt idx="580">
                  <c:v>2601059.6928314194</c:v>
                </c:pt>
                <c:pt idx="581">
                  <c:v>2608799.5986702582</c:v>
                </c:pt>
                <c:pt idx="582">
                  <c:v>2613282.0722074923</c:v>
                </c:pt>
                <c:pt idx="583">
                  <c:v>2609594.2444159361</c:v>
                </c:pt>
                <c:pt idx="584">
                  <c:v>2617330.3061208073</c:v>
                </c:pt>
                <c:pt idx="585">
                  <c:v>2625085.7321853908</c:v>
                </c:pt>
                <c:pt idx="586">
                  <c:v>2622999.6943016341</c:v>
                </c:pt>
                <c:pt idx="587">
                  <c:v>2630752.5128188627</c:v>
                </c:pt>
                <c:pt idx="588">
                  <c:v>2635226.5817182143</c:v>
                </c:pt>
                <c:pt idx="589">
                  <c:v>2638051.8681999412</c:v>
                </c:pt>
                <c:pt idx="590">
                  <c:v>2640873.6274825651</c:v>
                </c:pt>
                <c:pt idx="591">
                  <c:v>2650305.2291845097</c:v>
                </c:pt>
                <c:pt idx="592">
                  <c:v>2649810.5940730306</c:v>
                </c:pt>
                <c:pt idx="593">
                  <c:v>2654279.0773682636</c:v>
                </c:pt>
                <c:pt idx="594">
                  <c:v>2658747.5606634961</c:v>
                </c:pt>
                <c:pt idx="595">
                  <c:v>2663216.0439587291</c:v>
                </c:pt>
                <c:pt idx="596">
                  <c:v>2666020.3447665912</c:v>
                </c:pt>
                <c:pt idx="597">
                  <c:v>2678841.7540048868</c:v>
                </c:pt>
                <c:pt idx="598">
                  <c:v>2674951.7362063457</c:v>
                </c:pt>
                <c:pt idx="599">
                  <c:v>2677746.9721806329</c:v>
                </c:pt>
                <c:pt idx="600">
                  <c:v>2687235.886081635</c:v>
                </c:pt>
                <c:pt idx="601">
                  <c:v>2684998.8559848359</c:v>
                </c:pt>
                <c:pt idx="602">
                  <c:v>2691135.707041536</c:v>
                </c:pt>
                <c:pt idx="603">
                  <c:v>2695598.6186618367</c:v>
                </c:pt>
                <c:pt idx="604">
                  <c:v>2705120.98349316</c:v>
                </c:pt>
                <c:pt idx="605">
                  <c:v>2706211.6062454847</c:v>
                </c:pt>
                <c:pt idx="606">
                  <c:v>2707299.5109348758</c:v>
                </c:pt>
                <c:pt idx="607">
                  <c:v>2710071.1240905584</c:v>
                </c:pt>
                <c:pt idx="608">
                  <c:v>2716219.7729148916</c:v>
                </c:pt>
                <c:pt idx="609">
                  <c:v>2724074.3891249928</c:v>
                </c:pt>
                <c:pt idx="610">
                  <c:v>2730243.2933872207</c:v>
                </c:pt>
                <c:pt idx="611">
                  <c:v>2726203.0281551275</c:v>
                </c:pt>
                <c:pt idx="612">
                  <c:v>2732357.8932031454</c:v>
                </c:pt>
                <c:pt idx="613">
                  <c:v>2735112.1883778563</c:v>
                </c:pt>
                <c:pt idx="614">
                  <c:v>2739566.7684892211</c:v>
                </c:pt>
                <c:pt idx="615">
                  <c:v>2740610.507893811</c:v>
                </c:pt>
                <c:pt idx="616">
                  <c:v>2751900.8208349561</c:v>
                </c:pt>
                <c:pt idx="617">
                  <c:v>2752930.5088233147</c:v>
                </c:pt>
                <c:pt idx="618">
                  <c:v>2753957.6369906957</c:v>
                </c:pt>
                <c:pt idx="619">
                  <c:v>2758406.6800229913</c:v>
                </c:pt>
                <c:pt idx="620">
                  <c:v>2766294.2491574087</c:v>
                </c:pt>
                <c:pt idx="621">
                  <c:v>2763869.2542736926</c:v>
                </c:pt>
                <c:pt idx="622">
                  <c:v>2775203.4093801375</c:v>
                </c:pt>
                <c:pt idx="623">
                  <c:v>2769318.2821530346</c:v>
                </c:pt>
                <c:pt idx="624">
                  <c:v>2773756.2922205874</c:v>
                </c:pt>
                <c:pt idx="625">
                  <c:v>2776472.9923115051</c:v>
                </c:pt>
                <c:pt idx="626">
                  <c:v>2787817.3415091513</c:v>
                </c:pt>
                <c:pt idx="627">
                  <c:v>2788799.2742361636</c:v>
                </c:pt>
                <c:pt idx="628">
                  <c:v>2793240.0374116991</c:v>
                </c:pt>
                <c:pt idx="629">
                  <c:v>2794214.0337959235</c:v>
                </c:pt>
                <c:pt idx="630">
                  <c:v>2796916.3843873586</c:v>
                </c:pt>
                <c:pt idx="631">
                  <c:v>2799615.3904854869</c:v>
                </c:pt>
                <c:pt idx="632">
                  <c:v>2804045.1616729642</c:v>
                </c:pt>
                <c:pt idx="633">
                  <c:v>2810213.9266269179</c:v>
                </c:pt>
                <c:pt idx="634">
                  <c:v>2812904.7040479183</c:v>
                </c:pt>
                <c:pt idx="635">
                  <c:v>2815592.153358317</c:v>
                </c:pt>
                <c:pt idx="636">
                  <c:v>2820019.1850459874</c:v>
                </c:pt>
                <c:pt idx="637">
                  <c:v>2826194.0176103492</c:v>
                </c:pt>
                <c:pt idx="638">
                  <c:v>2830623.7887978265</c:v>
                </c:pt>
                <c:pt idx="639">
                  <c:v>2833300.2801089981</c:v>
                </c:pt>
                <c:pt idx="640">
                  <c:v>2835973.4630254717</c:v>
                </c:pt>
                <c:pt idx="641">
                  <c:v>2838643.3436776879</c:v>
                </c:pt>
                <c:pt idx="642">
                  <c:v>2848342.8735477342</c:v>
                </c:pt>
                <c:pt idx="643">
                  <c:v>2843973.2226354736</c:v>
                </c:pt>
                <c:pt idx="644">
                  <c:v>2851908.0321995462</c:v>
                </c:pt>
                <c:pt idx="645">
                  <c:v>2851046.617983988</c:v>
                </c:pt>
                <c:pt idx="646">
                  <c:v>2857221.5451011667</c:v>
                </c:pt>
                <c:pt idx="647">
                  <c:v>2866943.5320444708</c:v>
                </c:pt>
                <c:pt idx="648">
                  <c:v>2866053.7600782956</c:v>
                </c:pt>
                <c:pt idx="649">
                  <c:v>2874015.8464026437</c:v>
                </c:pt>
                <c:pt idx="650">
                  <c:v>2871343.2936320649</c:v>
                </c:pt>
                <c:pt idx="651">
                  <c:v>2881079.4295085217</c:v>
                </c:pt>
                <c:pt idx="652">
                  <c:v>2881940.3119869106</c:v>
                </c:pt>
                <c:pt idx="653">
                  <c:v>2888134.2975211181</c:v>
                </c:pt>
                <c:pt idx="654">
                  <c:v>2892550.4050096823</c:v>
                </c:pt>
                <c:pt idx="655">
                  <c:v>2893396.621540145</c:v>
                </c:pt>
                <c:pt idx="656">
                  <c:v>2896022.9230287066</c:v>
                </c:pt>
                <c:pt idx="657">
                  <c:v>2909388.349127599</c:v>
                </c:pt>
                <c:pt idx="658">
                  <c:v>2903051.2292163358</c:v>
                </c:pt>
                <c:pt idx="659">
                  <c:v>2912834.0059898333</c:v>
                </c:pt>
                <c:pt idx="660">
                  <c:v>2919047.0499410685</c:v>
                </c:pt>
                <c:pt idx="661">
                  <c:v>2918062.6713013756</c:v>
                </c:pt>
                <c:pt idx="662">
                  <c:v>2924271.2806114578</c:v>
                </c:pt>
                <c:pt idx="663">
                  <c:v>2926878.5706104431</c:v>
                </c:pt>
                <c:pt idx="664">
                  <c:v>2936711.4798953258</c:v>
                </c:pt>
                <c:pt idx="665">
                  <c:v>2935694.4699195107</c:v>
                </c:pt>
                <c:pt idx="666">
                  <c:v>2941913.9429379222</c:v>
                </c:pt>
                <c:pt idx="667">
                  <c:v>2940888.5852565872</c:v>
                </c:pt>
                <c:pt idx="668">
                  <c:v>2952554.4697078764</c:v>
                </c:pt>
                <c:pt idx="669">
                  <c:v>2953326.2685376462</c:v>
                </c:pt>
                <c:pt idx="670">
                  <c:v>2959556.6052643866</c:v>
                </c:pt>
                <c:pt idx="671">
                  <c:v>2962142.1678467137</c:v>
                </c:pt>
                <c:pt idx="672">
                  <c:v>2966550.1175012472</c:v>
                </c:pt>
                <c:pt idx="673">
                  <c:v>2967303.7521900302</c:v>
                </c:pt>
                <c:pt idx="674">
                  <c:v>2969879.7856791345</c:v>
                </c:pt>
                <c:pt idx="675">
                  <c:v>2981609.9331724672</c:v>
                </c:pt>
                <c:pt idx="676">
                  <c:v>2984181.9161193827</c:v>
                </c:pt>
                <c:pt idx="677">
                  <c:v>2986750.7335488247</c:v>
                </c:pt>
                <c:pt idx="678">
                  <c:v>2992997.8154284498</c:v>
                </c:pt>
                <c:pt idx="679">
                  <c:v>2991878.8952026833</c:v>
                </c:pt>
                <c:pt idx="680">
                  <c:v>2996278.7171073933</c:v>
                </c:pt>
                <c:pt idx="681">
                  <c:v>3000678.5390121033</c:v>
                </c:pt>
                <c:pt idx="682">
                  <c:v>3005078.3609168129</c:v>
                </c:pt>
                <c:pt idx="683">
                  <c:v>3005783.3047578991</c:v>
                </c:pt>
                <c:pt idx="684">
                  <c:v>3015731.5582346744</c:v>
                </c:pt>
                <c:pt idx="685">
                  <c:v>3016423.8476219559</c:v>
                </c:pt>
                <c:pt idx="686">
                  <c:v>3022677.6485356521</c:v>
                </c:pt>
                <c:pt idx="687">
                  <c:v>3025218.0862447605</c:v>
                </c:pt>
                <c:pt idx="688">
                  <c:v>3029615.2055561626</c:v>
                </c:pt>
                <c:pt idx="689">
                  <c:v>3032149.8249750738</c:v>
                </c:pt>
                <c:pt idx="690">
                  <c:v>3034681.3344315081</c:v>
                </c:pt>
                <c:pt idx="691">
                  <c:v>3040938.6650474654</c:v>
                </c:pt>
                <c:pt idx="692">
                  <c:v>3036014.4403924621</c:v>
                </c:pt>
                <c:pt idx="693">
                  <c:v>3047856.5066504586</c:v>
                </c:pt>
                <c:pt idx="694">
                  <c:v>3050376.833892832</c:v>
                </c:pt>
                <c:pt idx="695">
                  <c:v>3052894.0724988794</c:v>
                </c:pt>
                <c:pt idx="696">
                  <c:v>3057280.4145570677</c:v>
                </c:pt>
                <c:pt idx="697">
                  <c:v>3059791.8841372309</c:v>
                </c:pt>
                <c:pt idx="698">
                  <c:v>3060427.3131712913</c:v>
                </c:pt>
                <c:pt idx="699">
                  <c:v>3064805.6068954277</c:v>
                </c:pt>
                <c:pt idx="700">
                  <c:v>3072942.8521206286</c:v>
                </c:pt>
                <c:pt idx="701">
                  <c:v>3067932.9595555253</c:v>
                </c:pt>
                <c:pt idx="702">
                  <c:v>3077940.488067836</c:v>
                </c:pt>
                <c:pt idx="703">
                  <c:v>3082318.7817919729</c:v>
                </c:pt>
                <c:pt idx="704">
                  <c:v>3084810.3413623706</c:v>
                </c:pt>
                <c:pt idx="705">
                  <c:v>3085414.059040172</c:v>
                </c:pt>
                <c:pt idx="706">
                  <c:v>3087899.169583139</c:v>
                </c:pt>
                <c:pt idx="707">
                  <c:v>3097937.1938788062</c:v>
                </c:pt>
                <c:pt idx="708">
                  <c:v>3098524.883653657</c:v>
                </c:pt>
                <c:pt idx="709">
                  <c:v>3101001.9949137606</c:v>
                </c:pt>
                <c:pt idx="710">
                  <c:v>3105369.6033573011</c:v>
                </c:pt>
                <c:pt idx="711">
                  <c:v>3104055.5969193536</c:v>
                </c:pt>
                <c:pt idx="712">
                  <c:v>3112205.9758417937</c:v>
                </c:pt>
                <c:pt idx="713">
                  <c:v>3116570.9211094538</c:v>
                </c:pt>
                <c:pt idx="714">
                  <c:v>3124746.5328806276</c:v>
                </c:pt>
                <c:pt idx="715">
                  <c:v>3127207.6455750037</c:v>
                </c:pt>
                <c:pt idx="716">
                  <c:v>3123951.212012412</c:v>
                </c:pt>
                <c:pt idx="717">
                  <c:v>3130213.3688035053</c:v>
                </c:pt>
                <c:pt idx="718">
                  <c:v>3136483.1577174398</c:v>
                </c:pt>
                <c:pt idx="719">
                  <c:v>3137022.1375856856</c:v>
                </c:pt>
                <c:pt idx="720">
                  <c:v>3143292.2547455812</c:v>
                </c:pt>
                <c:pt idx="721">
                  <c:v>3145736.087967868</c:v>
                </c:pt>
                <c:pt idx="722">
                  <c:v>3153932.2990677455</c:v>
                </c:pt>
                <c:pt idx="723">
                  <c:v>3152531.2731199111</c:v>
                </c:pt>
                <c:pt idx="724">
                  <c:v>3151135.3510917407</c:v>
                </c:pt>
                <c:pt idx="725">
                  <c:v>3159318.196648669</c:v>
                </c:pt>
                <c:pt idx="726">
                  <c:v>3169450.0266297334</c:v>
                </c:pt>
                <c:pt idx="727">
                  <c:v>3166096.8736117771</c:v>
                </c:pt>
                <c:pt idx="728">
                  <c:v>3170445.9077788261</c:v>
                </c:pt>
                <c:pt idx="729">
                  <c:v>3174794.9419458755</c:v>
                </c:pt>
                <c:pt idx="730">
                  <c:v>3184948.8646876891</c:v>
                </c:pt>
                <c:pt idx="731">
                  <c:v>3189305.8398787803</c:v>
                </c:pt>
                <c:pt idx="732">
                  <c:v>3189779.9423463834</c:v>
                </c:pt>
                <c:pt idx="733">
                  <c:v>3192191.0786140719</c:v>
                </c:pt>
                <c:pt idx="734">
                  <c:v>3198483.2982600159</c:v>
                </c:pt>
                <c:pt idx="735">
                  <c:v>3198945.6805565809</c:v>
                </c:pt>
                <c:pt idx="736">
                  <c:v>3213046.3131033196</c:v>
                </c:pt>
                <c:pt idx="737">
                  <c:v>3209587.2152822684</c:v>
                </c:pt>
                <c:pt idx="738">
                  <c:v>3211984.8613197193</c:v>
                </c:pt>
                <c:pt idx="739">
                  <c:v>3220241.6880440973</c:v>
                </c:pt>
                <c:pt idx="740">
                  <c:v>3222634.3177834158</c:v>
                </c:pt>
                <c:pt idx="741">
                  <c:v>3226983.3519504648</c:v>
                </c:pt>
                <c:pt idx="742">
                  <c:v>3223498.8530602595</c:v>
                </c:pt>
                <c:pt idx="743">
                  <c:v>3237648.3998713628</c:v>
                </c:pt>
                <c:pt idx="744">
                  <c:v>3240030.4544516127</c:v>
                </c:pt>
                <c:pt idx="745">
                  <c:v>3244379.4886186616</c:v>
                </c:pt>
                <c:pt idx="746">
                  <c:v>3246756.0100214211</c:v>
                </c:pt>
                <c:pt idx="747">
                  <c:v>3251102.4036091343</c:v>
                </c:pt>
                <c:pt idx="748">
                  <c:v>3249529.7993837609</c:v>
                </c:pt>
                <c:pt idx="749">
                  <c:v>3251897.4435022217</c:v>
                </c:pt>
                <c:pt idx="750">
                  <c:v>3260182.6497641788</c:v>
                </c:pt>
                <c:pt idx="751">
                  <c:v>3260569.1700182278</c:v>
                </c:pt>
                <c:pt idx="752">
                  <c:v>3276813.5014827102</c:v>
                </c:pt>
                <c:pt idx="753">
                  <c:v>3275192.184574041</c:v>
                </c:pt>
                <c:pt idx="754">
                  <c:v>3275560.7457072623</c:v>
                </c:pt>
                <c:pt idx="755">
                  <c:v>3281888.2599490271</c:v>
                </c:pt>
                <c:pt idx="756">
                  <c:v>3284237.7278150958</c:v>
                </c:pt>
                <c:pt idx="757">
                  <c:v>3290570.5040229661</c:v>
                </c:pt>
                <c:pt idx="758">
                  <c:v>3292914.7099229298</c:v>
                </c:pt>
                <c:pt idx="759">
                  <c:v>3299252.7480969052</c:v>
                </c:pt>
                <c:pt idx="760">
                  <c:v>3301591.6920307637</c:v>
                </c:pt>
                <c:pt idx="761">
                  <c:v>3303927.8025982575</c:v>
                </c:pt>
                <c:pt idx="762">
                  <c:v>3308263.6658562599</c:v>
                </c:pt>
                <c:pt idx="763">
                  <c:v>3310594.323588165</c:v>
                </c:pt>
                <c:pt idx="764">
                  <c:v>3314927.5622316054</c:v>
                </c:pt>
                <c:pt idx="765">
                  <c:v>3321271.2556302692</c:v>
                </c:pt>
                <c:pt idx="766">
                  <c:v>3323594.0395184848</c:v>
                </c:pt>
                <c:pt idx="767">
                  <c:v>3329942.9821462748</c:v>
                </c:pt>
                <c:pt idx="768">
                  <c:v>3328231.1812348636</c:v>
                </c:pt>
                <c:pt idx="769">
                  <c:v>3334575.2474297802</c:v>
                </c:pt>
                <c:pt idx="770">
                  <c:v>3340926.9940922451</c:v>
                </c:pt>
                <c:pt idx="771">
                  <c:v>3345260.2327356851</c:v>
                </c:pt>
                <c:pt idx="772">
                  <c:v>3345543.1769760074</c:v>
                </c:pt>
                <c:pt idx="773">
                  <c:v>3345825.4377761343</c:v>
                </c:pt>
                <c:pt idx="774">
                  <c:v>3348126.3942041276</c:v>
                </c:pt>
                <c:pt idx="775">
                  <c:v>3360558.9506565058</c:v>
                </c:pt>
                <c:pt idx="776">
                  <c:v>3362855.1727171508</c:v>
                </c:pt>
                <c:pt idx="777">
                  <c:v>3365148.6198870875</c:v>
                </c:pt>
                <c:pt idx="778">
                  <c:v>3363377.2473776187</c:v>
                </c:pt>
                <c:pt idx="779">
                  <c:v>3367694.8048196957</c:v>
                </c:pt>
                <c:pt idx="780">
                  <c:v>3369979.8050813852</c:v>
                </c:pt>
                <c:pt idx="781">
                  <c:v>3380407.6128435885</c:v>
                </c:pt>
                <c:pt idx="782">
                  <c:v>3378609.7149535529</c:v>
                </c:pt>
                <c:pt idx="783">
                  <c:v>3387007.8620077888</c:v>
                </c:pt>
                <c:pt idx="784">
                  <c:v>3389282.5920300782</c:v>
                </c:pt>
                <c:pt idx="785">
                  <c:v>3391554.5797618041</c:v>
                </c:pt>
                <c:pt idx="786">
                  <c:v>3399968.3512756755</c:v>
                </c:pt>
                <c:pt idx="787">
                  <c:v>3402235.2643563077</c:v>
                </c:pt>
                <c:pt idx="788">
                  <c:v>3408608.6774542672</c:v>
                </c:pt>
                <c:pt idx="789">
                  <c:v>3400615.2067232016</c:v>
                </c:pt>
                <c:pt idx="790">
                  <c:v>3409019.6261406662</c:v>
                </c:pt>
                <c:pt idx="791">
                  <c:v>3409224.3591452856</c:v>
                </c:pt>
                <c:pt idx="792">
                  <c:v>3419697.9635527544</c:v>
                </c:pt>
                <c:pt idx="793">
                  <c:v>3424010.3191183945</c:v>
                </c:pt>
                <c:pt idx="794">
                  <c:v>3424197.1359660039</c:v>
                </c:pt>
                <c:pt idx="795">
                  <c:v>3432635.0302496753</c:v>
                </c:pt>
                <c:pt idx="796">
                  <c:v>3428685.4930609525</c:v>
                </c:pt>
                <c:pt idx="797">
                  <c:v>3435051.8164115376</c:v>
                </c:pt>
                <c:pt idx="798">
                  <c:v>3437289.4717135523</c:v>
                </c:pt>
                <c:pt idx="799">
                  <c:v>3437459.8986616521</c:v>
                </c:pt>
                <c:pt idx="800">
                  <c:v>3443823.8446902558</c:v>
                </c:pt>
                <c:pt idx="801">
                  <c:v>3443986.3297229987</c:v>
                </c:pt>
                <c:pt idx="802">
                  <c:v>3446213.2625223035</c:v>
                </c:pt>
                <c:pt idx="803">
                  <c:v>3454647.1981549608</c:v>
                </c:pt>
                <c:pt idx="804">
                  <c:v>3452726.6281396803</c:v>
                </c:pt>
                <c:pt idx="805">
                  <c:v>3461163.3188986746</c:v>
                </c:pt>
                <c:pt idx="806">
                  <c:v>3469620.2779838159</c:v>
                </c:pt>
                <c:pt idx="807">
                  <c:v>3465593.9323439281</c:v>
                </c:pt>
                <c:pt idx="808">
                  <c:v>3467805.25947364</c:v>
                </c:pt>
                <c:pt idx="809">
                  <c:v>3474172.1351467595</c:v>
                </c:pt>
                <c:pt idx="810">
                  <c:v>3474297.9077192731</c:v>
                </c:pt>
                <c:pt idx="811">
                  <c:v>3480664.8587053102</c:v>
                </c:pt>
                <c:pt idx="812">
                  <c:v>3480782.7896392527</c:v>
                </c:pt>
                <c:pt idx="813">
                  <c:v>3489237.9248597566</c:v>
                </c:pt>
                <c:pt idx="814">
                  <c:v>3497713.336183907</c:v>
                </c:pt>
                <c:pt idx="815">
                  <c:v>3487369.7641753545</c:v>
                </c:pt>
                <c:pt idx="816">
                  <c:v>3487479.3471870497</c:v>
                </c:pt>
                <c:pt idx="817">
                  <c:v>3500096.4587397766</c:v>
                </c:pt>
                <c:pt idx="818">
                  <c:v>3504375.3052663533</c:v>
                </c:pt>
                <c:pt idx="819">
                  <c:v>3514957.1233230964</c:v>
                </c:pt>
                <c:pt idx="820">
                  <c:v>3506644.9320933972</c:v>
                </c:pt>
                <c:pt idx="821">
                  <c:v>3519315.4404470674</c:v>
                </c:pt>
                <c:pt idx="822">
                  <c:v>3523596.8460923801</c:v>
                </c:pt>
                <c:pt idx="823">
                  <c:v>3525769.5378992367</c:v>
                </c:pt>
                <c:pt idx="824">
                  <c:v>3527939.6338974824</c:v>
                </c:pt>
                <c:pt idx="825">
                  <c:v>3536441.0630283183</c:v>
                </c:pt>
                <c:pt idx="826">
                  <c:v>3534380.8761924244</c:v>
                </c:pt>
                <c:pt idx="827">
                  <c:v>3538654.6136485222</c:v>
                </c:pt>
                <c:pt idx="828">
                  <c:v>3538703.0340490383</c:v>
                </c:pt>
                <c:pt idx="829">
                  <c:v>3547202.0885607167</c:v>
                </c:pt>
                <c:pt idx="830">
                  <c:v>3547240.3151927032</c:v>
                </c:pt>
                <c:pt idx="831">
                  <c:v>3560000.310111851</c:v>
                </c:pt>
                <c:pt idx="832">
                  <c:v>3557899.1820143727</c:v>
                </c:pt>
                <c:pt idx="833">
                  <c:v>3560046.2369082002</c:v>
                </c:pt>
                <c:pt idx="834">
                  <c:v>3572836.8496915814</c:v>
                </c:pt>
                <c:pt idx="835">
                  <c:v>3568583.5180518646</c:v>
                </c:pt>
                <c:pt idx="836">
                  <c:v>3577118.2507533971</c:v>
                </c:pt>
                <c:pt idx="837">
                  <c:v>3581391.9882094944</c:v>
                </c:pt>
                <c:pt idx="838">
                  <c:v>3589952.2357978881</c:v>
                </c:pt>
                <c:pt idx="839">
                  <c:v>3587797.494468275</c:v>
                </c:pt>
                <c:pt idx="840">
                  <c:v>3592068.6819616896</c:v>
                </c:pt>
                <c:pt idx="841">
                  <c:v>3592053.4095391864</c:v>
                </c:pt>
                <c:pt idx="842">
                  <c:v>3598464.0020546913</c:v>
                </c:pt>
                <c:pt idx="843">
                  <c:v>3604882.2444419335</c:v>
                </c:pt>
                <c:pt idx="844">
                  <c:v>3613465.4432040877</c:v>
                </c:pt>
                <c:pt idx="845">
                  <c:v>3611269.9237701884</c:v>
                </c:pt>
                <c:pt idx="846">
                  <c:v>3619855.6253143693</c:v>
                </c:pt>
                <c:pt idx="847">
                  <c:v>3619807.2049138532</c:v>
                </c:pt>
                <c:pt idx="848">
                  <c:v>3624075.8454856859</c:v>
                </c:pt>
                <c:pt idx="849">
                  <c:v>3632676.8376826616</c:v>
                </c:pt>
                <c:pt idx="850">
                  <c:v>3636950.5751387584</c:v>
                </c:pt>
                <c:pt idx="851">
                  <c:v>3636881.7672011829</c:v>
                </c:pt>
                <c:pt idx="852">
                  <c:v>3636813.1231896048</c:v>
                </c:pt>
                <c:pt idx="853">
                  <c:v>3643246.5697701485</c:v>
                </c:pt>
                <c:pt idx="854">
                  <c:v>3643170.3894721861</c:v>
                </c:pt>
                <c:pt idx="855">
                  <c:v>3653956.3294885126</c:v>
                </c:pt>
                <c:pt idx="856">
                  <c:v>3651692.425470951</c:v>
                </c:pt>
                <c:pt idx="857">
                  <c:v>3658130.9023407749</c:v>
                </c:pt>
                <c:pt idx="858">
                  <c:v>3660214.4614697164</c:v>
                </c:pt>
                <c:pt idx="859">
                  <c:v>3662295.5416466906</c:v>
                </c:pt>
                <c:pt idx="860">
                  <c:v>3668736.4974684818</c:v>
                </c:pt>
                <c:pt idx="861">
                  <c:v>3670812.5080226129</c:v>
                </c:pt>
                <c:pt idx="862">
                  <c:v>3675070.9912105743</c:v>
                </c:pt>
                <c:pt idx="863">
                  <c:v>3674957.1280237292</c:v>
                </c:pt>
                <c:pt idx="864">
                  <c:v>3687975.7931524129</c:v>
                </c:pt>
                <c:pt idx="865">
                  <c:v>3683463.9732274879</c:v>
                </c:pt>
                <c:pt idx="866">
                  <c:v>3683340.2831933685</c:v>
                </c:pt>
                <c:pt idx="867">
                  <c:v>3689778.4367100885</c:v>
                </c:pt>
                <c:pt idx="868">
                  <c:v>3696224.2410331261</c:v>
                </c:pt>
                <c:pt idx="869">
                  <c:v>3698280.230343061</c:v>
                </c:pt>
                <c:pt idx="870">
                  <c:v>3698139.0380407348</c:v>
                </c:pt>
                <c:pt idx="871">
                  <c:v>3706782.0239760336</c:v>
                </c:pt>
                <c:pt idx="872">
                  <c:v>3700047.0329275336</c:v>
                </c:pt>
                <c:pt idx="873">
                  <c:v>3710876.6007435159</c:v>
                </c:pt>
                <c:pt idx="874">
                  <c:v>3710720.6511211675</c:v>
                </c:pt>
                <c:pt idx="875">
                  <c:v>3721575.6494548917</c:v>
                </c:pt>
                <c:pt idx="876">
                  <c:v>3725824.0234839497</c:v>
                </c:pt>
                <c:pt idx="877">
                  <c:v>3727860.017680557</c:v>
                </c:pt>
                <c:pt idx="878">
                  <c:v>3729893.598131821</c:v>
                </c:pt>
                <c:pt idx="879">
                  <c:v>3731924.7691275738</c:v>
                </c:pt>
                <c:pt idx="880">
                  <c:v>3733953.534947488</c:v>
                </c:pt>
                <c:pt idx="881">
                  <c:v>3738191.8476999826</c:v>
                </c:pt>
                <c:pt idx="882">
                  <c:v>3744647.2399314181</c:v>
                </c:pt>
                <c:pt idx="883">
                  <c:v>3744451.5096113589</c:v>
                </c:pt>
                <c:pt idx="884">
                  <c:v>3753128.8871339806</c:v>
                </c:pt>
                <c:pt idx="885">
                  <c:v>3752923.1193616106</c:v>
                </c:pt>
                <c:pt idx="886">
                  <c:v>3759383.4114624541</c:v>
                </c:pt>
                <c:pt idx="887">
                  <c:v>3756948.6360514457</c:v>
                </c:pt>
                <c:pt idx="888">
                  <c:v>3767860.0369674428</c:v>
                </c:pt>
                <c:pt idx="889">
                  <c:v>3765410.232078589</c:v>
                </c:pt>
                <c:pt idx="890">
                  <c:v>3771870.2678391105</c:v>
                </c:pt>
                <c:pt idx="891">
                  <c:v>3778337.9486123663</c:v>
                </c:pt>
                <c:pt idx="892">
                  <c:v>3778102.6261193031</c:v>
                </c:pt>
                <c:pt idx="893">
                  <c:v>3780099.3228782187</c:v>
                </c:pt>
                <c:pt idx="894">
                  <c:v>3784327.6218970986</c:v>
                </c:pt>
                <c:pt idx="895">
                  <c:v>3784085.6484429203</c:v>
                </c:pt>
                <c:pt idx="896">
                  <c:v>3783844.2453445569</c:v>
                </c:pt>
                <c:pt idx="897">
                  <c:v>3794771.0711857597</c:v>
                </c:pt>
                <c:pt idx="898">
                  <c:v>3801240.8179726163</c:v>
                </c:pt>
                <c:pt idx="899">
                  <c:v>3807718.2122143032</c:v>
                </c:pt>
                <c:pt idx="900">
                  <c:v>3802958.564449036</c:v>
                </c:pt>
                <c:pt idx="901">
                  <c:v>3809425.5076958868</c:v>
                </c:pt>
                <c:pt idx="902">
                  <c:v>3811400.203881776</c:v>
                </c:pt>
                <c:pt idx="903">
                  <c:v>3811126.7703312449</c:v>
                </c:pt>
                <c:pt idx="904">
                  <c:v>3813096.978376348</c:v>
                </c:pt>
                <c:pt idx="905">
                  <c:v>3821809.2377727632</c:v>
                </c:pt>
                <c:pt idx="906">
                  <c:v>3826027.5702647865</c:v>
                </c:pt>
                <c:pt idx="907">
                  <c:v>3823486.6452813554</c:v>
                </c:pt>
                <c:pt idx="908">
                  <c:v>3834464.235248832</c:v>
                </c:pt>
                <c:pt idx="909">
                  <c:v>3834163.8125110245</c:v>
                </c:pt>
                <c:pt idx="910">
                  <c:v>3840637.7077121283</c:v>
                </c:pt>
                <c:pt idx="911">
                  <c:v>3840330.1987847979</c:v>
                </c:pt>
                <c:pt idx="912">
                  <c:v>3844541.0871606581</c:v>
                </c:pt>
                <c:pt idx="913">
                  <c:v>3846489.3347513713</c:v>
                </c:pt>
                <c:pt idx="914">
                  <c:v>3857501.1005012048</c:v>
                </c:pt>
                <c:pt idx="915">
                  <c:v>3852641.2331903689</c:v>
                </c:pt>
                <c:pt idx="916">
                  <c:v>3859114.5732680606</c:v>
                </c:pt>
                <c:pt idx="917">
                  <c:v>3870148.6450930117</c:v>
                </c:pt>
                <c:pt idx="918">
                  <c:v>3867531.3989458536</c:v>
                </c:pt>
                <c:pt idx="919">
                  <c:v>3871739.8117847499</c:v>
                </c:pt>
                <c:pt idx="920">
                  <c:v>3875948.2246236466</c:v>
                </c:pt>
                <c:pt idx="921">
                  <c:v>3887012.0378820882</c:v>
                </c:pt>
                <c:pt idx="922">
                  <c:v>3886649.9709192635</c:v>
                </c:pt>
                <c:pt idx="923">
                  <c:v>3890860.8592951237</c:v>
                </c:pt>
                <c:pt idx="924">
                  <c:v>3888210.2002587635</c:v>
                </c:pt>
                <c:pt idx="925">
                  <c:v>3896990.2888181289</c:v>
                </c:pt>
                <c:pt idx="926">
                  <c:v>3889764.9422735055</c:v>
                </c:pt>
                <c:pt idx="927">
                  <c:v>3900820.6117190626</c:v>
                </c:pt>
                <c:pt idx="928">
                  <c:v>3905024.0822058283</c:v>
                </c:pt>
                <c:pt idx="929">
                  <c:v>3909227.5526925949</c:v>
                </c:pt>
                <c:pt idx="930">
                  <c:v>3918032.3530126112</c:v>
                </c:pt>
                <c:pt idx="931">
                  <c:v>3915335.4123905017</c:v>
                </c:pt>
                <c:pt idx="932">
                  <c:v>3919536.4160518651</c:v>
                </c:pt>
                <c:pt idx="933">
                  <c:v>3930657.5915293009</c:v>
                </c:pt>
                <c:pt idx="934">
                  <c:v>3927938.4233745909</c:v>
                </c:pt>
                <c:pt idx="935">
                  <c:v>3932139.4270359543</c:v>
                </c:pt>
                <c:pt idx="936">
                  <c:v>3924823.9285595254</c:v>
                </c:pt>
                <c:pt idx="937">
                  <c:v>3935921.8078236766</c:v>
                </c:pt>
                <c:pt idx="938">
                  <c:v>3937809.6745085851</c:v>
                </c:pt>
                <c:pt idx="939">
                  <c:v>3942003.2950352188</c:v>
                </c:pt>
                <c:pt idx="940">
                  <c:v>3939273.7630784097</c:v>
                </c:pt>
                <c:pt idx="941">
                  <c:v>3945767.4927460756</c:v>
                </c:pt>
                <c:pt idx="942">
                  <c:v>3952268.8263126505</c:v>
                </c:pt>
                <c:pt idx="943">
                  <c:v>3958777.7771417513</c:v>
                </c:pt>
                <c:pt idx="944">
                  <c:v>3958333.6312580057</c:v>
                </c:pt>
                <c:pt idx="945">
                  <c:v>3962522.3440953158</c:v>
                </c:pt>
                <c:pt idx="946">
                  <c:v>3966711.0569326258</c:v>
                </c:pt>
                <c:pt idx="947">
                  <c:v>3975552.2592482842</c:v>
                </c:pt>
                <c:pt idx="948">
                  <c:v>3970441.9735685471</c:v>
                </c:pt>
                <c:pt idx="949">
                  <c:v>3974625.7901897994</c:v>
                </c:pt>
                <c:pt idx="950">
                  <c:v>3983465.908281866</c:v>
                </c:pt>
                <c:pt idx="951">
                  <c:v>3992326.7413548171</c:v>
                </c:pt>
                <c:pt idx="952">
                  <c:v>3991843.3339564861</c:v>
                </c:pt>
                <c:pt idx="953">
                  <c:v>3993695.1859477181</c:v>
                </c:pt>
                <c:pt idx="954">
                  <c:v>3990879.905551408</c:v>
                </c:pt>
                <c:pt idx="955">
                  <c:v>3995058.837389682</c:v>
                </c:pt>
                <c:pt idx="956">
                  <c:v>4006253.9758406361</c:v>
                </c:pt>
                <c:pt idx="957">
                  <c:v>4003416.7010662295</c:v>
                </c:pt>
                <c:pt idx="958">
                  <c:v>4014626.5024359142</c:v>
                </c:pt>
                <c:pt idx="959">
                  <c:v>4007096.1104398696</c:v>
                </c:pt>
                <c:pt idx="960">
                  <c:v>4018299.2638103608</c:v>
                </c:pt>
                <c:pt idx="961">
                  <c:v>4017786.9602580527</c:v>
                </c:pt>
                <c:pt idx="962">
                  <c:v>4021963.4539797353</c:v>
                </c:pt>
                <c:pt idx="963">
                  <c:v>4030843.3822197588</c:v>
                </c:pt>
                <c:pt idx="964">
                  <c:v>4035024.7550228913</c:v>
                </c:pt>
                <c:pt idx="965">
                  <c:v>4029790.7289266614</c:v>
                </c:pt>
                <c:pt idx="966">
                  <c:v>4043387.5006291568</c:v>
                </c:pt>
                <c:pt idx="967">
                  <c:v>4045206.0194489663</c:v>
                </c:pt>
                <c:pt idx="968">
                  <c:v>4042305.6069668066</c:v>
                </c:pt>
                <c:pt idx="969">
                  <c:v>4046477.2329801884</c:v>
                </c:pt>
                <c:pt idx="970">
                  <c:v>4041228.7453680048</c:v>
                </c:pt>
                <c:pt idx="971">
                  <c:v>4050100.0886332532</c:v>
                </c:pt>
                <c:pt idx="972">
                  <c:v>4061358.8702687426</c:v>
                </c:pt>
                <c:pt idx="973">
                  <c:v>4065532.9287171178</c:v>
                </c:pt>
                <c:pt idx="974">
                  <c:v>4072081.3786399183</c:v>
                </c:pt>
                <c:pt idx="975">
                  <c:v>4071506.9890604783</c:v>
                </c:pt>
                <c:pt idx="976">
                  <c:v>4073304.8942730017</c:v>
                </c:pt>
                <c:pt idx="977">
                  <c:v>4075100.7064643227</c:v>
                </c:pt>
                <c:pt idx="978">
                  <c:v>4084021.8671006234</c:v>
                </c:pt>
                <c:pt idx="979">
                  <c:v>4095353.201508251</c:v>
                </c:pt>
                <c:pt idx="980">
                  <c:v>4087601.0153798577</c:v>
                </c:pt>
                <c:pt idx="981">
                  <c:v>4087009.9155009072</c:v>
                </c:pt>
                <c:pt idx="982">
                  <c:v>4100708.3711541491</c:v>
                </c:pt>
                <c:pt idx="983">
                  <c:v>4102489.2691552034</c:v>
                </c:pt>
                <c:pt idx="984">
                  <c:v>4104268.0939339036</c:v>
                </c:pt>
                <c:pt idx="985">
                  <c:v>4101273.1525958232</c:v>
                </c:pt>
                <c:pt idx="986">
                  <c:v>4112601.6332109268</c:v>
                </c:pt>
                <c:pt idx="987">
                  <c:v>4119166.0548021761</c:v>
                </c:pt>
                <c:pt idx="988">
                  <c:v>4118537.8861746946</c:v>
                </c:pt>
                <c:pt idx="989">
                  <c:v>4120305.3119612001</c:v>
                </c:pt>
                <c:pt idx="990">
                  <c:v>4124467.2365187365</c:v>
                </c:pt>
                <c:pt idx="991">
                  <c:v>4123834.0052562077</c:v>
                </c:pt>
                <c:pt idx="992">
                  <c:v>4132791.0856338097</c:v>
                </c:pt>
                <c:pt idx="993">
                  <c:v>4136953.0101913456</c:v>
                </c:pt>
                <c:pt idx="994">
                  <c:v>4136305.2774495231</c:v>
                </c:pt>
                <c:pt idx="995">
                  <c:v>4138059.3139913175</c:v>
                </c:pt>
                <c:pt idx="996">
                  <c:v>4142213.992017413</c:v>
                </c:pt>
                <c:pt idx="997">
                  <c:v>4151187.2274752851</c:v>
                </c:pt>
                <c:pt idx="998">
                  <c:v>4155346.7337152404</c:v>
                </c:pt>
                <c:pt idx="999">
                  <c:v>4152268.120048082</c:v>
                </c:pt>
                <c:pt idx="1000">
                  <c:v>4151604.1420636461</c:v>
                </c:pt>
                <c:pt idx="1001">
                  <c:v>4173719.094029468</c:v>
                </c:pt>
                <c:pt idx="1002">
                  <c:v>4174760.1741429958</c:v>
                </c:pt>
                <c:pt idx="1003">
                  <c:v>4187209.7571672793</c:v>
                </c:pt>
                <c:pt idx="1004">
                  <c:v>4207705.7276694672</c:v>
                </c:pt>
                <c:pt idx="1005">
                  <c:v>4210399.8737287549</c:v>
                </c:pt>
                <c:pt idx="1006">
                  <c:v>4215521.0845542904</c:v>
                </c:pt>
                <c:pt idx="1007">
                  <c:v>4221366.8596661957</c:v>
                </c:pt>
                <c:pt idx="1008">
                  <c:v>4231346.1331521543</c:v>
                </c:pt>
                <c:pt idx="1009">
                  <c:v>4242080.1416076394</c:v>
                </c:pt>
                <c:pt idx="1010">
                  <c:v>4252047.4351734463</c:v>
                </c:pt>
                <c:pt idx="1011">
                  <c:v>4264468.2163862213</c:v>
                </c:pt>
                <c:pt idx="1012">
                  <c:v>4272748.7371947393</c:v>
                </c:pt>
                <c:pt idx="1013">
                  <c:v>4280218.4271095274</c:v>
                </c:pt>
                <c:pt idx="1014">
                  <c:v>4287670.8759627705</c:v>
                </c:pt>
                <c:pt idx="1015">
                  <c:v>4295932.2842016192</c:v>
                </c:pt>
                <c:pt idx="1016">
                  <c:v>4295929.9075018959</c:v>
                </c:pt>
                <c:pt idx="1017">
                  <c:v>4308286.3693643175</c:v>
                </c:pt>
                <c:pt idx="1018">
                  <c:v>4319009.0560927521</c:v>
                </c:pt>
                <c:pt idx="1019">
                  <c:v>4343876.5941974595</c:v>
                </c:pt>
                <c:pt idx="1020">
                  <c:v>4358792.4851917326</c:v>
                </c:pt>
                <c:pt idx="1021">
                  <c:v>4367063.438674069</c:v>
                </c:pt>
                <c:pt idx="1022">
                  <c:v>4374415.6624706881</c:v>
                </c:pt>
                <c:pt idx="1023">
                  <c:v>4376705.741956586</c:v>
                </c:pt>
                <c:pt idx="1024">
                  <c:v>4384021.5091980901</c:v>
                </c:pt>
                <c:pt idx="1025">
                  <c:v>4389730.1292950613</c:v>
                </c:pt>
                <c:pt idx="1026">
                  <c:v>4407138.0642636903</c:v>
                </c:pt>
                <c:pt idx="1027">
                  <c:v>4416953.1261685928</c:v>
                </c:pt>
                <c:pt idx="1028">
                  <c:v>4426756.9063931443</c:v>
                </c:pt>
                <c:pt idx="1029">
                  <c:v>4440088.6292301472</c:v>
                </c:pt>
                <c:pt idx="1030">
                  <c:v>4447327.3381143026</c:v>
                </c:pt>
                <c:pt idx="1031">
                  <c:v>4462234.0995030329</c:v>
                </c:pt>
                <c:pt idx="1032">
                  <c:v>4472011.8561796919</c:v>
                </c:pt>
                <c:pt idx="1033">
                  <c:v>4480240.0288681556</c:v>
                </c:pt>
                <c:pt idx="1034">
                  <c:v>4474581.099569249</c:v>
                </c:pt>
                <c:pt idx="1035">
                  <c:v>4486873.9047878459</c:v>
                </c:pt>
                <c:pt idx="1036">
                  <c:v>4501743.5523374882</c:v>
                </c:pt>
                <c:pt idx="1037">
                  <c:v>4514043.3981089015</c:v>
                </c:pt>
                <c:pt idx="1038">
                  <c:v>4517069.1038764697</c:v>
                </c:pt>
                <c:pt idx="1039">
                  <c:v>4526765.193992544</c:v>
                </c:pt>
                <c:pt idx="1040">
                  <c:v>4541640.6493191347</c:v>
                </c:pt>
                <c:pt idx="1041">
                  <c:v>4548721.934700992</c:v>
                </c:pt>
                <c:pt idx="1042">
                  <c:v>4558388.8728975579</c:v>
                </c:pt>
                <c:pt idx="1043">
                  <c:v>4570653.596322394</c:v>
                </c:pt>
                <c:pt idx="1044">
                  <c:v>4585537.1302156579</c:v>
                </c:pt>
                <c:pt idx="1045">
                  <c:v>4578022.2086305972</c:v>
                </c:pt>
                <c:pt idx="1046">
                  <c:v>4595486.0485018333</c:v>
                </c:pt>
                <c:pt idx="1047">
                  <c:v>4602481.8108138423</c:v>
                </c:pt>
                <c:pt idx="1048">
                  <c:v>4614711.611905464</c:v>
                </c:pt>
                <c:pt idx="1049">
                  <c:v>4616425.6370584555</c:v>
                </c:pt>
                <c:pt idx="1050">
                  <c:v>4636530.8206828516</c:v>
                </c:pt>
                <c:pt idx="1051">
                  <c:v>4648753.661159168</c:v>
                </c:pt>
                <c:pt idx="1052">
                  <c:v>4655676.9263067348</c:v>
                </c:pt>
                <c:pt idx="1053">
                  <c:v>4659938.2770093279</c:v>
                </c:pt>
                <c:pt idx="1054">
                  <c:v>4666829.2374191191</c:v>
                </c:pt>
                <c:pt idx="1055">
                  <c:v>4684314.588833265</c:v>
                </c:pt>
                <c:pt idx="1056">
                  <c:v>4692440.026107911</c:v>
                </c:pt>
                <c:pt idx="1057">
                  <c:v>4704628.18201988</c:v>
                </c:pt>
                <c:pt idx="1058">
                  <c:v>4716816.3379318481</c:v>
                </c:pt>
                <c:pt idx="1059">
                  <c:v>4737069.8795638457</c:v>
                </c:pt>
                <c:pt idx="1060">
                  <c:v>4735817.1478853142</c:v>
                </c:pt>
                <c:pt idx="1061">
                  <c:v>4750684.6168953953</c:v>
                </c:pt>
                <c:pt idx="1062">
                  <c:v>4754774.9208966438</c:v>
                </c:pt>
                <c:pt idx="1063">
                  <c:v>4772340.1593085947</c:v>
                </c:pt>
                <c:pt idx="1064">
                  <c:v>4781803.7233638801</c:v>
                </c:pt>
                <c:pt idx="1065">
                  <c:v>4783131.2054573977</c:v>
                </c:pt>
                <c:pt idx="1066">
                  <c:v>4800698.7171313101</c:v>
                </c:pt>
                <c:pt idx="1067">
                  <c:v>4811457.7015980091</c:v>
                </c:pt>
                <c:pt idx="1068">
                  <c:v>4829057.2749540275</c:v>
                </c:pt>
                <c:pt idx="1069">
                  <c:v>4833005.5003167549</c:v>
                </c:pt>
                <c:pt idx="1070">
                  <c:v>4834213.7915882431</c:v>
                </c:pt>
                <c:pt idx="1071">
                  <c:v>4849052.9029861437</c:v>
                </c:pt>
                <c:pt idx="1072">
                  <c:v>4850223.0319140796</c:v>
                </c:pt>
                <c:pt idx="1073">
                  <c:v>4865046.091457326</c:v>
                </c:pt>
                <c:pt idx="1074">
                  <c:v>4874393.5785847483</c:v>
                </c:pt>
                <c:pt idx="1075">
                  <c:v>4880985.3400011165</c:v>
                </c:pt>
                <c:pt idx="1076">
                  <c:v>4884819.5570027353</c:v>
                </c:pt>
                <c:pt idx="1077">
                  <c:v>4899620.4274541074</c:v>
                </c:pt>
                <c:pt idx="1078">
                  <c:v>4911678.5581205245</c:v>
                </c:pt>
                <c:pt idx="1079">
                  <c:v>4924990.7704649298</c:v>
                </c:pt>
                <c:pt idx="1080">
                  <c:v>4928744.5846976992</c:v>
                </c:pt>
                <c:pt idx="1081">
                  <c:v>4940775.6943430156</c:v>
                </c:pt>
                <c:pt idx="1082">
                  <c:v>4950033.6758785946</c:v>
                </c:pt>
                <c:pt idx="1083">
                  <c:v>4967620.8945269389</c:v>
                </c:pt>
                <c:pt idx="1084">
                  <c:v>4976869.0232789628</c:v>
                </c:pt>
                <c:pt idx="1085">
                  <c:v>4978963.8254239112</c:v>
                </c:pt>
                <c:pt idx="1086">
                  <c:v>4996544.0594103411</c:v>
                </c:pt>
                <c:pt idx="1087">
                  <c:v>5011357.7554239379</c:v>
                </c:pt>
                <c:pt idx="1088">
                  <c:v>5020565.9058498144</c:v>
                </c:pt>
                <c:pt idx="1089">
                  <c:v>5038212.4134246102</c:v>
                </c:pt>
                <c:pt idx="1090">
                  <c:v>5045769.3746965937</c:v>
                </c:pt>
                <c:pt idx="1091">
                  <c:v>5057773.5841526529</c:v>
                </c:pt>
                <c:pt idx="1092">
                  <c:v>5061290.4423917318</c:v>
                </c:pt>
                <c:pt idx="1093">
                  <c:v>5070445.0660807984</c:v>
                </c:pt>
                <c:pt idx="1094">
                  <c:v>5077918.7329836991</c:v>
                </c:pt>
                <c:pt idx="1095">
                  <c:v>5092711.7410337674</c:v>
                </c:pt>
                <c:pt idx="1096">
                  <c:v>5096158.5683384323</c:v>
                </c:pt>
                <c:pt idx="1097">
                  <c:v>5099593.9125982169</c:v>
                </c:pt>
                <c:pt idx="1098">
                  <c:v>5118334.8208584683</c:v>
                </c:pt>
                <c:pt idx="1099">
                  <c:v>5124571.7026981832</c:v>
                </c:pt>
                <c:pt idx="1100">
                  <c:v>5133640.4542312901</c:v>
                </c:pt>
                <c:pt idx="1101">
                  <c:v>5140967.7629761184</c:v>
                </c:pt>
                <c:pt idx="1102">
                  <c:v>5158571.6799621722</c:v>
                </c:pt>
                <c:pt idx="1103">
                  <c:v>5161891.9985438008</c:v>
                </c:pt>
                <c:pt idx="1104">
                  <c:v>5174874.3818166479</c:v>
                </c:pt>
                <c:pt idx="1105">
                  <c:v>5189622.8074385105</c:v>
                </c:pt>
                <c:pt idx="1106">
                  <c:v>5201507.4398219576</c:v>
                </c:pt>
                <c:pt idx="1107">
                  <c:v>5214467.9118994065</c:v>
                </c:pt>
                <c:pt idx="1108">
                  <c:v>5226345.9709242349</c:v>
                </c:pt>
                <c:pt idx="1109">
                  <c:v>5236390.9151308658</c:v>
                </c:pt>
                <c:pt idx="1110">
                  <c:v>5254061.4419821668</c:v>
                </c:pt>
                <c:pt idx="1111">
                  <c:v>5260120.7833263222</c:v>
                </c:pt>
                <c:pt idx="1112">
                  <c:v>5275940.6954566278</c:v>
                </c:pt>
                <c:pt idx="1113">
                  <c:v>5284885.8031437797</c:v>
                </c:pt>
                <c:pt idx="1114">
                  <c:v>5297771.6503582997</c:v>
                </c:pt>
                <c:pt idx="1115">
                  <c:v>5295012.5267837793</c:v>
                </c:pt>
                <c:pt idx="1116">
                  <c:v>5306831.7511739209</c:v>
                </c:pt>
                <c:pt idx="1117">
                  <c:v>5310899.1393953133</c:v>
                </c:pt>
                <c:pt idx="1118">
                  <c:v>5328544.7298272438</c:v>
                </c:pt>
                <c:pt idx="1119">
                  <c:v>5329636.4608068019</c:v>
                </c:pt>
                <c:pt idx="1120">
                  <c:v>5332639.5376182236</c:v>
                </c:pt>
                <c:pt idx="1121">
                  <c:v>5357108.8136975588</c:v>
                </c:pt>
                <c:pt idx="1122">
                  <c:v>5363002.1943599312</c:v>
                </c:pt>
                <c:pt idx="1123">
                  <c:v>5384581.1665883157</c:v>
                </c:pt>
                <c:pt idx="1124">
                  <c:v>5396355.0321129253</c:v>
                </c:pt>
                <c:pt idx="1125">
                  <c:v>5412053.5194790727</c:v>
                </c:pt>
                <c:pt idx="1126">
                  <c:v>5417886.7197408089</c:v>
                </c:pt>
                <c:pt idx="1127">
                  <c:v>5427623.1899357587</c:v>
                </c:pt>
                <c:pt idx="1128">
                  <c:v>5446266.684268428</c:v>
                </c:pt>
                <c:pt idx="1129">
                  <c:v>5458021.2166805184</c:v>
                </c:pt>
                <c:pt idx="1130">
                  <c:v>5461736.1025839215</c:v>
                </c:pt>
                <c:pt idx="1131">
                  <c:v>5473464.9560611956</c:v>
                </c:pt>
                <c:pt idx="1132">
                  <c:v>5480124.5231755171</c:v>
                </c:pt>
                <c:pt idx="1133">
                  <c:v>5482865.4905937873</c:v>
                </c:pt>
                <c:pt idx="1134">
                  <c:v>5501447.6836474091</c:v>
                </c:pt>
                <c:pt idx="1135">
                  <c:v>5505049.993550268</c:v>
                </c:pt>
                <c:pt idx="1136">
                  <c:v>5516721.4776355335</c:v>
                </c:pt>
                <c:pt idx="1137">
                  <c:v>5541318.2143741045</c:v>
                </c:pt>
                <c:pt idx="1138">
                  <c:v>5535811.0633194577</c:v>
                </c:pt>
                <c:pt idx="1139">
                  <c:v>5556497.083909817</c:v>
                </c:pt>
                <c:pt idx="1140">
                  <c:v>5562985.4514283193</c:v>
                </c:pt>
                <c:pt idx="1141">
                  <c:v>5572469.7797343852</c:v>
                </c:pt>
                <c:pt idx="1142">
                  <c:v>5581079.9913949994</c:v>
                </c:pt>
                <c:pt idx="1143">
                  <c:v>5614822.8055743696</c:v>
                </c:pt>
                <c:pt idx="1144">
                  <c:v>5612085.9913471937</c:v>
                </c:pt>
                <c:pt idx="1145">
                  <c:v>5632862.4494225346</c:v>
                </c:pt>
                <c:pt idx="1146">
                  <c:v>5630071.5663194638</c:v>
                </c:pt>
                <c:pt idx="1147">
                  <c:v>5648602.7250659056</c:v>
                </c:pt>
                <c:pt idx="1148">
                  <c:v>5661027.2862717351</c:v>
                </c:pt>
                <c:pt idx="1149">
                  <c:v>5672635.6812538374</c:v>
                </c:pt>
                <c:pt idx="1150">
                  <c:v>5681970.8700191425</c:v>
                </c:pt>
                <c:pt idx="1151">
                  <c:v>5697432.0152436849</c:v>
                </c:pt>
                <c:pt idx="1152">
                  <c:v>5703653.9801547993</c:v>
                </c:pt>
                <c:pt idx="1153">
                  <c:v>5696804.7629790641</c:v>
                </c:pt>
                <c:pt idx="1154">
                  <c:v>5712191.1364104729</c:v>
                </c:pt>
                <c:pt idx="1155">
                  <c:v>5721428.7417153753</c:v>
                </c:pt>
                <c:pt idx="1156">
                  <c:v>5742963.8832732905</c:v>
                </c:pt>
                <c:pt idx="1157">
                  <c:v>5730636.2715120045</c:v>
                </c:pt>
                <c:pt idx="1158">
                  <c:v>5754429.4525425173</c:v>
                </c:pt>
                <c:pt idx="1159">
                  <c:v>5769774.5977492975</c:v>
                </c:pt>
                <c:pt idx="1160">
                  <c:v>5772745.15527061</c:v>
                </c:pt>
                <c:pt idx="1161">
                  <c:v>5800464.8881628579</c:v>
                </c:pt>
                <c:pt idx="1162">
                  <c:v>5809583.2560319835</c:v>
                </c:pt>
                <c:pt idx="1163">
                  <c:v>5837411.7828452764</c:v>
                </c:pt>
                <c:pt idx="1164">
                  <c:v>5837115.8930869158</c:v>
                </c:pt>
                <c:pt idx="1165">
                  <c:v>5852436.4072420001</c:v>
                </c:pt>
                <c:pt idx="1166">
                  <c:v>5870898.1188924788</c:v>
                </c:pt>
                <c:pt idx="1167">
                  <c:v>5879247.3070133962</c:v>
                </c:pt>
                <c:pt idx="1168">
                  <c:v>5881979.3154105134</c:v>
                </c:pt>
                <c:pt idx="1169">
                  <c:v>5884699.6796588935</c:v>
                </c:pt>
                <c:pt idx="1170">
                  <c:v>5893675.0078103207</c:v>
                </c:pt>
                <c:pt idx="1171">
                  <c:v>5912060.3730731858</c:v>
                </c:pt>
                <c:pt idx="1172">
                  <c:v>5914709.575763707</c:v>
                </c:pt>
                <c:pt idx="1173">
                  <c:v>5917347.5411151368</c:v>
                </c:pt>
                <c:pt idx="1174">
                  <c:v>5932529.9594374346</c:v>
                </c:pt>
                <c:pt idx="1175">
                  <c:v>5944560.4369130088</c:v>
                </c:pt>
                <c:pt idx="1176">
                  <c:v>5956578.1702387203</c:v>
                </c:pt>
                <c:pt idx="1177">
                  <c:v>5971744.5054907603</c:v>
                </c:pt>
                <c:pt idx="1178">
                  <c:v>5983741.4861420877</c:v>
                </c:pt>
                <c:pt idx="1179">
                  <c:v>6005257.9270155029</c:v>
                </c:pt>
                <c:pt idx="1180">
                  <c:v>6007697.3819323685</c:v>
                </c:pt>
                <c:pt idx="1181">
                  <c:v>6029813.9155708579</c:v>
                </c:pt>
                <c:pt idx="1182">
                  <c:v>6032197.6459264932</c:v>
                </c:pt>
                <c:pt idx="1183">
                  <c:v>6053708.4473259132</c:v>
                </c:pt>
                <c:pt idx="1184">
                  <c:v>6052846.8230345165</c:v>
                </c:pt>
                <c:pt idx="1185">
                  <c:v>6061550.5340981204</c:v>
                </c:pt>
                <c:pt idx="1186">
                  <c:v>6073430.7922148304</c:v>
                </c:pt>
                <c:pt idx="1187">
                  <c:v>6069335.0189737836</c:v>
                </c:pt>
                <c:pt idx="1188">
                  <c:v>6090749.2579411156</c:v>
                </c:pt>
                <c:pt idx="1189">
                  <c:v>6099381.231939001</c:v>
                </c:pt>
                <c:pt idx="1190">
                  <c:v>6111746.9493032247</c:v>
                </c:pt>
                <c:pt idx="1191">
                  <c:v>6126754.3082947601</c:v>
                </c:pt>
                <c:pt idx="1192">
                  <c:v>6135330.5032367827</c:v>
                </c:pt>
                <c:pt idx="1193">
                  <c:v>6153543.8984484579</c:v>
                </c:pt>
                <c:pt idx="1194">
                  <c:v>6152429.1238735402</c:v>
                </c:pt>
                <c:pt idx="1195">
                  <c:v>6174355.4073647531</c:v>
                </c:pt>
                <c:pt idx="1196">
                  <c:v>6179632.5340525163</c:v>
                </c:pt>
                <c:pt idx="1197">
                  <c:v>6201050.144305368</c:v>
                </c:pt>
                <c:pt idx="1198">
                  <c:v>6219259.8103274051</c:v>
                </c:pt>
                <c:pt idx="1199">
                  <c:v>6215227.3793495521</c:v>
                </c:pt>
                <c:pt idx="1200">
                  <c:v>6236637.439680391</c:v>
                </c:pt>
                <c:pt idx="1201">
                  <c:v>6238556.0095019983</c:v>
                </c:pt>
                <c:pt idx="1202">
                  <c:v>6240466.6101862397</c:v>
                </c:pt>
                <c:pt idx="1203">
                  <c:v>6252557.6983472565</c:v>
                </c:pt>
                <c:pt idx="1204">
                  <c:v>6270661.7972856062</c:v>
                </c:pt>
                <c:pt idx="1205">
                  <c:v>6288784.6959113264</c:v>
                </c:pt>
                <c:pt idx="1206">
                  <c:v>6294296.3085595993</c:v>
                </c:pt>
                <c:pt idx="1207">
                  <c:v>6309132.5992102996</c:v>
                </c:pt>
                <c:pt idx="1208">
                  <c:v>6314154.1424892563</c:v>
                </c:pt>
                <c:pt idx="1209">
                  <c:v>6339229.6782115707</c:v>
                </c:pt>
                <c:pt idx="1210">
                  <c:v>6344201.9387706304</c:v>
                </c:pt>
                <c:pt idx="1211">
                  <c:v>6359420.7239158703</c:v>
                </c:pt>
                <c:pt idx="1212">
                  <c:v>6374218.6778982226</c:v>
                </c:pt>
                <c:pt idx="1213">
                  <c:v>6382419.8155337702</c:v>
                </c:pt>
                <c:pt idx="1214">
                  <c:v>6400898.1589487493</c:v>
                </c:pt>
                <c:pt idx="1215">
                  <c:v>6402459.4409271404</c:v>
                </c:pt>
                <c:pt idx="1216">
                  <c:v>6420899.7042938657</c:v>
                </c:pt>
                <c:pt idx="1217">
                  <c:v>6422416.6411260907</c:v>
                </c:pt>
                <c:pt idx="1218">
                  <c:v>6444132.1595602166</c:v>
                </c:pt>
                <c:pt idx="1219">
                  <c:v>6435687.8314407552</c:v>
                </c:pt>
                <c:pt idx="1220">
                  <c:v>6450727.2081637941</c:v>
                </c:pt>
                <c:pt idx="1221">
                  <c:v>6462085.7917519603</c:v>
                </c:pt>
                <c:pt idx="1222">
                  <c:v>6470473.4675288294</c:v>
                </c:pt>
                <c:pt idx="1223">
                  <c:v>6495074.3181987936</c:v>
                </c:pt>
                <c:pt idx="1224">
                  <c:v>6510067.9092308385</c:v>
                </c:pt>
                <c:pt idx="1225">
                  <c:v>6521384.5194848627</c:v>
                </c:pt>
                <c:pt idx="1226">
                  <c:v>6533009.3442962309</c:v>
                </c:pt>
                <c:pt idx="1227">
                  <c:v>6544296.8987454418</c:v>
                </c:pt>
                <c:pt idx="1228">
                  <c:v>6552537.4191424744</c:v>
                </c:pt>
                <c:pt idx="1229">
                  <c:v>6577497.9224773888</c:v>
                </c:pt>
                <c:pt idx="1230">
                  <c:v>6565303.7473762361</c:v>
                </c:pt>
                <c:pt idx="1231">
                  <c:v>6583500.2655230658</c:v>
                </c:pt>
                <c:pt idx="1232">
                  <c:v>6584958.2015612004</c:v>
                </c:pt>
                <c:pt idx="1233">
                  <c:v>6609533.5776711712</c:v>
                </c:pt>
                <c:pt idx="1234">
                  <c:v>6614274.7925136089</c:v>
                </c:pt>
                <c:pt idx="1235">
                  <c:v>6642516.0999107435</c:v>
                </c:pt>
                <c:pt idx="1236">
                  <c:v>6650299.5729107605</c:v>
                </c:pt>
                <c:pt idx="1237">
                  <c:v>6661693.6722263582</c:v>
                </c:pt>
                <c:pt idx="1238">
                  <c:v>6659583.7677624468</c:v>
                </c:pt>
                <c:pt idx="1239">
                  <c:v>6667310.7472883435</c:v>
                </c:pt>
                <c:pt idx="1240">
                  <c:v>6678630.2683066092</c:v>
                </c:pt>
                <c:pt idx="1241">
                  <c:v>6693297.2309899898</c:v>
                </c:pt>
                <c:pt idx="1242">
                  <c:v>6697831.8525439622</c:v>
                </c:pt>
                <c:pt idx="1243">
                  <c:v>6718984.1951010535</c:v>
                </c:pt>
                <c:pt idx="1244">
                  <c:v>6747184.5498289354</c:v>
                </c:pt>
                <c:pt idx="1245">
                  <c:v>6748218.5510585336</c:v>
                </c:pt>
                <c:pt idx="1246">
                  <c:v>6756023.7195031308</c:v>
                </c:pt>
                <c:pt idx="1247">
                  <c:v>6770592.9756372552</c:v>
                </c:pt>
                <c:pt idx="1248">
                  <c:v>6767980.9016020512</c:v>
                </c:pt>
                <c:pt idx="1249">
                  <c:v>6799507.7194562275</c:v>
                </c:pt>
                <c:pt idx="1250">
                  <c:v>6820878.5468090959</c:v>
                </c:pt>
                <c:pt idx="1251">
                  <c:v>6818310.9029441439</c:v>
                </c:pt>
                <c:pt idx="1252">
                  <c:v>6829383.3314243667</c:v>
                </c:pt>
                <c:pt idx="1253">
                  <c:v>6833610.2730049752</c:v>
                </c:pt>
                <c:pt idx="1254">
                  <c:v>6844634.3540457347</c:v>
                </c:pt>
                <c:pt idx="1255">
                  <c:v>6862468.2111433009</c:v>
                </c:pt>
                <c:pt idx="1256">
                  <c:v>6880163.3802195694</c:v>
                </c:pt>
                <c:pt idx="1257">
                  <c:v>6880855.441031958</c:v>
                </c:pt>
                <c:pt idx="1258">
                  <c:v>6905521.5744699268</c:v>
                </c:pt>
                <c:pt idx="1259">
                  <c:v>6895877.7363931071</c:v>
                </c:pt>
                <c:pt idx="1260">
                  <c:v>6923921.5220951904</c:v>
                </c:pt>
                <c:pt idx="1261">
                  <c:v>6921074.5033141244</c:v>
                </c:pt>
                <c:pt idx="1262">
                  <c:v>6952561.0356593952</c:v>
                </c:pt>
                <c:pt idx="1263">
                  <c:v>6953070.5586759793</c:v>
                </c:pt>
                <c:pt idx="1264">
                  <c:v>6974231.757563849</c:v>
                </c:pt>
                <c:pt idx="1265">
                  <c:v>6971244.1764431326</c:v>
                </c:pt>
                <c:pt idx="1266">
                  <c:v>6982105.3538233433</c:v>
                </c:pt>
                <c:pt idx="1267">
                  <c:v>6982538.9941506265</c:v>
                </c:pt>
                <c:pt idx="1268">
                  <c:v>7000136.1186318528</c:v>
                </c:pt>
                <c:pt idx="1269">
                  <c:v>7014284.7255488969</c:v>
                </c:pt>
                <c:pt idx="1270">
                  <c:v>7031873.2027945062</c:v>
                </c:pt>
                <c:pt idx="1271">
                  <c:v>7049461.6800401146</c:v>
                </c:pt>
                <c:pt idx="1272">
                  <c:v>7060111.4727915805</c:v>
                </c:pt>
                <c:pt idx="1273">
                  <c:v>7049994.9248270234</c:v>
                </c:pt>
                <c:pt idx="1274">
                  <c:v>7070955.0745920138</c:v>
                </c:pt>
                <c:pt idx="1275">
                  <c:v>7088500.3588752355</c:v>
                </c:pt>
                <c:pt idx="1276">
                  <c:v>7088671.1146803247</c:v>
                </c:pt>
                <c:pt idx="1277">
                  <c:v>7109598.9928206364</c:v>
                </c:pt>
                <c:pt idx="1278">
                  <c:v>7106258.33940842</c:v>
                </c:pt>
                <c:pt idx="1279">
                  <c:v>7134090.3697266635</c:v>
                </c:pt>
                <c:pt idx="1280">
                  <c:v>7151536.5319595188</c:v>
                </c:pt>
                <c:pt idx="1281">
                  <c:v>7165480.5507827187</c:v>
                </c:pt>
                <c:pt idx="1282">
                  <c:v>7158510.2389628906</c:v>
                </c:pt>
                <c:pt idx="1283">
                  <c:v>7158510.2389628887</c:v>
                </c:pt>
                <c:pt idx="1284">
                  <c:v>7168889.9058149392</c:v>
                </c:pt>
                <c:pt idx="1285">
                  <c:v>7189664.2970628254</c:v>
                </c:pt>
                <c:pt idx="1286">
                  <c:v>7203488.7953217681</c:v>
                </c:pt>
                <c:pt idx="1287">
                  <c:v>7213788.3103062343</c:v>
                </c:pt>
                <c:pt idx="1288">
                  <c:v>7234554.2878557863</c:v>
                </c:pt>
                <c:pt idx="1289">
                  <c:v>7237819.3601074712</c:v>
                </c:pt>
                <c:pt idx="1290">
                  <c:v>7269066.3816495771</c:v>
                </c:pt>
                <c:pt idx="1291">
                  <c:v>7275806.3103483077</c:v>
                </c:pt>
                <c:pt idx="1292">
                  <c:v>7285971.6821013056</c:v>
                </c:pt>
                <c:pt idx="1293">
                  <c:v>7292667.8071126062</c:v>
                </c:pt>
                <c:pt idx="1294">
                  <c:v>7306285.5343423467</c:v>
                </c:pt>
                <c:pt idx="1295">
                  <c:v>7312936.3946452159</c:v>
                </c:pt>
                <c:pt idx="1296">
                  <c:v>7330094.8563876953</c:v>
                </c:pt>
                <c:pt idx="1297">
                  <c:v>7319106.8887152821</c:v>
                </c:pt>
                <c:pt idx="1298">
                  <c:v>7332691.5472582662</c:v>
                </c:pt>
                <c:pt idx="1299">
                  <c:v>7353183.4658812517</c:v>
                </c:pt>
                <c:pt idx="1300">
                  <c:v>7363234.0780180749</c:v>
                </c:pt>
                <c:pt idx="1301">
                  <c:v>7380188.7361199129</c:v>
                </c:pt>
                <c:pt idx="1302">
                  <c:v>7383064.2673714235</c:v>
                </c:pt>
                <c:pt idx="1303">
                  <c:v>7403594.7549901512</c:v>
                </c:pt>
                <c:pt idx="1304">
                  <c:v>7416964.7654052572</c:v>
                </c:pt>
                <c:pt idx="1305">
                  <c:v>7423388.7013154076</c:v>
                </c:pt>
                <c:pt idx="1306">
                  <c:v>7447296.8409144068</c:v>
                </c:pt>
                <c:pt idx="1307">
                  <c:v>7432536.3870517351</c:v>
                </c:pt>
                <c:pt idx="1308">
                  <c:v>7456358.4191183224</c:v>
                </c:pt>
                <c:pt idx="1309">
                  <c:v>7455515.8500089711</c:v>
                </c:pt>
                <c:pt idx="1310">
                  <c:v>7475915.8816338871</c:v>
                </c:pt>
                <c:pt idx="1311">
                  <c:v>7492641.5513897315</c:v>
                </c:pt>
                <c:pt idx="1312">
                  <c:v>7502280.5046757972</c:v>
                </c:pt>
                <c:pt idx="1313">
                  <c:v>7529592.296590562</c:v>
                </c:pt>
                <c:pt idx="1314">
                  <c:v>7514588.1767057655</c:v>
                </c:pt>
                <c:pt idx="1315">
                  <c:v>7527678.6057167212</c:v>
                </c:pt>
                <c:pt idx="1316">
                  <c:v>7533687.1911219209</c:v>
                </c:pt>
                <c:pt idx="1317">
                  <c:v>7553971.010590991</c:v>
                </c:pt>
                <c:pt idx="1318">
                  <c:v>7566993.9850589959</c:v>
                </c:pt>
                <c:pt idx="1319">
                  <c:v>7572915.1267459877</c:v>
                </c:pt>
                <c:pt idx="1320">
                  <c:v>7596513.4343408179</c:v>
                </c:pt>
                <c:pt idx="1321">
                  <c:v>7602371.2467866978</c:v>
                </c:pt>
                <c:pt idx="1322">
                  <c:v>7604668.5515308129</c:v>
                </c:pt>
                <c:pt idx="1323">
                  <c:v>7628412.4473864315</c:v>
                </c:pt>
                <c:pt idx="1324">
                  <c:v>7616495.5950022424</c:v>
                </c:pt>
                <c:pt idx="1325">
                  <c:v>7639949.934997038</c:v>
                </c:pt>
                <c:pt idx="1326">
                  <c:v>7649227.9394568736</c:v>
                </c:pt>
                <c:pt idx="1327">
                  <c:v>7669121.9002877111</c:v>
                </c:pt>
                <c:pt idx="1328">
                  <c:v>7681899.6965085352</c:v>
                </c:pt>
                <c:pt idx="1329">
                  <c:v>7669832.3988888115</c:v>
                </c:pt>
                <c:pt idx="1330">
                  <c:v>7689625.5147569114</c:v>
                </c:pt>
                <c:pt idx="1331">
                  <c:v>7695233.867735181</c:v>
                </c:pt>
                <c:pt idx="1332">
                  <c:v>7707899.5817509433</c:v>
                </c:pt>
                <c:pt idx="1333">
                  <c:v>7713458.9684971701</c:v>
                </c:pt>
                <c:pt idx="1334">
                  <c:v>7726073.1497514239</c:v>
                </c:pt>
                <c:pt idx="1335">
                  <c:v>7745757.4125533393</c:v>
                </c:pt>
                <c:pt idx="1336">
                  <c:v>7769002.1713091079</c:v>
                </c:pt>
                <c:pt idx="1337">
                  <c:v>7770880.5110059194</c:v>
                </c:pt>
                <c:pt idx="1338">
                  <c:v>7776299.4787637983</c:v>
                </c:pt>
                <c:pt idx="1339">
                  <c:v>7774611.5300211748</c:v>
                </c:pt>
                <c:pt idx="1340">
                  <c:v>7787078.2444769219</c:v>
                </c:pt>
                <c:pt idx="1341">
                  <c:v>7803069.1417890172</c:v>
                </c:pt>
                <c:pt idx="1342">
                  <c:v>7804854.8567276895</c:v>
                </c:pt>
                <c:pt idx="1343">
                  <c:v>7824040.6693426603</c:v>
                </c:pt>
                <c:pt idx="1344">
                  <c:v>7836411.7523037363</c:v>
                </c:pt>
                <c:pt idx="1345">
                  <c:v>7838115.6413960764</c:v>
                </c:pt>
                <c:pt idx="1346">
                  <c:v>7857532.9386084527</c:v>
                </c:pt>
                <c:pt idx="1347">
                  <c:v>7859185.3503092816</c:v>
                </c:pt>
                <c:pt idx="1348">
                  <c:v>7867592.7480001869</c:v>
                </c:pt>
                <c:pt idx="1349">
                  <c:v>7855100.6971938098</c:v>
                </c:pt>
                <c:pt idx="1350">
                  <c:v>7874361.2628591806</c:v>
                </c:pt>
                <c:pt idx="1351">
                  <c:v>7893621.8285245514</c:v>
                </c:pt>
                <c:pt idx="1352">
                  <c:v>7908999.2156283567</c:v>
                </c:pt>
                <c:pt idx="1353">
                  <c:v>7924692.0334600406</c:v>
                </c:pt>
                <c:pt idx="1354">
                  <c:v>7933268.5027504666</c:v>
                </c:pt>
                <c:pt idx="1355">
                  <c:v>7945019.1799119171</c:v>
                </c:pt>
                <c:pt idx="1356">
                  <c:v>7964202.3248131126</c:v>
                </c:pt>
                <c:pt idx="1357">
                  <c:v>7951070.9546150761</c:v>
                </c:pt>
                <c:pt idx="1358">
                  <c:v>7948962.1456155572</c:v>
                </c:pt>
                <c:pt idx="1359">
                  <c:v>7968009.179510802</c:v>
                </c:pt>
                <c:pt idx="1360">
                  <c:v>7976082.4574898621</c:v>
                </c:pt>
                <c:pt idx="1361">
                  <c:v>7977438.7512824088</c:v>
                </c:pt>
                <c:pt idx="1362">
                  <c:v>7999571.9543180717</c:v>
                </c:pt>
                <c:pt idx="1363">
                  <c:v>8018543.2712057829</c:v>
                </c:pt>
                <c:pt idx="1364">
                  <c:v>8012364.2331349617</c:v>
                </c:pt>
                <c:pt idx="1365">
                  <c:v>8024205.188705544</c:v>
                </c:pt>
                <c:pt idx="1366">
                  <c:v>8035639.9520373959</c:v>
                </c:pt>
                <c:pt idx="1367">
                  <c:v>8029817.5272429651</c:v>
                </c:pt>
                <c:pt idx="1368">
                  <c:v>8058813.6739244815</c:v>
                </c:pt>
                <c:pt idx="1369">
                  <c:v>8059975.4548882563</c:v>
                </c:pt>
                <c:pt idx="1370">
                  <c:v>8060738.5246411618</c:v>
                </c:pt>
                <c:pt idx="1371">
                  <c:v>8089647.7558598518</c:v>
                </c:pt>
                <c:pt idx="1372">
                  <c:v>8101323.1880107718</c:v>
                </c:pt>
                <c:pt idx="1373">
                  <c:v>8101976.3557118075</c:v>
                </c:pt>
                <c:pt idx="1374">
                  <c:v>8123772.602633398</c:v>
                </c:pt>
                <c:pt idx="1375">
                  <c:v>8131843.7336611478</c:v>
                </c:pt>
                <c:pt idx="1376">
                  <c:v>8139468.2769127069</c:v>
                </c:pt>
                <c:pt idx="1377">
                  <c:v>8136499.5323101766</c:v>
                </c:pt>
                <c:pt idx="1378">
                  <c:v>8130044.3730746144</c:v>
                </c:pt>
                <c:pt idx="1379">
                  <c:v>8134530.7747698762</c:v>
                </c:pt>
                <c:pt idx="1380">
                  <c:v>8142075.4070471004</c:v>
                </c:pt>
                <c:pt idx="1381">
                  <c:v>8167097.5922188321</c:v>
                </c:pt>
                <c:pt idx="1382">
                  <c:v>8188622.3223188072</c:v>
                </c:pt>
                <c:pt idx="1383">
                  <c:v>8154530.0161297303</c:v>
                </c:pt>
                <c:pt idx="1384">
                  <c:v>8203928.6507343454</c:v>
                </c:pt>
                <c:pt idx="1385">
                  <c:v>8214834.4615643425</c:v>
                </c:pt>
                <c:pt idx="1386">
                  <c:v>8187241.7273852797</c:v>
                </c:pt>
                <c:pt idx="1387">
                  <c:v>8208546.8173821922</c:v>
                </c:pt>
                <c:pt idx="1388">
                  <c:v>8222859.6797602624</c:v>
                </c:pt>
                <c:pt idx="1389">
                  <c:v>8205801.800350274</c:v>
                </c:pt>
                <c:pt idx="1390">
                  <c:v>8223512.6075659897</c:v>
                </c:pt>
                <c:pt idx="1391">
                  <c:v>8213448.5899679493</c:v>
                </c:pt>
                <c:pt idx="1392">
                  <c:v>8227618.8358631134</c:v>
                </c:pt>
                <c:pt idx="1393">
                  <c:v>8217585.7269569812</c:v>
                </c:pt>
                <c:pt idx="1394">
                  <c:v>8266303.2448242642</c:v>
                </c:pt>
                <c:pt idx="1395">
                  <c:v>8266517.9059835728</c:v>
                </c:pt>
                <c:pt idx="1396">
                  <c:v>8270191.8206519792</c:v>
                </c:pt>
                <c:pt idx="1397">
                  <c:v>8291166.9448347921</c:v>
                </c:pt>
                <c:pt idx="1398">
                  <c:v>8280945.5391505687</c:v>
                </c:pt>
                <c:pt idx="1399">
                  <c:v>8322665.9592624586</c:v>
                </c:pt>
                <c:pt idx="1400">
                  <c:v>8312339.2529065134</c:v>
                </c:pt>
                <c:pt idx="1401">
                  <c:v>8315891.9858276295</c:v>
                </c:pt>
                <c:pt idx="1402">
                  <c:v>8305650.3890575645</c:v>
                </c:pt>
                <c:pt idx="1403">
                  <c:v>8325916.2961447546</c:v>
                </c:pt>
                <c:pt idx="1404">
                  <c:v>8301985.7320537101</c:v>
                </c:pt>
                <c:pt idx="1405">
                  <c:v>8312349.0603746716</c:v>
                </c:pt>
                <c:pt idx="1406">
                  <c:v>8315856.580428374</c:v>
                </c:pt>
                <c:pt idx="1407">
                  <c:v>8349634.5802858053</c:v>
                </c:pt>
                <c:pt idx="1408">
                  <c:v>8325754.0417198148</c:v>
                </c:pt>
                <c:pt idx="1409">
                  <c:v>8349644.1994117433</c:v>
                </c:pt>
                <c:pt idx="1410">
                  <c:v>8353055.6031961944</c:v>
                </c:pt>
                <c:pt idx="1411">
                  <c:v>8355965.5536612021</c:v>
                </c:pt>
                <c:pt idx="1412">
                  <c:v>8352563.6919717174</c:v>
                </c:pt>
                <c:pt idx="1413">
                  <c:v>8389424.8044430949</c:v>
                </c:pt>
                <c:pt idx="1414">
                  <c:v>8382534.2749605998</c:v>
                </c:pt>
                <c:pt idx="1415">
                  <c:v>8389241.1659690533</c:v>
                </c:pt>
                <c:pt idx="1416">
                  <c:v>8392038.8394621462</c:v>
                </c:pt>
                <c:pt idx="1417">
                  <c:v>8388564.1110100355</c:v>
                </c:pt>
                <c:pt idx="1418">
                  <c:v>8401467.0007120743</c:v>
                </c:pt>
                <c:pt idx="1419">
                  <c:v>8408089.6747369096</c:v>
                </c:pt>
                <c:pt idx="1420">
                  <c:v>8410819.6762834601</c:v>
                </c:pt>
                <c:pt idx="1421">
                  <c:v>8403965.3324137386</c:v>
                </c:pt>
                <c:pt idx="1422">
                  <c:v>8403344.6895903405</c:v>
                </c:pt>
                <c:pt idx="1423">
                  <c:v>8406558.6880910508</c:v>
                </c:pt>
                <c:pt idx="1424">
                  <c:v>8409264.2070225738</c:v>
                </c:pt>
                <c:pt idx="1425">
                  <c:v>8409127.4427658953</c:v>
                </c:pt>
                <c:pt idx="1426">
                  <c:v>8415132.3519169278</c:v>
                </c:pt>
                <c:pt idx="1427">
                  <c:v>8411179.1561231315</c:v>
                </c:pt>
                <c:pt idx="1428">
                  <c:v>8407740.4571348485</c:v>
                </c:pt>
                <c:pt idx="1429">
                  <c:v>8416995.398436008</c:v>
                </c:pt>
                <c:pt idx="1430">
                  <c:v>8416350.7729469985</c:v>
                </c:pt>
                <c:pt idx="1431">
                  <c:v>8403105.3680241182</c:v>
                </c:pt>
                <c:pt idx="1432">
                  <c:v>8405763.2840906903</c:v>
                </c:pt>
                <c:pt idx="1433">
                  <c:v>8414924.4730776493</c:v>
                </c:pt>
                <c:pt idx="1434">
                  <c:v>8427317.3943208661</c:v>
                </c:pt>
                <c:pt idx="1435">
                  <c:v>8429905.8798597734</c:v>
                </c:pt>
                <c:pt idx="1436">
                  <c:v>8423235.4890337028</c:v>
                </c:pt>
                <c:pt idx="1437">
                  <c:v>8435537.8248447757</c:v>
                </c:pt>
                <c:pt idx="1438">
                  <c:v>8418714.8734531049</c:v>
                </c:pt>
                <c:pt idx="1439">
                  <c:v>8414868.3884947207</c:v>
                </c:pt>
                <c:pt idx="1440">
                  <c:v>8411045.3131062668</c:v>
                </c:pt>
                <c:pt idx="1441">
                  <c:v>8413626.6451871265</c:v>
                </c:pt>
                <c:pt idx="1442">
                  <c:v>8416196.2483831048</c:v>
                </c:pt>
                <c:pt idx="1443">
                  <c:v>8444275.2458853666</c:v>
                </c:pt>
                <c:pt idx="1444">
                  <c:v>8446771.4388669878</c:v>
                </c:pt>
                <c:pt idx="1445">
                  <c:v>8436526.7562014628</c:v>
                </c:pt>
                <c:pt idx="1446">
                  <c:v>8420039.9773628023</c:v>
                </c:pt>
                <c:pt idx="1447">
                  <c:v>8416267.178145159</c:v>
                </c:pt>
                <c:pt idx="1448">
                  <c:v>8425077.5600783881</c:v>
                </c:pt>
                <c:pt idx="1449">
                  <c:v>8421306.6115972083</c:v>
                </c:pt>
                <c:pt idx="1450">
                  <c:v>8433204.0696183648</c:v>
                </c:pt>
                <c:pt idx="1451">
                  <c:v>8416945.6066562198</c:v>
                </c:pt>
                <c:pt idx="1452">
                  <c:v>8419444.2803163994</c:v>
                </c:pt>
                <c:pt idx="1453">
                  <c:v>8403354.1150766592</c:v>
                </c:pt>
                <c:pt idx="1454">
                  <c:v>8408950.9265762269</c:v>
                </c:pt>
                <c:pt idx="1455">
                  <c:v>8414067.3259139061</c:v>
                </c:pt>
                <c:pt idx="1456">
                  <c:v>8410400.1274124067</c:v>
                </c:pt>
                <c:pt idx="1457">
                  <c:v>8403695.0621886048</c:v>
                </c:pt>
                <c:pt idx="1458">
                  <c:v>8403129.6235230472</c:v>
                </c:pt>
                <c:pt idx="1459">
                  <c:v>8408203.0803899523</c:v>
                </c:pt>
                <c:pt idx="1460">
                  <c:v>8392469.0901075937</c:v>
                </c:pt>
                <c:pt idx="1461">
                  <c:v>8401002.8335542176</c:v>
                </c:pt>
                <c:pt idx="1462">
                  <c:v>8396989.0383814536</c:v>
                </c:pt>
                <c:pt idx="1463">
                  <c:v>8402464.9024874344</c:v>
                </c:pt>
                <c:pt idx="1464">
                  <c:v>8386923.8761163503</c:v>
                </c:pt>
                <c:pt idx="1465">
                  <c:v>8374058.3363782587</c:v>
                </c:pt>
                <c:pt idx="1466">
                  <c:v>8373579.8365756581</c:v>
                </c:pt>
                <c:pt idx="1467">
                  <c:v>8366761.61404208</c:v>
                </c:pt>
                <c:pt idx="1468">
                  <c:v>8351595.2787900399</c:v>
                </c:pt>
                <c:pt idx="1469">
                  <c:v>8341983.7355620107</c:v>
                </c:pt>
                <c:pt idx="1470">
                  <c:v>8329948.2368950602</c:v>
                </c:pt>
                <c:pt idx="1471">
                  <c:v>8311825.7774624685</c:v>
                </c:pt>
                <c:pt idx="1472">
                  <c:v>8305755.0436149566</c:v>
                </c:pt>
                <c:pt idx="1473">
                  <c:v>8305057.9610473868</c:v>
                </c:pt>
                <c:pt idx="1474">
                  <c:v>8292945.8595066844</c:v>
                </c:pt>
                <c:pt idx="1475">
                  <c:v>8289834.6202319684</c:v>
                </c:pt>
                <c:pt idx="1476">
                  <c:v>8275042.3820366254</c:v>
                </c:pt>
                <c:pt idx="1477">
                  <c:v>8265998.2222094471</c:v>
                </c:pt>
                <c:pt idx="1478">
                  <c:v>8243426.5404024636</c:v>
                </c:pt>
                <c:pt idx="1479">
                  <c:v>8234578.8492013309</c:v>
                </c:pt>
                <c:pt idx="1480">
                  <c:v>8220275.8515875889</c:v>
                </c:pt>
                <c:pt idx="1481">
                  <c:v>8206097.1032013632</c:v>
                </c:pt>
                <c:pt idx="1482">
                  <c:v>8195112.0878140423</c:v>
                </c:pt>
                <c:pt idx="1483">
                  <c:v>8183867.1432175227</c:v>
                </c:pt>
                <c:pt idx="1484">
                  <c:v>8164622.202604658</c:v>
                </c:pt>
                <c:pt idx="1485">
                  <c:v>8145566.8050707094</c:v>
                </c:pt>
                <c:pt idx="1486">
                  <c:v>8134670.7260941947</c:v>
                </c:pt>
                <c:pt idx="1487">
                  <c:v>8108013.5476419739</c:v>
                </c:pt>
                <c:pt idx="1488">
                  <c:v>8110501.5454743374</c:v>
                </c:pt>
                <c:pt idx="1489">
                  <c:v>8099871.6823418578</c:v>
                </c:pt>
                <c:pt idx="1490">
                  <c:v>8063371.6551166866</c:v>
                </c:pt>
                <c:pt idx="1491">
                  <c:v>8042756.476587737</c:v>
                </c:pt>
                <c:pt idx="1492">
                  <c:v>8042783.3916905588</c:v>
                </c:pt>
                <c:pt idx="1493">
                  <c:v>8027514.8099685274</c:v>
                </c:pt>
                <c:pt idx="1494">
                  <c:v>8022507.3673306098</c:v>
                </c:pt>
                <c:pt idx="1495">
                  <c:v>7997380.5874181725</c:v>
                </c:pt>
                <c:pt idx="1496">
                  <c:v>7965071.4737524074</c:v>
                </c:pt>
                <c:pt idx="1497">
                  <c:v>7947970.0509640789</c:v>
                </c:pt>
                <c:pt idx="1498">
                  <c:v>7918784.250140178</c:v>
                </c:pt>
                <c:pt idx="1499">
                  <c:v>7887536.435078132</c:v>
                </c:pt>
                <c:pt idx="1500">
                  <c:v>7849301.029145916</c:v>
                </c:pt>
                <c:pt idx="1501">
                  <c:v>7814202.0776587082</c:v>
                </c:pt>
                <c:pt idx="1502">
                  <c:v>7798316.9019096186</c:v>
                </c:pt>
                <c:pt idx="1503">
                  <c:v>7791911.714815937</c:v>
                </c:pt>
                <c:pt idx="1504">
                  <c:v>7778387.2079981975</c:v>
                </c:pt>
                <c:pt idx="1505">
                  <c:v>7746735.4944338873</c:v>
                </c:pt>
                <c:pt idx="1506">
                  <c:v>7710949.0261818236</c:v>
                </c:pt>
                <c:pt idx="1507">
                  <c:v>7686751.6972992448</c:v>
                </c:pt>
                <c:pt idx="1508">
                  <c:v>7651841.7093421314</c:v>
                </c:pt>
                <c:pt idx="1509">
                  <c:v>7613018.8255637102</c:v>
                </c:pt>
                <c:pt idx="1510">
                  <c:v>7583341.5518829934</c:v>
                </c:pt>
                <c:pt idx="1511">
                  <c:v>7543420.1778431134</c:v>
                </c:pt>
                <c:pt idx="1512">
                  <c:v>7512491.3895191234</c:v>
                </c:pt>
                <c:pt idx="1513">
                  <c:v>7479970.1430420559</c:v>
                </c:pt>
                <c:pt idx="1514">
                  <c:v>7441581.376231824</c:v>
                </c:pt>
                <c:pt idx="1515">
                  <c:v>7401808.5974576222</c:v>
                </c:pt>
                <c:pt idx="1516">
                  <c:v>7380799.784717991</c:v>
                </c:pt>
                <c:pt idx="1517">
                  <c:v>7335961.7322196672</c:v>
                </c:pt>
                <c:pt idx="1518">
                  <c:v>7305748.8798725493</c:v>
                </c:pt>
                <c:pt idx="1519">
                  <c:v>7268079.2732327301</c:v>
                </c:pt>
                <c:pt idx="1520">
                  <c:v>7213692.8006135887</c:v>
                </c:pt>
                <c:pt idx="1521">
                  <c:v>7179292.4011768233</c:v>
                </c:pt>
                <c:pt idx="1522">
                  <c:v>7126711.2648154218</c:v>
                </c:pt>
                <c:pt idx="1523">
                  <c:v>7069676.6062146463</c:v>
                </c:pt>
                <c:pt idx="1524">
                  <c:v>7026420.8649994573</c:v>
                </c:pt>
                <c:pt idx="1525">
                  <c:v>6973282.424560504</c:v>
                </c:pt>
                <c:pt idx="1526">
                  <c:v>6928113.1279276274</c:v>
                </c:pt>
                <c:pt idx="1527">
                  <c:v>6870104.7033468783</c:v>
                </c:pt>
                <c:pt idx="1528">
                  <c:v>6813352.0576992445</c:v>
                </c:pt>
                <c:pt idx="1529">
                  <c:v>6752884.5371928634</c:v>
                </c:pt>
                <c:pt idx="1530">
                  <c:v>6705068.9593754057</c:v>
                </c:pt>
                <c:pt idx="1531">
                  <c:v>6645483.6718372162</c:v>
                </c:pt>
                <c:pt idx="1532">
                  <c:v>6584145.0644955151</c:v>
                </c:pt>
                <c:pt idx="1533">
                  <c:v>6530307.6411768086</c:v>
                </c:pt>
                <c:pt idx="1534">
                  <c:v>6462726.729982812</c:v>
                </c:pt>
                <c:pt idx="1535">
                  <c:v>6399766.6435031397</c:v>
                </c:pt>
                <c:pt idx="1536">
                  <c:v>6332651.6428459808</c:v>
                </c:pt>
                <c:pt idx="1537">
                  <c:v>6258953.6298706019</c:v>
                </c:pt>
                <c:pt idx="1538">
                  <c:v>6185962.7995740725</c:v>
                </c:pt>
                <c:pt idx="1539">
                  <c:v>6108677.2622367721</c:v>
                </c:pt>
                <c:pt idx="1540">
                  <c:v>6039851.1003302885</c:v>
                </c:pt>
                <c:pt idx="1541">
                  <c:v>5975384.1727570053</c:v>
                </c:pt>
                <c:pt idx="1542">
                  <c:v>5901650.0942107709</c:v>
                </c:pt>
                <c:pt idx="1543">
                  <c:v>5816199.1656637257</c:v>
                </c:pt>
                <c:pt idx="1544">
                  <c:v>5736770.3326559467</c:v>
                </c:pt>
                <c:pt idx="1545">
                  <c:v>5660966.7075634124</c:v>
                </c:pt>
                <c:pt idx="1546">
                  <c:v>5577058.9287209446</c:v>
                </c:pt>
                <c:pt idx="1547">
                  <c:v>5496761.5483302949</c:v>
                </c:pt>
                <c:pt idx="1548">
                  <c:v>5428203.6672359202</c:v>
                </c:pt>
                <c:pt idx="1549">
                  <c:v>5351189.5469947793</c:v>
                </c:pt>
                <c:pt idx="1550">
                  <c:v>5267850.1273058448</c:v>
                </c:pt>
                <c:pt idx="1551">
                  <c:v>5183226.1857275404</c:v>
                </c:pt>
                <c:pt idx="1552">
                  <c:v>5099586.3416611841</c:v>
                </c:pt>
                <c:pt idx="1553">
                  <c:v>5015090.8178875558</c:v>
                </c:pt>
                <c:pt idx="1554">
                  <c:v>4938344.9846699294</c:v>
                </c:pt>
                <c:pt idx="1555">
                  <c:v>4855092.9904695163</c:v>
                </c:pt>
                <c:pt idx="1556">
                  <c:v>4762030.2549797948</c:v>
                </c:pt>
                <c:pt idx="1557">
                  <c:v>4678405.2957588406</c:v>
                </c:pt>
                <c:pt idx="1558">
                  <c:v>4585046.1104379827</c:v>
                </c:pt>
                <c:pt idx="1559">
                  <c:v>4475003.6399068134</c:v>
                </c:pt>
                <c:pt idx="1560">
                  <c:v>4419730.1122489609</c:v>
                </c:pt>
                <c:pt idx="1561">
                  <c:v>4337554.4194061272</c:v>
                </c:pt>
                <c:pt idx="1562">
                  <c:v>4255784.7491073757</c:v>
                </c:pt>
                <c:pt idx="1563">
                  <c:v>4160232.8112182026</c:v>
                </c:pt>
                <c:pt idx="1564">
                  <c:v>4073160.646898156</c:v>
                </c:pt>
                <c:pt idx="1565">
                  <c:v>3990189.2590182396</c:v>
                </c:pt>
                <c:pt idx="1566">
                  <c:v>3909810.1266732127</c:v>
                </c:pt>
                <c:pt idx="1567">
                  <c:v>3821507.4015442505</c:v>
                </c:pt>
                <c:pt idx="1568">
                  <c:v>3735253.8208175008</c:v>
                </c:pt>
                <c:pt idx="1569">
                  <c:v>3645859.7246442507</c:v>
                </c:pt>
                <c:pt idx="1570">
                  <c:v>3557372.4892665977</c:v>
                </c:pt>
                <c:pt idx="1571">
                  <c:v>3464545.6882654335</c:v>
                </c:pt>
                <c:pt idx="1572">
                  <c:v>3380928.1560546812</c:v>
                </c:pt>
                <c:pt idx="1573">
                  <c:v>3277617.650810875</c:v>
                </c:pt>
                <c:pt idx="1574">
                  <c:v>3166767.7916875472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57-49FE-82DE-2DF41D3B94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B19_PMB_20_E!$B$3</c:f>
              <c:strCache>
                <c:ptCount val="1"/>
                <c:pt idx="0">
                  <c:v>B19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B19_PMB_20_E!$A$18:$A$1592</c:f>
              <c:numCache>
                <c:formatCode>General</c:formatCode>
                <c:ptCount val="157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</c:numCache>
            </c:numRef>
          </c:xVal>
          <c:yVal>
            <c:numRef>
              <c:f>B19_PMB_20_E!$D$18:$D$1592</c:f>
              <c:numCache>
                <c:formatCode>0.00000</c:formatCode>
                <c:ptCount val="1575"/>
                <c:pt idx="0">
                  <c:v>1.286E-2</c:v>
                </c:pt>
                <c:pt idx="1">
                  <c:v>1.4959999999999999E-2</c:v>
                </c:pt>
                <c:pt idx="2">
                  <c:v>1.6320000000000001E-2</c:v>
                </c:pt>
                <c:pt idx="3">
                  <c:v>1.7330000000000002E-2</c:v>
                </c:pt>
                <c:pt idx="4">
                  <c:v>1.8190000000000001E-2</c:v>
                </c:pt>
                <c:pt idx="5">
                  <c:v>1.898E-2</c:v>
                </c:pt>
                <c:pt idx="6">
                  <c:v>1.9699999999999999E-2</c:v>
                </c:pt>
                <c:pt idx="7">
                  <c:v>2.034E-2</c:v>
                </c:pt>
                <c:pt idx="8">
                  <c:v>2.0979999999999999E-2</c:v>
                </c:pt>
                <c:pt idx="9">
                  <c:v>2.1600000000000001E-2</c:v>
                </c:pt>
                <c:pt idx="10">
                  <c:v>2.215E-2</c:v>
                </c:pt>
                <c:pt idx="11">
                  <c:v>2.2689999999999998E-2</c:v>
                </c:pt>
                <c:pt idx="12">
                  <c:v>2.3210000000000001E-2</c:v>
                </c:pt>
                <c:pt idx="13">
                  <c:v>2.3699999999999999E-2</c:v>
                </c:pt>
                <c:pt idx="14">
                  <c:v>2.4199999999999999E-2</c:v>
                </c:pt>
                <c:pt idx="15">
                  <c:v>2.4660000000000001E-2</c:v>
                </c:pt>
                <c:pt idx="16">
                  <c:v>2.513E-2</c:v>
                </c:pt>
                <c:pt idx="17">
                  <c:v>2.5590000000000002E-2</c:v>
                </c:pt>
                <c:pt idx="18">
                  <c:v>2.6030000000000001E-2</c:v>
                </c:pt>
                <c:pt idx="19">
                  <c:v>2.649E-2</c:v>
                </c:pt>
                <c:pt idx="20">
                  <c:v>2.69E-2</c:v>
                </c:pt>
                <c:pt idx="21">
                  <c:v>2.7300000000000001E-2</c:v>
                </c:pt>
                <c:pt idx="22">
                  <c:v>2.7709999999999999E-2</c:v>
                </c:pt>
                <c:pt idx="23">
                  <c:v>2.81E-2</c:v>
                </c:pt>
                <c:pt idx="24">
                  <c:v>2.8510000000000001E-2</c:v>
                </c:pt>
                <c:pt idx="25">
                  <c:v>2.8889999999999999E-2</c:v>
                </c:pt>
                <c:pt idx="26">
                  <c:v>2.9270000000000001E-2</c:v>
                </c:pt>
                <c:pt idx="27">
                  <c:v>2.9669999999999998E-2</c:v>
                </c:pt>
                <c:pt idx="28">
                  <c:v>3.0009999999999998E-2</c:v>
                </c:pt>
                <c:pt idx="29">
                  <c:v>3.04E-2</c:v>
                </c:pt>
                <c:pt idx="30">
                  <c:v>3.074E-2</c:v>
                </c:pt>
                <c:pt idx="31">
                  <c:v>3.1099999999999999E-2</c:v>
                </c:pt>
                <c:pt idx="32">
                  <c:v>3.143E-2</c:v>
                </c:pt>
                <c:pt idx="33">
                  <c:v>3.1789999999999999E-2</c:v>
                </c:pt>
                <c:pt idx="34">
                  <c:v>3.211E-2</c:v>
                </c:pt>
                <c:pt idx="35">
                  <c:v>3.2469999999999999E-2</c:v>
                </c:pt>
                <c:pt idx="36">
                  <c:v>3.2820000000000002E-2</c:v>
                </c:pt>
                <c:pt idx="37">
                  <c:v>3.3140000000000003E-2</c:v>
                </c:pt>
                <c:pt idx="38">
                  <c:v>3.3439999999999998E-2</c:v>
                </c:pt>
                <c:pt idx="39">
                  <c:v>3.3770000000000001E-2</c:v>
                </c:pt>
                <c:pt idx="40">
                  <c:v>3.4070000000000003E-2</c:v>
                </c:pt>
                <c:pt idx="41">
                  <c:v>3.4410000000000003E-2</c:v>
                </c:pt>
                <c:pt idx="42">
                  <c:v>3.4729999999999997E-2</c:v>
                </c:pt>
                <c:pt idx="43">
                  <c:v>3.5020000000000003E-2</c:v>
                </c:pt>
                <c:pt idx="44">
                  <c:v>3.5369999999999999E-2</c:v>
                </c:pt>
                <c:pt idx="45">
                  <c:v>3.5650000000000001E-2</c:v>
                </c:pt>
                <c:pt idx="46">
                  <c:v>3.5950000000000003E-2</c:v>
                </c:pt>
                <c:pt idx="47">
                  <c:v>3.6240000000000001E-2</c:v>
                </c:pt>
                <c:pt idx="48">
                  <c:v>3.653E-2</c:v>
                </c:pt>
                <c:pt idx="49">
                  <c:v>3.6830000000000002E-2</c:v>
                </c:pt>
                <c:pt idx="50">
                  <c:v>3.712E-2</c:v>
                </c:pt>
                <c:pt idx="51">
                  <c:v>3.7420000000000002E-2</c:v>
                </c:pt>
                <c:pt idx="52">
                  <c:v>3.7690000000000001E-2</c:v>
                </c:pt>
                <c:pt idx="53">
                  <c:v>3.798E-2</c:v>
                </c:pt>
                <c:pt idx="54">
                  <c:v>3.8240000000000003E-2</c:v>
                </c:pt>
                <c:pt idx="55">
                  <c:v>3.8530000000000002E-2</c:v>
                </c:pt>
                <c:pt idx="56">
                  <c:v>3.8789999999999998E-2</c:v>
                </c:pt>
                <c:pt idx="57">
                  <c:v>3.9079999999999997E-2</c:v>
                </c:pt>
                <c:pt idx="58">
                  <c:v>3.9390000000000001E-2</c:v>
                </c:pt>
                <c:pt idx="59">
                  <c:v>3.9609999999999999E-2</c:v>
                </c:pt>
                <c:pt idx="60">
                  <c:v>3.9890000000000002E-2</c:v>
                </c:pt>
                <c:pt idx="61">
                  <c:v>4.0140000000000002E-2</c:v>
                </c:pt>
                <c:pt idx="62">
                  <c:v>4.0430000000000001E-2</c:v>
                </c:pt>
                <c:pt idx="63">
                  <c:v>4.0689999999999997E-2</c:v>
                </c:pt>
                <c:pt idx="64">
                  <c:v>4.0960000000000003E-2</c:v>
                </c:pt>
                <c:pt idx="65">
                  <c:v>4.122E-2</c:v>
                </c:pt>
                <c:pt idx="66">
                  <c:v>4.1480000000000003E-2</c:v>
                </c:pt>
                <c:pt idx="67">
                  <c:v>4.1739999999999999E-2</c:v>
                </c:pt>
                <c:pt idx="68">
                  <c:v>4.1980000000000003E-2</c:v>
                </c:pt>
                <c:pt idx="69">
                  <c:v>4.224E-2</c:v>
                </c:pt>
                <c:pt idx="70">
                  <c:v>4.2509999999999999E-2</c:v>
                </c:pt>
                <c:pt idx="71">
                  <c:v>4.274E-2</c:v>
                </c:pt>
                <c:pt idx="72">
                  <c:v>4.301E-2</c:v>
                </c:pt>
                <c:pt idx="73">
                  <c:v>4.3240000000000001E-2</c:v>
                </c:pt>
                <c:pt idx="74">
                  <c:v>4.3479999999999998E-2</c:v>
                </c:pt>
                <c:pt idx="75">
                  <c:v>4.3720000000000002E-2</c:v>
                </c:pt>
                <c:pt idx="76">
                  <c:v>4.3999999999999997E-2</c:v>
                </c:pt>
                <c:pt idx="77">
                  <c:v>4.4220000000000002E-2</c:v>
                </c:pt>
                <c:pt idx="78">
                  <c:v>4.446E-2</c:v>
                </c:pt>
                <c:pt idx="79">
                  <c:v>4.4699999999999997E-2</c:v>
                </c:pt>
                <c:pt idx="80">
                  <c:v>4.4940000000000001E-2</c:v>
                </c:pt>
                <c:pt idx="81">
                  <c:v>4.5190000000000001E-2</c:v>
                </c:pt>
                <c:pt idx="82">
                  <c:v>4.5400000000000003E-2</c:v>
                </c:pt>
                <c:pt idx="83">
                  <c:v>4.564E-2</c:v>
                </c:pt>
                <c:pt idx="84">
                  <c:v>4.5879999999999997E-2</c:v>
                </c:pt>
                <c:pt idx="85">
                  <c:v>4.6120000000000001E-2</c:v>
                </c:pt>
                <c:pt idx="86">
                  <c:v>4.6339999999999999E-2</c:v>
                </c:pt>
                <c:pt idx="87">
                  <c:v>4.6589999999999999E-2</c:v>
                </c:pt>
                <c:pt idx="88">
                  <c:v>4.6789999999999998E-2</c:v>
                </c:pt>
                <c:pt idx="89">
                  <c:v>4.7030000000000002E-2</c:v>
                </c:pt>
                <c:pt idx="90">
                  <c:v>4.7260000000000003E-2</c:v>
                </c:pt>
                <c:pt idx="91">
                  <c:v>4.752E-2</c:v>
                </c:pt>
                <c:pt idx="92">
                  <c:v>4.7699999999999999E-2</c:v>
                </c:pt>
                <c:pt idx="93">
                  <c:v>4.7940000000000003E-2</c:v>
                </c:pt>
                <c:pt idx="94">
                  <c:v>4.8140000000000002E-2</c:v>
                </c:pt>
                <c:pt idx="95">
                  <c:v>4.836E-2</c:v>
                </c:pt>
                <c:pt idx="96">
                  <c:v>4.8579999999999998E-2</c:v>
                </c:pt>
                <c:pt idx="97">
                  <c:v>4.8800000000000003E-2</c:v>
                </c:pt>
                <c:pt idx="98">
                  <c:v>4.9029999999999997E-2</c:v>
                </c:pt>
                <c:pt idx="99">
                  <c:v>4.9259999999999998E-2</c:v>
                </c:pt>
                <c:pt idx="100">
                  <c:v>4.9459999999999997E-2</c:v>
                </c:pt>
                <c:pt idx="101">
                  <c:v>4.9669999999999999E-2</c:v>
                </c:pt>
                <c:pt idx="102">
                  <c:v>4.99E-2</c:v>
                </c:pt>
                <c:pt idx="103">
                  <c:v>5.0110000000000002E-2</c:v>
                </c:pt>
                <c:pt idx="104">
                  <c:v>5.0340000000000003E-2</c:v>
                </c:pt>
                <c:pt idx="105">
                  <c:v>5.0549999999999998E-2</c:v>
                </c:pt>
                <c:pt idx="106">
                  <c:v>5.076E-2</c:v>
                </c:pt>
                <c:pt idx="107">
                  <c:v>5.0939999999999999E-2</c:v>
                </c:pt>
                <c:pt idx="108">
                  <c:v>5.1189999999999999E-2</c:v>
                </c:pt>
                <c:pt idx="109">
                  <c:v>5.1380000000000002E-2</c:v>
                </c:pt>
                <c:pt idx="110">
                  <c:v>5.1589999999999997E-2</c:v>
                </c:pt>
                <c:pt idx="111">
                  <c:v>5.1769999999999997E-2</c:v>
                </c:pt>
                <c:pt idx="112">
                  <c:v>5.1990000000000001E-2</c:v>
                </c:pt>
                <c:pt idx="113">
                  <c:v>5.2200000000000003E-2</c:v>
                </c:pt>
                <c:pt idx="114">
                  <c:v>5.2400000000000002E-2</c:v>
                </c:pt>
                <c:pt idx="115">
                  <c:v>5.262E-2</c:v>
                </c:pt>
                <c:pt idx="116">
                  <c:v>5.2850000000000001E-2</c:v>
                </c:pt>
                <c:pt idx="117">
                  <c:v>5.3019999999999998E-2</c:v>
                </c:pt>
                <c:pt idx="118">
                  <c:v>5.323E-2</c:v>
                </c:pt>
                <c:pt idx="119">
                  <c:v>5.3460000000000001E-2</c:v>
                </c:pt>
                <c:pt idx="120">
                  <c:v>5.364E-2</c:v>
                </c:pt>
                <c:pt idx="121">
                  <c:v>5.3839999999999999E-2</c:v>
                </c:pt>
                <c:pt idx="122">
                  <c:v>5.4059999999999997E-2</c:v>
                </c:pt>
                <c:pt idx="123">
                  <c:v>5.423E-2</c:v>
                </c:pt>
                <c:pt idx="124">
                  <c:v>5.4440000000000002E-2</c:v>
                </c:pt>
                <c:pt idx="125">
                  <c:v>5.4629999999999998E-2</c:v>
                </c:pt>
                <c:pt idx="126">
                  <c:v>5.4850000000000003E-2</c:v>
                </c:pt>
                <c:pt idx="127">
                  <c:v>5.5059999999999998E-2</c:v>
                </c:pt>
                <c:pt idx="128">
                  <c:v>5.525E-2</c:v>
                </c:pt>
                <c:pt idx="129">
                  <c:v>5.5440000000000003E-2</c:v>
                </c:pt>
                <c:pt idx="130">
                  <c:v>5.5629999999999999E-2</c:v>
                </c:pt>
                <c:pt idx="131">
                  <c:v>5.5840000000000001E-2</c:v>
                </c:pt>
                <c:pt idx="132">
                  <c:v>5.602E-2</c:v>
                </c:pt>
                <c:pt idx="133">
                  <c:v>5.6219999999999999E-2</c:v>
                </c:pt>
                <c:pt idx="134">
                  <c:v>5.6399999999999999E-2</c:v>
                </c:pt>
                <c:pt idx="135">
                  <c:v>5.6599999999999998E-2</c:v>
                </c:pt>
                <c:pt idx="136">
                  <c:v>5.6800000000000003E-2</c:v>
                </c:pt>
                <c:pt idx="137">
                  <c:v>5.7000000000000002E-2</c:v>
                </c:pt>
                <c:pt idx="138">
                  <c:v>5.7180000000000002E-2</c:v>
                </c:pt>
                <c:pt idx="139">
                  <c:v>5.738E-2</c:v>
                </c:pt>
                <c:pt idx="140">
                  <c:v>5.7570000000000003E-2</c:v>
                </c:pt>
                <c:pt idx="141">
                  <c:v>5.7750000000000003E-2</c:v>
                </c:pt>
                <c:pt idx="142">
                  <c:v>5.7959999999999998E-2</c:v>
                </c:pt>
                <c:pt idx="143">
                  <c:v>5.8130000000000001E-2</c:v>
                </c:pt>
                <c:pt idx="144">
                  <c:v>5.833E-2</c:v>
                </c:pt>
                <c:pt idx="145">
                  <c:v>5.8520000000000003E-2</c:v>
                </c:pt>
                <c:pt idx="146">
                  <c:v>5.8680000000000003E-2</c:v>
                </c:pt>
                <c:pt idx="147">
                  <c:v>5.892E-2</c:v>
                </c:pt>
                <c:pt idx="148">
                  <c:v>5.9060000000000001E-2</c:v>
                </c:pt>
                <c:pt idx="149">
                  <c:v>5.9270000000000003E-2</c:v>
                </c:pt>
                <c:pt idx="150">
                  <c:v>5.944E-2</c:v>
                </c:pt>
                <c:pt idx="151">
                  <c:v>5.9619999999999999E-2</c:v>
                </c:pt>
                <c:pt idx="152">
                  <c:v>5.9790000000000003E-2</c:v>
                </c:pt>
                <c:pt idx="153">
                  <c:v>5.9979999999999999E-2</c:v>
                </c:pt>
                <c:pt idx="154">
                  <c:v>6.019E-2</c:v>
                </c:pt>
                <c:pt idx="155">
                  <c:v>6.0389999999999999E-2</c:v>
                </c:pt>
                <c:pt idx="156">
                  <c:v>6.0569999999999999E-2</c:v>
                </c:pt>
                <c:pt idx="157">
                  <c:v>6.0749999999999998E-2</c:v>
                </c:pt>
                <c:pt idx="158">
                  <c:v>6.0909999999999999E-2</c:v>
                </c:pt>
                <c:pt idx="159">
                  <c:v>6.1109999999999998E-2</c:v>
                </c:pt>
                <c:pt idx="160">
                  <c:v>6.1280000000000001E-2</c:v>
                </c:pt>
                <c:pt idx="161">
                  <c:v>6.1440000000000002E-2</c:v>
                </c:pt>
                <c:pt idx="162">
                  <c:v>6.164E-2</c:v>
                </c:pt>
                <c:pt idx="163">
                  <c:v>6.1830000000000003E-2</c:v>
                </c:pt>
                <c:pt idx="164">
                  <c:v>6.1969999999999997E-2</c:v>
                </c:pt>
                <c:pt idx="165">
                  <c:v>6.2179999999999999E-2</c:v>
                </c:pt>
                <c:pt idx="166">
                  <c:v>6.2350000000000003E-2</c:v>
                </c:pt>
                <c:pt idx="167">
                  <c:v>6.2549999999999994E-2</c:v>
                </c:pt>
                <c:pt idx="168">
                  <c:v>6.2700000000000006E-2</c:v>
                </c:pt>
                <c:pt idx="169">
                  <c:v>6.2880000000000005E-2</c:v>
                </c:pt>
                <c:pt idx="170">
                  <c:v>6.3060000000000005E-2</c:v>
                </c:pt>
                <c:pt idx="171">
                  <c:v>6.3219999999999998E-2</c:v>
                </c:pt>
                <c:pt idx="172">
                  <c:v>6.3420000000000004E-2</c:v>
                </c:pt>
                <c:pt idx="173">
                  <c:v>6.3560000000000005E-2</c:v>
                </c:pt>
                <c:pt idx="174">
                  <c:v>6.3759999999999997E-2</c:v>
                </c:pt>
                <c:pt idx="175">
                  <c:v>6.3950000000000007E-2</c:v>
                </c:pt>
                <c:pt idx="176">
                  <c:v>6.411E-2</c:v>
                </c:pt>
                <c:pt idx="177">
                  <c:v>6.4299999999999996E-2</c:v>
                </c:pt>
                <c:pt idx="178">
                  <c:v>6.4460000000000003E-2</c:v>
                </c:pt>
                <c:pt idx="179">
                  <c:v>6.4619999999999997E-2</c:v>
                </c:pt>
                <c:pt idx="180">
                  <c:v>6.4810000000000006E-2</c:v>
                </c:pt>
                <c:pt idx="181">
                  <c:v>6.4949999999999994E-2</c:v>
                </c:pt>
                <c:pt idx="182">
                  <c:v>6.5140000000000003E-2</c:v>
                </c:pt>
                <c:pt idx="183">
                  <c:v>6.5329999999999999E-2</c:v>
                </c:pt>
                <c:pt idx="184">
                  <c:v>6.5500000000000003E-2</c:v>
                </c:pt>
                <c:pt idx="185">
                  <c:v>6.5629999999999994E-2</c:v>
                </c:pt>
                <c:pt idx="186">
                  <c:v>6.583E-2</c:v>
                </c:pt>
                <c:pt idx="187">
                  <c:v>6.6009999999999999E-2</c:v>
                </c:pt>
                <c:pt idx="188">
                  <c:v>6.6159999999999997E-2</c:v>
                </c:pt>
                <c:pt idx="189">
                  <c:v>6.6350000000000006E-2</c:v>
                </c:pt>
                <c:pt idx="190">
                  <c:v>6.6489999999999994E-2</c:v>
                </c:pt>
                <c:pt idx="191">
                  <c:v>6.6659999999999997E-2</c:v>
                </c:pt>
                <c:pt idx="192">
                  <c:v>6.6820000000000004E-2</c:v>
                </c:pt>
                <c:pt idx="193">
                  <c:v>6.7000000000000004E-2</c:v>
                </c:pt>
                <c:pt idx="194">
                  <c:v>6.7180000000000004E-2</c:v>
                </c:pt>
                <c:pt idx="195">
                  <c:v>6.7309999999999995E-2</c:v>
                </c:pt>
                <c:pt idx="196">
                  <c:v>6.7489999999999994E-2</c:v>
                </c:pt>
                <c:pt idx="197">
                  <c:v>6.7659999999999998E-2</c:v>
                </c:pt>
                <c:pt idx="198">
                  <c:v>6.7820000000000005E-2</c:v>
                </c:pt>
                <c:pt idx="199">
                  <c:v>6.7979999999999999E-2</c:v>
                </c:pt>
                <c:pt idx="200">
                  <c:v>6.8180000000000004E-2</c:v>
                </c:pt>
                <c:pt idx="201">
                  <c:v>6.83E-2</c:v>
                </c:pt>
                <c:pt idx="202">
                  <c:v>6.8489999999999995E-2</c:v>
                </c:pt>
                <c:pt idx="203">
                  <c:v>6.8650000000000003E-2</c:v>
                </c:pt>
                <c:pt idx="204">
                  <c:v>6.8809999999999996E-2</c:v>
                </c:pt>
                <c:pt idx="205">
                  <c:v>6.898E-2</c:v>
                </c:pt>
                <c:pt idx="206">
                  <c:v>6.9159999999999999E-2</c:v>
                </c:pt>
                <c:pt idx="207">
                  <c:v>6.93E-2</c:v>
                </c:pt>
                <c:pt idx="208">
                  <c:v>6.9449999999999998E-2</c:v>
                </c:pt>
                <c:pt idx="209">
                  <c:v>6.9629999999999997E-2</c:v>
                </c:pt>
                <c:pt idx="210">
                  <c:v>6.9779999999999995E-2</c:v>
                </c:pt>
                <c:pt idx="211">
                  <c:v>6.9940000000000002E-2</c:v>
                </c:pt>
                <c:pt idx="212">
                  <c:v>7.0110000000000006E-2</c:v>
                </c:pt>
                <c:pt idx="213">
                  <c:v>7.0279999999999995E-2</c:v>
                </c:pt>
                <c:pt idx="214">
                  <c:v>7.0419999999999996E-2</c:v>
                </c:pt>
                <c:pt idx="215">
                  <c:v>7.0569999999999994E-2</c:v>
                </c:pt>
                <c:pt idx="216">
                  <c:v>7.0739999999999997E-2</c:v>
                </c:pt>
                <c:pt idx="217">
                  <c:v>7.0889999999999995E-2</c:v>
                </c:pt>
                <c:pt idx="218">
                  <c:v>7.109E-2</c:v>
                </c:pt>
                <c:pt idx="219">
                  <c:v>7.1209999999999996E-2</c:v>
                </c:pt>
                <c:pt idx="220">
                  <c:v>7.1379999999999999E-2</c:v>
                </c:pt>
                <c:pt idx="221">
                  <c:v>7.1529999999999996E-2</c:v>
                </c:pt>
                <c:pt idx="222">
                  <c:v>7.1690000000000004E-2</c:v>
                </c:pt>
                <c:pt idx="223">
                  <c:v>7.1819999999999995E-2</c:v>
                </c:pt>
                <c:pt idx="224">
                  <c:v>7.1999999999999995E-2</c:v>
                </c:pt>
                <c:pt idx="225">
                  <c:v>7.2160000000000002E-2</c:v>
                </c:pt>
                <c:pt idx="226">
                  <c:v>7.2300000000000003E-2</c:v>
                </c:pt>
                <c:pt idx="227">
                  <c:v>7.2470000000000007E-2</c:v>
                </c:pt>
                <c:pt idx="228">
                  <c:v>7.2639999999999996E-2</c:v>
                </c:pt>
                <c:pt idx="229">
                  <c:v>7.2779999999999997E-2</c:v>
                </c:pt>
                <c:pt idx="230">
                  <c:v>7.2940000000000005E-2</c:v>
                </c:pt>
                <c:pt idx="231">
                  <c:v>7.3099999999999998E-2</c:v>
                </c:pt>
                <c:pt idx="232">
                  <c:v>7.3260000000000006E-2</c:v>
                </c:pt>
                <c:pt idx="233">
                  <c:v>7.3419999999999999E-2</c:v>
                </c:pt>
                <c:pt idx="234">
                  <c:v>7.3569999999999997E-2</c:v>
                </c:pt>
                <c:pt idx="235">
                  <c:v>7.3730000000000004E-2</c:v>
                </c:pt>
                <c:pt idx="236">
                  <c:v>7.3889999999999997E-2</c:v>
                </c:pt>
                <c:pt idx="237">
                  <c:v>7.4029999999999999E-2</c:v>
                </c:pt>
                <c:pt idx="238">
                  <c:v>7.4209999999999998E-2</c:v>
                </c:pt>
                <c:pt idx="239">
                  <c:v>7.4329999999999993E-2</c:v>
                </c:pt>
                <c:pt idx="240">
                  <c:v>7.4490000000000001E-2</c:v>
                </c:pt>
                <c:pt idx="241">
                  <c:v>7.4660000000000004E-2</c:v>
                </c:pt>
                <c:pt idx="242">
                  <c:v>7.4819999999999998E-2</c:v>
                </c:pt>
                <c:pt idx="243">
                  <c:v>7.4959999999999999E-2</c:v>
                </c:pt>
                <c:pt idx="244">
                  <c:v>7.5120000000000006E-2</c:v>
                </c:pt>
                <c:pt idx="245">
                  <c:v>7.5259999999999994E-2</c:v>
                </c:pt>
                <c:pt idx="246">
                  <c:v>7.5450000000000003E-2</c:v>
                </c:pt>
                <c:pt idx="247">
                  <c:v>7.5600000000000001E-2</c:v>
                </c:pt>
                <c:pt idx="248">
                  <c:v>7.5719999999999996E-2</c:v>
                </c:pt>
                <c:pt idx="249">
                  <c:v>7.5870000000000007E-2</c:v>
                </c:pt>
                <c:pt idx="250">
                  <c:v>7.6039999999999996E-2</c:v>
                </c:pt>
                <c:pt idx="251">
                  <c:v>7.6179999999999998E-2</c:v>
                </c:pt>
                <c:pt idx="252">
                  <c:v>7.6369999999999993E-2</c:v>
                </c:pt>
                <c:pt idx="253">
                  <c:v>7.6520000000000005E-2</c:v>
                </c:pt>
                <c:pt idx="254">
                  <c:v>7.6649999999999996E-2</c:v>
                </c:pt>
                <c:pt idx="255">
                  <c:v>7.6799999999999993E-2</c:v>
                </c:pt>
                <c:pt idx="256">
                  <c:v>7.6980000000000007E-2</c:v>
                </c:pt>
                <c:pt idx="257">
                  <c:v>7.7130000000000004E-2</c:v>
                </c:pt>
                <c:pt idx="258">
                  <c:v>7.7299999999999994E-2</c:v>
                </c:pt>
                <c:pt idx="259">
                  <c:v>7.7429999999999999E-2</c:v>
                </c:pt>
                <c:pt idx="260">
                  <c:v>7.757E-2</c:v>
                </c:pt>
                <c:pt idx="261">
                  <c:v>7.7729999999999994E-2</c:v>
                </c:pt>
                <c:pt idx="262">
                  <c:v>7.7869999999999995E-2</c:v>
                </c:pt>
                <c:pt idx="263">
                  <c:v>7.8020000000000006E-2</c:v>
                </c:pt>
                <c:pt idx="264">
                  <c:v>7.8179999999999999E-2</c:v>
                </c:pt>
                <c:pt idx="265">
                  <c:v>7.8350000000000003E-2</c:v>
                </c:pt>
                <c:pt idx="266">
                  <c:v>7.8509999999999996E-2</c:v>
                </c:pt>
                <c:pt idx="267">
                  <c:v>7.8649999999999998E-2</c:v>
                </c:pt>
                <c:pt idx="268">
                  <c:v>7.8789999999999999E-2</c:v>
                </c:pt>
                <c:pt idx="269">
                  <c:v>7.8960000000000002E-2</c:v>
                </c:pt>
                <c:pt idx="270">
                  <c:v>7.9089999999999994E-2</c:v>
                </c:pt>
                <c:pt idx="271">
                  <c:v>7.9240000000000005E-2</c:v>
                </c:pt>
                <c:pt idx="272">
                  <c:v>7.9390000000000002E-2</c:v>
                </c:pt>
                <c:pt idx="273">
                  <c:v>7.954E-2</c:v>
                </c:pt>
                <c:pt idx="274">
                  <c:v>7.9710000000000003E-2</c:v>
                </c:pt>
                <c:pt idx="275">
                  <c:v>7.9839999999999994E-2</c:v>
                </c:pt>
                <c:pt idx="276">
                  <c:v>7.9969999999999999E-2</c:v>
                </c:pt>
                <c:pt idx="277">
                  <c:v>8.0140000000000003E-2</c:v>
                </c:pt>
                <c:pt idx="278">
                  <c:v>8.029E-2</c:v>
                </c:pt>
                <c:pt idx="279">
                  <c:v>8.0409999999999995E-2</c:v>
                </c:pt>
                <c:pt idx="280">
                  <c:v>8.0579999999999999E-2</c:v>
                </c:pt>
                <c:pt idx="281">
                  <c:v>8.072E-2</c:v>
                </c:pt>
                <c:pt idx="282">
                  <c:v>8.0890000000000004E-2</c:v>
                </c:pt>
                <c:pt idx="283">
                  <c:v>8.1009999999999999E-2</c:v>
                </c:pt>
                <c:pt idx="284">
                  <c:v>8.1140000000000004E-2</c:v>
                </c:pt>
                <c:pt idx="285">
                  <c:v>8.1290000000000001E-2</c:v>
                </c:pt>
                <c:pt idx="286">
                  <c:v>8.1439999999999999E-2</c:v>
                </c:pt>
                <c:pt idx="287">
                  <c:v>8.1589999999999996E-2</c:v>
                </c:pt>
                <c:pt idx="288">
                  <c:v>8.1729999999999997E-2</c:v>
                </c:pt>
                <c:pt idx="289">
                  <c:v>8.1850000000000006E-2</c:v>
                </c:pt>
                <c:pt idx="290">
                  <c:v>8.2000000000000003E-2</c:v>
                </c:pt>
                <c:pt idx="291">
                  <c:v>8.2140000000000005E-2</c:v>
                </c:pt>
                <c:pt idx="292">
                  <c:v>8.2299999999999998E-2</c:v>
                </c:pt>
                <c:pt idx="293">
                  <c:v>8.2430000000000003E-2</c:v>
                </c:pt>
                <c:pt idx="294">
                  <c:v>8.2589999999999997E-2</c:v>
                </c:pt>
                <c:pt idx="295">
                  <c:v>8.2739999999999994E-2</c:v>
                </c:pt>
                <c:pt idx="296">
                  <c:v>8.2849999999999993E-2</c:v>
                </c:pt>
                <c:pt idx="297">
                  <c:v>8.3019999999999997E-2</c:v>
                </c:pt>
                <c:pt idx="298">
                  <c:v>8.3129999999999996E-2</c:v>
                </c:pt>
                <c:pt idx="299">
                  <c:v>8.3299999999999999E-2</c:v>
                </c:pt>
                <c:pt idx="300">
                  <c:v>8.344E-2</c:v>
                </c:pt>
                <c:pt idx="301">
                  <c:v>8.3570000000000005E-2</c:v>
                </c:pt>
                <c:pt idx="302">
                  <c:v>8.3710000000000007E-2</c:v>
                </c:pt>
                <c:pt idx="303">
                  <c:v>8.3860000000000004E-2</c:v>
                </c:pt>
                <c:pt idx="304">
                  <c:v>8.4000000000000005E-2</c:v>
                </c:pt>
                <c:pt idx="305">
                  <c:v>8.4129999999999996E-2</c:v>
                </c:pt>
                <c:pt idx="306">
                  <c:v>8.4269999999999998E-2</c:v>
                </c:pt>
                <c:pt idx="307">
                  <c:v>8.4400000000000003E-2</c:v>
                </c:pt>
                <c:pt idx="308">
                  <c:v>8.4540000000000004E-2</c:v>
                </c:pt>
                <c:pt idx="309">
                  <c:v>8.4699999999999998E-2</c:v>
                </c:pt>
                <c:pt idx="310">
                  <c:v>8.4839999999999999E-2</c:v>
                </c:pt>
                <c:pt idx="311">
                  <c:v>8.4989999999999996E-2</c:v>
                </c:pt>
                <c:pt idx="312">
                  <c:v>8.5099999999999995E-2</c:v>
                </c:pt>
                <c:pt idx="313">
                  <c:v>8.523E-2</c:v>
                </c:pt>
                <c:pt idx="314">
                  <c:v>8.5370000000000001E-2</c:v>
                </c:pt>
                <c:pt idx="315">
                  <c:v>8.5519999999999999E-2</c:v>
                </c:pt>
                <c:pt idx="316">
                  <c:v>8.5650000000000004E-2</c:v>
                </c:pt>
                <c:pt idx="317">
                  <c:v>8.5790000000000005E-2</c:v>
                </c:pt>
                <c:pt idx="318">
                  <c:v>8.5940000000000003E-2</c:v>
                </c:pt>
                <c:pt idx="319">
                  <c:v>8.6069999999999994E-2</c:v>
                </c:pt>
                <c:pt idx="320">
                  <c:v>8.6220000000000005E-2</c:v>
                </c:pt>
                <c:pt idx="321">
                  <c:v>8.6360000000000006E-2</c:v>
                </c:pt>
                <c:pt idx="322">
                  <c:v>8.6499999999999994E-2</c:v>
                </c:pt>
                <c:pt idx="323">
                  <c:v>8.6650000000000005E-2</c:v>
                </c:pt>
                <c:pt idx="324">
                  <c:v>8.6800000000000002E-2</c:v>
                </c:pt>
                <c:pt idx="325">
                  <c:v>8.6929999999999993E-2</c:v>
                </c:pt>
                <c:pt idx="326">
                  <c:v>8.7050000000000002E-2</c:v>
                </c:pt>
                <c:pt idx="327">
                  <c:v>8.72E-2</c:v>
                </c:pt>
                <c:pt idx="328">
                  <c:v>8.7359999999999993E-2</c:v>
                </c:pt>
                <c:pt idx="329">
                  <c:v>8.7459999999999996E-2</c:v>
                </c:pt>
                <c:pt idx="330">
                  <c:v>8.7609999999999993E-2</c:v>
                </c:pt>
                <c:pt idx="331">
                  <c:v>8.7739999999999999E-2</c:v>
                </c:pt>
                <c:pt idx="332">
                  <c:v>8.7889999999999996E-2</c:v>
                </c:pt>
                <c:pt idx="333">
                  <c:v>8.8010000000000005E-2</c:v>
                </c:pt>
                <c:pt idx="334">
                  <c:v>8.8160000000000002E-2</c:v>
                </c:pt>
                <c:pt idx="335">
                  <c:v>8.8300000000000003E-2</c:v>
                </c:pt>
                <c:pt idx="336">
                  <c:v>8.8459999999999997E-2</c:v>
                </c:pt>
                <c:pt idx="337">
                  <c:v>8.8590000000000002E-2</c:v>
                </c:pt>
                <c:pt idx="338">
                  <c:v>8.8730000000000003E-2</c:v>
                </c:pt>
                <c:pt idx="339">
                  <c:v>8.8870000000000005E-2</c:v>
                </c:pt>
                <c:pt idx="340">
                  <c:v>8.899E-2</c:v>
                </c:pt>
                <c:pt idx="341">
                  <c:v>8.9130000000000001E-2</c:v>
                </c:pt>
                <c:pt idx="342">
                  <c:v>8.9249999999999996E-2</c:v>
                </c:pt>
                <c:pt idx="343">
                  <c:v>8.9419999999999999E-2</c:v>
                </c:pt>
                <c:pt idx="344">
                  <c:v>8.9569999999999997E-2</c:v>
                </c:pt>
                <c:pt idx="345">
                  <c:v>8.9690000000000006E-2</c:v>
                </c:pt>
                <c:pt idx="346">
                  <c:v>8.9829999999999993E-2</c:v>
                </c:pt>
                <c:pt idx="347">
                  <c:v>8.9950000000000002E-2</c:v>
                </c:pt>
                <c:pt idx="348">
                  <c:v>9.0060000000000001E-2</c:v>
                </c:pt>
                <c:pt idx="349">
                  <c:v>9.0230000000000005E-2</c:v>
                </c:pt>
                <c:pt idx="350">
                  <c:v>9.0370000000000006E-2</c:v>
                </c:pt>
                <c:pt idx="351">
                  <c:v>9.0490000000000001E-2</c:v>
                </c:pt>
                <c:pt idx="352">
                  <c:v>9.0639999999999998E-2</c:v>
                </c:pt>
                <c:pt idx="353">
                  <c:v>9.0789999999999996E-2</c:v>
                </c:pt>
                <c:pt idx="354">
                  <c:v>9.0920000000000001E-2</c:v>
                </c:pt>
                <c:pt idx="355">
                  <c:v>9.1050000000000006E-2</c:v>
                </c:pt>
                <c:pt idx="356">
                  <c:v>9.1200000000000003E-2</c:v>
                </c:pt>
                <c:pt idx="357">
                  <c:v>9.1300000000000006E-2</c:v>
                </c:pt>
                <c:pt idx="358">
                  <c:v>9.1469999999999996E-2</c:v>
                </c:pt>
                <c:pt idx="359">
                  <c:v>9.1560000000000002E-2</c:v>
                </c:pt>
                <c:pt idx="360">
                  <c:v>9.171E-2</c:v>
                </c:pt>
                <c:pt idx="361">
                  <c:v>9.1850000000000001E-2</c:v>
                </c:pt>
                <c:pt idx="362">
                  <c:v>9.1980000000000006E-2</c:v>
                </c:pt>
                <c:pt idx="363">
                  <c:v>9.2119999999999994E-2</c:v>
                </c:pt>
                <c:pt idx="364">
                  <c:v>9.2270000000000005E-2</c:v>
                </c:pt>
                <c:pt idx="365">
                  <c:v>9.2399999999999996E-2</c:v>
                </c:pt>
                <c:pt idx="366">
                  <c:v>9.2520000000000005E-2</c:v>
                </c:pt>
                <c:pt idx="367">
                  <c:v>9.264E-2</c:v>
                </c:pt>
                <c:pt idx="368">
                  <c:v>9.2770000000000005E-2</c:v>
                </c:pt>
                <c:pt idx="369">
                  <c:v>9.2899999999999996E-2</c:v>
                </c:pt>
                <c:pt idx="370">
                  <c:v>9.3030000000000002E-2</c:v>
                </c:pt>
                <c:pt idx="371">
                  <c:v>9.3160000000000007E-2</c:v>
                </c:pt>
                <c:pt idx="372">
                  <c:v>9.3289999999999998E-2</c:v>
                </c:pt>
                <c:pt idx="373">
                  <c:v>9.3439999999999995E-2</c:v>
                </c:pt>
                <c:pt idx="374">
                  <c:v>9.357E-2</c:v>
                </c:pt>
                <c:pt idx="375">
                  <c:v>9.3689999999999996E-2</c:v>
                </c:pt>
                <c:pt idx="376">
                  <c:v>9.3810000000000004E-2</c:v>
                </c:pt>
                <c:pt idx="377">
                  <c:v>9.3920000000000003E-2</c:v>
                </c:pt>
                <c:pt idx="378">
                  <c:v>9.4070000000000001E-2</c:v>
                </c:pt>
                <c:pt idx="379">
                  <c:v>9.4210000000000002E-2</c:v>
                </c:pt>
                <c:pt idx="380">
                  <c:v>9.4350000000000003E-2</c:v>
                </c:pt>
                <c:pt idx="381">
                  <c:v>9.4469999999999998E-2</c:v>
                </c:pt>
                <c:pt idx="382">
                  <c:v>9.4589999999999994E-2</c:v>
                </c:pt>
                <c:pt idx="383">
                  <c:v>9.4729999999999995E-2</c:v>
                </c:pt>
                <c:pt idx="384">
                  <c:v>9.486E-2</c:v>
                </c:pt>
                <c:pt idx="385">
                  <c:v>9.4979999999999995E-2</c:v>
                </c:pt>
                <c:pt idx="386">
                  <c:v>9.5089999999999994E-2</c:v>
                </c:pt>
                <c:pt idx="387">
                  <c:v>9.5259999999999997E-2</c:v>
                </c:pt>
                <c:pt idx="388">
                  <c:v>9.5380000000000006E-2</c:v>
                </c:pt>
                <c:pt idx="389">
                  <c:v>9.5500000000000002E-2</c:v>
                </c:pt>
                <c:pt idx="390">
                  <c:v>9.5640000000000003E-2</c:v>
                </c:pt>
                <c:pt idx="391">
                  <c:v>9.5799999999999996E-2</c:v>
                </c:pt>
                <c:pt idx="392">
                  <c:v>9.5909999999999995E-2</c:v>
                </c:pt>
                <c:pt idx="393">
                  <c:v>9.6049999999999996E-2</c:v>
                </c:pt>
                <c:pt idx="394">
                  <c:v>9.6159999999999995E-2</c:v>
                </c:pt>
                <c:pt idx="395">
                  <c:v>9.6299999999999997E-2</c:v>
                </c:pt>
                <c:pt idx="396">
                  <c:v>9.6420000000000006E-2</c:v>
                </c:pt>
                <c:pt idx="397">
                  <c:v>9.6570000000000003E-2</c:v>
                </c:pt>
                <c:pt idx="398">
                  <c:v>9.6699999999999994E-2</c:v>
                </c:pt>
                <c:pt idx="399">
                  <c:v>9.6829999999999999E-2</c:v>
                </c:pt>
                <c:pt idx="400">
                  <c:v>9.6970000000000001E-2</c:v>
                </c:pt>
                <c:pt idx="401">
                  <c:v>9.7089999999999996E-2</c:v>
                </c:pt>
                <c:pt idx="402">
                  <c:v>9.7210000000000005E-2</c:v>
                </c:pt>
                <c:pt idx="403">
                  <c:v>9.7369999999999998E-2</c:v>
                </c:pt>
                <c:pt idx="404">
                  <c:v>9.7470000000000001E-2</c:v>
                </c:pt>
                <c:pt idx="405">
                  <c:v>9.7610000000000002E-2</c:v>
                </c:pt>
                <c:pt idx="406">
                  <c:v>9.776E-2</c:v>
                </c:pt>
                <c:pt idx="407">
                  <c:v>9.7860000000000003E-2</c:v>
                </c:pt>
                <c:pt idx="408">
                  <c:v>9.8000000000000004E-2</c:v>
                </c:pt>
                <c:pt idx="409">
                  <c:v>9.8110000000000003E-2</c:v>
                </c:pt>
                <c:pt idx="410">
                  <c:v>9.826E-2</c:v>
                </c:pt>
                <c:pt idx="411">
                  <c:v>9.8369999999999999E-2</c:v>
                </c:pt>
                <c:pt idx="412">
                  <c:v>9.8530000000000006E-2</c:v>
                </c:pt>
                <c:pt idx="413">
                  <c:v>9.8640000000000005E-2</c:v>
                </c:pt>
                <c:pt idx="414">
                  <c:v>9.8760000000000001E-2</c:v>
                </c:pt>
                <c:pt idx="415">
                  <c:v>9.8860000000000003E-2</c:v>
                </c:pt>
                <c:pt idx="416">
                  <c:v>9.8989999999999995E-2</c:v>
                </c:pt>
                <c:pt idx="417">
                  <c:v>9.9150000000000002E-2</c:v>
                </c:pt>
                <c:pt idx="418">
                  <c:v>9.9260000000000001E-2</c:v>
                </c:pt>
                <c:pt idx="419">
                  <c:v>9.9379999999999996E-2</c:v>
                </c:pt>
                <c:pt idx="420">
                  <c:v>9.9529999999999993E-2</c:v>
                </c:pt>
                <c:pt idx="421">
                  <c:v>9.9650000000000002E-2</c:v>
                </c:pt>
                <c:pt idx="422">
                  <c:v>9.9779999999999994E-2</c:v>
                </c:pt>
                <c:pt idx="423">
                  <c:v>9.9900000000000003E-2</c:v>
                </c:pt>
                <c:pt idx="424">
                  <c:v>0.10002</c:v>
                </c:pt>
                <c:pt idx="425">
                  <c:v>0.10015</c:v>
                </c:pt>
                <c:pt idx="426">
                  <c:v>0.10025000000000001</c:v>
                </c:pt>
                <c:pt idx="427">
                  <c:v>0.10038999999999999</c:v>
                </c:pt>
                <c:pt idx="428">
                  <c:v>0.10052</c:v>
                </c:pt>
                <c:pt idx="429">
                  <c:v>0.10066</c:v>
                </c:pt>
                <c:pt idx="430">
                  <c:v>0.10077999999999999</c:v>
                </c:pt>
                <c:pt idx="431">
                  <c:v>0.10093000000000001</c:v>
                </c:pt>
                <c:pt idx="432">
                  <c:v>0.10104</c:v>
                </c:pt>
                <c:pt idx="433">
                  <c:v>0.10118000000000001</c:v>
                </c:pt>
                <c:pt idx="434">
                  <c:v>0.10128</c:v>
                </c:pt>
                <c:pt idx="435">
                  <c:v>0.10142</c:v>
                </c:pt>
                <c:pt idx="436">
                  <c:v>0.10154000000000001</c:v>
                </c:pt>
                <c:pt idx="437">
                  <c:v>0.10163</c:v>
                </c:pt>
                <c:pt idx="438">
                  <c:v>0.10177</c:v>
                </c:pt>
                <c:pt idx="439">
                  <c:v>0.1019</c:v>
                </c:pt>
                <c:pt idx="440">
                  <c:v>0.10205</c:v>
                </c:pt>
                <c:pt idx="441">
                  <c:v>0.10217</c:v>
                </c:pt>
                <c:pt idx="442">
                  <c:v>0.10231999999999999</c:v>
                </c:pt>
                <c:pt idx="443">
                  <c:v>0.10242</c:v>
                </c:pt>
                <c:pt idx="444">
                  <c:v>0.10255</c:v>
                </c:pt>
                <c:pt idx="445">
                  <c:v>0.10267</c:v>
                </c:pt>
                <c:pt idx="446">
                  <c:v>0.10281</c:v>
                </c:pt>
                <c:pt idx="447">
                  <c:v>0.10290000000000001</c:v>
                </c:pt>
                <c:pt idx="448">
                  <c:v>0.10302</c:v>
                </c:pt>
                <c:pt idx="449">
                  <c:v>0.10316</c:v>
                </c:pt>
                <c:pt idx="450">
                  <c:v>0.1033</c:v>
                </c:pt>
                <c:pt idx="451">
                  <c:v>0.10340000000000001</c:v>
                </c:pt>
                <c:pt idx="452">
                  <c:v>0.10353999999999999</c:v>
                </c:pt>
                <c:pt idx="453">
                  <c:v>0.10366</c:v>
                </c:pt>
                <c:pt idx="454">
                  <c:v>0.10381</c:v>
                </c:pt>
                <c:pt idx="455">
                  <c:v>0.10391</c:v>
                </c:pt>
                <c:pt idx="456">
                  <c:v>0.10403</c:v>
                </c:pt>
                <c:pt idx="457">
                  <c:v>0.10414</c:v>
                </c:pt>
                <c:pt idx="458">
                  <c:v>0.1043</c:v>
                </c:pt>
                <c:pt idx="459">
                  <c:v>0.10440000000000001</c:v>
                </c:pt>
                <c:pt idx="460">
                  <c:v>0.10453</c:v>
                </c:pt>
                <c:pt idx="461">
                  <c:v>0.10463</c:v>
                </c:pt>
                <c:pt idx="462">
                  <c:v>0.10478</c:v>
                </c:pt>
                <c:pt idx="463">
                  <c:v>0.10491</c:v>
                </c:pt>
                <c:pt idx="464">
                  <c:v>0.10503</c:v>
                </c:pt>
                <c:pt idx="465">
                  <c:v>0.10513</c:v>
                </c:pt>
                <c:pt idx="466">
                  <c:v>0.10528</c:v>
                </c:pt>
                <c:pt idx="467">
                  <c:v>0.10541</c:v>
                </c:pt>
                <c:pt idx="468">
                  <c:v>0.10552</c:v>
                </c:pt>
                <c:pt idx="469">
                  <c:v>0.10564999999999999</c:v>
                </c:pt>
                <c:pt idx="470">
                  <c:v>0.10579</c:v>
                </c:pt>
                <c:pt idx="471">
                  <c:v>0.10592</c:v>
                </c:pt>
                <c:pt idx="472">
                  <c:v>0.10604</c:v>
                </c:pt>
                <c:pt idx="473">
                  <c:v>0.10616</c:v>
                </c:pt>
                <c:pt idx="474">
                  <c:v>0.10627</c:v>
                </c:pt>
                <c:pt idx="475">
                  <c:v>0.10642</c:v>
                </c:pt>
                <c:pt idx="476">
                  <c:v>0.10654</c:v>
                </c:pt>
                <c:pt idx="477">
                  <c:v>0.10666</c:v>
                </c:pt>
                <c:pt idx="478">
                  <c:v>0.10680000000000001</c:v>
                </c:pt>
                <c:pt idx="479">
                  <c:v>0.10691000000000001</c:v>
                </c:pt>
                <c:pt idx="480">
                  <c:v>0.10702</c:v>
                </c:pt>
                <c:pt idx="481">
                  <c:v>0.10714</c:v>
                </c:pt>
                <c:pt idx="482">
                  <c:v>0.10725999999999999</c:v>
                </c:pt>
                <c:pt idx="483">
                  <c:v>0.1074</c:v>
                </c:pt>
                <c:pt idx="484">
                  <c:v>0.10753</c:v>
                </c:pt>
                <c:pt idx="485">
                  <c:v>0.10763</c:v>
                </c:pt>
                <c:pt idx="486">
                  <c:v>0.10775</c:v>
                </c:pt>
                <c:pt idx="487">
                  <c:v>0.10786</c:v>
                </c:pt>
                <c:pt idx="488">
                  <c:v>0.10800999999999999</c:v>
                </c:pt>
                <c:pt idx="489">
                  <c:v>0.1081</c:v>
                </c:pt>
                <c:pt idx="490">
                  <c:v>0.10825</c:v>
                </c:pt>
                <c:pt idx="491">
                  <c:v>0.10836</c:v>
                </c:pt>
                <c:pt idx="492">
                  <c:v>0.10847999999999999</c:v>
                </c:pt>
                <c:pt idx="493">
                  <c:v>0.1086</c:v>
                </c:pt>
                <c:pt idx="494">
                  <c:v>0.10872</c:v>
                </c:pt>
                <c:pt idx="495">
                  <c:v>0.10883</c:v>
                </c:pt>
                <c:pt idx="496">
                  <c:v>0.10895000000000001</c:v>
                </c:pt>
                <c:pt idx="497">
                  <c:v>0.10904999999999999</c:v>
                </c:pt>
                <c:pt idx="498">
                  <c:v>0.10918</c:v>
                </c:pt>
                <c:pt idx="499">
                  <c:v>0.10931</c:v>
                </c:pt>
                <c:pt idx="500">
                  <c:v>0.1094</c:v>
                </c:pt>
                <c:pt idx="501">
                  <c:v>0.10954</c:v>
                </c:pt>
                <c:pt idx="502">
                  <c:v>0.10965999999999999</c:v>
                </c:pt>
                <c:pt idx="503">
                  <c:v>0.10977000000000001</c:v>
                </c:pt>
                <c:pt idx="504">
                  <c:v>0.10989</c:v>
                </c:pt>
                <c:pt idx="505">
                  <c:v>0.11</c:v>
                </c:pt>
                <c:pt idx="506">
                  <c:v>0.11011</c:v>
                </c:pt>
                <c:pt idx="507">
                  <c:v>0.11024</c:v>
                </c:pt>
                <c:pt idx="508">
                  <c:v>0.11036</c:v>
                </c:pt>
                <c:pt idx="509">
                  <c:v>0.11046</c:v>
                </c:pt>
                <c:pt idx="510">
                  <c:v>0.1106</c:v>
                </c:pt>
                <c:pt idx="511">
                  <c:v>0.11072</c:v>
                </c:pt>
                <c:pt idx="512">
                  <c:v>0.11083</c:v>
                </c:pt>
                <c:pt idx="513">
                  <c:v>0.11096</c:v>
                </c:pt>
                <c:pt idx="514">
                  <c:v>0.11106000000000001</c:v>
                </c:pt>
                <c:pt idx="515">
                  <c:v>0.11119999999999999</c:v>
                </c:pt>
                <c:pt idx="516">
                  <c:v>0.1113</c:v>
                </c:pt>
                <c:pt idx="517">
                  <c:v>0.1114</c:v>
                </c:pt>
                <c:pt idx="518">
                  <c:v>0.11154</c:v>
                </c:pt>
                <c:pt idx="519">
                  <c:v>0.11166</c:v>
                </c:pt>
                <c:pt idx="520">
                  <c:v>0.11176</c:v>
                </c:pt>
                <c:pt idx="521">
                  <c:v>0.1119</c:v>
                </c:pt>
                <c:pt idx="522">
                  <c:v>0.11204</c:v>
                </c:pt>
                <c:pt idx="523">
                  <c:v>0.11214</c:v>
                </c:pt>
                <c:pt idx="524">
                  <c:v>0.11226</c:v>
                </c:pt>
                <c:pt idx="525">
                  <c:v>0.11237999999999999</c:v>
                </c:pt>
                <c:pt idx="526">
                  <c:v>0.11251</c:v>
                </c:pt>
                <c:pt idx="527">
                  <c:v>0.11262</c:v>
                </c:pt>
                <c:pt idx="528">
                  <c:v>0.11275</c:v>
                </c:pt>
                <c:pt idx="529">
                  <c:v>0.11287999999999999</c:v>
                </c:pt>
                <c:pt idx="530">
                  <c:v>0.11298</c:v>
                </c:pt>
                <c:pt idx="531">
                  <c:v>0.11310000000000001</c:v>
                </c:pt>
                <c:pt idx="532">
                  <c:v>0.11322</c:v>
                </c:pt>
                <c:pt idx="533">
                  <c:v>0.11334</c:v>
                </c:pt>
                <c:pt idx="534">
                  <c:v>0.11345</c:v>
                </c:pt>
                <c:pt idx="535">
                  <c:v>0.11358</c:v>
                </c:pt>
                <c:pt idx="536">
                  <c:v>0.11369</c:v>
                </c:pt>
                <c:pt idx="537">
                  <c:v>0.11382</c:v>
                </c:pt>
                <c:pt idx="538">
                  <c:v>0.11393</c:v>
                </c:pt>
                <c:pt idx="539">
                  <c:v>0.11407</c:v>
                </c:pt>
                <c:pt idx="540">
                  <c:v>0.1142</c:v>
                </c:pt>
                <c:pt idx="541">
                  <c:v>0.11429</c:v>
                </c:pt>
                <c:pt idx="542">
                  <c:v>0.11444</c:v>
                </c:pt>
                <c:pt idx="543">
                  <c:v>0.11454</c:v>
                </c:pt>
                <c:pt idx="544">
                  <c:v>0.11466</c:v>
                </c:pt>
                <c:pt idx="545">
                  <c:v>0.11477</c:v>
                </c:pt>
                <c:pt idx="546">
                  <c:v>0.1149</c:v>
                </c:pt>
                <c:pt idx="547">
                  <c:v>0.11498999999999999</c:v>
                </c:pt>
                <c:pt idx="548">
                  <c:v>0.11515</c:v>
                </c:pt>
                <c:pt idx="549">
                  <c:v>0.11524</c:v>
                </c:pt>
                <c:pt idx="550">
                  <c:v>0.11534999999999999</c:v>
                </c:pt>
                <c:pt idx="551">
                  <c:v>0.11549</c:v>
                </c:pt>
                <c:pt idx="552">
                  <c:v>0.11559999999999999</c:v>
                </c:pt>
                <c:pt idx="553">
                  <c:v>0.11572</c:v>
                </c:pt>
                <c:pt idx="554">
                  <c:v>0.11583</c:v>
                </c:pt>
                <c:pt idx="555">
                  <c:v>0.11591</c:v>
                </c:pt>
                <c:pt idx="556">
                  <c:v>0.11607000000000001</c:v>
                </c:pt>
                <c:pt idx="557">
                  <c:v>0.11618000000000001</c:v>
                </c:pt>
                <c:pt idx="558">
                  <c:v>0.11627</c:v>
                </c:pt>
                <c:pt idx="559">
                  <c:v>0.11638999999999999</c:v>
                </c:pt>
                <c:pt idx="560">
                  <c:v>0.11652999999999999</c:v>
                </c:pt>
                <c:pt idx="561">
                  <c:v>0.11663999999999999</c:v>
                </c:pt>
                <c:pt idx="562">
                  <c:v>0.11673</c:v>
                </c:pt>
                <c:pt idx="563">
                  <c:v>0.11687</c:v>
                </c:pt>
                <c:pt idx="564">
                  <c:v>0.11698</c:v>
                </c:pt>
                <c:pt idx="565">
                  <c:v>0.11706999999999999</c:v>
                </c:pt>
                <c:pt idx="566">
                  <c:v>0.11718000000000001</c:v>
                </c:pt>
                <c:pt idx="567">
                  <c:v>0.11734</c:v>
                </c:pt>
                <c:pt idx="568">
                  <c:v>0.11742</c:v>
                </c:pt>
                <c:pt idx="569">
                  <c:v>0.11755</c:v>
                </c:pt>
                <c:pt idx="570">
                  <c:v>0.11766</c:v>
                </c:pt>
                <c:pt idx="571">
                  <c:v>0.11778</c:v>
                </c:pt>
                <c:pt idx="572">
                  <c:v>0.1179</c:v>
                </c:pt>
                <c:pt idx="573">
                  <c:v>0.11802</c:v>
                </c:pt>
                <c:pt idx="574">
                  <c:v>0.11813</c:v>
                </c:pt>
                <c:pt idx="575">
                  <c:v>0.11826</c:v>
                </c:pt>
                <c:pt idx="576">
                  <c:v>0.11839</c:v>
                </c:pt>
                <c:pt idx="577">
                  <c:v>0.11849999999999999</c:v>
                </c:pt>
                <c:pt idx="578">
                  <c:v>0.11863</c:v>
                </c:pt>
                <c:pt idx="579">
                  <c:v>0.11874</c:v>
                </c:pt>
                <c:pt idx="580">
                  <c:v>0.11885</c:v>
                </c:pt>
                <c:pt idx="581">
                  <c:v>0.11897000000000001</c:v>
                </c:pt>
                <c:pt idx="582">
                  <c:v>0.11909</c:v>
                </c:pt>
                <c:pt idx="583">
                  <c:v>0.11923</c:v>
                </c:pt>
                <c:pt idx="584">
                  <c:v>0.11934</c:v>
                </c:pt>
                <c:pt idx="585">
                  <c:v>0.11942999999999999</c:v>
                </c:pt>
                <c:pt idx="586">
                  <c:v>0.11956</c:v>
                </c:pt>
                <c:pt idx="587">
                  <c:v>0.11966</c:v>
                </c:pt>
                <c:pt idx="588">
                  <c:v>0.11978</c:v>
                </c:pt>
                <c:pt idx="589">
                  <c:v>0.11991</c:v>
                </c:pt>
                <c:pt idx="590">
                  <c:v>0.12001000000000001</c:v>
                </c:pt>
                <c:pt idx="591">
                  <c:v>0.12010999999999999</c:v>
                </c:pt>
                <c:pt idx="592">
                  <c:v>0.12024</c:v>
                </c:pt>
                <c:pt idx="593">
                  <c:v>0.12035</c:v>
                </c:pt>
                <c:pt idx="594">
                  <c:v>0.12046</c:v>
                </c:pt>
                <c:pt idx="595">
                  <c:v>0.12058000000000001</c:v>
                </c:pt>
                <c:pt idx="596">
                  <c:v>0.12067</c:v>
                </c:pt>
                <c:pt idx="597">
                  <c:v>0.12077</c:v>
                </c:pt>
                <c:pt idx="598">
                  <c:v>0.12089999999999999</c:v>
                </c:pt>
                <c:pt idx="599">
                  <c:v>0.12103</c:v>
                </c:pt>
                <c:pt idx="600">
                  <c:v>0.12112000000000001</c:v>
                </c:pt>
                <c:pt idx="601">
                  <c:v>0.12125</c:v>
                </c:pt>
                <c:pt idx="602">
                  <c:v>0.12134</c:v>
                </c:pt>
                <c:pt idx="603">
                  <c:v>0.12146999999999999</c:v>
                </c:pt>
                <c:pt idx="604">
                  <c:v>0.12155000000000001</c:v>
                </c:pt>
                <c:pt idx="605">
                  <c:v>0.12168</c:v>
                </c:pt>
                <c:pt idx="606">
                  <c:v>0.12179</c:v>
                </c:pt>
                <c:pt idx="607">
                  <c:v>0.12189999999999999</c:v>
                </c:pt>
                <c:pt idx="608">
                  <c:v>0.12200999999999999</c:v>
                </c:pt>
                <c:pt idx="609">
                  <c:v>0.1221</c:v>
                </c:pt>
                <c:pt idx="610">
                  <c:v>0.12223000000000001</c:v>
                </c:pt>
                <c:pt idx="611">
                  <c:v>0.12235</c:v>
                </c:pt>
                <c:pt idx="612">
                  <c:v>0.12246</c:v>
                </c:pt>
                <c:pt idx="613">
                  <c:v>0.12259</c:v>
                </c:pt>
                <c:pt idx="614">
                  <c:v>0.12268999999999999</c:v>
                </c:pt>
                <c:pt idx="615">
                  <c:v>0.12282</c:v>
                </c:pt>
                <c:pt idx="616">
                  <c:v>0.12289</c:v>
                </c:pt>
                <c:pt idx="617">
                  <c:v>0.12300999999999999</c:v>
                </c:pt>
                <c:pt idx="618">
                  <c:v>0.12314</c:v>
                </c:pt>
                <c:pt idx="619">
                  <c:v>0.12325</c:v>
                </c:pt>
                <c:pt idx="620">
                  <c:v>0.12336</c:v>
                </c:pt>
                <c:pt idx="621">
                  <c:v>0.12349</c:v>
                </c:pt>
                <c:pt idx="622">
                  <c:v>0.12358</c:v>
                </c:pt>
                <c:pt idx="623">
                  <c:v>0.12374</c:v>
                </c:pt>
                <c:pt idx="624">
                  <c:v>0.12384000000000001</c:v>
                </c:pt>
                <c:pt idx="625">
                  <c:v>0.12397</c:v>
                </c:pt>
                <c:pt idx="626">
                  <c:v>0.12403</c:v>
                </c:pt>
                <c:pt idx="627">
                  <c:v>0.12416000000000001</c:v>
                </c:pt>
                <c:pt idx="628">
                  <c:v>0.12427000000000001</c:v>
                </c:pt>
                <c:pt idx="629">
                  <c:v>0.12441000000000001</c:v>
                </c:pt>
                <c:pt idx="630">
                  <c:v>0.1245</c:v>
                </c:pt>
                <c:pt idx="631">
                  <c:v>0.12461999999999999</c:v>
                </c:pt>
                <c:pt idx="632">
                  <c:v>0.12474</c:v>
                </c:pt>
                <c:pt idx="633">
                  <c:v>0.12486</c:v>
                </c:pt>
                <c:pt idx="634">
                  <c:v>0.12496</c:v>
                </c:pt>
                <c:pt idx="635">
                  <c:v>0.12509000000000001</c:v>
                </c:pt>
                <c:pt idx="636">
                  <c:v>0.12520000000000001</c:v>
                </c:pt>
                <c:pt idx="637">
                  <c:v>0.12529999999999999</c:v>
                </c:pt>
                <c:pt idx="638">
                  <c:v>0.12540000000000001</c:v>
                </c:pt>
                <c:pt idx="639">
                  <c:v>0.12551999999999999</c:v>
                </c:pt>
                <c:pt idx="640">
                  <c:v>0.12562999999999999</c:v>
                </c:pt>
                <c:pt idx="641">
                  <c:v>0.12575</c:v>
                </c:pt>
                <c:pt idx="642">
                  <c:v>0.12584000000000001</c:v>
                </c:pt>
                <c:pt idx="643">
                  <c:v>0.12598999999999999</c:v>
                </c:pt>
                <c:pt idx="644">
                  <c:v>0.12609000000000001</c:v>
                </c:pt>
                <c:pt idx="645">
                  <c:v>0.12619</c:v>
                </c:pt>
                <c:pt idx="646">
                  <c:v>0.12631000000000001</c:v>
                </c:pt>
                <c:pt idx="647">
                  <c:v>0.12642</c:v>
                </c:pt>
                <c:pt idx="648">
                  <c:v>0.12654000000000001</c:v>
                </c:pt>
                <c:pt idx="649">
                  <c:v>0.12664</c:v>
                </c:pt>
                <c:pt idx="650">
                  <c:v>0.12678</c:v>
                </c:pt>
                <c:pt idx="651">
                  <c:v>0.12687999999999999</c:v>
                </c:pt>
                <c:pt idx="652">
                  <c:v>0.127</c:v>
                </c:pt>
                <c:pt idx="653">
                  <c:v>0.12709000000000001</c:v>
                </c:pt>
                <c:pt idx="654">
                  <c:v>0.12720000000000001</c:v>
                </c:pt>
                <c:pt idx="655">
                  <c:v>0.12731999999999999</c:v>
                </c:pt>
                <c:pt idx="656">
                  <c:v>0.12742999999999999</c:v>
                </c:pt>
                <c:pt idx="657">
                  <c:v>0.12751999999999999</c:v>
                </c:pt>
                <c:pt idx="658">
                  <c:v>0.12765000000000001</c:v>
                </c:pt>
                <c:pt idx="659">
                  <c:v>0.12773999999999999</c:v>
                </c:pt>
                <c:pt idx="660">
                  <c:v>0.12786</c:v>
                </c:pt>
                <c:pt idx="661">
                  <c:v>0.12797</c:v>
                </c:pt>
                <c:pt idx="662">
                  <c:v>0.12808</c:v>
                </c:pt>
                <c:pt idx="663">
                  <c:v>0.12819</c:v>
                </c:pt>
                <c:pt idx="664">
                  <c:v>0.12828000000000001</c:v>
                </c:pt>
                <c:pt idx="665">
                  <c:v>0.12839999999999999</c:v>
                </c:pt>
                <c:pt idx="666">
                  <c:v>0.12851000000000001</c:v>
                </c:pt>
                <c:pt idx="667">
                  <c:v>0.12862000000000001</c:v>
                </c:pt>
                <c:pt idx="668">
                  <c:v>0.12872</c:v>
                </c:pt>
                <c:pt idx="669">
                  <c:v>0.12883</c:v>
                </c:pt>
                <c:pt idx="670">
                  <c:v>0.12892999999999999</c:v>
                </c:pt>
                <c:pt idx="671">
                  <c:v>0.12906000000000001</c:v>
                </c:pt>
                <c:pt idx="672">
                  <c:v>0.12917000000000001</c:v>
                </c:pt>
                <c:pt idx="673">
                  <c:v>0.12927</c:v>
                </c:pt>
                <c:pt idx="674">
                  <c:v>0.12939000000000001</c:v>
                </c:pt>
                <c:pt idx="675">
                  <c:v>0.12947</c:v>
                </c:pt>
                <c:pt idx="676">
                  <c:v>0.12958</c:v>
                </c:pt>
                <c:pt idx="677">
                  <c:v>0.12969</c:v>
                </c:pt>
                <c:pt idx="678">
                  <c:v>0.12978999999999999</c:v>
                </c:pt>
                <c:pt idx="679">
                  <c:v>0.12992000000000001</c:v>
                </c:pt>
                <c:pt idx="680">
                  <c:v>0.13005</c:v>
                </c:pt>
                <c:pt idx="681">
                  <c:v>0.13014999999999999</c:v>
                </c:pt>
                <c:pt idx="682">
                  <c:v>0.13025999999999999</c:v>
                </c:pt>
                <c:pt idx="683">
                  <c:v>0.13036</c:v>
                </c:pt>
                <c:pt idx="684">
                  <c:v>0.13044</c:v>
                </c:pt>
                <c:pt idx="685">
                  <c:v>0.13058</c:v>
                </c:pt>
                <c:pt idx="686">
                  <c:v>0.13067000000000001</c:v>
                </c:pt>
                <c:pt idx="687">
                  <c:v>0.13078999999999999</c:v>
                </c:pt>
                <c:pt idx="688">
                  <c:v>0.13089000000000001</c:v>
                </c:pt>
                <c:pt idx="689">
                  <c:v>0.13100999999999999</c:v>
                </c:pt>
                <c:pt idx="690">
                  <c:v>0.13111</c:v>
                </c:pt>
                <c:pt idx="691">
                  <c:v>0.13124</c:v>
                </c:pt>
                <c:pt idx="692">
                  <c:v>0.13136999999999999</c:v>
                </c:pt>
                <c:pt idx="693">
                  <c:v>0.13145000000000001</c:v>
                </c:pt>
                <c:pt idx="694">
                  <c:v>0.13156999999999999</c:v>
                </c:pt>
                <c:pt idx="695">
                  <c:v>0.13167999999999999</c:v>
                </c:pt>
                <c:pt idx="696">
                  <c:v>0.13177</c:v>
                </c:pt>
                <c:pt idx="697">
                  <c:v>0.13189000000000001</c:v>
                </c:pt>
                <c:pt idx="698">
                  <c:v>0.13202</c:v>
                </c:pt>
                <c:pt idx="699">
                  <c:v>0.13213</c:v>
                </c:pt>
                <c:pt idx="700">
                  <c:v>0.13222999999999999</c:v>
                </c:pt>
                <c:pt idx="701">
                  <c:v>0.13236000000000001</c:v>
                </c:pt>
                <c:pt idx="702">
                  <c:v>0.13245000000000001</c:v>
                </c:pt>
                <c:pt idx="703">
                  <c:v>0.13255</c:v>
                </c:pt>
                <c:pt idx="704">
                  <c:v>0.13267999999999999</c:v>
                </c:pt>
                <c:pt idx="705">
                  <c:v>0.13277</c:v>
                </c:pt>
                <c:pt idx="706">
                  <c:v>0.13289999999999999</c:v>
                </c:pt>
                <c:pt idx="707">
                  <c:v>0.13297999999999999</c:v>
                </c:pt>
                <c:pt idx="708">
                  <c:v>0.13311000000000001</c:v>
                </c:pt>
                <c:pt idx="709">
                  <c:v>0.13321</c:v>
                </c:pt>
                <c:pt idx="710">
                  <c:v>0.13333</c:v>
                </c:pt>
                <c:pt idx="711">
                  <c:v>0.13344</c:v>
                </c:pt>
                <c:pt idx="712">
                  <c:v>0.13353999999999999</c:v>
                </c:pt>
                <c:pt idx="713">
                  <c:v>0.13364000000000001</c:v>
                </c:pt>
                <c:pt idx="714">
                  <c:v>0.13374</c:v>
                </c:pt>
                <c:pt idx="715">
                  <c:v>0.13386000000000001</c:v>
                </c:pt>
                <c:pt idx="716">
                  <c:v>0.13399</c:v>
                </c:pt>
                <c:pt idx="717">
                  <c:v>0.13408999999999999</c:v>
                </c:pt>
                <c:pt idx="718">
                  <c:v>0.13417000000000001</c:v>
                </c:pt>
                <c:pt idx="719">
                  <c:v>0.13431000000000001</c:v>
                </c:pt>
                <c:pt idx="720">
                  <c:v>0.13439999999999999</c:v>
                </c:pt>
                <c:pt idx="721">
                  <c:v>0.13450999999999999</c:v>
                </c:pt>
                <c:pt idx="722">
                  <c:v>0.1346</c:v>
                </c:pt>
                <c:pt idx="723">
                  <c:v>0.13475000000000001</c:v>
                </c:pt>
                <c:pt idx="724">
                  <c:v>0.13486000000000001</c:v>
                </c:pt>
                <c:pt idx="725">
                  <c:v>0.13496</c:v>
                </c:pt>
                <c:pt idx="726">
                  <c:v>0.13503999999999999</c:v>
                </c:pt>
                <c:pt idx="727">
                  <c:v>0.13516</c:v>
                </c:pt>
                <c:pt idx="728">
                  <c:v>0.13528999999999999</c:v>
                </c:pt>
                <c:pt idx="729">
                  <c:v>0.13536000000000001</c:v>
                </c:pt>
                <c:pt idx="730">
                  <c:v>0.13546</c:v>
                </c:pt>
                <c:pt idx="731">
                  <c:v>0.13557</c:v>
                </c:pt>
                <c:pt idx="732">
                  <c:v>0.13569000000000001</c:v>
                </c:pt>
                <c:pt idx="733">
                  <c:v>0.13580999999999999</c:v>
                </c:pt>
                <c:pt idx="734">
                  <c:v>0.13589000000000001</c:v>
                </c:pt>
                <c:pt idx="735">
                  <c:v>0.13602</c:v>
                </c:pt>
                <c:pt idx="736">
                  <c:v>0.1361</c:v>
                </c:pt>
                <c:pt idx="737">
                  <c:v>0.13622000000000001</c:v>
                </c:pt>
                <c:pt idx="738">
                  <c:v>0.13633999999999999</c:v>
                </c:pt>
                <c:pt idx="739">
                  <c:v>0.13643</c:v>
                </c:pt>
                <c:pt idx="740">
                  <c:v>0.13655</c:v>
                </c:pt>
                <c:pt idx="741">
                  <c:v>0.13664000000000001</c:v>
                </c:pt>
                <c:pt idx="742">
                  <c:v>0.13678999999999999</c:v>
                </c:pt>
                <c:pt idx="743">
                  <c:v>0.13686000000000001</c:v>
                </c:pt>
                <c:pt idx="744">
                  <c:v>0.13696</c:v>
                </c:pt>
                <c:pt idx="745">
                  <c:v>0.13707</c:v>
                </c:pt>
                <c:pt idx="746">
                  <c:v>0.13719000000000001</c:v>
                </c:pt>
                <c:pt idx="747">
                  <c:v>0.13728000000000001</c:v>
                </c:pt>
                <c:pt idx="748">
                  <c:v>0.13743</c:v>
                </c:pt>
                <c:pt idx="749">
                  <c:v>0.13753000000000001</c:v>
                </c:pt>
                <c:pt idx="750">
                  <c:v>0.13761999999999999</c:v>
                </c:pt>
                <c:pt idx="751">
                  <c:v>0.13774</c:v>
                </c:pt>
                <c:pt idx="752">
                  <c:v>0.13779</c:v>
                </c:pt>
                <c:pt idx="753">
                  <c:v>0.13793</c:v>
                </c:pt>
                <c:pt idx="754">
                  <c:v>0.13805999999999999</c:v>
                </c:pt>
                <c:pt idx="755">
                  <c:v>0.13816000000000001</c:v>
                </c:pt>
                <c:pt idx="756">
                  <c:v>0.13825000000000001</c:v>
                </c:pt>
                <c:pt idx="757">
                  <c:v>0.13835</c:v>
                </c:pt>
                <c:pt idx="758">
                  <c:v>0.13846</c:v>
                </c:pt>
                <c:pt idx="759">
                  <c:v>0.13855999999999999</c:v>
                </c:pt>
                <c:pt idx="760">
                  <c:v>0.13868</c:v>
                </c:pt>
                <c:pt idx="761">
                  <c:v>0.13880000000000001</c:v>
                </c:pt>
                <c:pt idx="762">
                  <c:v>0.13889000000000001</c:v>
                </c:pt>
                <c:pt idx="763">
                  <c:v>0.13902</c:v>
                </c:pt>
                <c:pt idx="764">
                  <c:v>0.1391</c:v>
                </c:pt>
                <c:pt idx="765">
                  <c:v>0.13919999999999999</c:v>
                </c:pt>
                <c:pt idx="766">
                  <c:v>0.13932</c:v>
                </c:pt>
                <c:pt idx="767">
                  <c:v>0.1394</c:v>
                </c:pt>
                <c:pt idx="768">
                  <c:v>0.13954</c:v>
                </c:pt>
                <c:pt idx="769">
                  <c:v>0.13965</c:v>
                </c:pt>
                <c:pt idx="770">
                  <c:v>0.13975000000000001</c:v>
                </c:pt>
                <c:pt idx="771">
                  <c:v>0.13983999999999999</c:v>
                </c:pt>
                <c:pt idx="772">
                  <c:v>0.13994999999999999</c:v>
                </c:pt>
                <c:pt idx="773">
                  <c:v>0.14008999999999999</c:v>
                </c:pt>
                <c:pt idx="774">
                  <c:v>0.14018</c:v>
                </c:pt>
                <c:pt idx="775">
                  <c:v>0.14027000000000001</c:v>
                </c:pt>
                <c:pt idx="776">
                  <c:v>0.14036999999999999</c:v>
                </c:pt>
                <c:pt idx="777">
                  <c:v>0.14049</c:v>
                </c:pt>
                <c:pt idx="778">
                  <c:v>0.1406</c:v>
                </c:pt>
                <c:pt idx="779">
                  <c:v>0.14072000000000001</c:v>
                </c:pt>
                <c:pt idx="780">
                  <c:v>0.14082</c:v>
                </c:pt>
                <c:pt idx="781">
                  <c:v>0.14091000000000001</c:v>
                </c:pt>
                <c:pt idx="782">
                  <c:v>0.14102999999999999</c:v>
                </c:pt>
                <c:pt idx="783">
                  <c:v>0.14112</c:v>
                </c:pt>
                <c:pt idx="784">
                  <c:v>0.14122999999999999</c:v>
                </c:pt>
                <c:pt idx="785">
                  <c:v>0.14133000000000001</c:v>
                </c:pt>
                <c:pt idx="786">
                  <c:v>0.14143</c:v>
                </c:pt>
                <c:pt idx="787">
                  <c:v>0.14155999999999999</c:v>
                </c:pt>
                <c:pt idx="788">
                  <c:v>0.14166000000000001</c:v>
                </c:pt>
                <c:pt idx="789">
                  <c:v>0.14179</c:v>
                </c:pt>
                <c:pt idx="790">
                  <c:v>0.14188000000000001</c:v>
                </c:pt>
                <c:pt idx="791">
                  <c:v>0.14199000000000001</c:v>
                </c:pt>
                <c:pt idx="792">
                  <c:v>0.14208999999999999</c:v>
                </c:pt>
                <c:pt idx="793">
                  <c:v>0.14219000000000001</c:v>
                </c:pt>
                <c:pt idx="794">
                  <c:v>0.14229</c:v>
                </c:pt>
                <c:pt idx="795">
                  <c:v>0.1424</c:v>
                </c:pt>
                <c:pt idx="796">
                  <c:v>0.14252999999999999</c:v>
                </c:pt>
                <c:pt idx="797">
                  <c:v>0.14262</c:v>
                </c:pt>
                <c:pt idx="798">
                  <c:v>0.14272000000000001</c:v>
                </c:pt>
                <c:pt idx="799">
                  <c:v>0.14285999999999999</c:v>
                </c:pt>
                <c:pt idx="800">
                  <c:v>0.14294000000000001</c:v>
                </c:pt>
                <c:pt idx="801">
                  <c:v>0.14305999999999999</c:v>
                </c:pt>
                <c:pt idx="802">
                  <c:v>0.14316000000000001</c:v>
                </c:pt>
                <c:pt idx="803">
                  <c:v>0.14326</c:v>
                </c:pt>
                <c:pt idx="804">
                  <c:v>0.14337</c:v>
                </c:pt>
                <c:pt idx="805">
                  <c:v>0.14346</c:v>
                </c:pt>
                <c:pt idx="806">
                  <c:v>0.14357</c:v>
                </c:pt>
                <c:pt idx="807">
                  <c:v>0.14369000000000001</c:v>
                </c:pt>
                <c:pt idx="808">
                  <c:v>0.14379</c:v>
                </c:pt>
                <c:pt idx="809">
                  <c:v>0.14391000000000001</c:v>
                </c:pt>
                <c:pt idx="810">
                  <c:v>0.14401</c:v>
                </c:pt>
                <c:pt idx="811">
                  <c:v>0.14410000000000001</c:v>
                </c:pt>
                <c:pt idx="812">
                  <c:v>0.14421999999999999</c:v>
                </c:pt>
                <c:pt idx="813">
                  <c:v>0.14432</c:v>
                </c:pt>
                <c:pt idx="814">
                  <c:v>0.14441999999999999</c:v>
                </c:pt>
                <c:pt idx="815">
                  <c:v>0.14455999999999999</c:v>
                </c:pt>
                <c:pt idx="816">
                  <c:v>0.14469000000000001</c:v>
                </c:pt>
                <c:pt idx="817">
                  <c:v>0.14474999999999999</c:v>
                </c:pt>
                <c:pt idx="818">
                  <c:v>0.14485999999999999</c:v>
                </c:pt>
                <c:pt idx="819">
                  <c:v>0.14494000000000001</c:v>
                </c:pt>
                <c:pt idx="820">
                  <c:v>0.14509</c:v>
                </c:pt>
                <c:pt idx="821">
                  <c:v>0.14516999999999999</c:v>
                </c:pt>
                <c:pt idx="822">
                  <c:v>0.14527000000000001</c:v>
                </c:pt>
                <c:pt idx="823">
                  <c:v>0.14537</c:v>
                </c:pt>
                <c:pt idx="824">
                  <c:v>0.14549000000000001</c:v>
                </c:pt>
                <c:pt idx="825">
                  <c:v>0.14555999999999999</c:v>
                </c:pt>
                <c:pt idx="826">
                  <c:v>0.14568999999999999</c:v>
                </c:pt>
                <c:pt idx="827">
                  <c:v>0.14579</c:v>
                </c:pt>
                <c:pt idx="828">
                  <c:v>0.14591000000000001</c:v>
                </c:pt>
                <c:pt idx="829">
                  <c:v>0.14599000000000001</c:v>
                </c:pt>
                <c:pt idx="830">
                  <c:v>0.14610999999999999</c:v>
                </c:pt>
                <c:pt idx="831">
                  <c:v>0.14618999999999999</c:v>
                </c:pt>
                <c:pt idx="832">
                  <c:v>0.14630000000000001</c:v>
                </c:pt>
                <c:pt idx="833">
                  <c:v>0.14641000000000001</c:v>
                </c:pt>
                <c:pt idx="834">
                  <c:v>0.14649000000000001</c:v>
                </c:pt>
                <c:pt idx="835">
                  <c:v>0.14660999999999999</c:v>
                </c:pt>
                <c:pt idx="836">
                  <c:v>0.1467</c:v>
                </c:pt>
                <c:pt idx="837">
                  <c:v>0.14680000000000001</c:v>
                </c:pt>
                <c:pt idx="838">
                  <c:v>0.14691000000000001</c:v>
                </c:pt>
                <c:pt idx="839">
                  <c:v>0.14701</c:v>
                </c:pt>
                <c:pt idx="840">
                  <c:v>0.14713000000000001</c:v>
                </c:pt>
                <c:pt idx="841">
                  <c:v>0.14721999999999999</c:v>
                </c:pt>
                <c:pt idx="842">
                  <c:v>0.14732000000000001</c:v>
                </c:pt>
                <c:pt idx="843">
                  <c:v>0.14741000000000001</c:v>
                </c:pt>
                <c:pt idx="844">
                  <c:v>0.14749000000000001</c:v>
                </c:pt>
                <c:pt idx="845">
                  <c:v>0.14762</c:v>
                </c:pt>
                <c:pt idx="846">
                  <c:v>0.14771000000000001</c:v>
                </c:pt>
                <c:pt idx="847">
                  <c:v>0.14782999999999999</c:v>
                </c:pt>
                <c:pt idx="848">
                  <c:v>0.14793000000000001</c:v>
                </c:pt>
                <c:pt idx="849">
                  <c:v>0.14802000000000001</c:v>
                </c:pt>
                <c:pt idx="850">
                  <c:v>0.14812</c:v>
                </c:pt>
                <c:pt idx="851">
                  <c:v>0.14823</c:v>
                </c:pt>
                <c:pt idx="852">
                  <c:v>0.14835999999999999</c:v>
                </c:pt>
                <c:pt idx="853">
                  <c:v>0.14843999999999999</c:v>
                </c:pt>
                <c:pt idx="854">
                  <c:v>0.14856</c:v>
                </c:pt>
                <c:pt idx="855">
                  <c:v>0.14863000000000001</c:v>
                </c:pt>
                <c:pt idx="856">
                  <c:v>0.14876</c:v>
                </c:pt>
                <c:pt idx="857">
                  <c:v>0.14885000000000001</c:v>
                </c:pt>
                <c:pt idx="858">
                  <c:v>0.14896999999999999</c:v>
                </c:pt>
                <c:pt idx="859">
                  <c:v>0.14907999999999999</c:v>
                </c:pt>
                <c:pt idx="860">
                  <c:v>0.14917</c:v>
                </c:pt>
                <c:pt idx="861">
                  <c:v>0.14928</c:v>
                </c:pt>
                <c:pt idx="862">
                  <c:v>0.14938000000000001</c:v>
                </c:pt>
                <c:pt idx="863">
                  <c:v>0.14949999999999999</c:v>
                </c:pt>
                <c:pt idx="864">
                  <c:v>0.14957999999999999</c:v>
                </c:pt>
                <c:pt idx="865">
                  <c:v>0.14968999999999999</c:v>
                </c:pt>
                <c:pt idx="866">
                  <c:v>0.14982000000000001</c:v>
                </c:pt>
                <c:pt idx="867">
                  <c:v>0.14989</c:v>
                </c:pt>
                <c:pt idx="868">
                  <c:v>0.15</c:v>
                </c:pt>
                <c:pt idx="869">
                  <c:v>0.15010000000000001</c:v>
                </c:pt>
                <c:pt idx="870">
                  <c:v>0.15021999999999999</c:v>
                </c:pt>
                <c:pt idx="871">
                  <c:v>0.15031</c:v>
                </c:pt>
                <c:pt idx="872">
                  <c:v>0.15043999999999999</c:v>
                </c:pt>
                <c:pt idx="873">
                  <c:v>0.15053</c:v>
                </c:pt>
                <c:pt idx="874">
                  <c:v>0.15065000000000001</c:v>
                </c:pt>
                <c:pt idx="875">
                  <c:v>0.15071999999999999</c:v>
                </c:pt>
                <c:pt idx="876">
                  <c:v>0.15082999999999999</c:v>
                </c:pt>
                <c:pt idx="877">
                  <c:v>0.15093000000000001</c:v>
                </c:pt>
                <c:pt idx="878">
                  <c:v>0.15104000000000001</c:v>
                </c:pt>
                <c:pt idx="879">
                  <c:v>0.15112999999999999</c:v>
                </c:pt>
                <c:pt idx="880">
                  <c:v>0.15124000000000001</c:v>
                </c:pt>
                <c:pt idx="881">
                  <c:v>0.15134</c:v>
                </c:pt>
                <c:pt idx="882">
                  <c:v>0.15143000000000001</c:v>
                </c:pt>
                <c:pt idx="883">
                  <c:v>0.15154999999999999</c:v>
                </c:pt>
                <c:pt idx="884">
                  <c:v>0.15165999999999999</c:v>
                </c:pt>
                <c:pt idx="885">
                  <c:v>0.15176000000000001</c:v>
                </c:pt>
                <c:pt idx="886">
                  <c:v>0.15185000000000001</c:v>
                </c:pt>
                <c:pt idx="887">
                  <c:v>0.15198</c:v>
                </c:pt>
                <c:pt idx="888">
                  <c:v>0.15207000000000001</c:v>
                </c:pt>
                <c:pt idx="889">
                  <c:v>0.15218999999999999</c:v>
                </c:pt>
                <c:pt idx="890">
                  <c:v>0.15226000000000001</c:v>
                </c:pt>
                <c:pt idx="891">
                  <c:v>0.15235000000000001</c:v>
                </c:pt>
                <c:pt idx="892">
                  <c:v>0.15246999999999999</c:v>
                </c:pt>
                <c:pt idx="893">
                  <c:v>0.15257999999999999</c:v>
                </c:pt>
                <c:pt idx="894">
                  <c:v>0.15268000000000001</c:v>
                </c:pt>
                <c:pt idx="895">
                  <c:v>0.15279999999999999</c:v>
                </c:pt>
                <c:pt idx="896">
                  <c:v>0.15290999999999999</c:v>
                </c:pt>
                <c:pt idx="897">
                  <c:v>0.153</c:v>
                </c:pt>
                <c:pt idx="898">
                  <c:v>0.15309</c:v>
                </c:pt>
                <c:pt idx="899">
                  <c:v>0.15318000000000001</c:v>
                </c:pt>
                <c:pt idx="900">
                  <c:v>0.15331</c:v>
                </c:pt>
                <c:pt idx="901">
                  <c:v>0.15340000000000001</c:v>
                </c:pt>
                <c:pt idx="902">
                  <c:v>0.15351000000000001</c:v>
                </c:pt>
                <c:pt idx="903">
                  <c:v>0.15362999999999999</c:v>
                </c:pt>
                <c:pt idx="904">
                  <c:v>0.15373000000000001</c:v>
                </c:pt>
                <c:pt idx="905">
                  <c:v>0.15382000000000001</c:v>
                </c:pt>
                <c:pt idx="906">
                  <c:v>0.15393999999999999</c:v>
                </c:pt>
                <c:pt idx="907">
                  <c:v>0.15404999999999999</c:v>
                </c:pt>
                <c:pt idx="908">
                  <c:v>0.15412000000000001</c:v>
                </c:pt>
                <c:pt idx="909">
                  <c:v>0.15423000000000001</c:v>
                </c:pt>
                <c:pt idx="910">
                  <c:v>0.15432000000000001</c:v>
                </c:pt>
                <c:pt idx="911">
                  <c:v>0.15443999999999999</c:v>
                </c:pt>
                <c:pt idx="912">
                  <c:v>0.15454000000000001</c:v>
                </c:pt>
                <c:pt idx="913">
                  <c:v>0.15465000000000001</c:v>
                </c:pt>
                <c:pt idx="914">
                  <c:v>0.15473999999999999</c:v>
                </c:pt>
                <c:pt idx="915">
                  <c:v>0.15484999999999999</c:v>
                </c:pt>
                <c:pt idx="916">
                  <c:v>0.15495</c:v>
                </c:pt>
                <c:pt idx="917">
                  <c:v>0.15504000000000001</c:v>
                </c:pt>
                <c:pt idx="918">
                  <c:v>0.15515999999999999</c:v>
                </c:pt>
                <c:pt idx="919">
                  <c:v>0.15526000000000001</c:v>
                </c:pt>
                <c:pt idx="920">
                  <c:v>0.15536</c:v>
                </c:pt>
                <c:pt idx="921">
                  <c:v>0.15543999999999999</c:v>
                </c:pt>
                <c:pt idx="922">
                  <c:v>0.15556</c:v>
                </c:pt>
                <c:pt idx="923">
                  <c:v>0.15567</c:v>
                </c:pt>
                <c:pt idx="924">
                  <c:v>0.15578</c:v>
                </c:pt>
                <c:pt idx="925">
                  <c:v>0.15586</c:v>
                </c:pt>
                <c:pt idx="926">
                  <c:v>0.156</c:v>
                </c:pt>
                <c:pt idx="927">
                  <c:v>0.15609999999999999</c:v>
                </c:pt>
                <c:pt idx="928">
                  <c:v>0.15618000000000001</c:v>
                </c:pt>
                <c:pt idx="929">
                  <c:v>0.15628</c:v>
                </c:pt>
                <c:pt idx="930">
                  <c:v>0.15637000000000001</c:v>
                </c:pt>
                <c:pt idx="931">
                  <c:v>0.15651000000000001</c:v>
                </c:pt>
                <c:pt idx="932">
                  <c:v>0.15659999999999999</c:v>
                </c:pt>
                <c:pt idx="933">
                  <c:v>0.15668000000000001</c:v>
                </c:pt>
                <c:pt idx="934">
                  <c:v>0.15679000000000001</c:v>
                </c:pt>
                <c:pt idx="935">
                  <c:v>0.15689</c:v>
                </c:pt>
                <c:pt idx="936">
                  <c:v>0.15703</c:v>
                </c:pt>
                <c:pt idx="937">
                  <c:v>0.15712000000000001</c:v>
                </c:pt>
                <c:pt idx="938">
                  <c:v>0.15720999999999999</c:v>
                </c:pt>
                <c:pt idx="939">
                  <c:v>0.15731999999999999</c:v>
                </c:pt>
                <c:pt idx="940">
                  <c:v>0.15742999999999999</c:v>
                </c:pt>
                <c:pt idx="941">
                  <c:v>0.15753</c:v>
                </c:pt>
                <c:pt idx="942">
                  <c:v>0.15762999999999999</c:v>
                </c:pt>
                <c:pt idx="943">
                  <c:v>0.15770000000000001</c:v>
                </c:pt>
                <c:pt idx="944">
                  <c:v>0.15784000000000001</c:v>
                </c:pt>
                <c:pt idx="945">
                  <c:v>0.15792999999999999</c:v>
                </c:pt>
                <c:pt idx="946">
                  <c:v>0.15803</c:v>
                </c:pt>
                <c:pt idx="947">
                  <c:v>0.15811</c:v>
                </c:pt>
                <c:pt idx="948">
                  <c:v>0.15823000000000001</c:v>
                </c:pt>
                <c:pt idx="949">
                  <c:v>0.15834000000000001</c:v>
                </c:pt>
                <c:pt idx="950">
                  <c:v>0.15842000000000001</c:v>
                </c:pt>
                <c:pt idx="951">
                  <c:v>0.15853</c:v>
                </c:pt>
                <c:pt idx="952">
                  <c:v>0.15864</c:v>
                </c:pt>
                <c:pt idx="953">
                  <c:v>0.15875</c:v>
                </c:pt>
                <c:pt idx="954">
                  <c:v>0.15887000000000001</c:v>
                </c:pt>
                <c:pt idx="955">
                  <c:v>0.15897</c:v>
                </c:pt>
                <c:pt idx="956">
                  <c:v>0.15905</c:v>
                </c:pt>
                <c:pt idx="957">
                  <c:v>0.15916</c:v>
                </c:pt>
                <c:pt idx="958">
                  <c:v>0.15923999999999999</c:v>
                </c:pt>
                <c:pt idx="959">
                  <c:v>0.15939</c:v>
                </c:pt>
                <c:pt idx="960">
                  <c:v>0.15945000000000001</c:v>
                </c:pt>
                <c:pt idx="961">
                  <c:v>0.15956999999999999</c:v>
                </c:pt>
                <c:pt idx="962">
                  <c:v>0.15966</c:v>
                </c:pt>
                <c:pt idx="963">
                  <c:v>0.15973999999999999</c:v>
                </c:pt>
                <c:pt idx="964">
                  <c:v>0.15986</c:v>
                </c:pt>
                <c:pt idx="965">
                  <c:v>0.15997</c:v>
                </c:pt>
                <c:pt idx="966">
                  <c:v>0.16005</c:v>
                </c:pt>
                <c:pt idx="967">
                  <c:v>0.16016</c:v>
                </c:pt>
                <c:pt idx="968">
                  <c:v>0.16028999999999999</c:v>
                </c:pt>
                <c:pt idx="969">
                  <c:v>0.16037000000000001</c:v>
                </c:pt>
                <c:pt idx="970">
                  <c:v>0.1605</c:v>
                </c:pt>
                <c:pt idx="971">
                  <c:v>0.16058</c:v>
                </c:pt>
                <c:pt idx="972">
                  <c:v>0.16067999999999999</c:v>
                </c:pt>
                <c:pt idx="973">
                  <c:v>0.16075999999999999</c:v>
                </c:pt>
                <c:pt idx="974">
                  <c:v>0.16088</c:v>
                </c:pt>
                <c:pt idx="975">
                  <c:v>0.16095999999999999</c:v>
                </c:pt>
                <c:pt idx="976">
                  <c:v>0.16108</c:v>
                </c:pt>
                <c:pt idx="977">
                  <c:v>0.16117000000000001</c:v>
                </c:pt>
                <c:pt idx="978">
                  <c:v>0.16125999999999999</c:v>
                </c:pt>
                <c:pt idx="979">
                  <c:v>0.16134999999999999</c:v>
                </c:pt>
                <c:pt idx="980">
                  <c:v>0.16148000000000001</c:v>
                </c:pt>
                <c:pt idx="981">
                  <c:v>0.16156999999999999</c:v>
                </c:pt>
                <c:pt idx="982">
                  <c:v>0.16166</c:v>
                </c:pt>
                <c:pt idx="983">
                  <c:v>0.16175</c:v>
                </c:pt>
                <c:pt idx="984">
                  <c:v>0.16186</c:v>
                </c:pt>
                <c:pt idx="985">
                  <c:v>0.16200000000000001</c:v>
                </c:pt>
                <c:pt idx="986">
                  <c:v>0.16205</c:v>
                </c:pt>
                <c:pt idx="987">
                  <c:v>0.16214999999999999</c:v>
                </c:pt>
                <c:pt idx="988">
                  <c:v>0.16225000000000001</c:v>
                </c:pt>
                <c:pt idx="989">
                  <c:v>0.16236</c:v>
                </c:pt>
                <c:pt idx="990">
                  <c:v>0.16245999999999999</c:v>
                </c:pt>
                <c:pt idx="991">
                  <c:v>0.16256999999999999</c:v>
                </c:pt>
                <c:pt idx="992">
                  <c:v>0.16267000000000001</c:v>
                </c:pt>
                <c:pt idx="993">
                  <c:v>0.16275999999999999</c:v>
                </c:pt>
                <c:pt idx="994">
                  <c:v>0.16284999999999999</c:v>
                </c:pt>
                <c:pt idx="995">
                  <c:v>0.16295999999999999</c:v>
                </c:pt>
                <c:pt idx="996">
                  <c:v>0.16306000000000001</c:v>
                </c:pt>
                <c:pt idx="997">
                  <c:v>0.16316</c:v>
                </c:pt>
                <c:pt idx="998">
                  <c:v>0.16324</c:v>
                </c:pt>
                <c:pt idx="999">
                  <c:v>0.16338</c:v>
                </c:pt>
                <c:pt idx="1000">
                  <c:v>0.16349</c:v>
                </c:pt>
                <c:pt idx="1001">
                  <c:v>0.16374</c:v>
                </c:pt>
                <c:pt idx="1002">
                  <c:v>0.16397</c:v>
                </c:pt>
                <c:pt idx="1003">
                  <c:v>0.16425000000000001</c:v>
                </c:pt>
                <c:pt idx="1004">
                  <c:v>0.16442999999999999</c:v>
                </c:pt>
                <c:pt idx="1005">
                  <c:v>0.16475000000000001</c:v>
                </c:pt>
                <c:pt idx="1006">
                  <c:v>0.16506999999999999</c:v>
                </c:pt>
                <c:pt idx="1007">
                  <c:v>0.16527</c:v>
                </c:pt>
                <c:pt idx="1008">
                  <c:v>0.16556000000000001</c:v>
                </c:pt>
                <c:pt idx="1009">
                  <c:v>0.16575000000000001</c:v>
                </c:pt>
                <c:pt idx="1010">
                  <c:v>0.16606000000000001</c:v>
                </c:pt>
                <c:pt idx="1011">
                  <c:v>0.16635</c:v>
                </c:pt>
                <c:pt idx="1012">
                  <c:v>0.16655</c:v>
                </c:pt>
                <c:pt idx="1013">
                  <c:v>0.16686999999999999</c:v>
                </c:pt>
                <c:pt idx="1014">
                  <c:v>0.16718</c:v>
                </c:pt>
                <c:pt idx="1015">
                  <c:v>0.16736999999999999</c:v>
                </c:pt>
                <c:pt idx="1016">
                  <c:v>0.16769999999999999</c:v>
                </c:pt>
                <c:pt idx="1017">
                  <c:v>0.16800000000000001</c:v>
                </c:pt>
                <c:pt idx="1018">
                  <c:v>0.16816</c:v>
                </c:pt>
                <c:pt idx="1019">
                  <c:v>0.16841</c:v>
                </c:pt>
                <c:pt idx="1020">
                  <c:v>0.16869000000000001</c:v>
                </c:pt>
                <c:pt idx="1021">
                  <c:v>0.16889000000000001</c:v>
                </c:pt>
                <c:pt idx="1022">
                  <c:v>0.16921</c:v>
                </c:pt>
                <c:pt idx="1023">
                  <c:v>0.16952</c:v>
                </c:pt>
                <c:pt idx="1024">
                  <c:v>0.16982</c:v>
                </c:pt>
                <c:pt idx="1025">
                  <c:v>0.17002</c:v>
                </c:pt>
                <c:pt idx="1026">
                  <c:v>0.17027999999999999</c:v>
                </c:pt>
                <c:pt idx="1027">
                  <c:v>0.17058000000000001</c:v>
                </c:pt>
                <c:pt idx="1028">
                  <c:v>0.17086999999999999</c:v>
                </c:pt>
                <c:pt idx="1029">
                  <c:v>0.17105000000000001</c:v>
                </c:pt>
                <c:pt idx="1030">
                  <c:v>0.17136000000000001</c:v>
                </c:pt>
                <c:pt idx="1031">
                  <c:v>0.17163999999999999</c:v>
                </c:pt>
                <c:pt idx="1032">
                  <c:v>0.17191999999999999</c:v>
                </c:pt>
                <c:pt idx="1033">
                  <c:v>0.17211000000000001</c:v>
                </c:pt>
                <c:pt idx="1034">
                  <c:v>0.17246</c:v>
                </c:pt>
                <c:pt idx="1035">
                  <c:v>0.17272000000000001</c:v>
                </c:pt>
                <c:pt idx="1036">
                  <c:v>0.17302999999999999</c:v>
                </c:pt>
                <c:pt idx="1037">
                  <c:v>0.17330000000000001</c:v>
                </c:pt>
                <c:pt idx="1038">
                  <c:v>0.17351</c:v>
                </c:pt>
                <c:pt idx="1039">
                  <c:v>0.17382</c:v>
                </c:pt>
                <c:pt idx="1040">
                  <c:v>0.17408000000000001</c:v>
                </c:pt>
                <c:pt idx="1041">
                  <c:v>0.17441000000000001</c:v>
                </c:pt>
                <c:pt idx="1042">
                  <c:v>0.17471999999999999</c:v>
                </c:pt>
                <c:pt idx="1043">
                  <c:v>0.17499999999999999</c:v>
                </c:pt>
                <c:pt idx="1044">
                  <c:v>0.17529</c:v>
                </c:pt>
                <c:pt idx="1045">
                  <c:v>0.17549999999999999</c:v>
                </c:pt>
                <c:pt idx="1046">
                  <c:v>0.17580999999999999</c:v>
                </c:pt>
                <c:pt idx="1047">
                  <c:v>0.17612</c:v>
                </c:pt>
                <c:pt idx="1048">
                  <c:v>0.1764</c:v>
                </c:pt>
                <c:pt idx="1049">
                  <c:v>0.17673</c:v>
                </c:pt>
                <c:pt idx="1050">
                  <c:v>0.17701</c:v>
                </c:pt>
                <c:pt idx="1051">
                  <c:v>0.17727999999999999</c:v>
                </c:pt>
                <c:pt idx="1052">
                  <c:v>0.17759</c:v>
                </c:pt>
                <c:pt idx="1053">
                  <c:v>0.17793</c:v>
                </c:pt>
                <c:pt idx="1054">
                  <c:v>0.17821000000000001</c:v>
                </c:pt>
                <c:pt idx="1055">
                  <c:v>0.17849999999999999</c:v>
                </c:pt>
                <c:pt idx="1056">
                  <c:v>0.1787</c:v>
                </c:pt>
                <c:pt idx="1057">
                  <c:v>0.17896999999999999</c:v>
                </c:pt>
                <c:pt idx="1058">
                  <c:v>0.17926</c:v>
                </c:pt>
                <c:pt idx="1059">
                  <c:v>0.17954000000000001</c:v>
                </c:pt>
                <c:pt idx="1060">
                  <c:v>0.17984</c:v>
                </c:pt>
                <c:pt idx="1061">
                  <c:v>0.18013000000000001</c:v>
                </c:pt>
                <c:pt idx="1062">
                  <c:v>0.18043000000000001</c:v>
                </c:pt>
                <c:pt idx="1063">
                  <c:v>0.1807</c:v>
                </c:pt>
                <c:pt idx="1064">
                  <c:v>0.18099000000000001</c:v>
                </c:pt>
                <c:pt idx="1065">
                  <c:v>0.18129999999999999</c:v>
                </c:pt>
                <c:pt idx="1066">
                  <c:v>0.18157000000000001</c:v>
                </c:pt>
                <c:pt idx="1067">
                  <c:v>0.18196000000000001</c:v>
                </c:pt>
                <c:pt idx="1068">
                  <c:v>0.18224000000000001</c:v>
                </c:pt>
                <c:pt idx="1069">
                  <c:v>0.18254999999999999</c:v>
                </c:pt>
                <c:pt idx="1070">
                  <c:v>0.18285999999999999</c:v>
                </c:pt>
                <c:pt idx="1071">
                  <c:v>0.18312999999999999</c:v>
                </c:pt>
                <c:pt idx="1072">
                  <c:v>0.18346000000000001</c:v>
                </c:pt>
                <c:pt idx="1073">
                  <c:v>0.18376999999999999</c:v>
                </c:pt>
                <c:pt idx="1074">
                  <c:v>0.18404000000000001</c:v>
                </c:pt>
                <c:pt idx="1075">
                  <c:v>0.18435000000000001</c:v>
                </c:pt>
                <c:pt idx="1076">
                  <c:v>0.18465999999999999</c:v>
                </c:pt>
                <c:pt idx="1077">
                  <c:v>0.18493999999999999</c:v>
                </c:pt>
                <c:pt idx="1078">
                  <c:v>0.18523999999999999</c:v>
                </c:pt>
                <c:pt idx="1079">
                  <c:v>0.18565000000000001</c:v>
                </c:pt>
                <c:pt idx="1080">
                  <c:v>0.18595</c:v>
                </c:pt>
                <c:pt idx="1081">
                  <c:v>0.18625</c:v>
                </c:pt>
                <c:pt idx="1082">
                  <c:v>0.18653</c:v>
                </c:pt>
                <c:pt idx="1083">
                  <c:v>0.18679999999999999</c:v>
                </c:pt>
                <c:pt idx="1084">
                  <c:v>0.18709999999999999</c:v>
                </c:pt>
                <c:pt idx="1085">
                  <c:v>0.1875</c:v>
                </c:pt>
                <c:pt idx="1086">
                  <c:v>0.18779000000000001</c:v>
                </c:pt>
                <c:pt idx="1087">
                  <c:v>0.18804999999999999</c:v>
                </c:pt>
                <c:pt idx="1088">
                  <c:v>0.18837000000000001</c:v>
                </c:pt>
                <c:pt idx="1089">
                  <c:v>0.18862000000000001</c:v>
                </c:pt>
                <c:pt idx="1090">
                  <c:v>0.18903</c:v>
                </c:pt>
                <c:pt idx="1091">
                  <c:v>0.1893</c:v>
                </c:pt>
                <c:pt idx="1092">
                  <c:v>0.18961</c:v>
                </c:pt>
                <c:pt idx="1093">
                  <c:v>0.18990000000000001</c:v>
                </c:pt>
                <c:pt idx="1094">
                  <c:v>0.19028999999999999</c:v>
                </c:pt>
                <c:pt idx="1095">
                  <c:v>0.19056000000000001</c:v>
                </c:pt>
                <c:pt idx="1096">
                  <c:v>0.19089999999999999</c:v>
                </c:pt>
                <c:pt idx="1097">
                  <c:v>0.19120000000000001</c:v>
                </c:pt>
                <c:pt idx="1098">
                  <c:v>0.19156000000000001</c:v>
                </c:pt>
                <c:pt idx="1099">
                  <c:v>0.19189000000000001</c:v>
                </c:pt>
                <c:pt idx="1100">
                  <c:v>0.19217999999999999</c:v>
                </c:pt>
                <c:pt idx="1101">
                  <c:v>0.19259999999999999</c:v>
                </c:pt>
                <c:pt idx="1102">
                  <c:v>0.19288</c:v>
                </c:pt>
                <c:pt idx="1103">
                  <c:v>0.19317999999999999</c:v>
                </c:pt>
                <c:pt idx="1104">
                  <c:v>0.19358</c:v>
                </c:pt>
                <c:pt idx="1105">
                  <c:v>0.19386</c:v>
                </c:pt>
                <c:pt idx="1106">
                  <c:v>0.19416</c:v>
                </c:pt>
                <c:pt idx="1107">
                  <c:v>0.19455</c:v>
                </c:pt>
                <c:pt idx="1108">
                  <c:v>0.19486999999999999</c:v>
                </c:pt>
                <c:pt idx="1109">
                  <c:v>0.19525000000000001</c:v>
                </c:pt>
                <c:pt idx="1110">
                  <c:v>0.19550999999999999</c:v>
                </c:pt>
                <c:pt idx="1111">
                  <c:v>0.19583999999999999</c:v>
                </c:pt>
                <c:pt idx="1112">
                  <c:v>0.19620000000000001</c:v>
                </c:pt>
                <c:pt idx="1113">
                  <c:v>0.19652</c:v>
                </c:pt>
                <c:pt idx="1114">
                  <c:v>0.19689999999999999</c:v>
                </c:pt>
                <c:pt idx="1115">
                  <c:v>0.19721</c:v>
                </c:pt>
                <c:pt idx="1116">
                  <c:v>0.19752</c:v>
                </c:pt>
                <c:pt idx="1117">
                  <c:v>0.19792000000000001</c:v>
                </c:pt>
                <c:pt idx="1118">
                  <c:v>0.19821</c:v>
                </c:pt>
                <c:pt idx="1119">
                  <c:v>0.19864000000000001</c:v>
                </c:pt>
                <c:pt idx="1120">
                  <c:v>0.19896</c:v>
                </c:pt>
                <c:pt idx="1121">
                  <c:v>0.19930999999999999</c:v>
                </c:pt>
                <c:pt idx="1122">
                  <c:v>0.19963</c:v>
                </c:pt>
                <c:pt idx="1123">
                  <c:v>0.19997999999999999</c:v>
                </c:pt>
                <c:pt idx="1124">
                  <c:v>0.20028000000000001</c:v>
                </c:pt>
                <c:pt idx="1125">
                  <c:v>0.20065</c:v>
                </c:pt>
                <c:pt idx="1126">
                  <c:v>0.20096</c:v>
                </c:pt>
                <c:pt idx="1127">
                  <c:v>0.20133999999999999</c:v>
                </c:pt>
                <c:pt idx="1128">
                  <c:v>0.20172000000000001</c:v>
                </c:pt>
                <c:pt idx="1129">
                  <c:v>0.20200000000000001</c:v>
                </c:pt>
                <c:pt idx="1130">
                  <c:v>0.20241999999999999</c:v>
                </c:pt>
                <c:pt idx="1131">
                  <c:v>0.20269999999999999</c:v>
                </c:pt>
                <c:pt idx="1132">
                  <c:v>0.20308999999999999</c:v>
                </c:pt>
                <c:pt idx="1133">
                  <c:v>0.20341000000000001</c:v>
                </c:pt>
                <c:pt idx="1134">
                  <c:v>0.20379</c:v>
                </c:pt>
                <c:pt idx="1135">
                  <c:v>0.20422999999999999</c:v>
                </c:pt>
                <c:pt idx="1136">
                  <c:v>0.20452999999999999</c:v>
                </c:pt>
                <c:pt idx="1137">
                  <c:v>0.20488999999999999</c:v>
                </c:pt>
                <c:pt idx="1138">
                  <c:v>0.20532</c:v>
                </c:pt>
                <c:pt idx="1139">
                  <c:v>0.20560999999999999</c:v>
                </c:pt>
                <c:pt idx="1140">
                  <c:v>0.20598</c:v>
                </c:pt>
                <c:pt idx="1141">
                  <c:v>0.20641000000000001</c:v>
                </c:pt>
                <c:pt idx="1142">
                  <c:v>0.20671</c:v>
                </c:pt>
                <c:pt idx="1143">
                  <c:v>0.20705999999999999</c:v>
                </c:pt>
                <c:pt idx="1144">
                  <c:v>0.20746999999999999</c:v>
                </c:pt>
                <c:pt idx="1145">
                  <c:v>0.20774999999999999</c:v>
                </c:pt>
                <c:pt idx="1146">
                  <c:v>0.20816000000000001</c:v>
                </c:pt>
                <c:pt idx="1147">
                  <c:v>0.20854</c:v>
                </c:pt>
                <c:pt idx="1148">
                  <c:v>0.2089</c:v>
                </c:pt>
                <c:pt idx="1149">
                  <c:v>0.20921000000000001</c:v>
                </c:pt>
                <c:pt idx="1150">
                  <c:v>0.20960000000000001</c:v>
                </c:pt>
                <c:pt idx="1151">
                  <c:v>0.20998</c:v>
                </c:pt>
                <c:pt idx="1152">
                  <c:v>0.21038999999999999</c:v>
                </c:pt>
                <c:pt idx="1153">
                  <c:v>0.21074000000000001</c:v>
                </c:pt>
                <c:pt idx="1154">
                  <c:v>0.21112</c:v>
                </c:pt>
                <c:pt idx="1155">
                  <c:v>0.21153</c:v>
                </c:pt>
                <c:pt idx="1156">
                  <c:v>0.21190999999999999</c:v>
                </c:pt>
                <c:pt idx="1157">
                  <c:v>0.21238000000000001</c:v>
                </c:pt>
                <c:pt idx="1158">
                  <c:v>0.21263000000000001</c:v>
                </c:pt>
                <c:pt idx="1159">
                  <c:v>0.21301</c:v>
                </c:pt>
                <c:pt idx="1160">
                  <c:v>0.21343000000000001</c:v>
                </c:pt>
                <c:pt idx="1161">
                  <c:v>0.21379999999999999</c:v>
                </c:pt>
                <c:pt idx="1162">
                  <c:v>0.21421000000000001</c:v>
                </c:pt>
                <c:pt idx="1163">
                  <c:v>0.21457999999999999</c:v>
                </c:pt>
                <c:pt idx="1164">
                  <c:v>0.21498</c:v>
                </c:pt>
                <c:pt idx="1165">
                  <c:v>0.21539</c:v>
                </c:pt>
                <c:pt idx="1166">
                  <c:v>0.21576000000000001</c:v>
                </c:pt>
                <c:pt idx="1167">
                  <c:v>0.21607999999999999</c:v>
                </c:pt>
                <c:pt idx="1168">
                  <c:v>0.21648999999999999</c:v>
                </c:pt>
                <c:pt idx="1169">
                  <c:v>0.21689</c:v>
                </c:pt>
                <c:pt idx="1170">
                  <c:v>0.21729999999999999</c:v>
                </c:pt>
                <c:pt idx="1171">
                  <c:v>0.2177</c:v>
                </c:pt>
                <c:pt idx="1172">
                  <c:v>0.21812000000000001</c:v>
                </c:pt>
                <c:pt idx="1173">
                  <c:v>0.21853</c:v>
                </c:pt>
                <c:pt idx="1174">
                  <c:v>0.21892</c:v>
                </c:pt>
                <c:pt idx="1175">
                  <c:v>0.21933</c:v>
                </c:pt>
                <c:pt idx="1176">
                  <c:v>0.21972</c:v>
                </c:pt>
                <c:pt idx="1177">
                  <c:v>0.22012999999999999</c:v>
                </c:pt>
                <c:pt idx="1178">
                  <c:v>0.2205</c:v>
                </c:pt>
                <c:pt idx="1179">
                  <c:v>0.22087999999999999</c:v>
                </c:pt>
                <c:pt idx="1180">
                  <c:v>0.22131000000000001</c:v>
                </c:pt>
                <c:pt idx="1181">
                  <c:v>0.22178</c:v>
                </c:pt>
                <c:pt idx="1182">
                  <c:v>0.22219</c:v>
                </c:pt>
                <c:pt idx="1183">
                  <c:v>0.22253999999999999</c:v>
                </c:pt>
                <c:pt idx="1184">
                  <c:v>0.22295999999999999</c:v>
                </c:pt>
                <c:pt idx="1185">
                  <c:v>0.22336</c:v>
                </c:pt>
                <c:pt idx="1186">
                  <c:v>0.22377</c:v>
                </c:pt>
                <c:pt idx="1187">
                  <c:v>0.22420999999999999</c:v>
                </c:pt>
                <c:pt idx="1188">
                  <c:v>0.22459000000000001</c:v>
                </c:pt>
                <c:pt idx="1189">
                  <c:v>0.22502</c:v>
                </c:pt>
                <c:pt idx="1190">
                  <c:v>0.22553999999999999</c:v>
                </c:pt>
                <c:pt idx="1191">
                  <c:v>0.22592999999999999</c:v>
                </c:pt>
                <c:pt idx="1192">
                  <c:v>0.22635</c:v>
                </c:pt>
                <c:pt idx="1193">
                  <c:v>0.22672999999999999</c:v>
                </c:pt>
                <c:pt idx="1194">
                  <c:v>0.22717000000000001</c:v>
                </c:pt>
                <c:pt idx="1195">
                  <c:v>0.22764000000000001</c:v>
                </c:pt>
                <c:pt idx="1196">
                  <c:v>0.22803999999999999</c:v>
                </c:pt>
                <c:pt idx="1197">
                  <c:v>0.22839999999999999</c:v>
                </c:pt>
                <c:pt idx="1198">
                  <c:v>0.22881000000000001</c:v>
                </c:pt>
                <c:pt idx="1199">
                  <c:v>0.22935</c:v>
                </c:pt>
                <c:pt idx="1200">
                  <c:v>0.22972000000000001</c:v>
                </c:pt>
                <c:pt idx="1201">
                  <c:v>0.23014999999999999</c:v>
                </c:pt>
                <c:pt idx="1202">
                  <c:v>0.23058000000000001</c:v>
                </c:pt>
                <c:pt idx="1203">
                  <c:v>0.23108999999999999</c:v>
                </c:pt>
                <c:pt idx="1204">
                  <c:v>0.23149</c:v>
                </c:pt>
                <c:pt idx="1205">
                  <c:v>0.23189000000000001</c:v>
                </c:pt>
                <c:pt idx="1206">
                  <c:v>0.23243</c:v>
                </c:pt>
                <c:pt idx="1207">
                  <c:v>0.23282</c:v>
                </c:pt>
                <c:pt idx="1208">
                  <c:v>0.23326</c:v>
                </c:pt>
                <c:pt idx="1209">
                  <c:v>0.23377000000000001</c:v>
                </c:pt>
                <c:pt idx="1210">
                  <c:v>0.23416999999999999</c:v>
                </c:pt>
                <c:pt idx="1211">
                  <c:v>0.23469999999999999</c:v>
                </c:pt>
                <c:pt idx="1212">
                  <c:v>0.23508000000000001</c:v>
                </c:pt>
                <c:pt idx="1213">
                  <c:v>0.23552000000000001</c:v>
                </c:pt>
                <c:pt idx="1214">
                  <c:v>0.23601</c:v>
                </c:pt>
                <c:pt idx="1215">
                  <c:v>0.23644999999999999</c:v>
                </c:pt>
                <c:pt idx="1216">
                  <c:v>0.23694000000000001</c:v>
                </c:pt>
                <c:pt idx="1217">
                  <c:v>0.23741000000000001</c:v>
                </c:pt>
                <c:pt idx="1218">
                  <c:v>0.23788999999999999</c:v>
                </c:pt>
                <c:pt idx="1219">
                  <c:v>0.23835999999999999</c:v>
                </c:pt>
                <c:pt idx="1220">
                  <c:v>0.23888999999999999</c:v>
                </c:pt>
                <c:pt idx="1221">
                  <c:v>0.23930999999999999</c:v>
                </c:pt>
                <c:pt idx="1222">
                  <c:v>0.23985000000000001</c:v>
                </c:pt>
                <c:pt idx="1223">
                  <c:v>0.24021000000000001</c:v>
                </c:pt>
                <c:pt idx="1224">
                  <c:v>0.24074000000000001</c:v>
                </c:pt>
                <c:pt idx="1225">
                  <c:v>0.24113000000000001</c:v>
                </c:pt>
                <c:pt idx="1226">
                  <c:v>0.24166000000000001</c:v>
                </c:pt>
                <c:pt idx="1227">
                  <c:v>0.24206</c:v>
                </c:pt>
                <c:pt idx="1228">
                  <c:v>0.24259</c:v>
                </c:pt>
                <c:pt idx="1229">
                  <c:v>0.24309</c:v>
                </c:pt>
                <c:pt idx="1230">
                  <c:v>0.24357000000000001</c:v>
                </c:pt>
                <c:pt idx="1231">
                  <c:v>0.24407000000000001</c:v>
                </c:pt>
                <c:pt idx="1232">
                  <c:v>0.24464</c:v>
                </c:pt>
                <c:pt idx="1233">
                  <c:v>0.24501999999999999</c:v>
                </c:pt>
                <c:pt idx="1234">
                  <c:v>0.24554999999999999</c:v>
                </c:pt>
                <c:pt idx="1235">
                  <c:v>0.24604999999999999</c:v>
                </c:pt>
                <c:pt idx="1236">
                  <c:v>0.24648</c:v>
                </c:pt>
                <c:pt idx="1237">
                  <c:v>0.247</c:v>
                </c:pt>
                <c:pt idx="1238">
                  <c:v>0.24757000000000001</c:v>
                </c:pt>
                <c:pt idx="1239">
                  <c:v>0.24798999999999999</c:v>
                </c:pt>
                <c:pt idx="1240">
                  <c:v>0.24854999999999999</c:v>
                </c:pt>
                <c:pt idx="1241">
                  <c:v>0.24907000000000001</c:v>
                </c:pt>
                <c:pt idx="1242">
                  <c:v>0.24964</c:v>
                </c:pt>
                <c:pt idx="1243">
                  <c:v>0.25004999999999999</c:v>
                </c:pt>
                <c:pt idx="1244">
                  <c:v>0.25052999999999997</c:v>
                </c:pt>
                <c:pt idx="1245">
                  <c:v>0.25108000000000003</c:v>
                </c:pt>
                <c:pt idx="1246">
                  <c:v>0.25159999999999999</c:v>
                </c:pt>
                <c:pt idx="1247">
                  <c:v>0.25213000000000002</c:v>
                </c:pt>
                <c:pt idx="1248">
                  <c:v>0.25258000000000003</c:v>
                </c:pt>
                <c:pt idx="1249">
                  <c:v>0.25309999999999999</c:v>
                </c:pt>
                <c:pt idx="1250">
                  <c:v>0.25361</c:v>
                </c:pt>
                <c:pt idx="1251">
                  <c:v>0.25416</c:v>
                </c:pt>
                <c:pt idx="1252">
                  <c:v>0.25469999999999998</c:v>
                </c:pt>
                <c:pt idx="1253">
                  <c:v>0.25528000000000001</c:v>
                </c:pt>
                <c:pt idx="1254">
                  <c:v>0.25584000000000001</c:v>
                </c:pt>
                <c:pt idx="1255">
                  <c:v>0.25640000000000002</c:v>
                </c:pt>
                <c:pt idx="1256">
                  <c:v>0.25679000000000002</c:v>
                </c:pt>
                <c:pt idx="1257">
                  <c:v>0.25738</c:v>
                </c:pt>
                <c:pt idx="1258">
                  <c:v>0.25788</c:v>
                </c:pt>
                <c:pt idx="1259">
                  <c:v>0.25850000000000001</c:v>
                </c:pt>
                <c:pt idx="1260">
                  <c:v>0.25900000000000001</c:v>
                </c:pt>
                <c:pt idx="1261">
                  <c:v>0.25961000000000001</c:v>
                </c:pt>
                <c:pt idx="1262">
                  <c:v>0.26011000000000001</c:v>
                </c:pt>
                <c:pt idx="1263">
                  <c:v>0.26066</c:v>
                </c:pt>
                <c:pt idx="1264">
                  <c:v>0.26118000000000002</c:v>
                </c:pt>
                <c:pt idx="1265">
                  <c:v>0.26175999999999999</c:v>
                </c:pt>
                <c:pt idx="1266">
                  <c:v>0.26240000000000002</c:v>
                </c:pt>
                <c:pt idx="1267">
                  <c:v>0.26300000000000001</c:v>
                </c:pt>
                <c:pt idx="1268">
                  <c:v>0.26354</c:v>
                </c:pt>
                <c:pt idx="1269">
                  <c:v>0.26408999999999999</c:v>
                </c:pt>
                <c:pt idx="1270">
                  <c:v>0.26461000000000001</c:v>
                </c:pt>
                <c:pt idx="1271">
                  <c:v>0.26516000000000001</c:v>
                </c:pt>
                <c:pt idx="1272">
                  <c:v>0.26569999999999999</c:v>
                </c:pt>
                <c:pt idx="1273">
                  <c:v>0.26629999999999998</c:v>
                </c:pt>
                <c:pt idx="1274">
                  <c:v>0.26684999999999998</c:v>
                </c:pt>
                <c:pt idx="1275">
                  <c:v>0.26751000000000003</c:v>
                </c:pt>
                <c:pt idx="1276">
                  <c:v>0.26811000000000001</c:v>
                </c:pt>
                <c:pt idx="1277">
                  <c:v>0.26866000000000001</c:v>
                </c:pt>
                <c:pt idx="1278">
                  <c:v>0.26923000000000002</c:v>
                </c:pt>
                <c:pt idx="1279">
                  <c:v>0.26973999999999998</c:v>
                </c:pt>
                <c:pt idx="1280">
                  <c:v>0.27039999999999997</c:v>
                </c:pt>
                <c:pt idx="1281">
                  <c:v>0.27095000000000002</c:v>
                </c:pt>
                <c:pt idx="1282">
                  <c:v>0.27155000000000001</c:v>
                </c:pt>
                <c:pt idx="1283">
                  <c:v>0.27228999999999998</c:v>
                </c:pt>
                <c:pt idx="1284">
                  <c:v>0.27284999999999998</c:v>
                </c:pt>
                <c:pt idx="1285">
                  <c:v>0.27340999999999999</c:v>
                </c:pt>
                <c:pt idx="1286">
                  <c:v>0.27396999999999999</c:v>
                </c:pt>
                <c:pt idx="1287">
                  <c:v>0.27467000000000003</c:v>
                </c:pt>
                <c:pt idx="1288">
                  <c:v>0.2752</c:v>
                </c:pt>
                <c:pt idx="1289">
                  <c:v>0.27590999999999999</c:v>
                </c:pt>
                <c:pt idx="1290">
                  <c:v>0.27644999999999997</c:v>
                </c:pt>
                <c:pt idx="1291">
                  <c:v>0.27703</c:v>
                </c:pt>
                <c:pt idx="1292">
                  <c:v>0.27773999999999999</c:v>
                </c:pt>
                <c:pt idx="1293">
                  <c:v>0.27833000000000002</c:v>
                </c:pt>
                <c:pt idx="1294">
                  <c:v>0.27901999999999999</c:v>
                </c:pt>
                <c:pt idx="1295">
                  <c:v>0.27961000000000003</c:v>
                </c:pt>
                <c:pt idx="1296">
                  <c:v>0.28018999999999999</c:v>
                </c:pt>
                <c:pt idx="1297">
                  <c:v>0.28094000000000002</c:v>
                </c:pt>
                <c:pt idx="1298">
                  <c:v>0.28153</c:v>
                </c:pt>
                <c:pt idx="1299">
                  <c:v>0.28221000000000002</c:v>
                </c:pt>
                <c:pt idx="1300">
                  <c:v>0.2828</c:v>
                </c:pt>
                <c:pt idx="1301">
                  <c:v>0.28348000000000001</c:v>
                </c:pt>
                <c:pt idx="1302">
                  <c:v>0.28417999999999999</c:v>
                </c:pt>
                <c:pt idx="1303">
                  <c:v>0.28472999999999998</c:v>
                </c:pt>
                <c:pt idx="1304">
                  <c:v>0.28543000000000002</c:v>
                </c:pt>
                <c:pt idx="1305">
                  <c:v>0.28602</c:v>
                </c:pt>
                <c:pt idx="1306">
                  <c:v>0.28672999999999998</c:v>
                </c:pt>
                <c:pt idx="1307">
                  <c:v>0.28738000000000002</c:v>
                </c:pt>
                <c:pt idx="1308">
                  <c:v>0.28805999999999998</c:v>
                </c:pt>
                <c:pt idx="1309">
                  <c:v>0.2888</c:v>
                </c:pt>
                <c:pt idx="1310">
                  <c:v>0.28933999999999999</c:v>
                </c:pt>
                <c:pt idx="1311">
                  <c:v>0.29004999999999997</c:v>
                </c:pt>
                <c:pt idx="1312">
                  <c:v>0.29077999999999998</c:v>
                </c:pt>
                <c:pt idx="1313">
                  <c:v>0.29144999999999999</c:v>
                </c:pt>
                <c:pt idx="1314">
                  <c:v>0.29211999999999999</c:v>
                </c:pt>
                <c:pt idx="1315">
                  <c:v>0.29282999999999998</c:v>
                </c:pt>
                <c:pt idx="1316">
                  <c:v>0.29357</c:v>
                </c:pt>
                <c:pt idx="1317">
                  <c:v>0.29415000000000002</c:v>
                </c:pt>
                <c:pt idx="1318">
                  <c:v>0.29487000000000002</c:v>
                </c:pt>
                <c:pt idx="1319">
                  <c:v>0.29559000000000002</c:v>
                </c:pt>
                <c:pt idx="1320">
                  <c:v>0.29631999999999997</c:v>
                </c:pt>
                <c:pt idx="1321">
                  <c:v>0.29703000000000002</c:v>
                </c:pt>
                <c:pt idx="1322">
                  <c:v>0.29781000000000002</c:v>
                </c:pt>
                <c:pt idx="1323">
                  <c:v>0.2984</c:v>
                </c:pt>
                <c:pt idx="1324">
                  <c:v>0.29920000000000002</c:v>
                </c:pt>
                <c:pt idx="1325">
                  <c:v>0.29991000000000001</c:v>
                </c:pt>
                <c:pt idx="1326">
                  <c:v>0.30065999999999998</c:v>
                </c:pt>
                <c:pt idx="1327">
                  <c:v>0.30138999999999999</c:v>
                </c:pt>
                <c:pt idx="1328">
                  <c:v>0.30212</c:v>
                </c:pt>
                <c:pt idx="1329">
                  <c:v>0.30292999999999998</c:v>
                </c:pt>
                <c:pt idx="1330">
                  <c:v>0.30368000000000001</c:v>
                </c:pt>
                <c:pt idx="1331">
                  <c:v>0.30446000000000001</c:v>
                </c:pt>
                <c:pt idx="1332">
                  <c:v>0.30520999999999998</c:v>
                </c:pt>
                <c:pt idx="1333">
                  <c:v>0.30596000000000001</c:v>
                </c:pt>
                <c:pt idx="1334">
                  <c:v>0.30670999999999998</c:v>
                </c:pt>
                <c:pt idx="1335">
                  <c:v>0.30742000000000003</c:v>
                </c:pt>
                <c:pt idx="1336">
                  <c:v>0.30815999999999999</c:v>
                </c:pt>
                <c:pt idx="1337">
                  <c:v>0.30893999999999999</c:v>
                </c:pt>
                <c:pt idx="1338">
                  <c:v>0.30969999999999998</c:v>
                </c:pt>
                <c:pt idx="1339">
                  <c:v>0.31047999999999998</c:v>
                </c:pt>
                <c:pt idx="1340">
                  <c:v>0.31123000000000001</c:v>
                </c:pt>
                <c:pt idx="1341">
                  <c:v>0.31201000000000001</c:v>
                </c:pt>
                <c:pt idx="1342">
                  <c:v>0.31276999999999999</c:v>
                </c:pt>
                <c:pt idx="1343">
                  <c:v>0.31363999999999997</c:v>
                </c:pt>
                <c:pt idx="1344">
                  <c:v>0.31440000000000001</c:v>
                </c:pt>
                <c:pt idx="1345">
                  <c:v>0.31519999999999998</c:v>
                </c:pt>
                <c:pt idx="1346">
                  <c:v>0.31596999999999997</c:v>
                </c:pt>
                <c:pt idx="1347">
                  <c:v>0.31675999999999999</c:v>
                </c:pt>
                <c:pt idx="1348">
                  <c:v>0.31766</c:v>
                </c:pt>
                <c:pt idx="1349">
                  <c:v>0.31851000000000002</c:v>
                </c:pt>
                <c:pt idx="1350">
                  <c:v>0.31928000000000001</c:v>
                </c:pt>
                <c:pt idx="1351">
                  <c:v>0.32002000000000003</c:v>
                </c:pt>
                <c:pt idx="1352">
                  <c:v>0.32092999999999999</c:v>
                </c:pt>
                <c:pt idx="1353">
                  <c:v>0.32171</c:v>
                </c:pt>
                <c:pt idx="1354">
                  <c:v>0.32251000000000002</c:v>
                </c:pt>
                <c:pt idx="1355">
                  <c:v>0.32340999999999998</c:v>
                </c:pt>
                <c:pt idx="1356">
                  <c:v>0.32419999999999999</c:v>
                </c:pt>
                <c:pt idx="1357">
                  <c:v>0.32517000000000001</c:v>
                </c:pt>
                <c:pt idx="1358">
                  <c:v>0.32601999999999998</c:v>
                </c:pt>
                <c:pt idx="1359">
                  <c:v>0.32682</c:v>
                </c:pt>
                <c:pt idx="1360">
                  <c:v>0.32777000000000001</c:v>
                </c:pt>
                <c:pt idx="1361">
                  <c:v>0.32858999999999999</c:v>
                </c:pt>
                <c:pt idx="1362">
                  <c:v>0.32951999999999998</c:v>
                </c:pt>
                <c:pt idx="1363">
                  <c:v>0.33033000000000001</c:v>
                </c:pt>
                <c:pt idx="1364">
                  <c:v>0.33128999999999997</c:v>
                </c:pt>
                <c:pt idx="1365">
                  <c:v>0.33212999999999998</c:v>
                </c:pt>
                <c:pt idx="1366">
                  <c:v>0.33310000000000001</c:v>
                </c:pt>
                <c:pt idx="1367">
                  <c:v>0.33395000000000002</c:v>
                </c:pt>
                <c:pt idx="1368">
                  <c:v>0.33488000000000001</c:v>
                </c:pt>
                <c:pt idx="1369">
                  <c:v>0.3357</c:v>
                </c:pt>
                <c:pt idx="1370">
                  <c:v>0.3367</c:v>
                </c:pt>
                <c:pt idx="1371">
                  <c:v>0.33761999999999998</c:v>
                </c:pt>
                <c:pt idx="1372">
                  <c:v>0.33843000000000001</c:v>
                </c:pt>
                <c:pt idx="1373">
                  <c:v>0.33944000000000002</c:v>
                </c:pt>
                <c:pt idx="1374">
                  <c:v>0.34039000000000003</c:v>
                </c:pt>
                <c:pt idx="1375">
                  <c:v>0.34122000000000002</c:v>
                </c:pt>
                <c:pt idx="1376">
                  <c:v>0.34222000000000002</c:v>
                </c:pt>
                <c:pt idx="1377">
                  <c:v>0.34323999999999999</c:v>
                </c:pt>
                <c:pt idx="1378">
                  <c:v>0.34426000000000001</c:v>
                </c:pt>
                <c:pt idx="1379">
                  <c:v>0.34516999999999998</c:v>
                </c:pt>
                <c:pt idx="1380">
                  <c:v>0.34616999999999998</c:v>
                </c:pt>
                <c:pt idx="1381">
                  <c:v>0.34709000000000001</c:v>
                </c:pt>
                <c:pt idx="1382">
                  <c:v>0.34805999999999998</c:v>
                </c:pt>
                <c:pt idx="1383">
                  <c:v>0.34903000000000001</c:v>
                </c:pt>
                <c:pt idx="1384">
                  <c:v>0.34992000000000001</c:v>
                </c:pt>
                <c:pt idx="1385">
                  <c:v>0.35092000000000001</c:v>
                </c:pt>
                <c:pt idx="1386">
                  <c:v>0.35200999999999999</c:v>
                </c:pt>
                <c:pt idx="1387">
                  <c:v>0.35302</c:v>
                </c:pt>
                <c:pt idx="1388">
                  <c:v>0.35404000000000002</c:v>
                </c:pt>
                <c:pt idx="1389">
                  <c:v>0.35515000000000002</c:v>
                </c:pt>
                <c:pt idx="1390">
                  <c:v>0.35616999999999999</c:v>
                </c:pt>
                <c:pt idx="1391">
                  <c:v>0.35726999999999998</c:v>
                </c:pt>
                <c:pt idx="1392">
                  <c:v>0.35831000000000002</c:v>
                </c:pt>
                <c:pt idx="1393">
                  <c:v>0.35941000000000001</c:v>
                </c:pt>
                <c:pt idx="1394">
                  <c:v>0.36037000000000002</c:v>
                </c:pt>
                <c:pt idx="1395">
                  <c:v>0.36144999999999999</c:v>
                </c:pt>
                <c:pt idx="1396">
                  <c:v>0.36257</c:v>
                </c:pt>
                <c:pt idx="1397">
                  <c:v>0.36359000000000002</c:v>
                </c:pt>
                <c:pt idx="1398">
                  <c:v>0.36469000000000001</c:v>
                </c:pt>
                <c:pt idx="1399">
                  <c:v>0.36568000000000001</c:v>
                </c:pt>
                <c:pt idx="1400">
                  <c:v>0.36681000000000002</c:v>
                </c:pt>
                <c:pt idx="1401">
                  <c:v>0.36792999999999998</c:v>
                </c:pt>
                <c:pt idx="1402">
                  <c:v>0.36907000000000001</c:v>
                </c:pt>
                <c:pt idx="1403">
                  <c:v>0.37030000000000002</c:v>
                </c:pt>
                <c:pt idx="1404">
                  <c:v>0.37147999999999998</c:v>
                </c:pt>
                <c:pt idx="1405">
                  <c:v>0.37259999999999999</c:v>
                </c:pt>
                <c:pt idx="1406">
                  <c:v>0.37369999999999998</c:v>
                </c:pt>
                <c:pt idx="1407">
                  <c:v>0.37495000000000001</c:v>
                </c:pt>
                <c:pt idx="1408">
                  <c:v>0.37618000000000001</c:v>
                </c:pt>
                <c:pt idx="1409">
                  <c:v>0.37724000000000002</c:v>
                </c:pt>
                <c:pt idx="1410">
                  <c:v>0.37837999999999999</c:v>
                </c:pt>
                <c:pt idx="1411">
                  <c:v>0.37969999999999998</c:v>
                </c:pt>
                <c:pt idx="1412">
                  <c:v>0.38088</c:v>
                </c:pt>
                <c:pt idx="1413">
                  <c:v>0.3821</c:v>
                </c:pt>
                <c:pt idx="1414">
                  <c:v>0.38329999999999997</c:v>
                </c:pt>
                <c:pt idx="1415">
                  <c:v>0.38446999999999998</c:v>
                </c:pt>
                <c:pt idx="1416">
                  <c:v>0.38585999999999998</c:v>
                </c:pt>
                <c:pt idx="1417">
                  <c:v>0.38702999999999999</c:v>
                </c:pt>
                <c:pt idx="1418">
                  <c:v>0.38839000000000001</c:v>
                </c:pt>
                <c:pt idx="1419">
                  <c:v>0.38958999999999999</c:v>
                </c:pt>
                <c:pt idx="1420">
                  <c:v>0.39094000000000001</c:v>
                </c:pt>
                <c:pt idx="1421">
                  <c:v>0.39219999999999999</c:v>
                </c:pt>
                <c:pt idx="1422">
                  <c:v>0.39359</c:v>
                </c:pt>
                <c:pt idx="1423">
                  <c:v>0.39478999999999997</c:v>
                </c:pt>
                <c:pt idx="1424">
                  <c:v>0.3962</c:v>
                </c:pt>
                <c:pt idx="1425">
                  <c:v>0.39745000000000003</c:v>
                </c:pt>
                <c:pt idx="1426">
                  <c:v>0.39887</c:v>
                </c:pt>
                <c:pt idx="1427">
                  <c:v>0.40033000000000002</c:v>
                </c:pt>
                <c:pt idx="1428">
                  <c:v>0.40164</c:v>
                </c:pt>
                <c:pt idx="1429">
                  <c:v>0.40306999999999998</c:v>
                </c:pt>
                <c:pt idx="1430">
                  <c:v>0.40456999999999999</c:v>
                </c:pt>
                <c:pt idx="1431">
                  <c:v>0.40588999999999997</c:v>
                </c:pt>
                <c:pt idx="1432">
                  <c:v>0.40738999999999997</c:v>
                </c:pt>
                <c:pt idx="1433">
                  <c:v>0.40882000000000002</c:v>
                </c:pt>
                <c:pt idx="1434">
                  <c:v>0.4103</c:v>
                </c:pt>
                <c:pt idx="1435">
                  <c:v>0.4118</c:v>
                </c:pt>
                <c:pt idx="1436">
                  <c:v>0.41313</c:v>
                </c:pt>
                <c:pt idx="1437">
                  <c:v>0.41465999999999997</c:v>
                </c:pt>
                <c:pt idx="1438">
                  <c:v>0.41624</c:v>
                </c:pt>
                <c:pt idx="1439">
                  <c:v>0.41782999999999998</c:v>
                </c:pt>
                <c:pt idx="1440">
                  <c:v>0.41942000000000002</c:v>
                </c:pt>
                <c:pt idx="1441">
                  <c:v>0.42101</c:v>
                </c:pt>
                <c:pt idx="1442">
                  <c:v>0.42262</c:v>
                </c:pt>
                <c:pt idx="1443">
                  <c:v>0.42414000000000002</c:v>
                </c:pt>
                <c:pt idx="1444">
                  <c:v>0.42575000000000002</c:v>
                </c:pt>
                <c:pt idx="1445">
                  <c:v>0.4274</c:v>
                </c:pt>
                <c:pt idx="1446">
                  <c:v>0.42908000000000002</c:v>
                </c:pt>
                <c:pt idx="1447">
                  <c:v>0.43074000000000001</c:v>
                </c:pt>
                <c:pt idx="1448">
                  <c:v>0.43236000000000002</c:v>
                </c:pt>
                <c:pt idx="1449">
                  <c:v>0.43403999999999998</c:v>
                </c:pt>
                <c:pt idx="1450">
                  <c:v>0.43569999999999998</c:v>
                </c:pt>
                <c:pt idx="1451">
                  <c:v>0.43740000000000001</c:v>
                </c:pt>
                <c:pt idx="1452">
                  <c:v>0.43913999999999997</c:v>
                </c:pt>
                <c:pt idx="1453">
                  <c:v>0.44086999999999998</c:v>
                </c:pt>
                <c:pt idx="1454">
                  <c:v>0.44262000000000001</c:v>
                </c:pt>
                <c:pt idx="1455">
                  <c:v>0.44453999999999999</c:v>
                </c:pt>
                <c:pt idx="1456">
                  <c:v>0.44631999999999999</c:v>
                </c:pt>
                <c:pt idx="1457">
                  <c:v>0.44811000000000001</c:v>
                </c:pt>
                <c:pt idx="1458">
                  <c:v>0.44989000000000001</c:v>
                </c:pt>
                <c:pt idx="1459">
                  <c:v>0.45190000000000002</c:v>
                </c:pt>
                <c:pt idx="1460">
                  <c:v>0.45373000000000002</c:v>
                </c:pt>
                <c:pt idx="1461">
                  <c:v>0.45551999999999998</c:v>
                </c:pt>
                <c:pt idx="1462">
                  <c:v>0.45761000000000002</c:v>
                </c:pt>
                <c:pt idx="1463">
                  <c:v>0.45949000000000001</c:v>
                </c:pt>
                <c:pt idx="1464">
                  <c:v>0.46139000000000002</c:v>
                </c:pt>
                <c:pt idx="1465">
                  <c:v>0.46356999999999998</c:v>
                </c:pt>
                <c:pt idx="1466">
                  <c:v>0.46545999999999998</c:v>
                </c:pt>
                <c:pt idx="1467">
                  <c:v>0.46766000000000002</c:v>
                </c:pt>
                <c:pt idx="1468">
                  <c:v>0.46964</c:v>
                </c:pt>
                <c:pt idx="1469">
                  <c:v>0.47191</c:v>
                </c:pt>
                <c:pt idx="1470">
                  <c:v>0.47392000000000001</c:v>
                </c:pt>
                <c:pt idx="1471">
                  <c:v>0.47622999999999999</c:v>
                </c:pt>
                <c:pt idx="1472">
                  <c:v>0.47828999999999999</c:v>
                </c:pt>
                <c:pt idx="1473">
                  <c:v>0.48061999999999999</c:v>
                </c:pt>
                <c:pt idx="1474">
                  <c:v>0.48298000000000002</c:v>
                </c:pt>
                <c:pt idx="1475">
                  <c:v>0.48510999999999999</c:v>
                </c:pt>
                <c:pt idx="1476">
                  <c:v>0.48753999999999997</c:v>
                </c:pt>
                <c:pt idx="1477">
                  <c:v>0.49</c:v>
                </c:pt>
                <c:pt idx="1478">
                  <c:v>0.49220999999999998</c:v>
                </c:pt>
                <c:pt idx="1479">
                  <c:v>0.49473</c:v>
                </c:pt>
                <c:pt idx="1480">
                  <c:v>0.49728</c:v>
                </c:pt>
                <c:pt idx="1481">
                  <c:v>0.49983</c:v>
                </c:pt>
                <c:pt idx="1482">
                  <c:v>0.50210999999999995</c:v>
                </c:pt>
                <c:pt idx="1483">
                  <c:v>0.50471999999999995</c:v>
                </c:pt>
                <c:pt idx="1484">
                  <c:v>0.50739999999999996</c:v>
                </c:pt>
                <c:pt idx="1485">
                  <c:v>0.51012000000000002</c:v>
                </c:pt>
                <c:pt idx="1486">
                  <c:v>0.51283999999999996</c:v>
                </c:pt>
                <c:pt idx="1487">
                  <c:v>0.51563000000000003</c:v>
                </c:pt>
                <c:pt idx="1488">
                  <c:v>0.51841000000000004</c:v>
                </c:pt>
                <c:pt idx="1489">
                  <c:v>0.52122000000000002</c:v>
                </c:pt>
                <c:pt idx="1490">
                  <c:v>0.52417999999999998</c:v>
                </c:pt>
                <c:pt idx="1491">
                  <c:v>0.52710999999999997</c:v>
                </c:pt>
                <c:pt idx="1492">
                  <c:v>0.52998999999999996</c:v>
                </c:pt>
                <c:pt idx="1493">
                  <c:v>0.53298999999999996</c:v>
                </c:pt>
                <c:pt idx="1494">
                  <c:v>0.53593000000000002</c:v>
                </c:pt>
                <c:pt idx="1495">
                  <c:v>0.53900999999999999</c:v>
                </c:pt>
                <c:pt idx="1496">
                  <c:v>0.54213</c:v>
                </c:pt>
                <c:pt idx="1497">
                  <c:v>0.54529000000000005</c:v>
                </c:pt>
                <c:pt idx="1498">
                  <c:v>0.54851000000000005</c:v>
                </c:pt>
                <c:pt idx="1499">
                  <c:v>0.55183000000000004</c:v>
                </c:pt>
                <c:pt idx="1500">
                  <c:v>0.55552000000000001</c:v>
                </c:pt>
                <c:pt idx="1501">
                  <c:v>0.55896999999999997</c:v>
                </c:pt>
                <c:pt idx="1502">
                  <c:v>0.56240000000000001</c:v>
                </c:pt>
                <c:pt idx="1503">
                  <c:v>0.56581999999999999</c:v>
                </c:pt>
                <c:pt idx="1504">
                  <c:v>0.56967999999999996</c:v>
                </c:pt>
                <c:pt idx="1505">
                  <c:v>0.57328000000000001</c:v>
                </c:pt>
                <c:pt idx="1506">
                  <c:v>0.57696000000000003</c:v>
                </c:pt>
                <c:pt idx="1507">
                  <c:v>0.58109999999999995</c:v>
                </c:pt>
                <c:pt idx="1508">
                  <c:v>0.58494000000000002</c:v>
                </c:pt>
                <c:pt idx="1509">
                  <c:v>0.58884000000000003</c:v>
                </c:pt>
                <c:pt idx="1510">
                  <c:v>0.59323000000000004</c:v>
                </c:pt>
                <c:pt idx="1511">
                  <c:v>0.59728999999999999</c:v>
                </c:pt>
                <c:pt idx="1512">
                  <c:v>0.60182999999999998</c:v>
                </c:pt>
                <c:pt idx="1513">
                  <c:v>0.60599000000000003</c:v>
                </c:pt>
                <c:pt idx="1514">
                  <c:v>0.61075000000000002</c:v>
                </c:pt>
                <c:pt idx="1515">
                  <c:v>0.61507000000000001</c:v>
                </c:pt>
                <c:pt idx="1516">
                  <c:v>0.61990999999999996</c:v>
                </c:pt>
                <c:pt idx="1517">
                  <c:v>0.62494000000000005</c:v>
                </c:pt>
                <c:pt idx="1518">
                  <c:v>0.62951999999999997</c:v>
                </c:pt>
                <c:pt idx="1519">
                  <c:v>0.63476999999999995</c:v>
                </c:pt>
                <c:pt idx="1520">
                  <c:v>0.64015</c:v>
                </c:pt>
                <c:pt idx="1521">
                  <c:v>0.64512999999999998</c:v>
                </c:pt>
                <c:pt idx="1522">
                  <c:v>0.65078000000000003</c:v>
                </c:pt>
                <c:pt idx="1523">
                  <c:v>0.65659999999999996</c:v>
                </c:pt>
                <c:pt idx="1524">
                  <c:v>0.66247999999999996</c:v>
                </c:pt>
                <c:pt idx="1525">
                  <c:v>0.66857</c:v>
                </c:pt>
                <c:pt idx="1526">
                  <c:v>0.67420999999999998</c:v>
                </c:pt>
                <c:pt idx="1527">
                  <c:v>0.68062</c:v>
                </c:pt>
                <c:pt idx="1528">
                  <c:v>0.68723000000000001</c:v>
                </c:pt>
                <c:pt idx="1529">
                  <c:v>0.69403000000000004</c:v>
                </c:pt>
                <c:pt idx="1530">
                  <c:v>0.70096000000000003</c:v>
                </c:pt>
                <c:pt idx="1531">
                  <c:v>0.70809999999999995</c:v>
                </c:pt>
                <c:pt idx="1532">
                  <c:v>0.71540000000000004</c:v>
                </c:pt>
                <c:pt idx="1533">
                  <c:v>0.72292000000000001</c:v>
                </c:pt>
                <c:pt idx="1534">
                  <c:v>0.73067000000000004</c:v>
                </c:pt>
                <c:pt idx="1535">
                  <c:v>0.73868999999999996</c:v>
                </c:pt>
                <c:pt idx="1536">
                  <c:v>0.747</c:v>
                </c:pt>
                <c:pt idx="1537">
                  <c:v>0.75560000000000005</c:v>
                </c:pt>
                <c:pt idx="1538">
                  <c:v>0.76446999999999998</c:v>
                </c:pt>
                <c:pt idx="1539">
                  <c:v>0.77449000000000001</c:v>
                </c:pt>
                <c:pt idx="1540">
                  <c:v>0.78383999999999998</c:v>
                </c:pt>
                <c:pt idx="1541">
                  <c:v>0.79351000000000005</c:v>
                </c:pt>
                <c:pt idx="1542">
                  <c:v>0.80347999999999997</c:v>
                </c:pt>
                <c:pt idx="1543">
                  <c:v>0.81494</c:v>
                </c:pt>
                <c:pt idx="1544">
                  <c:v>0.82576000000000005</c:v>
                </c:pt>
                <c:pt idx="1545">
                  <c:v>0.83697999999999995</c:v>
                </c:pt>
                <c:pt idx="1546">
                  <c:v>0.84974000000000005</c:v>
                </c:pt>
                <c:pt idx="1547">
                  <c:v>0.86175000000000002</c:v>
                </c:pt>
                <c:pt idx="1548">
                  <c:v>0.87402999999999997</c:v>
                </c:pt>
                <c:pt idx="1549">
                  <c:v>0.88804000000000005</c:v>
                </c:pt>
                <c:pt idx="1550">
                  <c:v>0.90137</c:v>
                </c:pt>
                <c:pt idx="1551">
                  <c:v>0.91656000000000004</c:v>
                </c:pt>
                <c:pt idx="1552">
                  <c:v>0.93101</c:v>
                </c:pt>
                <c:pt idx="1553">
                  <c:v>0.94752000000000003</c:v>
                </c:pt>
                <c:pt idx="1554">
                  <c:v>0.96323999999999999</c:v>
                </c:pt>
                <c:pt idx="1555">
                  <c:v>0.98138000000000003</c:v>
                </c:pt>
                <c:pt idx="1556">
                  <c:v>1.00058</c:v>
                </c:pt>
                <c:pt idx="1557">
                  <c:v>1.01901</c:v>
                </c:pt>
                <c:pt idx="1558">
                  <c:v>1.0402899999999999</c:v>
                </c:pt>
                <c:pt idx="1559">
                  <c:v>1.0630299999999999</c:v>
                </c:pt>
                <c:pt idx="1560">
                  <c:v>1.08402</c:v>
                </c:pt>
                <c:pt idx="1561">
                  <c:v>1.10869</c:v>
                </c:pt>
                <c:pt idx="1562">
                  <c:v>1.1345000000000001</c:v>
                </c:pt>
                <c:pt idx="1563">
                  <c:v>1.16205</c:v>
                </c:pt>
                <c:pt idx="1564">
                  <c:v>1.1914499999999999</c:v>
                </c:pt>
                <c:pt idx="1565">
                  <c:v>1.2198899999999999</c:v>
                </c:pt>
                <c:pt idx="1566">
                  <c:v>1.2532300000000001</c:v>
                </c:pt>
                <c:pt idx="1567">
                  <c:v>1.2892399999999999</c:v>
                </c:pt>
                <c:pt idx="1568">
                  <c:v>1.3282799999999999</c:v>
                </c:pt>
                <c:pt idx="1569">
                  <c:v>1.3706100000000001</c:v>
                </c:pt>
                <c:pt idx="1570">
                  <c:v>1.41683</c:v>
                </c:pt>
                <c:pt idx="1571">
                  <c:v>1.4675499999999999</c:v>
                </c:pt>
                <c:pt idx="1572">
                  <c:v>1.5237700000000001</c:v>
                </c:pt>
                <c:pt idx="1573">
                  <c:v>1.5878300000000001</c:v>
                </c:pt>
                <c:pt idx="1574">
                  <c:v>1.6679299999999999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F1-4778-B145-C469DF17A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50%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Lines'!$F$7</c:f>
              <c:strCache>
                <c:ptCount val="1"/>
                <c:pt idx="0">
                  <c:v>Nf, 50%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45374515677062588"/>
                  <c:y val="0.2092667996506427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274.88475283729576</c:v>
                </c:pt>
                <c:pt idx="1">
                  <c:v>105.02228085395753</c:v>
                </c:pt>
                <c:pt idx="2">
                  <c:v>111.68059274613702</c:v>
                </c:pt>
                <c:pt idx="3">
                  <c:v>213.92719279282133</c:v>
                </c:pt>
                <c:pt idx="4">
                  <c:v>273.66221398865548</c:v>
                </c:pt>
                <c:pt idx="5">
                  <c:v>317.44035059579937</c:v>
                </c:pt>
              </c:numCache>
            </c:numRef>
          </c:xVal>
          <c:yVal>
            <c:numRef>
              <c:f>'Fatigue Lines'!$F$9:$F$14</c:f>
              <c:numCache>
                <c:formatCode>0</c:formatCode>
                <c:ptCount val="6"/>
                <c:pt idx="0">
                  <c:v>1924</c:v>
                </c:pt>
                <c:pt idx="1">
                  <c:v>74415</c:v>
                </c:pt>
                <c:pt idx="2">
                  <c:v>33367</c:v>
                </c:pt>
                <c:pt idx="3">
                  <c:v>6639</c:v>
                </c:pt>
                <c:pt idx="4">
                  <c:v>1804</c:v>
                </c:pt>
                <c:pt idx="5">
                  <c:v>3276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2B-4AEF-BFE2-71097E319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a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Lines'!$G$7</c:f>
              <c:strCache>
                <c:ptCount val="1"/>
                <c:pt idx="0">
                  <c:v>Nf, 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45807943420656"/>
                  <c:y val="0.118683517935615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274.88475283729576</c:v>
                </c:pt>
                <c:pt idx="1">
                  <c:v>105.02228085395753</c:v>
                </c:pt>
                <c:pt idx="2">
                  <c:v>111.68059274613702</c:v>
                </c:pt>
                <c:pt idx="3">
                  <c:v>213.92719279282133</c:v>
                </c:pt>
                <c:pt idx="4">
                  <c:v>273.66221398865548</c:v>
                </c:pt>
                <c:pt idx="5">
                  <c:v>317.44035059579937</c:v>
                </c:pt>
              </c:numCache>
            </c:numRef>
          </c:xVal>
          <c:yVal>
            <c:numRef>
              <c:f>'Fatigue Lines'!$G$9:$G$14</c:f>
              <c:numCache>
                <c:formatCode>0</c:formatCode>
                <c:ptCount val="6"/>
                <c:pt idx="0">
                  <c:v>1804</c:v>
                </c:pt>
                <c:pt idx="1">
                  <c:v>94768</c:v>
                </c:pt>
                <c:pt idx="2">
                  <c:v>37010</c:v>
                </c:pt>
                <c:pt idx="3">
                  <c:v>6149</c:v>
                </c:pt>
                <c:pt idx="4">
                  <c:v>1667</c:v>
                </c:pt>
                <c:pt idx="5">
                  <c:v>3121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14-4D3C-AF6E-A72A5736C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a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ax val="1000000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ROTTURA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Lines'!$H$7</c:f>
              <c:strCache>
                <c:ptCount val="1"/>
                <c:pt idx="0">
                  <c:v>Nf, ROTTURA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45078311491649536"/>
                  <c:y val="0.1666301742417258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274.88475283729576</c:v>
                </c:pt>
                <c:pt idx="1">
                  <c:v>105.02228085395753</c:v>
                </c:pt>
                <c:pt idx="2">
                  <c:v>111.68059274613702</c:v>
                </c:pt>
                <c:pt idx="3">
                  <c:v>213.92719279282133</c:v>
                </c:pt>
                <c:pt idx="4">
                  <c:v>273.66221398865548</c:v>
                </c:pt>
                <c:pt idx="5">
                  <c:v>317.44035059579937</c:v>
                </c:pt>
              </c:numCache>
            </c:numRef>
          </c:xVal>
          <c:yVal>
            <c:numRef>
              <c:f>'Fatigue Lines'!$H$9:$H$14</c:f>
              <c:numCache>
                <c:formatCode>0</c:formatCode>
                <c:ptCount val="6"/>
                <c:pt idx="0">
                  <c:v>2628</c:v>
                </c:pt>
                <c:pt idx="1">
                  <c:v>115995</c:v>
                </c:pt>
                <c:pt idx="2">
                  <c:v>46952</c:v>
                </c:pt>
                <c:pt idx="3">
                  <c:v>8597</c:v>
                </c:pt>
                <c:pt idx="4">
                  <c:v>2266</c:v>
                </c:pt>
                <c:pt idx="5">
                  <c:v>4353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44B-457A-B01C-C2866E92E5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a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3B2C29F0-E47F-4248-9D78-02721276B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C43F7344-B98E-4651-89D1-C80625D37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D9AD8547-EF74-4078-BCE4-A8E7B3105C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7C651541-9620-B802-9C3A-CADAA098C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6600" y="1794935"/>
          <a:ext cx="6688668" cy="747888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C3FB8364-1228-3176-4CEF-FC9E3E3A7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4999" y="471734"/>
          <a:ext cx="2058353" cy="106920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22FF8B6D-B662-5296-04EE-BC44A104E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1131" y="1595401"/>
          <a:ext cx="1901336" cy="12025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F858F44-5681-472F-988C-213F85075D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136E9B4C-53F9-4B0E-866D-24D736C19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365FF4D4-3114-4EA5-A39E-B3C4FCE30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7BFEB016-C3E6-4B8D-9272-CF389B7F7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BF9E8A9-4A33-4E1F-A1C1-00EB3BB6F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4AEF0C26-7378-4196-8880-96572FA8F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122DC90-22CC-4078-B27B-ABBDB7EFB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D6CBFF2-056D-4D64-970F-8F265DB91E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33D5D743-96EA-4674-B8D7-1515B435B2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8A1D6DE-45F5-446C-96E6-5498870A5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3944D880-BBB3-4B2A-A657-2C585D913D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C6B6CA3F-68E6-4C43-A538-7C47D31F7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D4DEDDB-3CF0-4977-86AB-22B137A9FF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2378AA3-5040-4DC4-9CF6-90FF682AE0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71B9FFF9-6AB0-4616-9B8D-D3097187DA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2D04EA39-E825-48F8-B35E-7890BA2EF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832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5BC44C86-9A31-4A27-B851-243469E15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61298E03-7636-49E6-94E5-1F60201A8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FCE9946-B6C4-4F36-BAD1-B20CF54B21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94328E0-BEC8-49AD-9D7D-A37417B0D1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6CEE24D6-0278-469D-9757-E2ACF99048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19EBBC36-0991-4457-8266-EDD4D2AD0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371BCA74-05D6-4C4F-94B0-6EBDACD50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9608FBBA-0BD1-4D46-90E0-82F694709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257B2F7-8C2B-4F06-8223-88348BF2A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0AC1BDB-FB0D-4D51-A750-F296C5DF23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CC7354A9-8DDC-4651-BA65-A8CA89434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C4B8653E-A8DC-4000-BA41-2C30B9939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832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9BD1605-37C7-486B-BA09-071DD2AF0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35587611-732F-4BB3-8930-575E00C8B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601979</xdr:colOff>
      <xdr:row>18</xdr:row>
      <xdr:rowOff>163830</xdr:rowOff>
    </xdr:from>
    <xdr:to>
      <xdr:col>9</xdr:col>
      <xdr:colOff>581890</xdr:colOff>
      <xdr:row>39</xdr:row>
      <xdr:rowOff>6927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36B28DA-A29A-473D-8C60-9DF7262CB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19</xdr:row>
      <xdr:rowOff>0</xdr:rowOff>
    </xdr:from>
    <xdr:to>
      <xdr:col>20</xdr:col>
      <xdr:colOff>146166</xdr:colOff>
      <xdr:row>39</xdr:row>
      <xdr:rowOff>23206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0C6693F-DA19-497B-ABCB-92E5FE888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19</xdr:row>
      <xdr:rowOff>0</xdr:rowOff>
    </xdr:from>
    <xdr:to>
      <xdr:col>30</xdr:col>
      <xdr:colOff>457893</xdr:colOff>
      <xdr:row>39</xdr:row>
      <xdr:rowOff>23206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F6EA8CB8-A80C-4BE6-902C-84FEC900F6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13</xdr:col>
      <xdr:colOff>581890</xdr:colOff>
      <xdr:row>1</xdr:row>
      <xdr:rowOff>90054</xdr:rowOff>
    </xdr:from>
    <xdr:to>
      <xdr:col>17</xdr:col>
      <xdr:colOff>281549</xdr:colOff>
      <xdr:row>7</xdr:row>
      <xdr:rowOff>41606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CD3603C1-F988-429B-EF4B-F069715FE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61763" y="270163"/>
          <a:ext cx="2258291" cy="1122261"/>
        </a:xfrm>
        <a:prstGeom prst="rect">
          <a:avLst/>
        </a:prstGeom>
      </xdr:spPr>
    </xdr:pic>
    <xdr:clientData/>
  </xdr:twoCellAnchor>
  <xdr:twoCellAnchor editAs="oneCell">
    <xdr:from>
      <xdr:col>17</xdr:col>
      <xdr:colOff>385527</xdr:colOff>
      <xdr:row>0</xdr:row>
      <xdr:rowOff>66873</xdr:rowOff>
    </xdr:from>
    <xdr:to>
      <xdr:col>22</xdr:col>
      <xdr:colOff>55420</xdr:colOff>
      <xdr:row>7</xdr:row>
      <xdr:rowOff>32005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3EE67CFD-38A8-4179-ABB6-BC835C4BE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8436" y="66873"/>
          <a:ext cx="2717892" cy="13234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J45"/>
  <sheetViews>
    <sheetView topLeftCell="A15" workbookViewId="0">
      <selection activeCell="H28" sqref="H28"/>
    </sheetView>
  </sheetViews>
  <sheetFormatPr defaultRowHeight="14.4" x14ac:dyDescent="0.3"/>
  <cols>
    <col min="2" max="2" width="20.33203125" bestFit="1" customWidth="1"/>
    <col min="4" max="4" width="10.6640625" bestFit="1" customWidth="1"/>
    <col min="7" max="7" width="13.77734375" bestFit="1" customWidth="1"/>
  </cols>
  <sheetData>
    <row r="1" spans="2:10" ht="15" thickBot="1" x14ac:dyDescent="0.35"/>
    <row r="2" spans="2:10" ht="15" thickBot="1" x14ac:dyDescent="0.35">
      <c r="B2" s="1" t="s">
        <v>0</v>
      </c>
    </row>
    <row r="4" spans="2:10" ht="15" thickBot="1" x14ac:dyDescent="0.35"/>
    <row r="5" spans="2:10" ht="16.2" thickBot="1" x14ac:dyDescent="0.35">
      <c r="B5" s="153" t="s">
        <v>1</v>
      </c>
      <c r="C5" s="154" t="s">
        <v>3</v>
      </c>
      <c r="D5" s="154" t="s">
        <v>2</v>
      </c>
      <c r="E5" s="154" t="s">
        <v>4</v>
      </c>
      <c r="F5" s="154" t="s">
        <v>5</v>
      </c>
      <c r="G5" s="154" t="s">
        <v>7</v>
      </c>
      <c r="H5" s="154" t="s">
        <v>6</v>
      </c>
      <c r="I5" s="154" t="s">
        <v>63</v>
      </c>
      <c r="J5" s="155" t="s">
        <v>64</v>
      </c>
    </row>
    <row r="6" spans="2:10" x14ac:dyDescent="0.3">
      <c r="B6" s="8" t="s">
        <v>65</v>
      </c>
      <c r="C6" s="9" t="s">
        <v>66</v>
      </c>
      <c r="D6" s="10">
        <v>45728</v>
      </c>
      <c r="E6" s="20">
        <v>7858</v>
      </c>
      <c r="F6" s="20">
        <v>7267.8</v>
      </c>
      <c r="G6" s="156">
        <f>ABS(E6-F6)/E6*100</f>
        <v>7.5108170017816205</v>
      </c>
      <c r="H6" s="20">
        <f>(E6+F6)/2</f>
        <v>7562.9</v>
      </c>
      <c r="I6" s="9">
        <v>182</v>
      </c>
      <c r="J6" s="157">
        <v>3.6128884044355436</v>
      </c>
    </row>
    <row r="7" spans="2:10" x14ac:dyDescent="0.3">
      <c r="B7" s="5" t="s">
        <v>67</v>
      </c>
      <c r="C7" s="2" t="s">
        <v>66</v>
      </c>
      <c r="D7" s="3">
        <v>45728</v>
      </c>
      <c r="E7" s="19">
        <v>8539.9</v>
      </c>
      <c r="F7" s="19">
        <v>9194.6</v>
      </c>
      <c r="G7" s="7">
        <f t="shared" ref="G7:G21" si="0">ABS(E7-F7)/E7*100</f>
        <v>7.666366116699268</v>
      </c>
      <c r="H7" s="19">
        <f t="shared" ref="H7:H21" si="1">(E7+F7)/2</f>
        <v>8867.25</v>
      </c>
      <c r="I7" s="2">
        <v>174</v>
      </c>
      <c r="J7" s="115">
        <v>3.3858377708496423</v>
      </c>
    </row>
    <row r="8" spans="2:10" x14ac:dyDescent="0.3">
      <c r="B8" s="5" t="s">
        <v>68</v>
      </c>
      <c r="C8" s="2" t="s">
        <v>66</v>
      </c>
      <c r="D8" s="3">
        <v>45728</v>
      </c>
      <c r="E8" s="19">
        <v>8387.1</v>
      </c>
      <c r="F8" s="19">
        <v>8493.5</v>
      </c>
      <c r="G8" s="7">
        <f t="shared" si="0"/>
        <v>1.2686148966865738</v>
      </c>
      <c r="H8" s="19">
        <f t="shared" si="1"/>
        <v>8440.2999999999993</v>
      </c>
      <c r="I8" s="2">
        <v>165</v>
      </c>
      <c r="J8" s="115">
        <v>3.7150679741415282</v>
      </c>
    </row>
    <row r="9" spans="2:10" x14ac:dyDescent="0.3">
      <c r="B9" s="5" t="s">
        <v>69</v>
      </c>
      <c r="C9" s="2" t="s">
        <v>66</v>
      </c>
      <c r="D9" s="3">
        <v>45728</v>
      </c>
      <c r="E9" s="19">
        <v>8420.5</v>
      </c>
      <c r="F9" s="19">
        <v>9033</v>
      </c>
      <c r="G9" s="7">
        <f t="shared" si="0"/>
        <v>7.2739148506620745</v>
      </c>
      <c r="H9" s="19">
        <f t="shared" si="1"/>
        <v>8726.75</v>
      </c>
      <c r="I9" s="2">
        <v>222</v>
      </c>
      <c r="J9" s="115">
        <v>3.0526779815017946</v>
      </c>
    </row>
    <row r="10" spans="2:10" x14ac:dyDescent="0.3">
      <c r="B10" s="5" t="s">
        <v>70</v>
      </c>
      <c r="C10" s="2" t="s">
        <v>66</v>
      </c>
      <c r="D10" s="3">
        <v>45729</v>
      </c>
      <c r="E10" s="19">
        <v>8012.9</v>
      </c>
      <c r="F10" s="19">
        <v>8089.3</v>
      </c>
      <c r="G10" s="7">
        <f t="shared" si="0"/>
        <v>0.95346254165159361</v>
      </c>
      <c r="H10" s="19">
        <f t="shared" si="1"/>
        <v>8051.1</v>
      </c>
      <c r="I10" s="2">
        <v>191</v>
      </c>
      <c r="J10" s="115">
        <v>3.0067194961712285</v>
      </c>
    </row>
    <row r="11" spans="2:10" x14ac:dyDescent="0.3">
      <c r="B11" s="5" t="s">
        <v>71</v>
      </c>
      <c r="C11" s="2" t="s">
        <v>66</v>
      </c>
      <c r="D11" s="3">
        <v>45729</v>
      </c>
      <c r="E11" s="19">
        <v>8801.7000000000007</v>
      </c>
      <c r="F11" s="19">
        <v>8765</v>
      </c>
      <c r="G11" s="7">
        <f t="shared" si="0"/>
        <v>0.41696490450709212</v>
      </c>
      <c r="H11" s="19">
        <f t="shared" si="1"/>
        <v>8783.35</v>
      </c>
      <c r="I11" s="2">
        <v>265</v>
      </c>
      <c r="J11" s="115">
        <v>3.1957941746024954</v>
      </c>
    </row>
    <row r="12" spans="2:10" x14ac:dyDescent="0.3">
      <c r="B12" s="5" t="s">
        <v>72</v>
      </c>
      <c r="C12" s="2" t="s">
        <v>66</v>
      </c>
      <c r="D12" s="3">
        <v>45729</v>
      </c>
      <c r="E12" s="19">
        <v>8696.5</v>
      </c>
      <c r="F12" s="19">
        <v>8520.9</v>
      </c>
      <c r="G12" s="7">
        <f t="shared" si="0"/>
        <v>2.0192031276950537</v>
      </c>
      <c r="H12" s="19">
        <f t="shared" si="1"/>
        <v>8608.7000000000007</v>
      </c>
      <c r="I12" s="2">
        <v>176</v>
      </c>
      <c r="J12" s="115">
        <v>2.7423171671668078</v>
      </c>
    </row>
    <row r="13" spans="2:10" x14ac:dyDescent="0.3">
      <c r="B13" s="5" t="s">
        <v>73</v>
      </c>
      <c r="C13" s="2" t="s">
        <v>66</v>
      </c>
      <c r="D13" s="3">
        <v>45729</v>
      </c>
      <c r="E13" s="19">
        <v>8593.6</v>
      </c>
      <c r="F13" s="19">
        <v>8772.1</v>
      </c>
      <c r="G13" s="7">
        <f t="shared" si="0"/>
        <v>2.0771271644014146</v>
      </c>
      <c r="H13" s="19">
        <f t="shared" si="1"/>
        <v>8682.85</v>
      </c>
      <c r="I13" s="2">
        <v>300</v>
      </c>
      <c r="J13" s="115">
        <v>2.5419511372109405</v>
      </c>
    </row>
    <row r="14" spans="2:10" x14ac:dyDescent="0.3">
      <c r="B14" s="5" t="s">
        <v>74</v>
      </c>
      <c r="C14" s="2" t="s">
        <v>66</v>
      </c>
      <c r="D14" s="3">
        <v>45734</v>
      </c>
      <c r="E14" s="19">
        <v>9286.6</v>
      </c>
      <c r="F14" s="19">
        <v>8700</v>
      </c>
      <c r="G14" s="7">
        <f t="shared" si="0"/>
        <v>6.3166282600736574</v>
      </c>
      <c r="H14" s="19">
        <f t="shared" si="1"/>
        <v>8993.2999999999993</v>
      </c>
      <c r="I14" s="2">
        <v>165</v>
      </c>
      <c r="J14" s="115">
        <v>3.4078776449920634</v>
      </c>
    </row>
    <row r="15" spans="2:10" x14ac:dyDescent="0.3">
      <c r="B15" s="5" t="s">
        <v>75</v>
      </c>
      <c r="C15" s="2" t="s">
        <v>66</v>
      </c>
      <c r="D15" s="3">
        <v>45734</v>
      </c>
      <c r="E15" s="19">
        <v>6590.3</v>
      </c>
      <c r="F15" s="19">
        <v>6981.3</v>
      </c>
      <c r="G15" s="7">
        <f t="shared" si="0"/>
        <v>5.9329620806336587</v>
      </c>
      <c r="H15" s="19">
        <f t="shared" si="1"/>
        <v>6785.8</v>
      </c>
      <c r="I15" s="2">
        <v>149</v>
      </c>
      <c r="J15" s="115">
        <v>3.4402952974440515</v>
      </c>
    </row>
    <row r="16" spans="2:10" x14ac:dyDescent="0.3">
      <c r="B16" s="5" t="s">
        <v>76</v>
      </c>
      <c r="C16" s="2" t="s">
        <v>66</v>
      </c>
      <c r="D16" s="3">
        <v>45734</v>
      </c>
      <c r="E16" s="19">
        <v>9685.7999999999993</v>
      </c>
      <c r="F16" s="19">
        <v>9015.2999999999993</v>
      </c>
      <c r="G16" s="7">
        <f t="shared" si="0"/>
        <v>6.9225051105742441</v>
      </c>
      <c r="H16" s="19">
        <f t="shared" si="1"/>
        <v>9350.5499999999993</v>
      </c>
      <c r="I16" s="2">
        <v>167</v>
      </c>
      <c r="J16" s="115">
        <v>3.9130950906580364</v>
      </c>
    </row>
    <row r="17" spans="2:10" x14ac:dyDescent="0.3">
      <c r="B17" s="5" t="s">
        <v>77</v>
      </c>
      <c r="C17" s="2" t="s">
        <v>66</v>
      </c>
      <c r="D17" s="3">
        <v>45734</v>
      </c>
      <c r="E17" s="19">
        <v>9070.4</v>
      </c>
      <c r="F17" s="19">
        <v>9146.7999999999993</v>
      </c>
      <c r="G17" s="7">
        <f t="shared" si="0"/>
        <v>0.84230022931733595</v>
      </c>
      <c r="H17" s="19">
        <f t="shared" si="1"/>
        <v>9108.5999999999985</v>
      </c>
      <c r="I17" s="2">
        <v>247</v>
      </c>
      <c r="J17" s="115">
        <v>2.6356960179285793</v>
      </c>
    </row>
    <row r="18" spans="2:10" x14ac:dyDescent="0.3">
      <c r="B18" s="5" t="s">
        <v>78</v>
      </c>
      <c r="C18" s="2" t="s">
        <v>66</v>
      </c>
      <c r="D18" s="3">
        <v>45735</v>
      </c>
      <c r="E18" s="19">
        <v>7783.1</v>
      </c>
      <c r="F18" s="19">
        <v>7285.1</v>
      </c>
      <c r="G18" s="7">
        <f t="shared" si="0"/>
        <v>6.3984787552517632</v>
      </c>
      <c r="H18" s="19">
        <f t="shared" si="1"/>
        <v>7534.1</v>
      </c>
      <c r="I18" s="2">
        <v>169</v>
      </c>
      <c r="J18" s="115">
        <v>3.9848080714693701</v>
      </c>
    </row>
    <row r="19" spans="2:10" x14ac:dyDescent="0.3">
      <c r="B19" s="5" t="s">
        <v>79</v>
      </c>
      <c r="C19" s="2" t="s">
        <v>66</v>
      </c>
      <c r="D19" s="3">
        <v>45735</v>
      </c>
      <c r="E19" s="19">
        <v>7819.7</v>
      </c>
      <c r="F19" s="19">
        <v>7616.9</v>
      </c>
      <c r="G19" s="7">
        <f t="shared" si="0"/>
        <v>2.5934498765937333</v>
      </c>
      <c r="H19" s="19">
        <f t="shared" si="1"/>
        <v>7718.2999999999993</v>
      </c>
      <c r="I19" s="2">
        <v>185</v>
      </c>
      <c r="J19" s="115">
        <v>3.606568463823967</v>
      </c>
    </row>
    <row r="20" spans="2:10" x14ac:dyDescent="0.3">
      <c r="B20" s="5" t="s">
        <v>80</v>
      </c>
      <c r="C20" s="2" t="s">
        <v>66</v>
      </c>
      <c r="D20" s="3">
        <v>45735</v>
      </c>
      <c r="E20" s="19">
        <v>7688.7</v>
      </c>
      <c r="F20" s="19">
        <v>7144.3</v>
      </c>
      <c r="G20" s="7">
        <f t="shared" si="0"/>
        <v>7.0805207642384236</v>
      </c>
      <c r="H20" s="19">
        <f t="shared" si="1"/>
        <v>7416.5</v>
      </c>
      <c r="I20" s="2">
        <v>235</v>
      </c>
      <c r="J20" s="115">
        <v>3.8887509030804956</v>
      </c>
    </row>
    <row r="21" spans="2:10" x14ac:dyDescent="0.3">
      <c r="B21" s="5" t="s">
        <v>81</v>
      </c>
      <c r="C21" s="2" t="s">
        <v>66</v>
      </c>
      <c r="D21" s="3">
        <v>45758</v>
      </c>
      <c r="E21" s="19">
        <v>8176.8</v>
      </c>
      <c r="F21" s="19">
        <v>7480</v>
      </c>
      <c r="G21" s="7">
        <f t="shared" si="0"/>
        <v>8.5216710693669917</v>
      </c>
      <c r="H21" s="19">
        <f t="shared" si="1"/>
        <v>7828.4</v>
      </c>
      <c r="I21" s="2">
        <v>131</v>
      </c>
      <c r="J21" s="185">
        <v>4.16</v>
      </c>
    </row>
    <row r="22" spans="2:10" x14ac:dyDescent="0.3">
      <c r="B22" s="5" t="s">
        <v>85</v>
      </c>
      <c r="C22" s="2" t="s">
        <v>66</v>
      </c>
      <c r="D22" s="3">
        <v>45799</v>
      </c>
      <c r="E22" s="2">
        <v>8258.2000000000007</v>
      </c>
      <c r="F22" s="2">
        <v>7616.7</v>
      </c>
      <c r="G22" s="7">
        <f>ABS(E22-F22)/E22*100</f>
        <v>7.7680366181492433</v>
      </c>
      <c r="H22" s="19">
        <f>(E22+F22)/2</f>
        <v>7937.4500000000007</v>
      </c>
      <c r="I22" s="2">
        <v>144</v>
      </c>
      <c r="J22" s="115">
        <v>3.86</v>
      </c>
    </row>
    <row r="23" spans="2:10" x14ac:dyDescent="0.3">
      <c r="B23" s="5" t="s">
        <v>86</v>
      </c>
      <c r="C23" s="2" t="s">
        <v>66</v>
      </c>
      <c r="D23" s="3">
        <v>45799</v>
      </c>
      <c r="E23" s="2">
        <v>8364.7000000000007</v>
      </c>
      <c r="F23" s="2">
        <v>9131.1</v>
      </c>
      <c r="G23" s="7">
        <f t="shared" ref="G23" si="2">ABS(E23-F23)/E23*100</f>
        <v>9.1623130536659971</v>
      </c>
      <c r="H23" s="19">
        <f t="shared" ref="H23" si="3">(E23+F23)/2</f>
        <v>8747.9000000000015</v>
      </c>
      <c r="I23" s="2">
        <v>195</v>
      </c>
      <c r="J23" s="115">
        <v>3.62</v>
      </c>
    </row>
    <row r="24" spans="2:10" x14ac:dyDescent="0.3">
      <c r="B24" s="5" t="s">
        <v>87</v>
      </c>
      <c r="C24" s="2" t="s">
        <v>66</v>
      </c>
      <c r="D24" s="3">
        <v>45806</v>
      </c>
      <c r="E24" s="2">
        <v>6731.8</v>
      </c>
      <c r="F24" s="2">
        <v>6811.9</v>
      </c>
      <c r="G24" s="7">
        <f>ABS(E24-F24)/E24*100</f>
        <v>1.1898749220119351</v>
      </c>
      <c r="H24" s="19">
        <f>(E24+F24)/2</f>
        <v>6771.85</v>
      </c>
      <c r="I24" s="2">
        <v>340</v>
      </c>
      <c r="J24" s="115">
        <v>4.3819222677367486</v>
      </c>
    </row>
    <row r="25" spans="2:10" ht="15" thickBot="1" x14ac:dyDescent="0.35">
      <c r="B25" s="6" t="s">
        <v>88</v>
      </c>
      <c r="C25" s="4" t="s">
        <v>66</v>
      </c>
      <c r="D25" s="12">
        <v>45806</v>
      </c>
      <c r="E25" s="4">
        <v>6982</v>
      </c>
      <c r="F25" s="4">
        <v>6367.4</v>
      </c>
      <c r="G25" s="192">
        <f t="shared" ref="G25" si="4">ABS(E25-F25)/E25*100</f>
        <v>8.8026353480378177</v>
      </c>
      <c r="H25" s="21">
        <f t="shared" ref="H25" si="5">(E25+F25)/2</f>
        <v>6674.7</v>
      </c>
      <c r="I25" s="4">
        <v>500</v>
      </c>
      <c r="J25" s="184">
        <v>3.88502942231439</v>
      </c>
    </row>
    <row r="26" spans="2:10" ht="15" thickBot="1" x14ac:dyDescent="0.35"/>
    <row r="27" spans="2:10" x14ac:dyDescent="0.3">
      <c r="B27" s="13"/>
      <c r="C27" s="13"/>
      <c r="D27" s="13"/>
      <c r="E27" s="13"/>
      <c r="F27" s="13"/>
      <c r="G27" s="117" t="s">
        <v>8</v>
      </c>
      <c r="H27" s="11">
        <f>AVERAGE(H6:H25)</f>
        <v>8129.532500000003</v>
      </c>
    </row>
    <row r="28" spans="2:10" ht="15" thickBot="1" x14ac:dyDescent="0.35">
      <c r="B28" s="13"/>
      <c r="C28" s="22"/>
      <c r="D28" s="23"/>
      <c r="E28" s="14"/>
      <c r="F28" s="14"/>
      <c r="G28" s="118" t="s">
        <v>9</v>
      </c>
      <c r="H28" s="15">
        <f>STDEV(H6:H25)</f>
        <v>820.49295921720125</v>
      </c>
    </row>
    <row r="29" spans="2:10" x14ac:dyDescent="0.3">
      <c r="B29" s="13"/>
      <c r="C29" s="22"/>
      <c r="D29" s="23"/>
      <c r="E29" s="14"/>
      <c r="F29" s="14"/>
      <c r="G29" s="14"/>
      <c r="H29" s="14"/>
    </row>
    <row r="30" spans="2:10" x14ac:dyDescent="0.3">
      <c r="B30" s="13"/>
      <c r="C30" s="22"/>
      <c r="D30" s="23"/>
      <c r="E30" s="14"/>
      <c r="F30" s="14"/>
      <c r="G30" s="14"/>
      <c r="H30" s="14"/>
    </row>
    <row r="31" spans="2:10" x14ac:dyDescent="0.3">
      <c r="B31" s="13"/>
      <c r="C31" s="22"/>
      <c r="D31" s="23"/>
      <c r="E31" s="14"/>
      <c r="F31" s="14"/>
      <c r="G31" s="14"/>
      <c r="H31" s="14"/>
    </row>
    <row r="32" spans="2:10" x14ac:dyDescent="0.3">
      <c r="B32" s="13"/>
      <c r="C32" s="22"/>
      <c r="D32" s="23"/>
      <c r="E32" s="14"/>
      <c r="F32" s="14"/>
      <c r="G32" s="14"/>
      <c r="H32" s="14"/>
    </row>
    <row r="33" spans="2:8" x14ac:dyDescent="0.3">
      <c r="B33" s="13"/>
      <c r="C33" s="22"/>
      <c r="D33" s="23"/>
      <c r="E33" s="14"/>
      <c r="F33" s="14"/>
      <c r="G33" s="14"/>
      <c r="H33" s="14"/>
    </row>
    <row r="34" spans="2:8" x14ac:dyDescent="0.3">
      <c r="B34" s="13"/>
      <c r="C34" s="22"/>
      <c r="D34" s="23"/>
      <c r="E34" s="14"/>
      <c r="F34" s="14"/>
      <c r="G34" s="14"/>
      <c r="H34" s="14"/>
    </row>
    <row r="35" spans="2:8" x14ac:dyDescent="0.3">
      <c r="B35" s="13"/>
      <c r="C35" s="22"/>
      <c r="D35" s="23"/>
      <c r="E35" s="14"/>
      <c r="F35" s="14"/>
      <c r="G35" s="14"/>
      <c r="H35" s="14"/>
    </row>
    <row r="36" spans="2:8" x14ac:dyDescent="0.3">
      <c r="B36" s="13"/>
    </row>
    <row r="37" spans="2:8" x14ac:dyDescent="0.3">
      <c r="B37" s="13"/>
    </row>
    <row r="38" spans="2:8" x14ac:dyDescent="0.3">
      <c r="B38" s="13"/>
    </row>
    <row r="39" spans="2:8" x14ac:dyDescent="0.3">
      <c r="B39" s="13"/>
    </row>
    <row r="40" spans="2:8" x14ac:dyDescent="0.3">
      <c r="B40" s="13"/>
    </row>
    <row r="41" spans="2:8" x14ac:dyDescent="0.3">
      <c r="B41" s="13"/>
    </row>
    <row r="42" spans="2:8" x14ac:dyDescent="0.3">
      <c r="B42" s="13"/>
    </row>
    <row r="44" spans="2:8" x14ac:dyDescent="0.3">
      <c r="G44" s="24"/>
      <c r="H44" s="14"/>
    </row>
    <row r="45" spans="2:8" x14ac:dyDescent="0.3">
      <c r="G45" s="24"/>
      <c r="H45" s="14"/>
    </row>
  </sheetData>
  <phoneticPr fontId="3" type="noConversion"/>
  <conditionalFormatting sqref="G6:G25">
    <cfRule type="cellIs" dxfId="17" priority="1" operator="between">
      <formula>-20</formula>
      <formula>10</formula>
    </cfRule>
  </conditionalFormatting>
  <conditionalFormatting sqref="H6:H25">
    <cfRule type="cellIs" dxfId="16" priority="3" operator="between">
      <formula>$H$29</formula>
      <formula>#REF!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00ABF-3D5E-4F56-9737-D70000E7E95E}">
  <dimension ref="B1:V30"/>
  <sheetViews>
    <sheetView workbookViewId="0">
      <selection activeCell="H11" sqref="H11"/>
    </sheetView>
  </sheetViews>
  <sheetFormatPr defaultRowHeight="14.4" x14ac:dyDescent="0.3"/>
  <cols>
    <col min="2" max="2" width="20.21875" bestFit="1" customWidth="1"/>
    <col min="4" max="4" width="10.6640625" bestFit="1" customWidth="1"/>
    <col min="7" max="7" width="7.33203125" bestFit="1" customWidth="1"/>
    <col min="9" max="9" width="12.5546875" bestFit="1" customWidth="1"/>
    <col min="10" max="10" width="12.33203125" bestFit="1" customWidth="1"/>
    <col min="11" max="11" width="12.44140625" bestFit="1" customWidth="1"/>
    <col min="12" max="12" width="7.6640625" customWidth="1"/>
    <col min="13" max="13" width="10.5546875" bestFit="1" customWidth="1"/>
    <col min="14" max="14" width="9.44140625" bestFit="1" customWidth="1"/>
  </cols>
  <sheetData>
    <row r="1" spans="2:22" ht="15" thickBot="1" x14ac:dyDescent="0.35"/>
    <row r="2" spans="2:22" ht="15" thickBot="1" x14ac:dyDescent="0.35">
      <c r="B2" s="1" t="s">
        <v>40</v>
      </c>
    </row>
    <row r="4" spans="2:22" x14ac:dyDescent="0.3">
      <c r="I4" s="68"/>
    </row>
    <row r="6" spans="2:22" ht="15" thickBot="1" x14ac:dyDescent="0.35"/>
    <row r="7" spans="2:22" ht="16.2" thickBot="1" x14ac:dyDescent="0.35">
      <c r="B7" s="16" t="s">
        <v>1</v>
      </c>
      <c r="C7" s="17" t="s">
        <v>3</v>
      </c>
      <c r="D7" s="17" t="s">
        <v>2</v>
      </c>
      <c r="E7" s="17" t="s">
        <v>4</v>
      </c>
      <c r="F7" s="17" t="s">
        <v>5</v>
      </c>
      <c r="G7" s="17" t="s">
        <v>7</v>
      </c>
      <c r="H7" s="17" t="s">
        <v>6</v>
      </c>
      <c r="I7" s="17" t="s">
        <v>60</v>
      </c>
      <c r="J7" s="17" t="s">
        <v>61</v>
      </c>
      <c r="K7" s="18" t="s">
        <v>25</v>
      </c>
    </row>
    <row r="8" spans="2:22" x14ac:dyDescent="0.3">
      <c r="B8" s="8" t="s">
        <v>72</v>
      </c>
      <c r="C8" s="9" t="s">
        <v>66</v>
      </c>
      <c r="D8" s="10">
        <v>45729</v>
      </c>
      <c r="E8" s="20">
        <v>8696.5</v>
      </c>
      <c r="F8" s="20">
        <v>8520.9</v>
      </c>
      <c r="G8" s="20">
        <f>ABS(E8-F8)/E8*100</f>
        <v>2.0192031276950537</v>
      </c>
      <c r="H8" s="20">
        <f>(E8+F8)/2</f>
        <v>8608.7000000000007</v>
      </c>
      <c r="I8" s="51">
        <f>($K8/($H8*1000)*(1+3*0.35)*10^6)</f>
        <v>214.31807357673051</v>
      </c>
      <c r="J8" s="51">
        <f>($K8/($H8*1000)*(1+3*0.35)*10^6)*1.6</f>
        <v>342.90891772276882</v>
      </c>
      <c r="K8" s="187">
        <v>900</v>
      </c>
    </row>
    <row r="9" spans="2:22" x14ac:dyDescent="0.3">
      <c r="B9" s="5" t="s">
        <v>78</v>
      </c>
      <c r="C9" s="2" t="s">
        <v>66</v>
      </c>
      <c r="D9" s="3">
        <v>45735</v>
      </c>
      <c r="E9" s="19">
        <v>7783.1</v>
      </c>
      <c r="F9" s="19">
        <v>7285.1</v>
      </c>
      <c r="G9" s="19">
        <f t="shared" ref="G9:G12" si="0">ABS(E9-F9)/E9*100</f>
        <v>6.3984787552517632</v>
      </c>
      <c r="H9" s="19">
        <f t="shared" ref="H9:H12" si="1">(E9+F9)/2</f>
        <v>7534.1</v>
      </c>
      <c r="I9" s="52">
        <f t="shared" ref="I9:I13" si="2">($K9/($H9*1000)*(1+3*0.35)*10^6)</f>
        <v>119.72232914349424</v>
      </c>
      <c r="J9" s="52">
        <f t="shared" ref="J9:J13" si="3">($K9/($H9*1000)*(1+3*0.35)*10^6)*1.6</f>
        <v>191.55572662959079</v>
      </c>
      <c r="K9" s="188">
        <v>440</v>
      </c>
      <c r="M9" s="53"/>
      <c r="R9" s="13"/>
      <c r="S9" s="119"/>
      <c r="T9" s="120"/>
      <c r="U9" s="54"/>
      <c r="V9" s="54"/>
    </row>
    <row r="10" spans="2:22" x14ac:dyDescent="0.3">
      <c r="B10" s="5" t="s">
        <v>81</v>
      </c>
      <c r="C10" s="2" t="s">
        <v>66</v>
      </c>
      <c r="D10" s="3">
        <v>45758</v>
      </c>
      <c r="E10" s="19">
        <v>8176.8</v>
      </c>
      <c r="F10" s="19">
        <v>7480</v>
      </c>
      <c r="G10" s="19">
        <f t="shared" si="0"/>
        <v>8.5216710693669917</v>
      </c>
      <c r="H10" s="19">
        <f>(E10+F10)/2</f>
        <v>7828.4</v>
      </c>
      <c r="I10" s="52">
        <f t="shared" si="2"/>
        <v>117.84017168259159</v>
      </c>
      <c r="J10" s="52">
        <f t="shared" si="3"/>
        <v>188.54427469214656</v>
      </c>
      <c r="K10" s="189">
        <v>450</v>
      </c>
      <c r="M10" s="53"/>
    </row>
    <row r="11" spans="2:22" x14ac:dyDescent="0.3">
      <c r="B11" s="5" t="s">
        <v>85</v>
      </c>
      <c r="C11" s="2" t="s">
        <v>66</v>
      </c>
      <c r="D11" s="3">
        <v>45799</v>
      </c>
      <c r="E11" s="19">
        <v>8258.2000000000007</v>
      </c>
      <c r="F11" s="19">
        <v>7616.7</v>
      </c>
      <c r="G11" s="19">
        <f t="shared" si="0"/>
        <v>7.7680366181492433</v>
      </c>
      <c r="H11" s="19">
        <f t="shared" si="1"/>
        <v>7937.4500000000007</v>
      </c>
      <c r="I11" s="52">
        <f t="shared" si="2"/>
        <v>167.87507322880771</v>
      </c>
      <c r="J11" s="52">
        <f t="shared" si="3"/>
        <v>268.60011716609233</v>
      </c>
      <c r="K11" s="190">
        <v>650</v>
      </c>
      <c r="M11" s="53"/>
    </row>
    <row r="12" spans="2:22" x14ac:dyDescent="0.3">
      <c r="B12" s="5" t="s">
        <v>86</v>
      </c>
      <c r="C12" s="2" t="s">
        <v>66</v>
      </c>
      <c r="D12" s="3">
        <v>45799</v>
      </c>
      <c r="E12" s="19">
        <v>8364.7000000000007</v>
      </c>
      <c r="F12" s="19">
        <v>9131.1</v>
      </c>
      <c r="G12" s="19">
        <f t="shared" si="0"/>
        <v>9.1623130536659971</v>
      </c>
      <c r="H12" s="19">
        <f t="shared" si="1"/>
        <v>8747.9000000000015</v>
      </c>
      <c r="I12" s="52">
        <f t="shared" si="2"/>
        <v>215.5945998468203</v>
      </c>
      <c r="J12" s="52">
        <f t="shared" si="3"/>
        <v>344.95135975491252</v>
      </c>
      <c r="K12" s="186">
        <v>920</v>
      </c>
      <c r="M12" s="53"/>
    </row>
    <row r="13" spans="2:22" ht="15" thickBot="1" x14ac:dyDescent="0.35">
      <c r="B13" s="6" t="s">
        <v>87</v>
      </c>
      <c r="C13" s="4" t="s">
        <v>66</v>
      </c>
      <c r="D13" s="12">
        <v>45806</v>
      </c>
      <c r="E13" s="21">
        <v>6731.8</v>
      </c>
      <c r="F13" s="21">
        <v>6811.9</v>
      </c>
      <c r="G13" s="21">
        <f>ABS(E13-F13)/E13*100</f>
        <v>1.1898749220119351</v>
      </c>
      <c r="H13" s="21">
        <f>(E13+F13)/2</f>
        <v>6771.85</v>
      </c>
      <c r="I13" s="55">
        <f t="shared" si="2"/>
        <v>211.90664294099838</v>
      </c>
      <c r="J13" s="55">
        <f t="shared" si="3"/>
        <v>339.05062870559743</v>
      </c>
      <c r="K13" s="191">
        <v>700</v>
      </c>
      <c r="M13" s="54"/>
      <c r="N13" s="121"/>
      <c r="O13" s="13"/>
    </row>
    <row r="14" spans="2:22" x14ac:dyDescent="0.3">
      <c r="B14" s="13"/>
      <c r="C14" s="22"/>
      <c r="D14" s="23"/>
      <c r="E14" s="14"/>
      <c r="F14" s="14"/>
      <c r="G14" s="14"/>
      <c r="H14" s="14"/>
      <c r="I14" s="53"/>
      <c r="J14" s="61"/>
      <c r="M14" s="22"/>
      <c r="N14" s="14"/>
      <c r="O14" s="62"/>
      <c r="P14" s="62"/>
    </row>
    <row r="15" spans="2:22" x14ac:dyDescent="0.3">
      <c r="B15" s="13"/>
      <c r="C15" s="22"/>
      <c r="D15" s="23"/>
      <c r="E15" s="14"/>
      <c r="F15" s="14"/>
      <c r="G15" s="14"/>
      <c r="H15" s="14"/>
      <c r="I15" s="53"/>
      <c r="J15" s="60"/>
      <c r="M15" s="53"/>
    </row>
    <row r="16" spans="2:22" x14ac:dyDescent="0.3">
      <c r="B16" s="13"/>
      <c r="C16" s="22"/>
      <c r="D16" s="23"/>
      <c r="E16" s="14"/>
      <c r="F16" s="14"/>
      <c r="G16" s="14"/>
      <c r="H16" s="14"/>
      <c r="I16" s="114"/>
      <c r="J16" s="61"/>
      <c r="M16" s="13"/>
      <c r="N16" s="116"/>
    </row>
    <row r="17" spans="2:14" x14ac:dyDescent="0.3">
      <c r="B17" s="13"/>
      <c r="C17" s="22"/>
      <c r="D17" s="23"/>
      <c r="E17" s="14"/>
      <c r="F17" s="14"/>
      <c r="G17" s="14"/>
      <c r="H17" s="14"/>
      <c r="I17" s="53"/>
      <c r="J17" s="60"/>
      <c r="M17" s="53"/>
      <c r="N17" s="62"/>
    </row>
    <row r="18" spans="2:14" x14ac:dyDescent="0.3">
      <c r="B18" s="13"/>
      <c r="C18" s="22"/>
      <c r="D18" s="23"/>
      <c r="E18" s="14"/>
      <c r="F18" s="14"/>
      <c r="G18" s="14"/>
      <c r="H18" s="14"/>
      <c r="I18" s="53"/>
      <c r="J18" s="60"/>
    </row>
    <row r="19" spans="2:14" x14ac:dyDescent="0.3">
      <c r="M19" s="122"/>
    </row>
    <row r="20" spans="2:14" x14ac:dyDescent="0.3">
      <c r="M20" s="123"/>
    </row>
    <row r="21" spans="2:14" x14ac:dyDescent="0.3">
      <c r="M21" s="53"/>
    </row>
    <row r="22" spans="2:14" x14ac:dyDescent="0.3">
      <c r="M22" s="53"/>
    </row>
    <row r="24" spans="2:14" x14ac:dyDescent="0.3">
      <c r="B24" s="13"/>
      <c r="C24" s="22"/>
      <c r="D24" s="23"/>
      <c r="E24" s="14"/>
      <c r="F24" s="14"/>
      <c r="J24" s="22"/>
    </row>
    <row r="25" spans="2:14" x14ac:dyDescent="0.3">
      <c r="B25" s="13"/>
      <c r="C25" s="22"/>
      <c r="D25" s="23"/>
      <c r="E25" s="14"/>
      <c r="F25" s="14"/>
      <c r="J25" s="22"/>
    </row>
    <row r="26" spans="2:14" x14ac:dyDescent="0.3">
      <c r="B26" s="13"/>
      <c r="C26" s="22"/>
      <c r="D26" s="23"/>
      <c r="E26" s="14"/>
      <c r="F26" s="14"/>
      <c r="G26" s="14"/>
      <c r="H26" s="14"/>
      <c r="J26" s="22"/>
    </row>
    <row r="27" spans="2:14" x14ac:dyDescent="0.3">
      <c r="B27" s="13"/>
      <c r="C27" s="22"/>
      <c r="D27" s="23"/>
      <c r="E27" s="14"/>
      <c r="F27" s="14"/>
      <c r="G27" s="14"/>
      <c r="H27" s="14"/>
      <c r="J27" s="22"/>
    </row>
    <row r="28" spans="2:14" x14ac:dyDescent="0.3">
      <c r="B28" s="13"/>
      <c r="C28" s="22"/>
      <c r="D28" s="23"/>
      <c r="E28" s="14"/>
      <c r="F28" s="14"/>
      <c r="G28" s="14"/>
      <c r="H28" s="14"/>
      <c r="J28" s="22"/>
    </row>
    <row r="29" spans="2:14" x14ac:dyDescent="0.3">
      <c r="B29" s="13"/>
      <c r="C29" s="22"/>
      <c r="D29" s="23"/>
      <c r="E29" s="14"/>
      <c r="F29" s="14"/>
      <c r="G29" s="14"/>
      <c r="H29" s="14"/>
      <c r="J29" s="22"/>
    </row>
    <row r="30" spans="2:14" x14ac:dyDescent="0.3">
      <c r="B30" s="13"/>
      <c r="C30" s="22"/>
      <c r="D30" s="23"/>
      <c r="E30" s="14"/>
      <c r="F30" s="14"/>
      <c r="G30" s="14"/>
      <c r="H30" s="14"/>
      <c r="J30" s="22"/>
    </row>
  </sheetData>
  <phoneticPr fontId="3" type="noConversion"/>
  <conditionalFormatting sqref="G8:G13">
    <cfRule type="cellIs" dxfId="15" priority="2" operator="between">
      <formula>-20</formula>
      <formula>10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F298-A10A-475B-888B-998A47F88A72}">
  <dimension ref="A1:AG1863"/>
  <sheetViews>
    <sheetView zoomScale="90" zoomScaleNormal="90" workbookViewId="0">
      <selection activeCell="A16" sqref="A16:H17"/>
    </sheetView>
  </sheetViews>
  <sheetFormatPr defaultColWidth="11.5546875" defaultRowHeight="13.8" x14ac:dyDescent="0.3"/>
  <cols>
    <col min="1" max="1" width="25.88671875" style="25" bestFit="1" customWidth="1"/>
    <col min="2" max="2" width="19.109375" style="25" customWidth="1"/>
    <col min="3" max="3" width="23.33203125" style="25" bestFit="1" customWidth="1"/>
    <col min="4" max="4" width="23.44140625" style="25" bestFit="1" customWidth="1"/>
    <col min="5" max="5" width="25" style="25" bestFit="1" customWidth="1"/>
    <col min="6" max="6" width="21.109375" style="25" customWidth="1"/>
    <col min="7" max="7" width="23.44140625" style="25" customWidth="1"/>
    <col min="8" max="10" width="23.77734375" style="25" bestFit="1" customWidth="1"/>
    <col min="11" max="13" width="21.88671875" style="25" customWidth="1"/>
    <col min="14" max="33" width="12.88671875" style="25" customWidth="1"/>
    <col min="34" max="16384" width="11.5546875" style="25"/>
  </cols>
  <sheetData>
    <row r="1" spans="1:33" ht="20.100000000000001" customHeight="1" x14ac:dyDescent="0.3">
      <c r="A1" s="269" t="s">
        <v>39</v>
      </c>
      <c r="B1" s="270"/>
      <c r="C1" s="270"/>
      <c r="D1" s="270"/>
      <c r="E1" s="270"/>
      <c r="F1" s="270"/>
      <c r="G1" s="270"/>
      <c r="H1" s="270"/>
      <c r="I1" s="270"/>
      <c r="J1" s="271"/>
    </row>
    <row r="2" spans="1:33" ht="14.4" thickBot="1" x14ac:dyDescent="0.35">
      <c r="A2" s="272"/>
      <c r="B2" s="273"/>
      <c r="C2" s="274"/>
      <c r="D2" s="274"/>
      <c r="E2" s="273"/>
      <c r="F2" s="273"/>
      <c r="G2" s="273"/>
      <c r="H2" s="274"/>
      <c r="I2" s="274"/>
      <c r="J2" s="275"/>
      <c r="AG2" s="25" t="s">
        <v>10</v>
      </c>
    </row>
    <row r="3" spans="1:33" ht="15.6" x14ac:dyDescent="0.3">
      <c r="A3" s="83" t="s">
        <v>11</v>
      </c>
      <c r="B3" s="78" t="s">
        <v>72</v>
      </c>
      <c r="C3" s="26"/>
      <c r="D3" s="27"/>
      <c r="E3" s="288" t="s">
        <v>89</v>
      </c>
      <c r="F3" s="289"/>
      <c r="G3" s="209">
        <f>AVERAGE(H18:H27)</f>
        <v>33938.316500055909</v>
      </c>
      <c r="I3" s="28"/>
      <c r="J3" s="27"/>
      <c r="K3" s="27"/>
      <c r="L3" s="27"/>
      <c r="M3" s="27"/>
    </row>
    <row r="4" spans="1:33" ht="14.4" x14ac:dyDescent="0.3">
      <c r="A4" s="84" t="s">
        <v>24</v>
      </c>
      <c r="B4" s="59">
        <v>8608.7000000000007</v>
      </c>
      <c r="C4" s="29"/>
      <c r="D4" s="27"/>
      <c r="E4" s="286" t="s">
        <v>47</v>
      </c>
      <c r="F4" s="287"/>
      <c r="G4" s="210">
        <f>AVERAGE(D115:D119)-AVERAGE(E77:E81)</f>
        <v>1.9664525990296243E-2</v>
      </c>
      <c r="H4" s="34"/>
      <c r="I4" s="27"/>
      <c r="J4" s="27"/>
      <c r="K4" s="27"/>
      <c r="L4" s="27"/>
      <c r="M4" s="27"/>
    </row>
    <row r="5" spans="1:33" ht="15.6" x14ac:dyDescent="0.3">
      <c r="A5" s="84" t="s">
        <v>12</v>
      </c>
      <c r="B5" s="79" t="s">
        <v>23</v>
      </c>
      <c r="C5" s="26"/>
      <c r="D5" s="27"/>
      <c r="E5" s="276" t="s">
        <v>90</v>
      </c>
      <c r="F5" s="277"/>
      <c r="G5" s="211">
        <f>(2*G4/B7)*((1+3*0.35)/(4+PI()*0.35-PI()))*10^6</f>
        <v>274.88475283729576</v>
      </c>
      <c r="H5" s="75"/>
      <c r="J5" s="27"/>
      <c r="K5" s="27"/>
      <c r="L5" s="27"/>
      <c r="M5" s="27"/>
    </row>
    <row r="6" spans="1:33" ht="15.6" x14ac:dyDescent="0.3">
      <c r="A6" s="84" t="s">
        <v>13</v>
      </c>
      <c r="B6" s="80">
        <v>900</v>
      </c>
      <c r="C6" s="26"/>
      <c r="D6" s="27"/>
      <c r="E6" s="278" t="s">
        <v>29</v>
      </c>
      <c r="F6" s="279"/>
      <c r="G6" s="212">
        <f>K84</f>
        <v>1924</v>
      </c>
      <c r="H6" s="27"/>
      <c r="J6" s="27"/>
      <c r="K6" s="27"/>
      <c r="L6" s="27"/>
      <c r="M6" s="27"/>
    </row>
    <row r="7" spans="1:33" ht="15.6" x14ac:dyDescent="0.3">
      <c r="A7" s="84" t="s">
        <v>14</v>
      </c>
      <c r="B7" s="81">
        <v>149.80000000000001</v>
      </c>
      <c r="E7" s="282" t="s">
        <v>48</v>
      </c>
      <c r="F7" s="283"/>
      <c r="G7" s="213">
        <f>K90</f>
        <v>1804</v>
      </c>
    </row>
    <row r="8" spans="1:33" ht="16.2" thickBot="1" x14ac:dyDescent="0.35">
      <c r="A8" s="84" t="s">
        <v>15</v>
      </c>
      <c r="B8" s="81" t="s">
        <v>16</v>
      </c>
      <c r="E8" s="284" t="s">
        <v>49</v>
      </c>
      <c r="F8" s="285"/>
      <c r="G8" s="214">
        <f>K94</f>
        <v>2628</v>
      </c>
    </row>
    <row r="9" spans="1:33" ht="14.4" x14ac:dyDescent="0.3">
      <c r="A9" s="84" t="s">
        <v>17</v>
      </c>
      <c r="B9" s="81">
        <v>100</v>
      </c>
    </row>
    <row r="10" spans="1:33" ht="14.4" x14ac:dyDescent="0.3">
      <c r="A10" s="85" t="s">
        <v>50</v>
      </c>
      <c r="B10" s="81">
        <v>400</v>
      </c>
    </row>
    <row r="11" spans="1:33" ht="14.4" x14ac:dyDescent="0.3">
      <c r="A11" s="84" t="s">
        <v>18</v>
      </c>
      <c r="B11" s="81">
        <v>0.35</v>
      </c>
      <c r="I11" s="31"/>
    </row>
    <row r="12" spans="1:33" ht="15" thickBot="1" x14ac:dyDescent="0.35">
      <c r="A12" s="86" t="s">
        <v>19</v>
      </c>
      <c r="B12" s="82">
        <v>0.5</v>
      </c>
    </row>
    <row r="13" spans="1:33" x14ac:dyDescent="0.3">
      <c r="E13" s="32"/>
    </row>
    <row r="14" spans="1:33" ht="14.4" x14ac:dyDescent="0.3">
      <c r="A14" s="33"/>
      <c r="B14" s="34"/>
      <c r="C14" s="32"/>
    </row>
    <row r="15" spans="1:33" ht="14.4" thickBot="1" x14ac:dyDescent="0.35">
      <c r="A15" s="28"/>
      <c r="B15" s="28"/>
      <c r="D15" s="28"/>
      <c r="F15" s="28"/>
      <c r="G15" s="28"/>
    </row>
    <row r="16" spans="1:33" ht="14.4" customHeight="1" x14ac:dyDescent="0.3">
      <c r="A16" s="280" t="s">
        <v>20</v>
      </c>
      <c r="B16" s="39" t="s">
        <v>21</v>
      </c>
      <c r="C16" s="39" t="s">
        <v>82</v>
      </c>
      <c r="D16" s="39" t="s">
        <v>41</v>
      </c>
      <c r="E16" s="39" t="s">
        <v>46</v>
      </c>
      <c r="F16" s="39" t="s">
        <v>45</v>
      </c>
      <c r="G16" s="40" t="s">
        <v>44</v>
      </c>
      <c r="H16" s="41" t="s">
        <v>42</v>
      </c>
      <c r="I16" s="74"/>
    </row>
    <row r="17" spans="1:10" ht="15" thickBot="1" x14ac:dyDescent="0.35">
      <c r="A17" s="281"/>
      <c r="B17" s="46" t="s">
        <v>37</v>
      </c>
      <c r="C17" s="46" t="s">
        <v>30</v>
      </c>
      <c r="D17" s="46" t="s">
        <v>43</v>
      </c>
      <c r="E17" s="46" t="s">
        <v>43</v>
      </c>
      <c r="F17" s="46" t="s">
        <v>43</v>
      </c>
      <c r="G17" s="47" t="s">
        <v>36</v>
      </c>
      <c r="H17" s="48" t="s">
        <v>31</v>
      </c>
      <c r="I17" s="74"/>
    </row>
    <row r="18" spans="1:10" x14ac:dyDescent="0.3">
      <c r="A18" s="126">
        <v>1</v>
      </c>
      <c r="B18" s="127">
        <v>12541.1173572342</v>
      </c>
      <c r="C18" s="128">
        <v>884.30909367643301</v>
      </c>
      <c r="D18" s="129">
        <v>1.3117790225222199E-2</v>
      </c>
      <c r="E18" s="130">
        <v>2.7769804007320201E-3</v>
      </c>
      <c r="F18" s="130">
        <v>1.0340809824490199E-2</v>
      </c>
      <c r="G18" s="129">
        <f>(2*F18/$B$7)*(1+3*$B$11)/(4+PI()*$B$11-PI())*10^6</f>
        <v>144.55120627596909</v>
      </c>
      <c r="H18" s="131">
        <f t="shared" ref="H18:H81" si="0">A18/G18*10^6</f>
        <v>6917.9637151616416</v>
      </c>
      <c r="I18" s="73"/>
      <c r="J18" s="73"/>
    </row>
    <row r="19" spans="1:10" x14ac:dyDescent="0.3">
      <c r="A19" s="132">
        <v>2</v>
      </c>
      <c r="B19" s="133">
        <v>12109.8389317372</v>
      </c>
      <c r="C19" s="134">
        <v>908.82672806985602</v>
      </c>
      <c r="D19" s="135">
        <v>1.47002935443773E-2</v>
      </c>
      <c r="E19" s="136">
        <v>3.6942958840388601E-3</v>
      </c>
      <c r="F19" s="136">
        <v>1.10059976603384E-2</v>
      </c>
      <c r="G19" s="135">
        <f t="shared" ref="G19:G82" si="1">(2*F19/$B$7)*(1+3*$B$11)/(4+PI()*$B$11-PI())*10^6</f>
        <v>153.84967570959481</v>
      </c>
      <c r="H19" s="137">
        <f t="shared" si="0"/>
        <v>12999.702409351718</v>
      </c>
      <c r="I19" s="73"/>
      <c r="J19" s="73"/>
    </row>
    <row r="20" spans="1:10" x14ac:dyDescent="0.3">
      <c r="A20" s="132">
        <v>3</v>
      </c>
      <c r="B20" s="133">
        <v>11663.1540158677</v>
      </c>
      <c r="C20" s="134">
        <v>901.89694366518597</v>
      </c>
      <c r="D20" s="135">
        <v>1.56229734457151E-2</v>
      </c>
      <c r="E20" s="136">
        <v>4.2825937281089398E-3</v>
      </c>
      <c r="F20" s="136">
        <v>1.13403797176062E-2</v>
      </c>
      <c r="G20" s="135">
        <f t="shared" si="1"/>
        <v>158.52390631198224</v>
      </c>
      <c r="H20" s="137">
        <f t="shared" si="0"/>
        <v>18924.590427994273</v>
      </c>
      <c r="I20" s="73"/>
      <c r="J20" s="73"/>
    </row>
    <row r="21" spans="1:10" x14ac:dyDescent="0.3">
      <c r="A21" s="132">
        <v>4</v>
      </c>
      <c r="B21" s="133">
        <v>11712.314418284999</v>
      </c>
      <c r="C21" s="134">
        <v>900.27169075236395</v>
      </c>
      <c r="D21" s="135">
        <v>1.62398815192841E-2</v>
      </c>
      <c r="E21" s="136">
        <v>4.9674510967376304E-3</v>
      </c>
      <c r="F21" s="136">
        <v>1.1272430422546401E-2</v>
      </c>
      <c r="G21" s="135">
        <f t="shared" si="1"/>
        <v>157.57406266015977</v>
      </c>
      <c r="H21" s="137">
        <f t="shared" si="0"/>
        <v>25384.888429428938</v>
      </c>
      <c r="I21" s="73"/>
      <c r="J21" s="73"/>
    </row>
    <row r="22" spans="1:10" x14ac:dyDescent="0.3">
      <c r="A22" s="132">
        <v>5</v>
      </c>
      <c r="B22" s="133">
        <v>11470.0044307999</v>
      </c>
      <c r="C22" s="134">
        <v>899.68774309775699</v>
      </c>
      <c r="D22" s="135">
        <v>1.68907642403829E-2</v>
      </c>
      <c r="E22" s="136">
        <v>5.3876638425019701E-3</v>
      </c>
      <c r="F22" s="136">
        <v>1.1503100397880901E-2</v>
      </c>
      <c r="G22" s="135">
        <f t="shared" si="1"/>
        <v>160.79853189924026</v>
      </c>
      <c r="H22" s="137">
        <f t="shared" si="0"/>
        <v>31094.81125818428</v>
      </c>
      <c r="I22" s="73"/>
      <c r="J22" s="73"/>
    </row>
    <row r="23" spans="1:10" x14ac:dyDescent="0.3">
      <c r="A23" s="132">
        <v>6</v>
      </c>
      <c r="B23" s="133">
        <v>11524.2464673701</v>
      </c>
      <c r="C23" s="134">
        <v>899.86741929917503</v>
      </c>
      <c r="D23" s="135">
        <v>1.7402172092674799E-2</v>
      </c>
      <c r="E23" s="136">
        <v>5.9509277357605601E-3</v>
      </c>
      <c r="F23" s="136">
        <v>1.1451244356914201E-2</v>
      </c>
      <c r="G23" s="135">
        <f t="shared" si="1"/>
        <v>160.07365121758613</v>
      </c>
      <c r="H23" s="137">
        <f t="shared" si="0"/>
        <v>37482.745938269843</v>
      </c>
      <c r="I23" s="73"/>
      <c r="J23" s="73"/>
    </row>
    <row r="24" spans="1:10" x14ac:dyDescent="0.3">
      <c r="A24" s="132">
        <v>7</v>
      </c>
      <c r="B24" s="133">
        <v>11218.085560247</v>
      </c>
      <c r="C24" s="134">
        <v>899.76124699833701</v>
      </c>
      <c r="D24" s="135">
        <v>1.7992258076088601E-2</v>
      </c>
      <c r="E24" s="136">
        <v>6.2298774733743302E-3</v>
      </c>
      <c r="F24" s="136">
        <v>1.1762380602714201E-2</v>
      </c>
      <c r="G24" s="135">
        <f t="shared" si="1"/>
        <v>164.42293530750828</v>
      </c>
      <c r="H24" s="137">
        <f t="shared" si="0"/>
        <v>42573.13608292181</v>
      </c>
      <c r="I24" s="73"/>
      <c r="J24" s="73"/>
    </row>
    <row r="25" spans="1:10" x14ac:dyDescent="0.3">
      <c r="A25" s="132">
        <v>8</v>
      </c>
      <c r="B25" s="133">
        <v>11276.3190570117</v>
      </c>
      <c r="C25" s="134">
        <v>899.75716344830505</v>
      </c>
      <c r="D25" s="135">
        <v>1.8432140354633399E-2</v>
      </c>
      <c r="E25" s="136">
        <v>6.73055648960419E-3</v>
      </c>
      <c r="F25" s="136">
        <v>1.1701583865029201E-2</v>
      </c>
      <c r="G25" s="135">
        <f t="shared" si="1"/>
        <v>163.57307519798408</v>
      </c>
      <c r="H25" s="137">
        <f t="shared" si="0"/>
        <v>48907.804602420249</v>
      </c>
      <c r="I25" s="73"/>
      <c r="J25" s="73"/>
    </row>
    <row r="26" spans="1:10" x14ac:dyDescent="0.3">
      <c r="A26" s="132">
        <v>9</v>
      </c>
      <c r="B26" s="133">
        <v>11175.805332395201</v>
      </c>
      <c r="C26" s="134">
        <v>898.00532048448395</v>
      </c>
      <c r="D26" s="135">
        <v>1.8902421002020699E-2</v>
      </c>
      <c r="E26" s="136">
        <v>7.11858272718233E-3</v>
      </c>
      <c r="F26" s="136">
        <v>1.17838382748384E-2</v>
      </c>
      <c r="G26" s="135">
        <f t="shared" si="1"/>
        <v>164.72288593440035</v>
      </c>
      <c r="H26" s="137">
        <f t="shared" si="0"/>
        <v>54637.21661350799</v>
      </c>
      <c r="I26" s="73"/>
      <c r="J26" s="73"/>
    </row>
    <row r="27" spans="1:10" x14ac:dyDescent="0.3">
      <c r="A27" s="132">
        <v>10</v>
      </c>
      <c r="B27" s="133">
        <v>11105.352604837901</v>
      </c>
      <c r="C27" s="134">
        <v>896.00029741866695</v>
      </c>
      <c r="D27" s="135">
        <v>1.9322633747784999E-2</v>
      </c>
      <c r="E27" s="136">
        <v>7.4905157106673597E-3</v>
      </c>
      <c r="F27" s="136">
        <v>1.18321180371177E-2</v>
      </c>
      <c r="G27" s="135">
        <f t="shared" si="1"/>
        <v>165.3977748449054</v>
      </c>
      <c r="H27" s="137">
        <f t="shared" si="0"/>
        <v>60460.305523318362</v>
      </c>
      <c r="I27" s="73"/>
      <c r="J27" s="73"/>
    </row>
    <row r="28" spans="1:10" x14ac:dyDescent="0.3">
      <c r="A28" s="132">
        <v>11</v>
      </c>
      <c r="B28" s="133">
        <v>10943.69792663</v>
      </c>
      <c r="C28" s="134">
        <v>899.50398334630802</v>
      </c>
      <c r="D28" s="135">
        <v>1.9810795788609101E-2</v>
      </c>
      <c r="E28" s="136">
        <v>7.7569484728753904E-3</v>
      </c>
      <c r="F28" s="136">
        <v>1.20538473157338E-2</v>
      </c>
      <c r="G28" s="135">
        <f t="shared" si="1"/>
        <v>168.4972646561144</v>
      </c>
      <c r="H28" s="137">
        <f t="shared" si="0"/>
        <v>65282.958880370374</v>
      </c>
      <c r="I28" s="73"/>
      <c r="J28" s="73"/>
    </row>
    <row r="29" spans="1:10" x14ac:dyDescent="0.3">
      <c r="A29" s="132">
        <v>12</v>
      </c>
      <c r="B29" s="133">
        <v>10946.5654725064</v>
      </c>
      <c r="C29" s="134">
        <v>901.741768763962</v>
      </c>
      <c r="D29" s="135">
        <v>2.0168423657344801E-2</v>
      </c>
      <c r="E29" s="136">
        <v>8.0877542514558292E-3</v>
      </c>
      <c r="F29" s="136">
        <v>1.2080669405888899E-2</v>
      </c>
      <c r="G29" s="135">
        <f t="shared" si="1"/>
        <v>168.87220293972737</v>
      </c>
      <c r="H29" s="137">
        <f t="shared" si="0"/>
        <v>71059.652157690813</v>
      </c>
      <c r="I29" s="73"/>
      <c r="J29" s="73"/>
    </row>
    <row r="30" spans="1:10" x14ac:dyDescent="0.3">
      <c r="A30" s="132">
        <v>13</v>
      </c>
      <c r="B30" s="133">
        <v>11000.0169936067</v>
      </c>
      <c r="C30" s="134">
        <v>901.18232240954796</v>
      </c>
      <c r="D30" s="135">
        <v>2.05475091982045E-2</v>
      </c>
      <c r="E30" s="136">
        <v>8.5330009480316694E-3</v>
      </c>
      <c r="F30" s="136">
        <v>1.2014508250172799E-2</v>
      </c>
      <c r="G30" s="135">
        <f t="shared" si="1"/>
        <v>167.94735517347942</v>
      </c>
      <c r="H30" s="137">
        <f t="shared" si="0"/>
        <v>77405.208236663151</v>
      </c>
      <c r="I30" s="73"/>
      <c r="J30" s="73"/>
    </row>
    <row r="31" spans="1:10" x14ac:dyDescent="0.3">
      <c r="A31" s="132">
        <v>14</v>
      </c>
      <c r="B31" s="133">
        <v>10973.6109804239</v>
      </c>
      <c r="C31" s="134">
        <v>899.15279804353702</v>
      </c>
      <c r="D31" s="135">
        <v>2.0860433583348201E-2</v>
      </c>
      <c r="E31" s="136">
        <v>8.8441371938316506E-3</v>
      </c>
      <c r="F31" s="136">
        <v>1.20162963895165E-2</v>
      </c>
      <c r="G31" s="135">
        <f t="shared" si="1"/>
        <v>167.97235105905398</v>
      </c>
      <c r="H31" s="137">
        <f t="shared" si="0"/>
        <v>83347.05034329147</v>
      </c>
      <c r="I31" s="73"/>
      <c r="J31" s="73"/>
    </row>
    <row r="32" spans="1:10" x14ac:dyDescent="0.3">
      <c r="A32" s="132">
        <v>15</v>
      </c>
      <c r="B32" s="133">
        <v>10766.9257093292</v>
      </c>
      <c r="C32" s="134">
        <v>895.60827661557403</v>
      </c>
      <c r="D32" s="135">
        <v>2.1298527722549299E-2</v>
      </c>
      <c r="E32" s="136">
        <v>9.0998411199776103E-3</v>
      </c>
      <c r="F32" s="136">
        <v>1.2198686602571699E-2</v>
      </c>
      <c r="G32" s="135">
        <f t="shared" si="1"/>
        <v>170.52193138762945</v>
      </c>
      <c r="H32" s="137">
        <f t="shared" si="0"/>
        <v>87965.224636718951</v>
      </c>
      <c r="I32" s="73"/>
      <c r="J32" s="73"/>
    </row>
    <row r="33" spans="1:10" x14ac:dyDescent="0.3">
      <c r="A33" s="132">
        <v>16</v>
      </c>
      <c r="B33" s="133">
        <v>10799.3611059346</v>
      </c>
      <c r="C33" s="134">
        <v>896.85784292543201</v>
      </c>
      <c r="D33" s="135">
        <v>2.1668672566690601E-2</v>
      </c>
      <c r="E33" s="136">
        <v>9.4896554968994205E-3</v>
      </c>
      <c r="F33" s="136">
        <v>1.2179017069791199E-2</v>
      </c>
      <c r="G33" s="135">
        <f t="shared" si="1"/>
        <v>170.24697664631199</v>
      </c>
      <c r="H33" s="137">
        <f t="shared" si="0"/>
        <v>93981.110943544059</v>
      </c>
      <c r="I33" s="73"/>
      <c r="J33" s="73"/>
    </row>
    <row r="34" spans="1:10" x14ac:dyDescent="0.3">
      <c r="A34" s="132">
        <v>17</v>
      </c>
      <c r="B34" s="133">
        <v>10826.177698125401</v>
      </c>
      <c r="C34" s="134">
        <v>899.74491279820802</v>
      </c>
      <c r="D34" s="135">
        <v>2.20227241567389E-2</v>
      </c>
      <c r="E34" s="136">
        <v>9.8347663902292898E-3</v>
      </c>
      <c r="F34" s="136">
        <v>1.21879577665096E-2</v>
      </c>
      <c r="G34" s="135">
        <f t="shared" si="1"/>
        <v>170.37195607418346</v>
      </c>
      <c r="H34" s="137">
        <f t="shared" si="0"/>
        <v>99781.679988447446</v>
      </c>
      <c r="I34" s="73"/>
      <c r="J34" s="73"/>
    </row>
    <row r="35" spans="1:10" x14ac:dyDescent="0.3">
      <c r="A35" s="132">
        <v>18</v>
      </c>
      <c r="B35" s="133">
        <v>10725.0274635489</v>
      </c>
      <c r="C35" s="134">
        <v>900.10018165101098</v>
      </c>
      <c r="D35" s="135">
        <v>2.2357106214006699E-2</v>
      </c>
      <c r="E35" s="136">
        <v>1.00493431114707E-2</v>
      </c>
      <c r="F35" s="136">
        <v>1.2307763102536E-2</v>
      </c>
      <c r="G35" s="135">
        <f t="shared" si="1"/>
        <v>172.04668040765873</v>
      </c>
      <c r="H35" s="137">
        <f t="shared" si="0"/>
        <v>104622.76841000137</v>
      </c>
      <c r="I35" s="73"/>
      <c r="J35" s="73"/>
    </row>
    <row r="36" spans="1:10" x14ac:dyDescent="0.3">
      <c r="A36" s="132">
        <v>19</v>
      </c>
      <c r="B36" s="133">
        <v>10780.5443637636</v>
      </c>
      <c r="C36" s="134">
        <v>901.999032415991</v>
      </c>
      <c r="D36" s="135">
        <v>2.2682547574556101E-2</v>
      </c>
      <c r="E36" s="136">
        <v>1.0412335398237301E-2</v>
      </c>
      <c r="F36" s="136">
        <v>1.2270212176318801E-2</v>
      </c>
      <c r="G36" s="135">
        <f t="shared" si="1"/>
        <v>171.52176681059976</v>
      </c>
      <c r="H36" s="137">
        <f t="shared" si="0"/>
        <v>110773.11266843733</v>
      </c>
      <c r="I36" s="73"/>
      <c r="J36" s="73"/>
    </row>
    <row r="37" spans="1:10" x14ac:dyDescent="0.3">
      <c r="A37" s="132">
        <v>20</v>
      </c>
      <c r="B37" s="133">
        <v>10714.227619909299</v>
      </c>
      <c r="C37" s="134">
        <v>899.84700154901395</v>
      </c>
      <c r="D37" s="135">
        <v>2.2977590566263001E-2</v>
      </c>
      <c r="E37" s="136">
        <v>1.06608867670085E-2</v>
      </c>
      <c r="F37" s="136">
        <v>1.2316703799254401E-2</v>
      </c>
      <c r="G37" s="135">
        <f t="shared" si="1"/>
        <v>172.17165983553016</v>
      </c>
      <c r="H37" s="137">
        <f t="shared" si="0"/>
        <v>116163.13636695687</v>
      </c>
      <c r="I37" s="73"/>
      <c r="J37" s="73"/>
    </row>
    <row r="38" spans="1:10" x14ac:dyDescent="0.3">
      <c r="A38" s="132">
        <v>21</v>
      </c>
      <c r="B38" s="133">
        <v>10635.3287732154</v>
      </c>
      <c r="C38" s="134">
        <v>897.62963388152002</v>
      </c>
      <c r="D38" s="135">
        <v>2.33173370415618E-2</v>
      </c>
      <c r="E38" s="136">
        <v>1.09398365046223E-2</v>
      </c>
      <c r="F38" s="136">
        <v>1.2377500536939499E-2</v>
      </c>
      <c r="G38" s="135">
        <f t="shared" si="1"/>
        <v>173.02151994505579</v>
      </c>
      <c r="H38" s="137">
        <f t="shared" si="0"/>
        <v>121372.18541756365</v>
      </c>
      <c r="I38" s="73"/>
      <c r="J38" s="73"/>
    </row>
    <row r="39" spans="1:10" x14ac:dyDescent="0.3">
      <c r="A39" s="132">
        <v>22</v>
      </c>
      <c r="B39" s="133">
        <v>10617.468887625</v>
      </c>
      <c r="C39" s="134">
        <v>897.80522653290598</v>
      </c>
      <c r="D39" s="135">
        <v>2.3626685148018099E-2</v>
      </c>
      <c r="E39" s="136">
        <v>1.1225938799610801E-2</v>
      </c>
      <c r="F39" s="136">
        <v>1.24007463484073E-2</v>
      </c>
      <c r="G39" s="135">
        <f t="shared" si="1"/>
        <v>173.34646645752105</v>
      </c>
      <c r="H39" s="137">
        <f t="shared" si="0"/>
        <v>126913.46094090214</v>
      </c>
      <c r="I39" s="73"/>
      <c r="J39" s="73"/>
    </row>
    <row r="40" spans="1:10" x14ac:dyDescent="0.3">
      <c r="A40" s="132">
        <v>23</v>
      </c>
      <c r="B40" s="133">
        <v>10598.0154149678</v>
      </c>
      <c r="C40" s="134">
        <v>899.13238029337595</v>
      </c>
      <c r="D40" s="135">
        <v>2.3955702787254899E-2</v>
      </c>
      <c r="E40" s="136">
        <v>1.1513829233943E-2</v>
      </c>
      <c r="F40" s="136">
        <v>1.2441873553311901E-2</v>
      </c>
      <c r="G40" s="135">
        <f t="shared" si="1"/>
        <v>173.92137182572921</v>
      </c>
      <c r="H40" s="137">
        <f t="shared" si="0"/>
        <v>132243.6671155412</v>
      </c>
      <c r="I40" s="73"/>
      <c r="J40" s="73"/>
    </row>
    <row r="41" spans="1:10" x14ac:dyDescent="0.3">
      <c r="A41" s="132">
        <v>24</v>
      </c>
      <c r="B41" s="133">
        <v>10543.395388860001</v>
      </c>
      <c r="C41" s="134">
        <v>899.51215044637195</v>
      </c>
      <c r="D41" s="135">
        <v>2.4268627172398499E-2</v>
      </c>
      <c r="E41" s="136">
        <v>1.17570161846832E-2</v>
      </c>
      <c r="F41" s="136">
        <v>1.25116109877153E-2</v>
      </c>
      <c r="G41" s="135">
        <f t="shared" si="1"/>
        <v>174.89621136312485</v>
      </c>
      <c r="H41" s="137">
        <f t="shared" si="0"/>
        <v>137224.24181145048</v>
      </c>
      <c r="I41" s="73"/>
      <c r="J41" s="73"/>
    </row>
    <row r="42" spans="1:10" x14ac:dyDescent="0.3">
      <c r="A42" s="132">
        <v>25</v>
      </c>
      <c r="B42" s="133">
        <v>10524.022466378399</v>
      </c>
      <c r="C42" s="134">
        <v>900.81071935661703</v>
      </c>
      <c r="D42" s="135">
        <v>2.4524331098544499E-2</v>
      </c>
      <c r="E42" s="136">
        <v>1.1971592905924601E-2</v>
      </c>
      <c r="F42" s="136">
        <v>1.25527381926199E-2</v>
      </c>
      <c r="G42" s="135">
        <f t="shared" si="1"/>
        <v>175.47111673133301</v>
      </c>
      <c r="H42" s="137">
        <f t="shared" si="0"/>
        <v>142473.5903304129</v>
      </c>
      <c r="I42" s="73"/>
      <c r="J42" s="73"/>
    </row>
    <row r="43" spans="1:10" x14ac:dyDescent="0.3">
      <c r="A43" s="132">
        <v>26</v>
      </c>
      <c r="B43" s="133">
        <v>10545.0020885421</v>
      </c>
      <c r="C43" s="134">
        <v>900.29210850252502</v>
      </c>
      <c r="D43" s="135">
        <v>2.47728824673157E-2</v>
      </c>
      <c r="E43" s="136">
        <v>1.2252330782881999E-2</v>
      </c>
      <c r="F43" s="136">
        <v>1.25205516844337E-2</v>
      </c>
      <c r="G43" s="135">
        <f t="shared" si="1"/>
        <v>175.02119079099631</v>
      </c>
      <c r="H43" s="137">
        <f t="shared" si="0"/>
        <v>148553.44020055386</v>
      </c>
      <c r="I43" s="73"/>
      <c r="J43" s="73"/>
    </row>
    <row r="44" spans="1:10" x14ac:dyDescent="0.3">
      <c r="A44" s="132">
        <v>27</v>
      </c>
      <c r="B44" s="133">
        <v>10388.325406186301</v>
      </c>
      <c r="C44" s="134">
        <v>898.44226033793097</v>
      </c>
      <c r="D44" s="135">
        <v>2.50858068524594E-2</v>
      </c>
      <c r="E44" s="136">
        <v>1.2402534487751001E-2</v>
      </c>
      <c r="F44" s="136">
        <v>1.26832723647084E-2</v>
      </c>
      <c r="G44" s="135">
        <f t="shared" si="1"/>
        <v>177.2958163782543</v>
      </c>
      <c r="H44" s="137">
        <f t="shared" si="0"/>
        <v>152287.85738743245</v>
      </c>
      <c r="I44" s="73"/>
      <c r="J44" s="73"/>
    </row>
    <row r="45" spans="1:10" x14ac:dyDescent="0.3">
      <c r="A45" s="132">
        <v>28</v>
      </c>
      <c r="B45" s="133">
        <v>10449.8053370179</v>
      </c>
      <c r="C45" s="134">
        <v>898.66277203967104</v>
      </c>
      <c r="D45" s="135">
        <v>2.53808498441663E-2</v>
      </c>
      <c r="E45" s="136">
        <v>1.2769103053205E-2</v>
      </c>
      <c r="F45" s="136">
        <v>1.26117467909613E-2</v>
      </c>
      <c r="G45" s="135">
        <f t="shared" si="1"/>
        <v>176.29598095528405</v>
      </c>
      <c r="H45" s="137">
        <f t="shared" si="0"/>
        <v>158823.8134997641</v>
      </c>
      <c r="I45" s="73"/>
      <c r="J45" s="73"/>
    </row>
    <row r="46" spans="1:10" x14ac:dyDescent="0.3">
      <c r="A46" s="132">
        <v>29</v>
      </c>
      <c r="B46" s="133">
        <v>10482.003034420401</v>
      </c>
      <c r="C46" s="134">
        <v>899.25897034437503</v>
      </c>
      <c r="D46" s="135">
        <v>2.5649070745718001E-2</v>
      </c>
      <c r="E46" s="136">
        <v>1.30677223235992E-2</v>
      </c>
      <c r="F46" s="136">
        <v>1.2581348422118801E-2</v>
      </c>
      <c r="G46" s="135">
        <f t="shared" si="1"/>
        <v>175.87105090052196</v>
      </c>
      <c r="H46" s="137">
        <f t="shared" si="0"/>
        <v>164893.53905324239</v>
      </c>
      <c r="I46" s="73"/>
      <c r="J46" s="73"/>
    </row>
    <row r="47" spans="1:10" x14ac:dyDescent="0.3">
      <c r="A47" s="132">
        <v>30</v>
      </c>
      <c r="B47" s="133">
        <v>10451.3984999371</v>
      </c>
      <c r="C47" s="134">
        <v>899.69182664778998</v>
      </c>
      <c r="D47" s="135">
        <v>2.5888681417770801E-2</v>
      </c>
      <c r="E47" s="136">
        <v>1.32644176514038E-2</v>
      </c>
      <c r="F47" s="136">
        <v>1.2624263766367E-2</v>
      </c>
      <c r="G47" s="135">
        <f t="shared" si="1"/>
        <v>176.47095215430326</v>
      </c>
      <c r="H47" s="137">
        <f t="shared" si="0"/>
        <v>169999.64942541081</v>
      </c>
      <c r="I47" s="73"/>
      <c r="J47" s="73"/>
    </row>
    <row r="48" spans="1:10" x14ac:dyDescent="0.3">
      <c r="A48" s="132">
        <v>31</v>
      </c>
      <c r="B48" s="133">
        <v>10417.6970126583</v>
      </c>
      <c r="C48" s="134">
        <v>899.71224439795003</v>
      </c>
      <c r="D48" s="135">
        <v>2.6078224188200699E-2</v>
      </c>
      <c r="E48" s="136">
        <v>1.34128332169291E-2</v>
      </c>
      <c r="F48" s="136">
        <v>1.26653909712716E-2</v>
      </c>
      <c r="G48" s="135">
        <f t="shared" si="1"/>
        <v>177.04585752251137</v>
      </c>
      <c r="H48" s="137">
        <f t="shared" si="0"/>
        <v>175095.87873897786</v>
      </c>
      <c r="I48" s="73"/>
      <c r="J48" s="73"/>
    </row>
    <row r="49" spans="1:10" x14ac:dyDescent="0.3">
      <c r="A49" s="132">
        <v>32</v>
      </c>
      <c r="B49" s="133">
        <v>10305.8460400145</v>
      </c>
      <c r="C49" s="134">
        <v>900.23085525204203</v>
      </c>
      <c r="D49" s="135">
        <v>2.64734029831536E-2</v>
      </c>
      <c r="E49" s="136">
        <v>1.3663172725044E-2</v>
      </c>
      <c r="F49" s="136">
        <v>1.28102302581096E-2</v>
      </c>
      <c r="G49" s="135">
        <f t="shared" si="1"/>
        <v>179.07052425402787</v>
      </c>
      <c r="H49" s="137">
        <f t="shared" si="0"/>
        <v>178700.54344960247</v>
      </c>
      <c r="I49" s="73"/>
      <c r="J49" s="73"/>
    </row>
    <row r="50" spans="1:10" x14ac:dyDescent="0.3">
      <c r="A50" s="132">
        <v>33</v>
      </c>
      <c r="B50" s="133">
        <v>10393.4215875358</v>
      </c>
      <c r="C50" s="134">
        <v>899.13646384340802</v>
      </c>
      <c r="D50" s="135">
        <v>2.6582479483117899E-2</v>
      </c>
      <c r="E50" s="136">
        <v>1.38956308397221E-2</v>
      </c>
      <c r="F50" s="136">
        <v>1.2686848643395801E-2</v>
      </c>
      <c r="G50" s="135">
        <f t="shared" si="1"/>
        <v>177.34580814940344</v>
      </c>
      <c r="H50" s="137">
        <f t="shared" si="0"/>
        <v>186077.1356501386</v>
      </c>
      <c r="I50" s="73"/>
      <c r="J50" s="73"/>
    </row>
    <row r="51" spans="1:10" x14ac:dyDescent="0.3">
      <c r="A51" s="132">
        <v>34</v>
      </c>
      <c r="B51" s="133">
        <v>10304.2131072378</v>
      </c>
      <c r="C51" s="134">
        <v>899.58565434695197</v>
      </c>
      <c r="D51" s="135">
        <v>2.6966929442008701E-2</v>
      </c>
      <c r="E51" s="136">
        <v>1.41638517412739E-2</v>
      </c>
      <c r="F51" s="136">
        <v>1.28030777007349E-2</v>
      </c>
      <c r="G51" s="135">
        <f t="shared" si="1"/>
        <v>178.97054071173096</v>
      </c>
      <c r="H51" s="137">
        <f t="shared" si="0"/>
        <v>189975.3996651551</v>
      </c>
      <c r="I51" s="73"/>
      <c r="J51" s="73"/>
    </row>
    <row r="52" spans="1:10" x14ac:dyDescent="0.3">
      <c r="A52" s="132">
        <v>35</v>
      </c>
      <c r="B52" s="133">
        <v>10339.0140023641</v>
      </c>
      <c r="C52" s="134">
        <v>898.71585819008999</v>
      </c>
      <c r="D52" s="135">
        <v>2.7074217802629402E-2</v>
      </c>
      <c r="E52" s="136">
        <v>1.4326572421548601E-2</v>
      </c>
      <c r="F52" s="136">
        <v>1.2747645381080801E-2</v>
      </c>
      <c r="G52" s="135">
        <f t="shared" si="1"/>
        <v>178.1956682589277</v>
      </c>
      <c r="H52" s="137">
        <f t="shared" si="0"/>
        <v>196413.30421760396</v>
      </c>
      <c r="I52" s="73"/>
      <c r="J52" s="73"/>
    </row>
    <row r="53" spans="1:10" x14ac:dyDescent="0.3">
      <c r="A53" s="132">
        <v>36</v>
      </c>
      <c r="B53" s="133">
        <v>10311.748947873501</v>
      </c>
      <c r="C53" s="134">
        <v>899.11196254321499</v>
      </c>
      <c r="D53" s="135">
        <v>2.73799896303983E-2</v>
      </c>
      <c r="E53" s="136">
        <v>1.4593005183756599E-2</v>
      </c>
      <c r="F53" s="136">
        <v>1.2786984446641799E-2</v>
      </c>
      <c r="G53" s="135">
        <f t="shared" si="1"/>
        <v>178.74557774156264</v>
      </c>
      <c r="H53" s="137">
        <f t="shared" si="0"/>
        <v>201403.58410461046</v>
      </c>
      <c r="I53" s="73"/>
      <c r="J53" s="73"/>
    </row>
    <row r="54" spans="1:10" x14ac:dyDescent="0.3">
      <c r="A54" s="132">
        <v>37</v>
      </c>
      <c r="B54" s="133">
        <v>10392.800400968899</v>
      </c>
      <c r="C54" s="134">
        <v>899.71632794798302</v>
      </c>
      <c r="D54" s="135">
        <v>2.7540922171329401E-2</v>
      </c>
      <c r="E54" s="136">
        <v>1.48451328312152E-2</v>
      </c>
      <c r="F54" s="136">
        <v>1.26957893401142E-2</v>
      </c>
      <c r="G54" s="135">
        <f t="shared" si="1"/>
        <v>177.47078757727493</v>
      </c>
      <c r="H54" s="137">
        <f t="shared" si="0"/>
        <v>208485.01606997906</v>
      </c>
      <c r="I54" s="73"/>
      <c r="J54" s="73"/>
    </row>
    <row r="55" spans="1:10" x14ac:dyDescent="0.3">
      <c r="A55" s="132">
        <v>38</v>
      </c>
      <c r="B55" s="133">
        <v>10254.808911448699</v>
      </c>
      <c r="C55" s="134">
        <v>899.14871449350505</v>
      </c>
      <c r="D55" s="135">
        <v>2.7800202376162701E-2</v>
      </c>
      <c r="E55" s="136">
        <v>1.4941692355773801E-2</v>
      </c>
      <c r="F55" s="136">
        <v>1.2858510020388901E-2</v>
      </c>
      <c r="G55" s="135">
        <f t="shared" si="1"/>
        <v>179.74541316453289</v>
      </c>
      <c r="H55" s="137">
        <f t="shared" si="0"/>
        <v>211410.12352407616</v>
      </c>
      <c r="I55" s="73"/>
      <c r="J55" s="73"/>
    </row>
    <row r="56" spans="1:10" x14ac:dyDescent="0.3">
      <c r="A56" s="132">
        <v>39</v>
      </c>
      <c r="B56" s="133">
        <v>10293.7284347479</v>
      </c>
      <c r="C56" s="134">
        <v>899.54890239666202</v>
      </c>
      <c r="D56" s="135">
        <v>2.80416011875592E-2</v>
      </c>
      <c r="E56" s="136">
        <v>1.52260065114186E-2</v>
      </c>
      <c r="F56" s="136">
        <v>1.28155946761406E-2</v>
      </c>
      <c r="G56" s="135">
        <f t="shared" si="1"/>
        <v>179.1455119107502</v>
      </c>
      <c r="H56" s="137">
        <f t="shared" si="0"/>
        <v>217700.12312354046</v>
      </c>
      <c r="I56" s="73"/>
      <c r="J56" s="73"/>
    </row>
    <row r="57" spans="1:10" x14ac:dyDescent="0.3">
      <c r="A57" s="132">
        <v>40</v>
      </c>
      <c r="B57" s="133">
        <v>10309.942621181999</v>
      </c>
      <c r="C57" s="134">
        <v>899.20588419395597</v>
      </c>
      <c r="D57" s="135">
        <v>2.82472372120822E-2</v>
      </c>
      <c r="E57" s="136">
        <v>1.54566764867531E-2</v>
      </c>
      <c r="F57" s="136">
        <v>1.27905607253291E-2</v>
      </c>
      <c r="G57" s="135">
        <f t="shared" si="1"/>
        <v>178.79556951271039</v>
      </c>
      <c r="H57" s="137">
        <f t="shared" si="0"/>
        <v>223719.19007286386</v>
      </c>
      <c r="I57" s="73"/>
      <c r="J57" s="73"/>
    </row>
    <row r="58" spans="1:10" x14ac:dyDescent="0.3">
      <c r="A58" s="132">
        <v>41</v>
      </c>
      <c r="B58" s="133">
        <v>10212.761356719901</v>
      </c>
      <c r="C58" s="134">
        <v>899.19771709389101</v>
      </c>
      <c r="D58" s="135">
        <v>2.8558373457882199E-2</v>
      </c>
      <c r="E58" s="136">
        <v>1.5646219257183E-2</v>
      </c>
      <c r="F58" s="136">
        <v>1.2912154200699201E-2</v>
      </c>
      <c r="G58" s="135">
        <f t="shared" si="1"/>
        <v>180.49528973176024</v>
      </c>
      <c r="H58" s="137">
        <f t="shared" si="0"/>
        <v>227152.74210718405</v>
      </c>
      <c r="I58" s="73"/>
      <c r="J58" s="73"/>
    </row>
    <row r="59" spans="1:10" x14ac:dyDescent="0.3">
      <c r="A59" s="132">
        <v>42</v>
      </c>
      <c r="B59" s="133">
        <v>10223.184199368899</v>
      </c>
      <c r="C59" s="134">
        <v>898.99353959228097</v>
      </c>
      <c r="D59" s="135">
        <v>2.8667449957846501E-2</v>
      </c>
      <c r="E59" s="136">
        <v>1.5771389011240401E-2</v>
      </c>
      <c r="F59" s="136">
        <v>1.28960609466061E-2</v>
      </c>
      <c r="G59" s="135">
        <f t="shared" si="1"/>
        <v>180.27032676159189</v>
      </c>
      <c r="H59" s="137">
        <f t="shared" si="0"/>
        <v>232983.43523582304</v>
      </c>
      <c r="I59" s="73"/>
      <c r="J59" s="73"/>
    </row>
    <row r="60" spans="1:10" x14ac:dyDescent="0.3">
      <c r="A60" s="132">
        <v>43</v>
      </c>
      <c r="B60" s="133">
        <v>10122.079898329701</v>
      </c>
      <c r="C60" s="134">
        <v>899.60607209711304</v>
      </c>
      <c r="D60" s="135">
        <v>2.8951764113491301E-2</v>
      </c>
      <c r="E60" s="136">
        <v>1.5918016437422002E-2</v>
      </c>
      <c r="F60" s="136">
        <v>1.30337476760693E-2</v>
      </c>
      <c r="G60" s="135">
        <f t="shared" si="1"/>
        <v>182.19500995081003</v>
      </c>
      <c r="H60" s="137">
        <f t="shared" si="0"/>
        <v>236010.85458712271</v>
      </c>
      <c r="I60" s="73"/>
      <c r="J60" s="73"/>
    </row>
    <row r="61" spans="1:10" x14ac:dyDescent="0.3">
      <c r="A61" s="132">
        <v>44</v>
      </c>
      <c r="B61" s="133">
        <v>10257.3119835377</v>
      </c>
      <c r="C61" s="134">
        <v>899.61832274720996</v>
      </c>
      <c r="D61" s="135">
        <v>2.9128789908515501E-2</v>
      </c>
      <c r="E61" s="136">
        <v>1.6266703609439201E-2</v>
      </c>
      <c r="F61" s="136">
        <v>1.28620862990762E-2</v>
      </c>
      <c r="G61" s="135">
        <f t="shared" si="1"/>
        <v>179.79540493568061</v>
      </c>
      <c r="H61" s="137">
        <f t="shared" si="0"/>
        <v>244722.60576259115</v>
      </c>
      <c r="I61" s="73"/>
      <c r="J61" s="73"/>
    </row>
    <row r="62" spans="1:10" x14ac:dyDescent="0.3">
      <c r="A62" s="132">
        <v>45</v>
      </c>
      <c r="B62" s="133">
        <v>10257.3412000795</v>
      </c>
      <c r="C62" s="134">
        <v>899.49581624624295</v>
      </c>
      <c r="D62" s="135">
        <v>2.9416680342847602E-2</v>
      </c>
      <c r="E62" s="136">
        <v>1.6556382183115101E-2</v>
      </c>
      <c r="F62" s="136">
        <v>1.28602981597326E-2</v>
      </c>
      <c r="G62" s="135">
        <f t="shared" si="1"/>
        <v>179.77040905010745</v>
      </c>
      <c r="H62" s="137">
        <f t="shared" si="0"/>
        <v>250319.28356717003</v>
      </c>
      <c r="I62" s="73"/>
      <c r="J62" s="73"/>
    </row>
    <row r="63" spans="1:10" x14ac:dyDescent="0.3">
      <c r="A63" s="132">
        <v>46</v>
      </c>
      <c r="B63" s="133">
        <v>10130.303706500899</v>
      </c>
      <c r="C63" s="134">
        <v>899.34880844508302</v>
      </c>
      <c r="D63" s="135">
        <v>2.9625892646058E-2</v>
      </c>
      <c r="E63" s="136">
        <v>1.66064500847381E-2</v>
      </c>
      <c r="F63" s="136">
        <v>1.3019442561319899E-2</v>
      </c>
      <c r="G63" s="135">
        <f t="shared" si="1"/>
        <v>181.99504286621629</v>
      </c>
      <c r="H63" s="137">
        <f t="shared" si="0"/>
        <v>252754.13701138218</v>
      </c>
      <c r="I63" s="73"/>
      <c r="J63" s="73"/>
    </row>
    <row r="64" spans="1:10" x14ac:dyDescent="0.3">
      <c r="A64" s="132">
        <v>47</v>
      </c>
      <c r="B64" s="133">
        <v>10167.732540627199</v>
      </c>
      <c r="C64" s="134">
        <v>899.32430714488999</v>
      </c>
      <c r="D64" s="135">
        <v>2.9817223555831499E-2</v>
      </c>
      <c r="E64" s="136">
        <v>1.68460607567909E-2</v>
      </c>
      <c r="F64" s="136">
        <v>1.2971162799040601E-2</v>
      </c>
      <c r="G64" s="135">
        <f t="shared" si="1"/>
        <v>181.32015395571128</v>
      </c>
      <c r="H64" s="137">
        <f t="shared" si="0"/>
        <v>259210.01595597633</v>
      </c>
      <c r="I64" s="73"/>
      <c r="J64" s="73"/>
    </row>
    <row r="65" spans="1:24" x14ac:dyDescent="0.3">
      <c r="A65" s="132">
        <v>48</v>
      </c>
      <c r="B65" s="133">
        <v>10099.6705491131</v>
      </c>
      <c r="C65" s="134">
        <v>898.96903829208702</v>
      </c>
      <c r="D65" s="135">
        <v>3.0063986785259102E-2</v>
      </c>
      <c r="E65" s="136">
        <v>1.7010569576409298E-2</v>
      </c>
      <c r="F65" s="136">
        <v>1.30534172088498E-2</v>
      </c>
      <c r="G65" s="135">
        <f t="shared" si="1"/>
        <v>182.46996469212755</v>
      </c>
      <c r="H65" s="137">
        <f t="shared" si="0"/>
        <v>263056.99176841514</v>
      </c>
      <c r="I65" s="73"/>
      <c r="J65" s="73"/>
    </row>
    <row r="66" spans="1:24" ht="14.4" x14ac:dyDescent="0.3">
      <c r="A66" s="132">
        <v>49</v>
      </c>
      <c r="B66" s="133">
        <v>10105.934040656301</v>
      </c>
      <c r="C66" s="134">
        <v>899.15688159356898</v>
      </c>
      <c r="D66" s="135">
        <v>3.0249953277001598E-2</v>
      </c>
      <c r="E66" s="136">
        <v>1.7201900486182899E-2</v>
      </c>
      <c r="F66" s="136">
        <v>1.30480527908187E-2</v>
      </c>
      <c r="G66" s="135">
        <f t="shared" si="1"/>
        <v>182.39497703540383</v>
      </c>
      <c r="H66" s="137">
        <f t="shared" si="0"/>
        <v>268647.74894809106</v>
      </c>
      <c r="I66" s="73"/>
      <c r="J66" s="73"/>
      <c r="X66"/>
    </row>
    <row r="67" spans="1:24" x14ac:dyDescent="0.3">
      <c r="A67" s="132">
        <v>50</v>
      </c>
      <c r="B67" s="133">
        <v>10068.3381063201</v>
      </c>
      <c r="C67" s="134">
        <v>899.98584225010904</v>
      </c>
      <c r="D67" s="135">
        <v>3.04877758097108E-2</v>
      </c>
      <c r="E67" s="136">
        <v>1.7378926281207002E-2</v>
      </c>
      <c r="F67" s="136">
        <v>1.31088495285038E-2</v>
      </c>
      <c r="G67" s="135">
        <f t="shared" si="1"/>
        <v>183.24483714492948</v>
      </c>
      <c r="H67" s="137">
        <f t="shared" si="0"/>
        <v>272858.98352734867</v>
      </c>
      <c r="I67" s="73"/>
      <c r="J67" s="73"/>
    </row>
    <row r="68" spans="1:24" x14ac:dyDescent="0.3">
      <c r="A68" s="132">
        <v>51</v>
      </c>
      <c r="B68" s="133">
        <v>10137.9727839157</v>
      </c>
      <c r="C68" s="134">
        <v>900.15326780143005</v>
      </c>
      <c r="D68" s="135">
        <v>3.06737423014533E-2</v>
      </c>
      <c r="E68" s="136">
        <v>1.7652511600789698E-2</v>
      </c>
      <c r="F68" s="136">
        <v>1.30212307006636E-2</v>
      </c>
      <c r="G68" s="135">
        <f t="shared" si="1"/>
        <v>182.02003875179085</v>
      </c>
      <c r="H68" s="137">
        <f t="shared" si="0"/>
        <v>280188.93056904274</v>
      </c>
      <c r="I68" s="73"/>
      <c r="J68" s="73"/>
    </row>
    <row r="69" spans="1:24" x14ac:dyDescent="0.3">
      <c r="A69" s="132">
        <v>52</v>
      </c>
      <c r="B69" s="133">
        <v>10104.3265785107</v>
      </c>
      <c r="C69" s="134">
        <v>899.75307989827297</v>
      </c>
      <c r="D69" s="135">
        <v>3.0838251121071698E-2</v>
      </c>
      <c r="E69" s="136">
        <v>1.7779469494190899E-2</v>
      </c>
      <c r="F69" s="136">
        <v>1.3058781626880799E-2</v>
      </c>
      <c r="G69" s="135">
        <f t="shared" si="1"/>
        <v>182.54495234884985</v>
      </c>
      <c r="H69" s="137">
        <f t="shared" si="0"/>
        <v>284861.34144441399</v>
      </c>
      <c r="I69" s="73"/>
      <c r="J69" s="73"/>
    </row>
    <row r="70" spans="1:24" x14ac:dyDescent="0.3">
      <c r="A70" s="132">
        <v>53</v>
      </c>
      <c r="B70" s="133">
        <v>9977.5409840793509</v>
      </c>
      <c r="C70" s="134">
        <v>899.16913224366601</v>
      </c>
      <c r="D70" s="135">
        <v>3.1136870391465898E-2</v>
      </c>
      <c r="E70" s="136">
        <v>1.7920732502341399E-2</v>
      </c>
      <c r="F70" s="136">
        <v>1.3216137889124501E-2</v>
      </c>
      <c r="G70" s="135">
        <f t="shared" si="1"/>
        <v>184.74459027938553</v>
      </c>
      <c r="H70" s="137">
        <f t="shared" si="0"/>
        <v>286882.55455734406</v>
      </c>
      <c r="I70" s="73"/>
      <c r="J70" s="73"/>
    </row>
    <row r="71" spans="1:24" x14ac:dyDescent="0.3">
      <c r="A71" s="132">
        <v>54</v>
      </c>
      <c r="B71" s="133">
        <v>10059.428141168601</v>
      </c>
      <c r="C71" s="134">
        <v>899.31205649479296</v>
      </c>
      <c r="D71" s="135">
        <v>3.1210184104556699E-2</v>
      </c>
      <c r="E71" s="136">
        <v>1.8099546436709201E-2</v>
      </c>
      <c r="F71" s="136">
        <v>1.3110637667847499E-2</v>
      </c>
      <c r="G71" s="135">
        <f t="shared" si="1"/>
        <v>183.26983303050403</v>
      </c>
      <c r="H71" s="137">
        <f t="shared" si="0"/>
        <v>294647.51021523582</v>
      </c>
      <c r="I71" s="73"/>
      <c r="J71" s="73"/>
    </row>
    <row r="72" spans="1:24" x14ac:dyDescent="0.3">
      <c r="A72" s="132">
        <v>55</v>
      </c>
      <c r="B72" s="133">
        <v>9997.8382269141694</v>
      </c>
      <c r="C72" s="134">
        <v>899.291638744632</v>
      </c>
      <c r="D72" s="135">
        <v>3.1507015235607297E-2</v>
      </c>
      <c r="E72" s="136">
        <v>1.8315911297294301E-2</v>
      </c>
      <c r="F72" s="136">
        <v>1.3191103938312999E-2</v>
      </c>
      <c r="G72" s="135">
        <f t="shared" si="1"/>
        <v>184.39464788134578</v>
      </c>
      <c r="H72" s="137">
        <f t="shared" si="0"/>
        <v>298273.29931718728</v>
      </c>
      <c r="I72" s="73"/>
      <c r="J72" s="73"/>
    </row>
    <row r="73" spans="1:24" x14ac:dyDescent="0.3">
      <c r="A73" s="132">
        <v>56</v>
      </c>
      <c r="B73" s="133">
        <v>10058.5997226746</v>
      </c>
      <c r="C73" s="134">
        <v>899.72857859807903</v>
      </c>
      <c r="D73" s="135">
        <v>3.1703710563411903E-2</v>
      </c>
      <c r="E73" s="136">
        <v>1.8585920338189701E-2</v>
      </c>
      <c r="F73" s="136">
        <v>1.3117790225222199E-2</v>
      </c>
      <c r="G73" s="135">
        <f t="shared" si="1"/>
        <v>183.36981657280091</v>
      </c>
      <c r="H73" s="137">
        <f t="shared" si="0"/>
        <v>305393.77225022775</v>
      </c>
      <c r="I73" s="73"/>
      <c r="J73" s="73"/>
    </row>
    <row r="74" spans="1:24" x14ac:dyDescent="0.3">
      <c r="A74" s="132">
        <v>57</v>
      </c>
      <c r="B74" s="133">
        <v>10004.3128057544</v>
      </c>
      <c r="C74" s="134">
        <v>899.50806689633998</v>
      </c>
      <c r="D74" s="135">
        <v>3.1877160079748598E-2</v>
      </c>
      <c r="E74" s="136">
        <v>1.8691420559466699E-2</v>
      </c>
      <c r="F74" s="136">
        <v>1.3185739520282E-2</v>
      </c>
      <c r="G74" s="135">
        <f t="shared" si="1"/>
        <v>184.31966022462342</v>
      </c>
      <c r="H74" s="137">
        <f t="shared" si="0"/>
        <v>309245.36172937957</v>
      </c>
      <c r="I74" s="73"/>
      <c r="J74" s="73"/>
    </row>
    <row r="75" spans="1:24" x14ac:dyDescent="0.3">
      <c r="A75" s="132">
        <v>58</v>
      </c>
      <c r="B75" s="133">
        <v>10020.945321348099</v>
      </c>
      <c r="C75" s="134">
        <v>899.78166474849797</v>
      </c>
      <c r="D75" s="135">
        <v>3.2059550292803801E-2</v>
      </c>
      <c r="E75" s="136">
        <v>1.8891692165958599E-2</v>
      </c>
      <c r="F75" s="136">
        <v>1.31678581268452E-2</v>
      </c>
      <c r="G75" s="135">
        <f t="shared" si="1"/>
        <v>184.06970136888052</v>
      </c>
      <c r="H75" s="137">
        <f t="shared" si="0"/>
        <v>315098.02845698368</v>
      </c>
      <c r="I75" s="73"/>
      <c r="J75" s="73"/>
    </row>
    <row r="76" spans="1:24" x14ac:dyDescent="0.3">
      <c r="A76" s="132">
        <v>59</v>
      </c>
      <c r="B76" s="133">
        <v>9954.9529632302892</v>
      </c>
      <c r="C76" s="134">
        <v>899.56115304675905</v>
      </c>
      <c r="D76" s="135">
        <v>3.2283067710763599E-2</v>
      </c>
      <c r="E76" s="136">
        <v>1.9031167034765501E-2</v>
      </c>
      <c r="F76" s="136">
        <v>1.3251900675997999E-2</v>
      </c>
      <c r="G76" s="135">
        <f t="shared" si="1"/>
        <v>185.24450799086998</v>
      </c>
      <c r="H76" s="137">
        <f t="shared" si="0"/>
        <v>318497.97135636484</v>
      </c>
      <c r="I76" s="73"/>
      <c r="J76" s="73"/>
    </row>
    <row r="77" spans="1:24" x14ac:dyDescent="0.3">
      <c r="A77" s="147">
        <v>60</v>
      </c>
      <c r="B77" s="148">
        <v>10067.792714348099</v>
      </c>
      <c r="C77" s="149">
        <v>899.81433314875596</v>
      </c>
      <c r="D77" s="150">
        <v>3.2435059554976199E-2</v>
      </c>
      <c r="E77" s="151">
        <v>1.9327998165816099E-2</v>
      </c>
      <c r="F77" s="151">
        <v>1.31070613891601E-2</v>
      </c>
      <c r="G77" s="150">
        <f t="shared" si="1"/>
        <v>183.21984125935489</v>
      </c>
      <c r="H77" s="152">
        <f t="shared" si="0"/>
        <v>327475.45018919447</v>
      </c>
      <c r="I77" s="73"/>
      <c r="J77" s="73"/>
    </row>
    <row r="78" spans="1:24" x14ac:dyDescent="0.3">
      <c r="A78" s="147">
        <v>61</v>
      </c>
      <c r="B78" s="148">
        <v>9912.1713590965992</v>
      </c>
      <c r="C78" s="149">
        <v>899.68365954772503</v>
      </c>
      <c r="D78" s="150">
        <v>3.2694339759809503E-2</v>
      </c>
      <c r="E78" s="151">
        <v>1.9383430485470102E-2</v>
      </c>
      <c r="F78" s="151">
        <v>1.3310909274339399E-2</v>
      </c>
      <c r="G78" s="150">
        <f t="shared" si="1"/>
        <v>186.06937221482102</v>
      </c>
      <c r="H78" s="152">
        <f t="shared" si="0"/>
        <v>327834.7170945158</v>
      </c>
      <c r="I78" s="73"/>
      <c r="J78" s="73"/>
    </row>
    <row r="79" spans="1:24" ht="14.4" thickBot="1" x14ac:dyDescent="0.35">
      <c r="A79" s="147">
        <v>62</v>
      </c>
      <c r="B79" s="148">
        <v>9981.9716109779201</v>
      </c>
      <c r="C79" s="149">
        <v>900.05526260065699</v>
      </c>
      <c r="D79" s="150">
        <v>3.2853484161396898E-2</v>
      </c>
      <c r="E79" s="151">
        <v>1.9630193714897701E-2</v>
      </c>
      <c r="F79" s="151">
        <v>1.3223290446499201E-2</v>
      </c>
      <c r="G79" s="150">
        <f t="shared" si="1"/>
        <v>184.84457382168245</v>
      </c>
      <c r="H79" s="152">
        <f t="shared" si="0"/>
        <v>335416.93282168359</v>
      </c>
      <c r="I79" s="73"/>
      <c r="J79" s="73"/>
    </row>
    <row r="80" spans="1:24" ht="15" thickBot="1" x14ac:dyDescent="0.35">
      <c r="A80" s="147">
        <v>63</v>
      </c>
      <c r="B80" s="148">
        <v>9945.0271323220895</v>
      </c>
      <c r="C80" s="149">
        <v>899.99809290020596</v>
      </c>
      <c r="D80" s="150">
        <v>3.3048391349857799E-2</v>
      </c>
      <c r="E80" s="151">
        <v>1.9776821141079301E-2</v>
      </c>
      <c r="F80" s="151">
        <v>1.32715702087785E-2</v>
      </c>
      <c r="G80" s="150">
        <f t="shared" si="1"/>
        <v>185.51946273218743</v>
      </c>
      <c r="H80" s="152">
        <f t="shared" si="0"/>
        <v>339587.01190799405</v>
      </c>
      <c r="I80" s="73"/>
      <c r="J80" s="98" t="s">
        <v>26</v>
      </c>
      <c r="K80" s="89"/>
    </row>
    <row r="81" spans="1:22" ht="15" thickBot="1" x14ac:dyDescent="0.35">
      <c r="A81" s="147">
        <v>64</v>
      </c>
      <c r="B81" s="148">
        <v>9908.0094799810304</v>
      </c>
      <c r="C81" s="149">
        <v>900.03076130046304</v>
      </c>
      <c r="D81" s="150">
        <v>3.3234357841600302E-2</v>
      </c>
      <c r="E81" s="151">
        <v>1.9912719731198798E-2</v>
      </c>
      <c r="F81" s="151">
        <v>1.3321638110401501E-2</v>
      </c>
      <c r="G81" s="150">
        <f t="shared" si="1"/>
        <v>186.21934752826704</v>
      </c>
      <c r="H81" s="152">
        <f t="shared" si="0"/>
        <v>343680.72302629653</v>
      </c>
      <c r="I81" s="73"/>
      <c r="J81" s="88"/>
      <c r="K81" s="89"/>
    </row>
    <row r="82" spans="1:22" ht="15.6" x14ac:dyDescent="0.3">
      <c r="A82" s="132">
        <v>65</v>
      </c>
      <c r="B82" s="133">
        <v>9969.1036575763992</v>
      </c>
      <c r="C82" s="134">
        <v>899.86741929917503</v>
      </c>
      <c r="D82" s="135">
        <v>3.3382773407125602E-2</v>
      </c>
      <c r="E82" s="136">
        <v>2.01451778458769E-2</v>
      </c>
      <c r="F82" s="136">
        <v>1.3237595561248599E-2</v>
      </c>
      <c r="G82" s="135">
        <f t="shared" si="1"/>
        <v>185.04454090627618</v>
      </c>
      <c r="H82" s="137">
        <f t="shared" ref="H82:H145" si="2">A82/G82*10^6</f>
        <v>351266.7797799129</v>
      </c>
      <c r="I82" s="73"/>
      <c r="J82" s="90" t="s">
        <v>51</v>
      </c>
      <c r="K82" s="91">
        <f>AVERAGE(B115:B119)</f>
        <v>9697.5733663904502</v>
      </c>
    </row>
    <row r="83" spans="1:22" ht="15.6" x14ac:dyDescent="0.3">
      <c r="A83" s="132">
        <v>66</v>
      </c>
      <c r="B83" s="133">
        <v>9923.9851074552498</v>
      </c>
      <c r="C83" s="134">
        <v>899.30388939472903</v>
      </c>
      <c r="D83" s="135">
        <v>3.3575892456242797E-2</v>
      </c>
      <c r="E83" s="136">
        <v>2.0286440854027501E-2</v>
      </c>
      <c r="F83" s="136">
        <v>1.3289451602215299E-2</v>
      </c>
      <c r="G83" s="135">
        <f t="shared" ref="G83:G146" si="3">(2*F83/$B$7)*(1+3*$B$11)/(4+PI()*$B$11-PI())*10^6</f>
        <v>185.76942158793037</v>
      </c>
      <c r="H83" s="137">
        <f t="shared" si="2"/>
        <v>355279.13816946547</v>
      </c>
      <c r="I83" s="73"/>
      <c r="J83" s="92" t="s">
        <v>52</v>
      </c>
      <c r="K83" s="93">
        <f>K82/2</f>
        <v>4848.7866831952251</v>
      </c>
    </row>
    <row r="84" spans="1:22" ht="16.2" thickBot="1" x14ac:dyDescent="0.35">
      <c r="A84" s="132">
        <v>67</v>
      </c>
      <c r="B84" s="133">
        <v>9870.3048894445092</v>
      </c>
      <c r="C84" s="134">
        <v>899.855168649078</v>
      </c>
      <c r="D84" s="135">
        <v>3.3845901497138203E-2</v>
      </c>
      <c r="E84" s="136">
        <v>2.0475983624457399E-2</v>
      </c>
      <c r="F84" s="136">
        <v>1.3369917872680799E-2</v>
      </c>
      <c r="G84" s="135">
        <f t="shared" si="3"/>
        <v>186.89423643877208</v>
      </c>
      <c r="H84" s="137">
        <f t="shared" si="2"/>
        <v>358491.52588474652</v>
      </c>
      <c r="I84" s="73"/>
      <c r="J84" s="94" t="s">
        <v>53</v>
      </c>
      <c r="K84" s="77">
        <v>1924</v>
      </c>
    </row>
    <row r="85" spans="1:22" x14ac:dyDescent="0.3">
      <c r="A85" s="132">
        <v>68</v>
      </c>
      <c r="B85" s="133">
        <v>9989.31445792265</v>
      </c>
      <c r="C85" s="134">
        <v>900.10834875107503</v>
      </c>
      <c r="D85" s="135">
        <v>3.3949613579071503E-2</v>
      </c>
      <c r="E85" s="136">
        <v>2.0735263829290699E-2</v>
      </c>
      <c r="F85" s="136">
        <v>1.32143497497808E-2</v>
      </c>
      <c r="G85" s="135">
        <f t="shared" si="3"/>
        <v>184.71959439381095</v>
      </c>
      <c r="H85" s="137">
        <f t="shared" si="2"/>
        <v>368125.53764614777</v>
      </c>
      <c r="I85" s="73"/>
    </row>
    <row r="86" spans="1:22" ht="15" thickBot="1" x14ac:dyDescent="0.35">
      <c r="A86" s="132">
        <v>69</v>
      </c>
      <c r="B86" s="133">
        <v>9950.8350750472</v>
      </c>
      <c r="C86" s="134">
        <v>900.402364353395</v>
      </c>
      <c r="D86" s="135">
        <v>3.41337919314703E-2</v>
      </c>
      <c r="E86" s="136">
        <v>2.0864009862035501E-2</v>
      </c>
      <c r="F86" s="136">
        <v>1.3269782069434801E-2</v>
      </c>
      <c r="G86" s="135">
        <f t="shared" si="3"/>
        <v>185.49446684661288</v>
      </c>
      <c r="H86" s="137">
        <f t="shared" si="2"/>
        <v>371978.75048778008</v>
      </c>
      <c r="I86" s="73"/>
      <c r="J86" s="30"/>
      <c r="K86" s="89"/>
    </row>
    <row r="87" spans="1:22" ht="15" thickBot="1" x14ac:dyDescent="0.35">
      <c r="A87" s="132">
        <v>70</v>
      </c>
      <c r="B87" s="133">
        <v>9941.6997247532508</v>
      </c>
      <c r="C87" s="134">
        <v>900.18185265165505</v>
      </c>
      <c r="D87" s="135">
        <v>3.4292936333057703E-2</v>
      </c>
      <c r="E87" s="136">
        <v>2.1014213566904499E-2</v>
      </c>
      <c r="F87" s="136">
        <v>1.32787227661532E-2</v>
      </c>
      <c r="G87" s="135">
        <f t="shared" si="3"/>
        <v>185.61944627448435</v>
      </c>
      <c r="H87" s="137">
        <f t="shared" si="2"/>
        <v>377115.66005044349</v>
      </c>
      <c r="I87" s="73"/>
      <c r="J87" s="98" t="s">
        <v>27</v>
      </c>
      <c r="K87" s="89"/>
    </row>
    <row r="88" spans="1:22" ht="15" thickBot="1" x14ac:dyDescent="0.35">
      <c r="A88" s="132">
        <v>71</v>
      </c>
      <c r="B88" s="133">
        <v>9882.9395293238904</v>
      </c>
      <c r="C88" s="134">
        <v>900.04301195055996</v>
      </c>
      <c r="D88" s="135">
        <v>3.4486055382174897E-2</v>
      </c>
      <c r="E88" s="136">
        <v>2.11304426242435E-2</v>
      </c>
      <c r="F88" s="136">
        <v>1.3355612757931399E-2</v>
      </c>
      <c r="G88" s="135">
        <f t="shared" si="3"/>
        <v>186.69426935417829</v>
      </c>
      <c r="H88" s="137">
        <f t="shared" si="2"/>
        <v>380300.90717624372</v>
      </c>
      <c r="I88" s="73"/>
      <c r="J88" s="30"/>
      <c r="K88" s="30"/>
    </row>
    <row r="89" spans="1:22" ht="15.6" x14ac:dyDescent="0.3">
      <c r="A89" s="132">
        <v>72</v>
      </c>
      <c r="B89" s="133">
        <v>9940.8163200338895</v>
      </c>
      <c r="C89" s="134">
        <v>899.49581624624295</v>
      </c>
      <c r="D89" s="135">
        <v>3.4638047226387601E-2</v>
      </c>
      <c r="E89" s="136">
        <v>2.1368265156952702E-2</v>
      </c>
      <c r="F89" s="136">
        <v>1.3269782069434801E-2</v>
      </c>
      <c r="G89" s="135">
        <f t="shared" si="3"/>
        <v>185.49446684661288</v>
      </c>
      <c r="H89" s="137">
        <f t="shared" si="2"/>
        <v>388151.73963942268</v>
      </c>
      <c r="I89" s="73"/>
      <c r="J89" s="69" t="s">
        <v>54</v>
      </c>
      <c r="K89" s="95">
        <f>MAX(H18:H1831)</f>
        <v>5171016.5388882132</v>
      </c>
    </row>
    <row r="90" spans="1:22" ht="16.2" thickBot="1" x14ac:dyDescent="0.35">
      <c r="A90" s="132">
        <v>73</v>
      </c>
      <c r="B90" s="133">
        <v>9874.6265884364602</v>
      </c>
      <c r="C90" s="134">
        <v>900.12876650123701</v>
      </c>
      <c r="D90" s="135">
        <v>3.4897327431220898E-2</v>
      </c>
      <c r="E90" s="136">
        <v>2.1529197697883799E-2</v>
      </c>
      <c r="F90" s="136">
        <v>1.3368129733337101E-2</v>
      </c>
      <c r="G90" s="135">
        <f t="shared" si="3"/>
        <v>186.8692405531975</v>
      </c>
      <c r="H90" s="137">
        <f t="shared" si="2"/>
        <v>390647.49117561983</v>
      </c>
      <c r="I90" s="73"/>
      <c r="J90" s="96" t="s">
        <v>53</v>
      </c>
      <c r="K90" s="57">
        <f>INDEX(A18:A1831,MATCH(MAX(H18:H1831),H18:H1831,0))</f>
        <v>1804</v>
      </c>
    </row>
    <row r="91" spans="1:22" ht="15" thickBot="1" x14ac:dyDescent="0.35">
      <c r="A91" s="132">
        <v>74</v>
      </c>
      <c r="B91" s="133">
        <v>9873.9345539842707</v>
      </c>
      <c r="C91" s="134">
        <v>900.42686565358804</v>
      </c>
      <c r="D91" s="135">
        <v>3.50117683492163E-2</v>
      </c>
      <c r="E91" s="136">
        <v>2.1638274197848101E-2</v>
      </c>
      <c r="F91" s="136">
        <v>1.3373494151368201E-2</v>
      </c>
      <c r="G91" s="135">
        <f t="shared" si="3"/>
        <v>186.94422820992122</v>
      </c>
      <c r="H91" s="137">
        <f t="shared" si="2"/>
        <v>395839.98237648071</v>
      </c>
      <c r="I91" s="73"/>
      <c r="J91" s="30"/>
      <c r="K91" s="89"/>
      <c r="P91" s="268"/>
      <c r="Q91" s="268"/>
      <c r="S91" s="268"/>
      <c r="T91" s="268"/>
    </row>
    <row r="92" spans="1:22" ht="15" thickBot="1" x14ac:dyDescent="0.35">
      <c r="A92" s="132">
        <v>75</v>
      </c>
      <c r="B92" s="133">
        <v>9850.7082993438798</v>
      </c>
      <c r="C92" s="134">
        <v>900.83113710677799</v>
      </c>
      <c r="D92" s="135">
        <v>3.51834297262094E-2</v>
      </c>
      <c r="E92" s="136">
        <v>2.1772384648624001E-2</v>
      </c>
      <c r="F92" s="136">
        <v>1.34110450775854E-2</v>
      </c>
      <c r="G92" s="135">
        <f t="shared" si="3"/>
        <v>187.46914180698019</v>
      </c>
      <c r="H92" s="137">
        <f t="shared" si="2"/>
        <v>400065.84164779843</v>
      </c>
      <c r="I92" s="73"/>
      <c r="J92" s="98" t="s">
        <v>28</v>
      </c>
      <c r="K92" s="89"/>
    </row>
    <row r="93" spans="1:22" ht="15" thickBot="1" x14ac:dyDescent="0.35">
      <c r="A93" s="132">
        <v>76</v>
      </c>
      <c r="B93" s="133">
        <v>9823.4997506724594</v>
      </c>
      <c r="C93" s="134">
        <v>899.90008769943199</v>
      </c>
      <c r="D93" s="135">
        <v>3.53550911032025E-2</v>
      </c>
      <c r="E93" s="136">
        <v>2.1920800214149199E-2</v>
      </c>
      <c r="F93" s="136">
        <v>1.3434290889053201E-2</v>
      </c>
      <c r="G93" s="135">
        <f t="shared" si="3"/>
        <v>187.79408831944545</v>
      </c>
      <c r="H93" s="137">
        <f t="shared" si="2"/>
        <v>404698.57533918152</v>
      </c>
      <c r="I93" s="73"/>
      <c r="J93" s="88"/>
      <c r="K93" s="89"/>
      <c r="P93" s="56"/>
      <c r="Q93" s="56"/>
      <c r="S93" s="56"/>
      <c r="T93" s="56"/>
    </row>
    <row r="94" spans="1:22" ht="16.2" thickBot="1" x14ac:dyDescent="0.35">
      <c r="A94" s="132">
        <v>77</v>
      </c>
      <c r="B94" s="133">
        <v>9789.6621772027593</v>
      </c>
      <c r="C94" s="134">
        <v>899.42639589569603</v>
      </c>
      <c r="D94" s="135">
        <v>3.5514235504789798E-2</v>
      </c>
      <c r="E94" s="136">
        <v>2.2040605550175701E-2</v>
      </c>
      <c r="F94" s="136">
        <v>1.34736299546141E-2</v>
      </c>
      <c r="G94" s="135">
        <f t="shared" si="3"/>
        <v>188.34399780207903</v>
      </c>
      <c r="H94" s="137">
        <f t="shared" si="2"/>
        <v>408826.40752329852</v>
      </c>
      <c r="I94" s="73"/>
      <c r="J94" s="97" t="s">
        <v>53</v>
      </c>
      <c r="K94" s="58">
        <v>2628</v>
      </c>
      <c r="P94" s="50"/>
      <c r="Q94" s="43"/>
      <c r="S94" s="50"/>
      <c r="T94" s="43"/>
      <c r="V94" s="43"/>
    </row>
    <row r="95" spans="1:22" x14ac:dyDescent="0.3">
      <c r="A95" s="132">
        <v>78</v>
      </c>
      <c r="B95" s="133">
        <v>9819.7216657145691</v>
      </c>
      <c r="C95" s="134">
        <v>898.71585819008999</v>
      </c>
      <c r="D95" s="135">
        <v>3.5714507111281699E-2</v>
      </c>
      <c r="E95" s="136">
        <v>2.22927331976343E-2</v>
      </c>
      <c r="F95" s="136">
        <v>1.3421773913647499E-2</v>
      </c>
      <c r="G95" s="135">
        <f t="shared" si="3"/>
        <v>187.61911712042621</v>
      </c>
      <c r="H95" s="137">
        <f t="shared" si="2"/>
        <v>415735.88660442585</v>
      </c>
      <c r="I95" s="73"/>
      <c r="P95" s="50"/>
      <c r="Q95" s="43"/>
      <c r="S95" s="50"/>
      <c r="T95" s="43"/>
      <c r="V95" s="43"/>
    </row>
    <row r="96" spans="1:22" x14ac:dyDescent="0.3">
      <c r="A96" s="132">
        <v>79</v>
      </c>
      <c r="B96" s="133">
        <v>9821.7038767535705</v>
      </c>
      <c r="C96" s="134">
        <v>900.57387345474797</v>
      </c>
      <c r="D96" s="135">
        <v>3.5896897324336902E-2</v>
      </c>
      <c r="E96" s="136">
        <v>2.2450089459877899E-2</v>
      </c>
      <c r="F96" s="136">
        <v>1.3446807864459001E-2</v>
      </c>
      <c r="G96" s="135">
        <f t="shared" si="3"/>
        <v>187.96905951846605</v>
      </c>
      <c r="H96" s="137">
        <f t="shared" si="2"/>
        <v>420281.9347097869</v>
      </c>
      <c r="I96" s="73"/>
      <c r="J96" s="44"/>
      <c r="K96" s="45"/>
      <c r="P96" s="50"/>
      <c r="Q96" s="43"/>
      <c r="S96" s="50"/>
      <c r="T96" s="43"/>
      <c r="V96" s="43"/>
    </row>
    <row r="97" spans="1:22" x14ac:dyDescent="0.3">
      <c r="A97" s="132">
        <v>80</v>
      </c>
      <c r="B97" s="133">
        <v>9702.3849385796802</v>
      </c>
      <c r="C97" s="134">
        <v>900.87197260710002</v>
      </c>
      <c r="D97" s="135">
        <v>3.6156177529170198E-2</v>
      </c>
      <c r="E97" s="136">
        <v>2.2539496427061899E-2</v>
      </c>
      <c r="F97" s="136">
        <v>1.36166811021084E-2</v>
      </c>
      <c r="G97" s="135">
        <f t="shared" si="3"/>
        <v>190.34366864802092</v>
      </c>
      <c r="H97" s="137">
        <f t="shared" si="2"/>
        <v>420292.41407516494</v>
      </c>
      <c r="I97" s="73"/>
      <c r="J97" s="73"/>
      <c r="P97" s="50"/>
      <c r="Q97" s="43"/>
      <c r="S97" s="50"/>
      <c r="T97" s="43"/>
      <c r="V97" s="43"/>
    </row>
    <row r="98" spans="1:22" x14ac:dyDescent="0.3">
      <c r="A98" s="132">
        <v>81</v>
      </c>
      <c r="B98" s="133">
        <v>9822.68365559017</v>
      </c>
      <c r="C98" s="134">
        <v>900.66371155545698</v>
      </c>
      <c r="D98" s="135">
        <v>3.6197304734074801E-2</v>
      </c>
      <c r="E98" s="136">
        <v>2.2750496869615899E-2</v>
      </c>
      <c r="F98" s="136">
        <v>1.3446807864459001E-2</v>
      </c>
      <c r="G98" s="135">
        <f t="shared" si="3"/>
        <v>187.96905951846605</v>
      </c>
      <c r="H98" s="137">
        <f t="shared" si="2"/>
        <v>430921.98368978151</v>
      </c>
      <c r="I98" s="73"/>
      <c r="J98" s="73"/>
      <c r="P98" s="50"/>
      <c r="Q98" s="43"/>
      <c r="S98" s="50"/>
      <c r="T98" s="43"/>
      <c r="V98" s="43"/>
    </row>
    <row r="99" spans="1:22" x14ac:dyDescent="0.3">
      <c r="A99" s="132">
        <v>82</v>
      </c>
      <c r="B99" s="133">
        <v>9753.3634051278204</v>
      </c>
      <c r="C99" s="134">
        <v>899.65915824753199</v>
      </c>
      <c r="D99" s="135">
        <v>3.6395788201223099E-2</v>
      </c>
      <c r="E99" s="136">
        <v>2.2868514066298602E-2</v>
      </c>
      <c r="F99" s="136">
        <v>1.3527274134924499E-2</v>
      </c>
      <c r="G99" s="135">
        <f t="shared" si="3"/>
        <v>189.09387436930771</v>
      </c>
      <c r="H99" s="137">
        <f t="shared" si="2"/>
        <v>433647.04580461874</v>
      </c>
      <c r="I99" s="73"/>
      <c r="J99" s="73"/>
      <c r="P99" s="50"/>
      <c r="Q99" s="43"/>
      <c r="S99" s="50"/>
      <c r="T99" s="43"/>
      <c r="V99" s="43"/>
    </row>
    <row r="100" spans="1:22" x14ac:dyDescent="0.3">
      <c r="A100" s="132">
        <v>83</v>
      </c>
      <c r="B100" s="133">
        <v>9787.6220781110405</v>
      </c>
      <c r="C100" s="134">
        <v>899.71632794798302</v>
      </c>
      <c r="D100" s="135">
        <v>3.65710258569035E-2</v>
      </c>
      <c r="E100" s="136">
        <v>2.3090243344914701E-2</v>
      </c>
      <c r="F100" s="136">
        <v>1.34807825119888E-2</v>
      </c>
      <c r="G100" s="135">
        <f t="shared" si="3"/>
        <v>188.44398134437589</v>
      </c>
      <c r="H100" s="137">
        <f t="shared" si="2"/>
        <v>440449.19560641167</v>
      </c>
      <c r="I100" s="73"/>
      <c r="J100" s="73"/>
    </row>
    <row r="101" spans="1:22" x14ac:dyDescent="0.3">
      <c r="A101" s="132">
        <v>84</v>
      </c>
      <c r="B101" s="133">
        <v>9747.4614790761607</v>
      </c>
      <c r="C101" s="134">
        <v>899.47131494605003</v>
      </c>
      <c r="D101" s="135">
        <v>3.6683678635555203E-2</v>
      </c>
      <c r="E101" s="136">
        <v>2.3151040082599699E-2</v>
      </c>
      <c r="F101" s="136">
        <v>1.35326385529555E-2</v>
      </c>
      <c r="G101" s="135">
        <f t="shared" si="3"/>
        <v>189.16886202603007</v>
      </c>
      <c r="H101" s="137">
        <f t="shared" si="2"/>
        <v>444047.710074195</v>
      </c>
      <c r="I101" s="73"/>
      <c r="J101" s="73"/>
      <c r="S101" s="56"/>
      <c r="T101" s="43"/>
    </row>
    <row r="102" spans="1:22" x14ac:dyDescent="0.3">
      <c r="A102" s="132">
        <v>85</v>
      </c>
      <c r="B102" s="133">
        <v>9805.5150127686993</v>
      </c>
      <c r="C102" s="134">
        <v>900.16551845152696</v>
      </c>
      <c r="D102" s="135">
        <v>3.68642807092667E-2</v>
      </c>
      <c r="E102" s="136">
        <v>2.3401379590714699E-2</v>
      </c>
      <c r="F102" s="136">
        <v>1.34629011185521E-2</v>
      </c>
      <c r="G102" s="135">
        <f t="shared" si="3"/>
        <v>188.1940224886344</v>
      </c>
      <c r="H102" s="137">
        <f t="shared" si="2"/>
        <v>451661.52928759152</v>
      </c>
      <c r="I102" s="73"/>
      <c r="J102" s="73"/>
    </row>
    <row r="103" spans="1:22" x14ac:dyDescent="0.3">
      <c r="A103" s="132">
        <v>86</v>
      </c>
      <c r="B103" s="133">
        <v>9802.1517124335496</v>
      </c>
      <c r="C103" s="134">
        <v>900.57387345474797</v>
      </c>
      <c r="D103" s="135">
        <v>3.7082433709195499E-2</v>
      </c>
      <c r="E103" s="136">
        <v>2.3608803754581301E-2</v>
      </c>
      <c r="F103" s="136">
        <v>1.34736299546141E-2</v>
      </c>
      <c r="G103" s="135">
        <f t="shared" si="3"/>
        <v>188.34399780207903</v>
      </c>
      <c r="H103" s="137">
        <f t="shared" si="2"/>
        <v>456611.31229874893</v>
      </c>
      <c r="I103" s="73"/>
      <c r="J103" s="73"/>
    </row>
    <row r="104" spans="1:22" x14ac:dyDescent="0.3">
      <c r="A104" s="132">
        <v>87</v>
      </c>
      <c r="B104" s="133">
        <v>9850.8792215191897</v>
      </c>
      <c r="C104" s="134">
        <v>900.60654185500596</v>
      </c>
      <c r="D104" s="135">
        <v>3.7198662766534503E-2</v>
      </c>
      <c r="E104" s="136">
        <v>2.3791193967636501E-2</v>
      </c>
      <c r="F104" s="136">
        <v>1.3407468798898E-2</v>
      </c>
      <c r="G104" s="135">
        <f t="shared" si="3"/>
        <v>187.41915003583105</v>
      </c>
      <c r="H104" s="137">
        <f t="shared" si="2"/>
        <v>464200.16302158672</v>
      </c>
      <c r="I104" s="73"/>
      <c r="J104" s="73"/>
      <c r="R104" s="42"/>
    </row>
    <row r="105" spans="1:22" x14ac:dyDescent="0.3">
      <c r="A105" s="132">
        <v>88</v>
      </c>
      <c r="B105" s="133">
        <v>9697.1893762584295</v>
      </c>
      <c r="C105" s="134">
        <v>900.03484485049603</v>
      </c>
      <c r="D105" s="135">
        <v>3.7427544602525301E-2</v>
      </c>
      <c r="E105" s="136">
        <v>2.3816227918448001E-2</v>
      </c>
      <c r="F105" s="136">
        <v>1.36113166840773E-2</v>
      </c>
      <c r="G105" s="135">
        <f t="shared" si="3"/>
        <v>190.2686809912972</v>
      </c>
      <c r="H105" s="137">
        <f t="shared" si="2"/>
        <v>462503.86317664693</v>
      </c>
      <c r="I105" s="73"/>
      <c r="J105" s="73"/>
    </row>
    <row r="106" spans="1:22" x14ac:dyDescent="0.3">
      <c r="A106" s="132">
        <v>89</v>
      </c>
      <c r="B106" s="133">
        <v>9780.81624343974</v>
      </c>
      <c r="C106" s="134">
        <v>899.20996774398805</v>
      </c>
      <c r="D106" s="135">
        <v>3.74776125041483E-2</v>
      </c>
      <c r="E106" s="136">
        <v>2.3995041852815799E-2</v>
      </c>
      <c r="F106" s="136">
        <v>1.3482570651332499E-2</v>
      </c>
      <c r="G106" s="135">
        <f t="shared" si="3"/>
        <v>188.46897722995044</v>
      </c>
      <c r="H106" s="137">
        <f t="shared" si="2"/>
        <v>472226.25870894053</v>
      </c>
      <c r="I106" s="73"/>
      <c r="J106" s="73"/>
    </row>
    <row r="107" spans="1:22" x14ac:dyDescent="0.3">
      <c r="A107" s="132">
        <v>90</v>
      </c>
      <c r="B107" s="133">
        <v>9719.9139622103594</v>
      </c>
      <c r="C107" s="134">
        <v>899.53665174656498</v>
      </c>
      <c r="D107" s="135">
        <v>3.7745833405700001E-2</v>
      </c>
      <c r="E107" s="136">
        <v>2.4173855787183601E-2</v>
      </c>
      <c r="F107" s="136">
        <v>1.35719776185164E-2</v>
      </c>
      <c r="G107" s="135">
        <f t="shared" si="3"/>
        <v>189.71877150866362</v>
      </c>
      <c r="H107" s="137">
        <f t="shared" si="2"/>
        <v>474386.37349541398</v>
      </c>
      <c r="I107" s="73"/>
      <c r="J107" s="73"/>
    </row>
    <row r="108" spans="1:22" x14ac:dyDescent="0.3">
      <c r="A108" s="132">
        <v>91</v>
      </c>
      <c r="B108" s="133">
        <v>9720.1703940061307</v>
      </c>
      <c r="C108" s="134">
        <v>900.50853665423301</v>
      </c>
      <c r="D108" s="135">
        <v>3.78745794384448E-2</v>
      </c>
      <c r="E108" s="136">
        <v>2.4288296705178999E-2</v>
      </c>
      <c r="F108" s="136">
        <v>1.35862827332658E-2</v>
      </c>
      <c r="G108" s="135">
        <f t="shared" si="3"/>
        <v>189.91873859325742</v>
      </c>
      <c r="H108" s="137">
        <f t="shared" si="2"/>
        <v>479152.29784087627</v>
      </c>
      <c r="I108" s="73"/>
      <c r="J108" s="73"/>
    </row>
    <row r="109" spans="1:22" x14ac:dyDescent="0.3">
      <c r="A109" s="132">
        <v>92</v>
      </c>
      <c r="B109" s="133">
        <v>9766.2603873028493</v>
      </c>
      <c r="C109" s="134">
        <v>900.61062540503804</v>
      </c>
      <c r="D109" s="135">
        <v>3.8022995003970099E-2</v>
      </c>
      <c r="E109" s="136">
        <v>2.4499297147732999E-2</v>
      </c>
      <c r="F109" s="136">
        <v>1.35236978562371E-2</v>
      </c>
      <c r="G109" s="135">
        <f t="shared" si="3"/>
        <v>189.0438825981586</v>
      </c>
      <c r="H109" s="137">
        <f t="shared" si="2"/>
        <v>486659.49268276471</v>
      </c>
      <c r="I109" s="73"/>
      <c r="J109" s="73"/>
    </row>
    <row r="110" spans="1:22" x14ac:dyDescent="0.3">
      <c r="A110" s="132">
        <v>93</v>
      </c>
      <c r="B110" s="133">
        <v>9735.2312692283504</v>
      </c>
      <c r="C110" s="134">
        <v>900.71679770587605</v>
      </c>
      <c r="D110" s="135">
        <v>3.8171410569495398E-2</v>
      </c>
      <c r="E110" s="136">
        <v>2.4603009229666298E-2</v>
      </c>
      <c r="F110" s="136">
        <v>1.35684013398291E-2</v>
      </c>
      <c r="G110" s="135">
        <f t="shared" si="3"/>
        <v>189.66877973751588</v>
      </c>
      <c r="H110" s="137">
        <f t="shared" si="2"/>
        <v>490328.45642125938</v>
      </c>
      <c r="I110" s="73"/>
      <c r="J110" s="73"/>
    </row>
    <row r="111" spans="1:22" x14ac:dyDescent="0.3">
      <c r="A111" s="132">
        <v>94</v>
      </c>
      <c r="B111" s="133">
        <v>9773.1160011864395</v>
      </c>
      <c r="C111" s="134">
        <v>900.051179050624</v>
      </c>
      <c r="D111" s="135">
        <v>3.8293004044865499E-2</v>
      </c>
      <c r="E111" s="136">
        <v>2.47871875820652E-2</v>
      </c>
      <c r="F111" s="136">
        <v>1.35058164628003E-2</v>
      </c>
      <c r="G111" s="135">
        <f t="shared" si="3"/>
        <v>188.7939237424157</v>
      </c>
      <c r="H111" s="137">
        <f t="shared" si="2"/>
        <v>497897.38004624844</v>
      </c>
      <c r="I111" s="73"/>
      <c r="J111" s="73"/>
    </row>
    <row r="112" spans="1:22" x14ac:dyDescent="0.3">
      <c r="A112" s="132">
        <v>95</v>
      </c>
      <c r="B112" s="133">
        <v>9755.6999075128297</v>
      </c>
      <c r="C112" s="134">
        <v>899.16096514360095</v>
      </c>
      <c r="D112" s="135">
        <v>3.8489699372670098E-2</v>
      </c>
      <c r="E112" s="136">
        <v>2.49731540738077E-2</v>
      </c>
      <c r="F112" s="136">
        <v>1.35165452988624E-2</v>
      </c>
      <c r="G112" s="135">
        <f t="shared" si="3"/>
        <v>188.94389905586169</v>
      </c>
      <c r="H112" s="137">
        <f t="shared" si="2"/>
        <v>502794.747407605</v>
      </c>
      <c r="I112" s="73"/>
      <c r="J112" s="73"/>
    </row>
    <row r="113" spans="1:10" x14ac:dyDescent="0.3">
      <c r="A113" s="132">
        <v>96</v>
      </c>
      <c r="B113" s="133">
        <v>9836.8488997620407</v>
      </c>
      <c r="C113" s="134">
        <v>899.68365954772503</v>
      </c>
      <c r="D113" s="135">
        <v>3.86095047086965E-2</v>
      </c>
      <c r="E113" s="136">
        <v>2.5196671491767401E-2</v>
      </c>
      <c r="F113" s="136">
        <v>1.34128332169291E-2</v>
      </c>
      <c r="G113" s="135">
        <f t="shared" si="3"/>
        <v>187.49413769255477</v>
      </c>
      <c r="H113" s="137">
        <f t="shared" si="2"/>
        <v>512016.00850804662</v>
      </c>
      <c r="I113" s="73"/>
      <c r="J113" s="73"/>
    </row>
    <row r="114" spans="1:10" x14ac:dyDescent="0.3">
      <c r="A114" s="132">
        <v>97</v>
      </c>
      <c r="B114" s="133">
        <v>9749.5905499984292</v>
      </c>
      <c r="C114" s="134">
        <v>899.54890239666202</v>
      </c>
      <c r="D114" s="135">
        <v>3.8782954225033299E-2</v>
      </c>
      <c r="E114" s="136">
        <v>2.5252103811421501E-2</v>
      </c>
      <c r="F114" s="136">
        <v>1.35308504136118E-2</v>
      </c>
      <c r="G114" s="135">
        <f t="shared" si="3"/>
        <v>189.14386614045549</v>
      </c>
      <c r="H114" s="137">
        <f t="shared" si="2"/>
        <v>512837.14338359353</v>
      </c>
      <c r="I114" s="73"/>
      <c r="J114" s="73"/>
    </row>
    <row r="115" spans="1:10" x14ac:dyDescent="0.3">
      <c r="A115" s="147">
        <v>98</v>
      </c>
      <c r="B115" s="148">
        <v>9669.0426656768595</v>
      </c>
      <c r="C115" s="149">
        <v>901.31299601057901</v>
      </c>
      <c r="D115" s="150">
        <v>3.9017200479055103E-2</v>
      </c>
      <c r="E115" s="151">
        <v>2.5346875196636399E-2</v>
      </c>
      <c r="F115" s="151">
        <v>1.36703252824187E-2</v>
      </c>
      <c r="G115" s="150">
        <f t="shared" si="3"/>
        <v>191.09354521524827</v>
      </c>
      <c r="H115" s="152">
        <f t="shared" si="2"/>
        <v>512837.83494420256</v>
      </c>
      <c r="I115" s="73"/>
      <c r="J115" s="73"/>
    </row>
    <row r="116" spans="1:10" x14ac:dyDescent="0.3">
      <c r="A116" s="147">
        <v>99</v>
      </c>
      <c r="B116" s="148">
        <v>9729.5354129468305</v>
      </c>
      <c r="C116" s="149">
        <v>900.30844270265402</v>
      </c>
      <c r="D116" s="150">
        <v>3.9065480241334397E-2</v>
      </c>
      <c r="E116" s="151">
        <v>2.5495290762161699E-2</v>
      </c>
      <c r="F116" s="151">
        <v>1.35701894791727E-2</v>
      </c>
      <c r="G116" s="150">
        <f t="shared" si="3"/>
        <v>189.69377562308904</v>
      </c>
      <c r="H116" s="152">
        <f t="shared" si="2"/>
        <v>521893.77155267069</v>
      </c>
      <c r="I116" s="73"/>
      <c r="J116" s="73"/>
    </row>
    <row r="117" spans="1:10" x14ac:dyDescent="0.3">
      <c r="A117" s="147">
        <v>100</v>
      </c>
      <c r="B117" s="148">
        <v>9730.3022542651197</v>
      </c>
      <c r="C117" s="149">
        <v>899.54890239666202</v>
      </c>
      <c r="D117" s="150">
        <v>3.9290785798637803E-2</v>
      </c>
      <c r="E117" s="151">
        <v>2.57331132948709E-2</v>
      </c>
      <c r="F117" s="151">
        <v>1.3557672503767E-2</v>
      </c>
      <c r="G117" s="150">
        <f t="shared" si="3"/>
        <v>189.51880442406986</v>
      </c>
      <c r="H117" s="152">
        <f t="shared" si="2"/>
        <v>527652.12562357995</v>
      </c>
      <c r="I117" s="73"/>
      <c r="J117" s="73"/>
    </row>
    <row r="118" spans="1:10" x14ac:dyDescent="0.3">
      <c r="A118" s="147">
        <v>101</v>
      </c>
      <c r="B118" s="148">
        <v>9723.7633986017609</v>
      </c>
      <c r="C118" s="149">
        <v>899.062959942828</v>
      </c>
      <c r="D118" s="150">
        <v>3.9371252069103399E-2</v>
      </c>
      <c r="E118" s="151">
        <v>2.58117914259927E-2</v>
      </c>
      <c r="F118" s="151">
        <v>1.3559460643110701E-2</v>
      </c>
      <c r="G118" s="150">
        <f t="shared" si="3"/>
        <v>189.54380030964444</v>
      </c>
      <c r="H118" s="152">
        <f t="shared" si="2"/>
        <v>532858.36748552776</v>
      </c>
      <c r="I118" s="73"/>
      <c r="J118" s="73"/>
    </row>
    <row r="119" spans="1:10" x14ac:dyDescent="0.3">
      <c r="A119" s="147">
        <v>102</v>
      </c>
      <c r="B119" s="148">
        <v>9635.2231004616806</v>
      </c>
      <c r="C119" s="149">
        <v>899.68774309775699</v>
      </c>
      <c r="D119" s="150">
        <v>3.9609074601812497E-2</v>
      </c>
      <c r="E119" s="151">
        <v>2.5915503507925999E-2</v>
      </c>
      <c r="F119" s="151">
        <v>1.3693571093886499E-2</v>
      </c>
      <c r="G119" s="150">
        <f t="shared" si="3"/>
        <v>191.41849172771344</v>
      </c>
      <c r="H119" s="152">
        <f t="shared" si="2"/>
        <v>532863.8789249874</v>
      </c>
      <c r="I119" s="73"/>
      <c r="J119" s="73"/>
    </row>
    <row r="120" spans="1:10" x14ac:dyDescent="0.3">
      <c r="A120" s="132">
        <v>103</v>
      </c>
      <c r="B120" s="133">
        <v>9677.5910131680903</v>
      </c>
      <c r="C120" s="134">
        <v>899.98584225010904</v>
      </c>
      <c r="D120" s="135">
        <v>3.9764642724712501E-2</v>
      </c>
      <c r="E120" s="136">
        <v>2.6126503950479999E-2</v>
      </c>
      <c r="F120" s="136">
        <v>1.36381387742325E-2</v>
      </c>
      <c r="G120" s="135">
        <f t="shared" si="3"/>
        <v>190.64361927491157</v>
      </c>
      <c r="H120" s="137">
        <f t="shared" si="2"/>
        <v>540275.09754455567</v>
      </c>
      <c r="I120" s="73"/>
      <c r="J120" s="73"/>
    </row>
    <row r="121" spans="1:10" x14ac:dyDescent="0.3">
      <c r="A121" s="132">
        <v>104</v>
      </c>
      <c r="B121" s="133">
        <v>9748.3682848889202</v>
      </c>
      <c r="C121" s="134">
        <v>901.21907435983803</v>
      </c>
      <c r="D121" s="135">
        <v>3.9861202249271102E-2</v>
      </c>
      <c r="E121" s="136">
        <v>2.6303529745504199E-2</v>
      </c>
      <c r="F121" s="136">
        <v>1.3557672503767E-2</v>
      </c>
      <c r="G121" s="135">
        <f t="shared" si="3"/>
        <v>189.51880442406986</v>
      </c>
      <c r="H121" s="137">
        <f t="shared" si="2"/>
        <v>548758.21064852329</v>
      </c>
      <c r="I121" s="73"/>
      <c r="J121" s="73"/>
    </row>
    <row r="122" spans="1:10" x14ac:dyDescent="0.3">
      <c r="A122" s="132">
        <v>105</v>
      </c>
      <c r="B122" s="133">
        <v>9666.2965433839599</v>
      </c>
      <c r="C122" s="134">
        <v>900.46770115390996</v>
      </c>
      <c r="D122" s="135">
        <v>4.0061473855763099E-2</v>
      </c>
      <c r="E122" s="136">
        <v>2.64000892700628E-2</v>
      </c>
      <c r="F122" s="136">
        <v>1.3661384585700299E-2</v>
      </c>
      <c r="G122" s="135">
        <f t="shared" si="3"/>
        <v>190.9685657873768</v>
      </c>
      <c r="H122" s="137">
        <f t="shared" si="2"/>
        <v>549828.70907092816</v>
      </c>
      <c r="I122" s="73"/>
      <c r="J122" s="73"/>
    </row>
    <row r="123" spans="1:10" x14ac:dyDescent="0.3">
      <c r="A123" s="132">
        <v>106</v>
      </c>
      <c r="B123" s="133">
        <v>9738.7599125642591</v>
      </c>
      <c r="C123" s="134">
        <v>899.61832274720996</v>
      </c>
      <c r="D123" s="135">
        <v>4.0113329896729701E-2</v>
      </c>
      <c r="E123" s="136">
        <v>2.65663862290248E-2</v>
      </c>
      <c r="F123" s="136">
        <v>1.3546943667704901E-2</v>
      </c>
      <c r="G123" s="135">
        <f t="shared" si="3"/>
        <v>189.36882911062386</v>
      </c>
      <c r="H123" s="137">
        <f t="shared" si="2"/>
        <v>559754.21349876875</v>
      </c>
      <c r="I123" s="73"/>
      <c r="J123" s="73"/>
    </row>
    <row r="124" spans="1:10" x14ac:dyDescent="0.3">
      <c r="A124" s="132">
        <v>107</v>
      </c>
      <c r="B124" s="133">
        <v>9715.2367475365299</v>
      </c>
      <c r="C124" s="134">
        <v>899.10379544315003</v>
      </c>
      <c r="D124" s="135">
        <v>4.0349364290095301E-2</v>
      </c>
      <c r="E124" s="136">
        <v>2.67773866715788E-2</v>
      </c>
      <c r="F124" s="136">
        <v>1.35719776185164E-2</v>
      </c>
      <c r="G124" s="135">
        <f t="shared" si="3"/>
        <v>189.71877150866362</v>
      </c>
      <c r="H124" s="137">
        <f t="shared" si="2"/>
        <v>563992.68848899205</v>
      </c>
      <c r="I124" s="73"/>
      <c r="J124" s="73"/>
    </row>
    <row r="125" spans="1:10" x14ac:dyDescent="0.3">
      <c r="A125" s="132">
        <v>108</v>
      </c>
      <c r="B125" s="133">
        <v>9667.1318948119606</v>
      </c>
      <c r="C125" s="134">
        <v>899.72041149801498</v>
      </c>
      <c r="D125" s="135">
        <v>4.0479898462183701E-2</v>
      </c>
      <c r="E125" s="136">
        <v>2.68310308518892E-2</v>
      </c>
      <c r="F125" s="136">
        <v>1.36488676102946E-2</v>
      </c>
      <c r="G125" s="135">
        <f t="shared" si="3"/>
        <v>190.79359458835759</v>
      </c>
      <c r="H125" s="137">
        <f t="shared" si="2"/>
        <v>566056.7391322176</v>
      </c>
      <c r="I125" s="73"/>
      <c r="J125" s="73"/>
    </row>
    <row r="126" spans="1:10" x14ac:dyDescent="0.3">
      <c r="A126" s="132">
        <v>109</v>
      </c>
      <c r="B126" s="133">
        <v>9628.6739639195803</v>
      </c>
      <c r="C126" s="134">
        <v>900.13285005126897</v>
      </c>
      <c r="D126" s="135">
        <v>4.0664076814582603E-2</v>
      </c>
      <c r="E126" s="136">
        <v>2.6954412466603E-2</v>
      </c>
      <c r="F126" s="136">
        <v>1.37096643479796E-2</v>
      </c>
      <c r="G126" s="135">
        <f t="shared" si="3"/>
        <v>191.64345469788179</v>
      </c>
      <c r="H126" s="137">
        <f t="shared" si="2"/>
        <v>568764.53292826575</v>
      </c>
      <c r="I126" s="73"/>
      <c r="J126" s="73"/>
    </row>
    <row r="127" spans="1:10" x14ac:dyDescent="0.3">
      <c r="A127" s="132">
        <v>110</v>
      </c>
      <c r="B127" s="133">
        <v>9669.2604914578696</v>
      </c>
      <c r="C127" s="134">
        <v>900.39011370329797</v>
      </c>
      <c r="D127" s="135">
        <v>4.07767295932343E-2</v>
      </c>
      <c r="E127" s="136">
        <v>2.7120709425565E-2</v>
      </c>
      <c r="F127" s="136">
        <v>1.36560201676693E-2</v>
      </c>
      <c r="G127" s="135">
        <f t="shared" si="3"/>
        <v>190.89357813065448</v>
      </c>
      <c r="H127" s="137">
        <f t="shared" si="2"/>
        <v>576237.29974149272</v>
      </c>
      <c r="I127" s="73"/>
      <c r="J127" s="73"/>
    </row>
    <row r="128" spans="1:10" x14ac:dyDescent="0.3">
      <c r="A128" s="132">
        <v>111</v>
      </c>
      <c r="B128" s="133">
        <v>9562.9080580365098</v>
      </c>
      <c r="C128" s="134">
        <v>900.631043155199</v>
      </c>
      <c r="D128" s="135">
        <v>4.1014552125943501E-2</v>
      </c>
      <c r="E128" s="136">
        <v>2.7202963835374201E-2</v>
      </c>
      <c r="F128" s="136">
        <v>1.3811588290569299E-2</v>
      </c>
      <c r="G128" s="135">
        <f t="shared" si="3"/>
        <v>193.06822017561558</v>
      </c>
      <c r="H128" s="137">
        <f t="shared" si="2"/>
        <v>574926.31308785034</v>
      </c>
      <c r="I128" s="73"/>
      <c r="J128" s="73"/>
    </row>
    <row r="129" spans="1:16" x14ac:dyDescent="0.3">
      <c r="A129" s="132">
        <v>112</v>
      </c>
      <c r="B129" s="133">
        <v>9680.1648960860293</v>
      </c>
      <c r="C129" s="134">
        <v>899.75307989827297</v>
      </c>
      <c r="D129" s="135">
        <v>4.1023492822661899E-2</v>
      </c>
      <c r="E129" s="136">
        <v>2.7392506605804098E-2</v>
      </c>
      <c r="F129" s="136">
        <v>1.36309862168578E-2</v>
      </c>
      <c r="G129" s="135">
        <f t="shared" si="3"/>
        <v>190.54363573261469</v>
      </c>
      <c r="H129" s="137">
        <f t="shared" si="2"/>
        <v>587791.87018960272</v>
      </c>
      <c r="I129" s="73"/>
      <c r="J129" s="73"/>
    </row>
    <row r="130" spans="1:16" x14ac:dyDescent="0.3">
      <c r="A130" s="132">
        <v>113</v>
      </c>
      <c r="B130" s="133">
        <v>9575.8049143786393</v>
      </c>
      <c r="C130" s="134">
        <v>899.39372749543804</v>
      </c>
      <c r="D130" s="135">
        <v>4.12952900029009E-2</v>
      </c>
      <c r="E130" s="136">
        <v>2.7521252638548901E-2</v>
      </c>
      <c r="F130" s="136">
        <v>1.3774037364351999E-2</v>
      </c>
      <c r="G130" s="135">
        <f t="shared" si="3"/>
        <v>192.54330657855519</v>
      </c>
      <c r="H130" s="137">
        <f t="shared" si="2"/>
        <v>586880.95685059542</v>
      </c>
      <c r="I130" s="73"/>
      <c r="J130" s="73"/>
    </row>
    <row r="131" spans="1:16" x14ac:dyDescent="0.3">
      <c r="A131" s="132">
        <v>114</v>
      </c>
      <c r="B131" s="133">
        <v>9626.4114892404396</v>
      </c>
      <c r="C131" s="134">
        <v>899.09971189311796</v>
      </c>
      <c r="D131" s="135">
        <v>4.1372179994679098E-2</v>
      </c>
      <c r="E131" s="136">
        <v>2.7675032622105199E-2</v>
      </c>
      <c r="F131" s="136">
        <v>1.36971473725739E-2</v>
      </c>
      <c r="G131" s="135">
        <f t="shared" si="3"/>
        <v>191.46848349886261</v>
      </c>
      <c r="H131" s="137">
        <f t="shared" si="2"/>
        <v>595398.24997191865</v>
      </c>
      <c r="I131" s="73"/>
      <c r="J131" s="73"/>
    </row>
    <row r="132" spans="1:16" x14ac:dyDescent="0.3">
      <c r="A132" s="132">
        <v>115</v>
      </c>
      <c r="B132" s="133">
        <v>9516.5156247306604</v>
      </c>
      <c r="C132" s="134">
        <v>900.43911630368495</v>
      </c>
      <c r="D132" s="135">
        <v>4.16582822896676E-2</v>
      </c>
      <c r="E132" s="136">
        <v>2.77823209827259E-2</v>
      </c>
      <c r="F132" s="136">
        <v>1.38759613069417E-2</v>
      </c>
      <c r="G132" s="135">
        <f t="shared" si="3"/>
        <v>193.96807205628892</v>
      </c>
      <c r="H132" s="137">
        <f t="shared" si="2"/>
        <v>592881.0797615567</v>
      </c>
      <c r="I132" s="73"/>
      <c r="J132" s="73"/>
      <c r="P132" s="36"/>
    </row>
    <row r="133" spans="1:16" x14ac:dyDescent="0.3">
      <c r="A133" s="132">
        <v>116</v>
      </c>
      <c r="B133" s="133">
        <v>9733.4272548212502</v>
      </c>
      <c r="C133" s="134">
        <v>900.31252625268598</v>
      </c>
      <c r="D133" s="135">
        <v>4.16636467076986E-2</v>
      </c>
      <c r="E133" s="136">
        <v>2.8098821646556901E-2</v>
      </c>
      <c r="F133" s="136">
        <v>1.35648250611417E-2</v>
      </c>
      <c r="G133" s="135">
        <f t="shared" si="3"/>
        <v>189.61878796636677</v>
      </c>
      <c r="H133" s="137">
        <f t="shared" si="2"/>
        <v>611753.72569397115</v>
      </c>
      <c r="I133" s="73"/>
      <c r="J133" s="73"/>
      <c r="P133" s="36"/>
    </row>
    <row r="134" spans="1:16" x14ac:dyDescent="0.3">
      <c r="A134" s="132">
        <v>117</v>
      </c>
      <c r="B134" s="133">
        <v>9668.7951892699894</v>
      </c>
      <c r="C134" s="134">
        <v>900.70046350574705</v>
      </c>
      <c r="D134" s="135">
        <v>4.1883587846971E-2</v>
      </c>
      <c r="E134" s="136">
        <v>2.8222203261270701E-2</v>
      </c>
      <c r="F134" s="136">
        <v>1.3661384585700299E-2</v>
      </c>
      <c r="G134" s="135">
        <f t="shared" si="3"/>
        <v>190.9685657873768</v>
      </c>
      <c r="H134" s="137">
        <f t="shared" si="2"/>
        <v>612666.27582189138</v>
      </c>
      <c r="I134" s="73"/>
      <c r="J134" s="73"/>
      <c r="P134" s="36"/>
    </row>
    <row r="135" spans="1:16" x14ac:dyDescent="0.3">
      <c r="A135" s="132">
        <v>118</v>
      </c>
      <c r="B135" s="133">
        <v>9645.9822753757908</v>
      </c>
      <c r="C135" s="134">
        <v>899.51623399640403</v>
      </c>
      <c r="D135" s="135">
        <v>4.1971206674811197E-2</v>
      </c>
      <c r="E135" s="136">
        <v>2.8295516974361501E-2</v>
      </c>
      <c r="F135" s="136">
        <v>1.36756897004497E-2</v>
      </c>
      <c r="G135" s="135">
        <f t="shared" si="3"/>
        <v>191.16853287197054</v>
      </c>
      <c r="H135" s="137">
        <f t="shared" si="2"/>
        <v>617256.39793985861</v>
      </c>
      <c r="I135" s="73"/>
      <c r="J135" s="73"/>
      <c r="P135" s="36"/>
    </row>
    <row r="136" spans="1:16" x14ac:dyDescent="0.3">
      <c r="A136" s="132">
        <v>119</v>
      </c>
      <c r="B136" s="133">
        <v>9578.5266251566009</v>
      </c>
      <c r="C136" s="134">
        <v>899.53256819653302</v>
      </c>
      <c r="D136" s="135">
        <v>4.2203664789489399E-2</v>
      </c>
      <c r="E136" s="136">
        <v>2.8431415564481002E-2</v>
      </c>
      <c r="F136" s="136">
        <v>1.3772249225008399E-2</v>
      </c>
      <c r="G136" s="135">
        <f t="shared" si="3"/>
        <v>192.518310692982</v>
      </c>
      <c r="H136" s="137">
        <f t="shared" si="2"/>
        <v>618123.02202139574</v>
      </c>
      <c r="I136" s="73"/>
      <c r="J136" s="73"/>
      <c r="P136" s="36"/>
    </row>
    <row r="137" spans="1:16" x14ac:dyDescent="0.3">
      <c r="A137" s="132">
        <v>120</v>
      </c>
      <c r="B137" s="133">
        <v>9658.4358231463702</v>
      </c>
      <c r="C137" s="134">
        <v>899.49989979627503</v>
      </c>
      <c r="D137" s="135">
        <v>4.2278766641923898E-2</v>
      </c>
      <c r="E137" s="136">
        <v>2.86209583349109E-2</v>
      </c>
      <c r="F137" s="136">
        <v>1.3657808307013001E-2</v>
      </c>
      <c r="G137" s="135">
        <f t="shared" si="3"/>
        <v>190.91857401622906</v>
      </c>
      <c r="H137" s="137">
        <f t="shared" si="2"/>
        <v>628540.20683078945</v>
      </c>
      <c r="I137" s="73"/>
      <c r="J137" s="73"/>
      <c r="P137" s="36"/>
    </row>
    <row r="138" spans="1:16" x14ac:dyDescent="0.3">
      <c r="A138" s="132">
        <v>121</v>
      </c>
      <c r="B138" s="133">
        <v>9577.2578843771898</v>
      </c>
      <c r="C138" s="134">
        <v>900.23085525204203</v>
      </c>
      <c r="D138" s="135">
        <v>4.2457580576291697E-2</v>
      </c>
      <c r="E138" s="136">
        <v>2.8672814375877601E-2</v>
      </c>
      <c r="F138" s="136">
        <v>1.3784766200414101E-2</v>
      </c>
      <c r="G138" s="135">
        <f t="shared" si="3"/>
        <v>192.69328189200121</v>
      </c>
      <c r="H138" s="137">
        <f t="shared" si="2"/>
        <v>627940.93707852706</v>
      </c>
      <c r="I138" s="73"/>
      <c r="J138" s="73"/>
      <c r="P138" s="36"/>
    </row>
    <row r="139" spans="1:16" x14ac:dyDescent="0.3">
      <c r="A139" s="132">
        <v>122</v>
      </c>
      <c r="B139" s="133">
        <v>9557.3018049799193</v>
      </c>
      <c r="C139" s="134">
        <v>901.03531460838803</v>
      </c>
      <c r="D139" s="135">
        <v>4.2586326609036503E-2</v>
      </c>
      <c r="E139" s="136">
        <v>2.8760433203717801E-2</v>
      </c>
      <c r="F139" s="136">
        <v>1.3825893405318699E-2</v>
      </c>
      <c r="G139" s="135">
        <f t="shared" si="3"/>
        <v>193.26818726020934</v>
      </c>
      <c r="H139" s="137">
        <f t="shared" si="2"/>
        <v>631247.18935632997</v>
      </c>
      <c r="I139" s="73"/>
      <c r="J139" s="73"/>
      <c r="P139" s="36"/>
    </row>
    <row r="140" spans="1:16" x14ac:dyDescent="0.3">
      <c r="A140" s="132">
        <v>123</v>
      </c>
      <c r="B140" s="133">
        <v>9523.8065290575796</v>
      </c>
      <c r="C140" s="134">
        <v>900.08384745088199</v>
      </c>
      <c r="D140" s="135">
        <v>4.2715072641781301E-2</v>
      </c>
      <c r="E140" s="136">
        <v>2.88552045889327E-2</v>
      </c>
      <c r="F140" s="136">
        <v>1.38598680528486E-2</v>
      </c>
      <c r="G140" s="135">
        <f t="shared" si="3"/>
        <v>193.74310908612057</v>
      </c>
      <c r="H140" s="137">
        <f t="shared" si="2"/>
        <v>634861.28915854951</v>
      </c>
      <c r="I140" s="73"/>
      <c r="J140" s="73"/>
      <c r="P140" s="36"/>
    </row>
    <row r="141" spans="1:16" x14ac:dyDescent="0.3">
      <c r="A141" s="132">
        <v>124</v>
      </c>
      <c r="B141" s="133">
        <v>9489.4402733462794</v>
      </c>
      <c r="C141" s="134">
        <v>899.72857859807903</v>
      </c>
      <c r="D141" s="135">
        <v>4.2884945879430703E-2</v>
      </c>
      <c r="E141" s="136">
        <v>2.8980374342990198E-2</v>
      </c>
      <c r="F141" s="136">
        <v>1.3904571536440501E-2</v>
      </c>
      <c r="G141" s="135">
        <f t="shared" si="3"/>
        <v>194.36800622547648</v>
      </c>
      <c r="H141" s="137">
        <f t="shared" si="2"/>
        <v>637965.07670173806</v>
      </c>
      <c r="I141" s="73"/>
      <c r="J141" s="73"/>
      <c r="P141" s="36"/>
    </row>
    <row r="142" spans="1:16" x14ac:dyDescent="0.3">
      <c r="A142" s="132">
        <v>125</v>
      </c>
      <c r="B142" s="133">
        <v>9584.9934022718699</v>
      </c>
      <c r="C142" s="134">
        <v>899.43864654579204</v>
      </c>
      <c r="D142" s="135">
        <v>4.2994022379395098E-2</v>
      </c>
      <c r="E142" s="136">
        <v>2.92325019904488E-2</v>
      </c>
      <c r="F142" s="136">
        <v>1.37615203889463E-2</v>
      </c>
      <c r="G142" s="135">
        <f t="shared" si="3"/>
        <v>192.36833537953595</v>
      </c>
      <c r="H142" s="137">
        <f t="shared" si="2"/>
        <v>649795.09103397606</v>
      </c>
      <c r="I142" s="73"/>
      <c r="J142" s="73"/>
      <c r="P142" s="36"/>
    </row>
    <row r="143" spans="1:16" x14ac:dyDescent="0.3">
      <c r="A143" s="132">
        <v>126</v>
      </c>
      <c r="B143" s="133">
        <v>9544.6106009777595</v>
      </c>
      <c r="C143" s="134">
        <v>899.37330974527697</v>
      </c>
      <c r="D143" s="135">
        <v>4.3140649805576699E-2</v>
      </c>
      <c r="E143" s="136">
        <v>2.93219089576327E-2</v>
      </c>
      <c r="F143" s="136">
        <v>1.3818740847943999E-2</v>
      </c>
      <c r="G143" s="135">
        <f t="shared" si="3"/>
        <v>193.16820371791246</v>
      </c>
      <c r="H143" s="137">
        <f t="shared" si="2"/>
        <v>652281.26355619275</v>
      </c>
      <c r="I143" s="73"/>
      <c r="J143" s="73"/>
      <c r="P143" s="36"/>
    </row>
    <row r="144" spans="1:16" x14ac:dyDescent="0.3">
      <c r="A144" s="132">
        <v>127</v>
      </c>
      <c r="B144" s="133">
        <v>9521.4175384757109</v>
      </c>
      <c r="C144" s="134">
        <v>900.206353951849</v>
      </c>
      <c r="D144" s="135">
        <v>4.3346285830099703E-2</v>
      </c>
      <c r="E144" s="136">
        <v>2.9481053359220001E-2</v>
      </c>
      <c r="F144" s="136">
        <v>1.3865232470879601E-2</v>
      </c>
      <c r="G144" s="135">
        <f t="shared" si="3"/>
        <v>193.81809674284293</v>
      </c>
      <c r="H144" s="137">
        <f t="shared" si="2"/>
        <v>655253.57092172408</v>
      </c>
      <c r="I144" s="73"/>
      <c r="J144" s="73"/>
      <c r="P144" s="36"/>
    </row>
    <row r="145" spans="1:16" x14ac:dyDescent="0.3">
      <c r="A145" s="132">
        <v>128</v>
      </c>
      <c r="B145" s="133">
        <v>9553.5129264681509</v>
      </c>
      <c r="C145" s="134">
        <v>900.56162280465196</v>
      </c>
      <c r="D145" s="135">
        <v>4.3485760698906598E-2</v>
      </c>
      <c r="E145" s="136">
        <v>2.9661655432931502E-2</v>
      </c>
      <c r="F145" s="136">
        <v>1.3824105265975E-2</v>
      </c>
      <c r="G145" s="135">
        <f t="shared" si="3"/>
        <v>193.24319137463479</v>
      </c>
      <c r="H145" s="137">
        <f t="shared" si="2"/>
        <v>662377.80016709736</v>
      </c>
      <c r="I145" s="73"/>
      <c r="J145" s="73"/>
      <c r="P145" s="36"/>
    </row>
    <row r="146" spans="1:16" x14ac:dyDescent="0.3">
      <c r="A146" s="132">
        <v>129</v>
      </c>
      <c r="B146" s="133">
        <v>9489.7273091498791</v>
      </c>
      <c r="C146" s="134">
        <v>899.87150284920699</v>
      </c>
      <c r="D146" s="135">
        <v>4.36574220758996E-2</v>
      </c>
      <c r="E146" s="136">
        <v>2.9751062400115401E-2</v>
      </c>
      <c r="F146" s="136">
        <v>1.39063596757842E-2</v>
      </c>
      <c r="G146" s="135">
        <f t="shared" si="3"/>
        <v>194.39300211105103</v>
      </c>
      <c r="H146" s="137">
        <f t="shared" ref="H146:H209" si="4">A146/G146*10^6</f>
        <v>663604.13491791266</v>
      </c>
      <c r="I146" s="73"/>
      <c r="J146" s="73"/>
      <c r="P146" s="36"/>
    </row>
    <row r="147" spans="1:16" x14ac:dyDescent="0.3">
      <c r="A147" s="132">
        <v>130</v>
      </c>
      <c r="B147" s="133">
        <v>9601.9808956018296</v>
      </c>
      <c r="C147" s="134">
        <v>900.09609810097902</v>
      </c>
      <c r="D147" s="135">
        <v>4.3691396723429497E-2</v>
      </c>
      <c r="E147" s="136">
        <v>2.99441814492327E-2</v>
      </c>
      <c r="F147" s="136">
        <v>1.37472152741969E-2</v>
      </c>
      <c r="G147" s="135">
        <f t="shared" ref="G147:G210" si="5">(2*F147/$B$7)*(1+3*$B$11)/(4+PI()*$B$11-PI())*10^6</f>
        <v>192.16836829494221</v>
      </c>
      <c r="H147" s="137">
        <f t="shared" si="4"/>
        <v>676490.106844611</v>
      </c>
      <c r="I147" s="73"/>
      <c r="J147" s="73"/>
      <c r="P147" s="36"/>
    </row>
    <row r="148" spans="1:16" x14ac:dyDescent="0.3">
      <c r="A148" s="132">
        <v>131</v>
      </c>
      <c r="B148" s="133">
        <v>9645.9909429296495</v>
      </c>
      <c r="C148" s="134">
        <v>899.63465694733804</v>
      </c>
      <c r="D148" s="135">
        <v>4.3809413920112297E-2</v>
      </c>
      <c r="E148" s="136">
        <v>3.0131936080318899E-2</v>
      </c>
      <c r="F148" s="136">
        <v>1.36774778397934E-2</v>
      </c>
      <c r="G148" s="135">
        <f t="shared" si="5"/>
        <v>191.19352875754512</v>
      </c>
      <c r="H148" s="137">
        <f t="shared" si="4"/>
        <v>685169.63336203038</v>
      </c>
      <c r="I148" s="73"/>
      <c r="J148" s="73"/>
      <c r="P148" s="36"/>
    </row>
    <row r="149" spans="1:16" x14ac:dyDescent="0.3">
      <c r="A149" s="132">
        <v>132</v>
      </c>
      <c r="B149" s="133">
        <v>9518.02355575207</v>
      </c>
      <c r="C149" s="134">
        <v>899.76941409840197</v>
      </c>
      <c r="D149" s="135">
        <v>4.4020414362666301E-2</v>
      </c>
      <c r="E149" s="136">
        <v>3.0156970031130399E-2</v>
      </c>
      <c r="F149" s="136">
        <v>1.38634443315359E-2</v>
      </c>
      <c r="G149" s="135">
        <f t="shared" si="5"/>
        <v>193.79310085726834</v>
      </c>
      <c r="H149" s="137">
        <f t="shared" si="4"/>
        <v>681138.79914239084</v>
      </c>
      <c r="I149" s="73"/>
      <c r="J149" s="73"/>
      <c r="P149" s="36"/>
    </row>
    <row r="150" spans="1:16" x14ac:dyDescent="0.3">
      <c r="A150" s="132">
        <v>133</v>
      </c>
      <c r="B150" s="133">
        <v>9554.0832688264509</v>
      </c>
      <c r="C150" s="134">
        <v>899.91642189956099</v>
      </c>
      <c r="D150" s="135">
        <v>4.4082999239694998E-2</v>
      </c>
      <c r="E150" s="136">
        <v>3.0269622809782099E-2</v>
      </c>
      <c r="F150" s="136">
        <v>1.3813376429913E-2</v>
      </c>
      <c r="G150" s="135">
        <f t="shared" si="5"/>
        <v>193.09321606119019</v>
      </c>
      <c r="H150" s="137">
        <f t="shared" si="4"/>
        <v>688786.49759426573</v>
      </c>
      <c r="I150" s="73"/>
      <c r="J150" s="73"/>
      <c r="P150" s="36"/>
    </row>
    <row r="151" spans="1:16" x14ac:dyDescent="0.3">
      <c r="A151" s="132">
        <v>134</v>
      </c>
      <c r="B151" s="133">
        <v>9556.5886400441905</v>
      </c>
      <c r="C151" s="134">
        <v>900.85155485693895</v>
      </c>
      <c r="D151" s="135">
        <v>4.4286847124874303E-2</v>
      </c>
      <c r="E151" s="136">
        <v>3.04627418588993E-2</v>
      </c>
      <c r="F151" s="136">
        <v>1.3824105265975E-2</v>
      </c>
      <c r="G151" s="135">
        <f t="shared" si="5"/>
        <v>193.24319137463479</v>
      </c>
      <c r="H151" s="137">
        <f t="shared" si="4"/>
        <v>693426.75954992999</v>
      </c>
      <c r="I151" s="73"/>
      <c r="J151" s="73"/>
      <c r="P151" s="36"/>
    </row>
    <row r="152" spans="1:16" x14ac:dyDescent="0.3">
      <c r="A152" s="132">
        <v>135</v>
      </c>
      <c r="B152" s="133">
        <v>9589.0014977445808</v>
      </c>
      <c r="C152" s="134">
        <v>900.16551845152696</v>
      </c>
      <c r="D152" s="135">
        <v>4.4358372698621397E-2</v>
      </c>
      <c r="E152" s="136">
        <v>3.0591487891644099E-2</v>
      </c>
      <c r="F152" s="136">
        <v>1.3766884806977299E-2</v>
      </c>
      <c r="G152" s="135">
        <f t="shared" si="5"/>
        <v>192.44332303625828</v>
      </c>
      <c r="H152" s="137">
        <f t="shared" si="4"/>
        <v>701505.24253088597</v>
      </c>
      <c r="I152" s="73"/>
      <c r="J152" s="73"/>
      <c r="P152" s="36"/>
    </row>
    <row r="153" spans="1:16" x14ac:dyDescent="0.3">
      <c r="A153" s="132">
        <v>136</v>
      </c>
      <c r="B153" s="133">
        <v>9563.2306331701293</v>
      </c>
      <c r="C153" s="134">
        <v>899.72857859807903</v>
      </c>
      <c r="D153" s="135">
        <v>4.4544339190363998E-2</v>
      </c>
      <c r="E153" s="136">
        <v>3.07470560145441E-2</v>
      </c>
      <c r="F153" s="136">
        <v>1.3797283175819901E-2</v>
      </c>
      <c r="G153" s="135">
        <f t="shared" si="5"/>
        <v>192.86825309102184</v>
      </c>
      <c r="H153" s="137">
        <f t="shared" si="4"/>
        <v>705144.56277994311</v>
      </c>
      <c r="I153" s="73"/>
      <c r="J153" s="73"/>
      <c r="P153" s="36"/>
    </row>
    <row r="154" spans="1:16" x14ac:dyDescent="0.3">
      <c r="A154" s="132">
        <v>137</v>
      </c>
      <c r="B154" s="133">
        <v>9486.0657609688096</v>
      </c>
      <c r="C154" s="134">
        <v>899.17729934373006</v>
      </c>
      <c r="D154" s="135">
        <v>4.4621229182142098E-2</v>
      </c>
      <c r="E154" s="136">
        <v>3.0720233924388898E-2</v>
      </c>
      <c r="F154" s="136">
        <v>1.39009952577532E-2</v>
      </c>
      <c r="G154" s="135">
        <f t="shared" si="5"/>
        <v>194.31801445432876</v>
      </c>
      <c r="H154" s="137">
        <f t="shared" si="4"/>
        <v>705029.8469995925</v>
      </c>
      <c r="I154" s="73"/>
      <c r="J154" s="73"/>
      <c r="P154" s="36"/>
    </row>
    <row r="155" spans="1:16" x14ac:dyDescent="0.3">
      <c r="A155" s="132">
        <v>138</v>
      </c>
      <c r="B155" s="133">
        <v>9486.1820965995103</v>
      </c>
      <c r="C155" s="134">
        <v>899.65099114746704</v>
      </c>
      <c r="D155" s="135">
        <v>4.4825077067321403E-2</v>
      </c>
      <c r="E155" s="136">
        <v>3.0916929252193501E-2</v>
      </c>
      <c r="F155" s="136">
        <v>1.39081478151279E-2</v>
      </c>
      <c r="G155" s="135">
        <f t="shared" si="5"/>
        <v>194.41799799662562</v>
      </c>
      <c r="H155" s="137">
        <f t="shared" si="4"/>
        <v>709810.82730002794</v>
      </c>
      <c r="I155" s="73"/>
      <c r="J155" s="73"/>
      <c r="P155" s="36"/>
    </row>
    <row r="156" spans="1:16" x14ac:dyDescent="0.3">
      <c r="A156" s="132">
        <v>139</v>
      </c>
      <c r="B156" s="133">
        <v>9455.0298570490995</v>
      </c>
      <c r="C156" s="134">
        <v>899.92458899962605</v>
      </c>
      <c r="D156" s="135">
        <v>4.5009255419720298E-2</v>
      </c>
      <c r="E156" s="136">
        <v>3.10510397029694E-2</v>
      </c>
      <c r="F156" s="136">
        <v>1.3958215716750899E-2</v>
      </c>
      <c r="G156" s="135">
        <f t="shared" si="5"/>
        <v>195.11788279270522</v>
      </c>
      <c r="H156" s="137">
        <f t="shared" si="4"/>
        <v>712389.85381813883</v>
      </c>
      <c r="I156" s="73"/>
      <c r="J156" s="73"/>
      <c r="P156" s="36"/>
    </row>
    <row r="157" spans="1:16" x14ac:dyDescent="0.3">
      <c r="A157" s="132">
        <v>140</v>
      </c>
      <c r="B157" s="133">
        <v>9499.4480301640197</v>
      </c>
      <c r="C157" s="134">
        <v>900.56162280465105</v>
      </c>
      <c r="D157" s="135">
        <v>4.5136213313121398E-2</v>
      </c>
      <c r="E157" s="136">
        <v>3.1233429916024499E-2</v>
      </c>
      <c r="F157" s="136">
        <v>1.3902783397096901E-2</v>
      </c>
      <c r="G157" s="135">
        <f t="shared" si="5"/>
        <v>194.34301033990334</v>
      </c>
      <c r="H157" s="137">
        <f t="shared" si="4"/>
        <v>720375.79203461891</v>
      </c>
      <c r="I157" s="73"/>
      <c r="J157" s="73"/>
      <c r="P157" s="36"/>
    </row>
    <row r="158" spans="1:16" x14ac:dyDescent="0.3">
      <c r="A158" s="132">
        <v>141</v>
      </c>
      <c r="B158" s="133">
        <v>9470.6805251676906</v>
      </c>
      <c r="C158" s="134">
        <v>900.25944010226704</v>
      </c>
      <c r="D158" s="135">
        <v>4.5234560977023698E-2</v>
      </c>
      <c r="E158" s="136">
        <v>3.1294226653709602E-2</v>
      </c>
      <c r="F158" s="136">
        <v>1.39403343233141E-2</v>
      </c>
      <c r="G158" s="135">
        <f t="shared" si="5"/>
        <v>194.86792393696231</v>
      </c>
      <c r="H158" s="137">
        <f t="shared" si="4"/>
        <v>723567.00451949181</v>
      </c>
      <c r="I158" s="73"/>
      <c r="J158" s="73"/>
      <c r="P158" s="36"/>
    </row>
    <row r="159" spans="1:16" x14ac:dyDescent="0.3">
      <c r="A159" s="132">
        <v>142</v>
      </c>
      <c r="B159" s="133">
        <v>9388.1088942165406</v>
      </c>
      <c r="C159" s="134">
        <v>899.96542449994797</v>
      </c>
      <c r="D159" s="135">
        <v>4.5377612124517901E-2</v>
      </c>
      <c r="E159" s="136">
        <v>3.1319260604521101E-2</v>
      </c>
      <c r="F159" s="136">
        <v>1.4058351519996799E-2</v>
      </c>
      <c r="G159" s="135">
        <f t="shared" si="5"/>
        <v>196.517652384863</v>
      </c>
      <c r="H159" s="137">
        <f t="shared" si="4"/>
        <v>722581.39804105309</v>
      </c>
      <c r="I159" s="73"/>
      <c r="J159" s="73"/>
      <c r="P159" s="36"/>
    </row>
    <row r="160" spans="1:16" x14ac:dyDescent="0.3">
      <c r="A160" s="132">
        <v>143</v>
      </c>
      <c r="B160" s="133">
        <v>9525.4999448831895</v>
      </c>
      <c r="C160" s="134">
        <v>898.61785298931704</v>
      </c>
      <c r="D160" s="135">
        <v>4.5440197001546702E-2</v>
      </c>
      <c r="E160" s="136">
        <v>3.1605362899509597E-2</v>
      </c>
      <c r="F160" s="136">
        <v>1.38348341020371E-2</v>
      </c>
      <c r="G160" s="135">
        <f t="shared" si="5"/>
        <v>193.39316668808081</v>
      </c>
      <c r="H160" s="137">
        <f t="shared" si="4"/>
        <v>739426.33263067284</v>
      </c>
      <c r="I160" s="73"/>
      <c r="J160" s="73"/>
      <c r="P160" s="36"/>
    </row>
    <row r="161" spans="1:16" x14ac:dyDescent="0.3">
      <c r="A161" s="132">
        <v>144</v>
      </c>
      <c r="B161" s="133">
        <v>9427.2720344495592</v>
      </c>
      <c r="C161" s="134">
        <v>899.58157079692</v>
      </c>
      <c r="D161" s="135">
        <v>4.5667290698193801E-2</v>
      </c>
      <c r="E161" s="136">
        <v>3.16733121945693E-2</v>
      </c>
      <c r="F161" s="136">
        <v>1.39939785036244E-2</v>
      </c>
      <c r="G161" s="135">
        <f t="shared" si="5"/>
        <v>195.61780050418963</v>
      </c>
      <c r="H161" s="137">
        <f t="shared" si="4"/>
        <v>736129.32784670522</v>
      </c>
      <c r="I161" s="73"/>
      <c r="J161" s="73"/>
      <c r="P161" s="36"/>
    </row>
    <row r="162" spans="1:16" x14ac:dyDescent="0.3">
      <c r="A162" s="132">
        <v>145</v>
      </c>
      <c r="B162" s="133">
        <v>9471.4161161496595</v>
      </c>
      <c r="C162" s="134">
        <v>899.86741929917503</v>
      </c>
      <c r="D162" s="135">
        <v>4.5733451853909902E-2</v>
      </c>
      <c r="E162" s="136">
        <v>3.1800270087970497E-2</v>
      </c>
      <c r="F162" s="136">
        <v>1.39331817659394E-2</v>
      </c>
      <c r="G162" s="135">
        <f t="shared" si="5"/>
        <v>194.76794039466546</v>
      </c>
      <c r="H162" s="137">
        <f t="shared" si="4"/>
        <v>744475.70635178033</v>
      </c>
      <c r="I162" s="73"/>
      <c r="J162" s="73"/>
      <c r="P162" s="36"/>
    </row>
    <row r="163" spans="1:16" x14ac:dyDescent="0.3">
      <c r="A163" s="132">
        <v>146</v>
      </c>
      <c r="B163" s="133">
        <v>9430.6207164937005</v>
      </c>
      <c r="C163" s="134">
        <v>901.16598820941897</v>
      </c>
      <c r="D163" s="135">
        <v>4.5949816714494898E-2</v>
      </c>
      <c r="E163" s="136">
        <v>3.1936168678090002E-2</v>
      </c>
      <c r="F163" s="136">
        <v>1.40136480364049E-2</v>
      </c>
      <c r="G163" s="135">
        <f t="shared" si="5"/>
        <v>195.89275524550715</v>
      </c>
      <c r="H163" s="137">
        <f t="shared" si="4"/>
        <v>745305.76598926331</v>
      </c>
      <c r="I163" s="73"/>
      <c r="J163" s="73"/>
      <c r="P163" s="36"/>
    </row>
    <row r="164" spans="1:16" x14ac:dyDescent="0.3">
      <c r="A164" s="132">
        <v>147</v>
      </c>
      <c r="B164" s="133">
        <v>9501.4710074459908</v>
      </c>
      <c r="C164" s="134">
        <v>899.82658379885299</v>
      </c>
      <c r="D164" s="135">
        <v>4.5998096476774199E-2</v>
      </c>
      <c r="E164" s="136">
        <v>3.2109618194426801E-2</v>
      </c>
      <c r="F164" s="136">
        <v>1.38884782823474E-2</v>
      </c>
      <c r="G164" s="135">
        <f t="shared" si="5"/>
        <v>194.14304325530813</v>
      </c>
      <c r="H164" s="137">
        <f t="shared" si="4"/>
        <v>757173.66708158271</v>
      </c>
      <c r="I164" s="73"/>
      <c r="J164" s="73"/>
      <c r="P164" s="36"/>
    </row>
    <row r="165" spans="1:16" x14ac:dyDescent="0.3">
      <c r="A165" s="132">
        <v>148</v>
      </c>
      <c r="B165" s="133">
        <v>9384.4055430236403</v>
      </c>
      <c r="C165" s="134">
        <v>899.26713744443896</v>
      </c>
      <c r="D165" s="135">
        <v>4.6201944361953497E-2</v>
      </c>
      <c r="E165" s="136">
        <v>3.2148957259987697E-2</v>
      </c>
      <c r="F165" s="136">
        <v>1.40529871019658E-2</v>
      </c>
      <c r="G165" s="135">
        <f t="shared" si="5"/>
        <v>196.4426647281407</v>
      </c>
      <c r="H165" s="137">
        <f t="shared" si="4"/>
        <v>753400.49069696199</v>
      </c>
      <c r="I165" s="73"/>
      <c r="J165" s="73"/>
      <c r="P165" s="36"/>
    </row>
    <row r="166" spans="1:16" x14ac:dyDescent="0.3">
      <c r="A166" s="132">
        <v>149</v>
      </c>
      <c r="B166" s="133">
        <v>9460.5849601474492</v>
      </c>
      <c r="C166" s="134">
        <v>898.83836469105597</v>
      </c>
      <c r="D166" s="135">
        <v>4.6271681796357003E-2</v>
      </c>
      <c r="E166" s="136">
        <v>3.2338500030417598E-2</v>
      </c>
      <c r="F166" s="136">
        <v>1.39331817659394E-2</v>
      </c>
      <c r="G166" s="135">
        <f t="shared" si="5"/>
        <v>194.76794039466546</v>
      </c>
      <c r="H166" s="137">
        <f t="shared" si="4"/>
        <v>765012.96721665689</v>
      </c>
      <c r="I166" s="73"/>
      <c r="J166" s="73"/>
      <c r="P166" s="36"/>
    </row>
    <row r="167" spans="1:16" x14ac:dyDescent="0.3">
      <c r="A167" s="132">
        <v>150</v>
      </c>
      <c r="B167" s="133">
        <v>9413.7742381206608</v>
      </c>
      <c r="C167" s="134">
        <v>899.78574829853005</v>
      </c>
      <c r="D167" s="135">
        <v>4.6411156665163801E-2</v>
      </c>
      <c r="E167" s="136">
        <v>3.2393932350071597E-2</v>
      </c>
      <c r="F167" s="136">
        <v>1.4017224315092299E-2</v>
      </c>
      <c r="G167" s="135">
        <f t="shared" si="5"/>
        <v>195.94274701665628</v>
      </c>
      <c r="H167" s="137">
        <f t="shared" si="4"/>
        <v>765529.73908878153</v>
      </c>
      <c r="I167" s="73"/>
      <c r="J167" s="73"/>
      <c r="P167" s="36"/>
    </row>
    <row r="168" spans="1:16" x14ac:dyDescent="0.3">
      <c r="A168" s="132">
        <v>151</v>
      </c>
      <c r="B168" s="133">
        <v>9481.8952086101108</v>
      </c>
      <c r="C168" s="134">
        <v>899.82250024882001</v>
      </c>
      <c r="D168" s="135">
        <v>4.6479105960223602E-2</v>
      </c>
      <c r="E168" s="136">
        <v>3.2562017448377299E-2</v>
      </c>
      <c r="F168" s="136">
        <v>1.3917088511846301E-2</v>
      </c>
      <c r="G168" s="135">
        <f t="shared" si="5"/>
        <v>194.54297742449711</v>
      </c>
      <c r="H168" s="137">
        <f t="shared" si="4"/>
        <v>776178.10726991517</v>
      </c>
      <c r="I168" s="73"/>
      <c r="J168" s="73"/>
      <c r="P168" s="36"/>
    </row>
    <row r="169" spans="1:16" x14ac:dyDescent="0.3">
      <c r="A169" s="132">
        <v>152</v>
      </c>
      <c r="B169" s="133">
        <v>9377.4592515077093</v>
      </c>
      <c r="C169" s="134">
        <v>900.20227040181601</v>
      </c>
      <c r="D169" s="135">
        <v>4.6704411517527099E-2</v>
      </c>
      <c r="E169" s="136">
        <v>3.2626390464749702E-2</v>
      </c>
      <c r="F169" s="136">
        <v>1.4078021052777299E-2</v>
      </c>
      <c r="G169" s="135">
        <f t="shared" si="5"/>
        <v>196.79260712618049</v>
      </c>
      <c r="H169" s="137">
        <f t="shared" si="4"/>
        <v>772386.73860619101</v>
      </c>
      <c r="I169" s="73"/>
      <c r="J169" s="73"/>
      <c r="P169" s="36"/>
    </row>
    <row r="170" spans="1:16" x14ac:dyDescent="0.3">
      <c r="A170" s="132">
        <v>153</v>
      </c>
      <c r="B170" s="133">
        <v>9403.2511563278294</v>
      </c>
      <c r="C170" s="134">
        <v>899.23855259421396</v>
      </c>
      <c r="D170" s="135">
        <v>4.6720504771620201E-2</v>
      </c>
      <c r="E170" s="136">
        <v>3.2696127899153202E-2</v>
      </c>
      <c r="F170" s="136">
        <v>1.4024376872467E-2</v>
      </c>
      <c r="G170" s="135">
        <f t="shared" si="5"/>
        <v>196.04273055895317</v>
      </c>
      <c r="H170" s="137">
        <f t="shared" si="4"/>
        <v>780442.09833116189</v>
      </c>
      <c r="I170" s="73"/>
      <c r="J170" s="73"/>
      <c r="P170" s="36"/>
    </row>
    <row r="171" spans="1:16" x14ac:dyDescent="0.3">
      <c r="A171" s="132">
        <v>154</v>
      </c>
      <c r="B171" s="133">
        <v>9386.7150381189495</v>
      </c>
      <c r="C171" s="134">
        <v>898.68727333986396</v>
      </c>
      <c r="D171" s="135">
        <v>4.6872496615832801E-2</v>
      </c>
      <c r="E171" s="136">
        <v>3.2832026489272699E-2</v>
      </c>
      <c r="F171" s="136">
        <v>1.40404701265601E-2</v>
      </c>
      <c r="G171" s="135">
        <f t="shared" si="5"/>
        <v>196.26769352912152</v>
      </c>
      <c r="H171" s="137">
        <f t="shared" si="4"/>
        <v>784642.6338991446</v>
      </c>
      <c r="I171" s="73"/>
      <c r="J171" s="73"/>
      <c r="P171" s="36"/>
    </row>
    <row r="172" spans="1:16" x14ac:dyDescent="0.3">
      <c r="A172" s="132">
        <v>155</v>
      </c>
      <c r="B172" s="133">
        <v>9404.1051821355904</v>
      </c>
      <c r="C172" s="134">
        <v>899.32022359485802</v>
      </c>
      <c r="D172" s="135">
        <v>4.7022700320701702E-2</v>
      </c>
      <c r="E172" s="136">
        <v>3.29983234482348E-2</v>
      </c>
      <c r="F172" s="136">
        <v>1.4024376872467E-2</v>
      </c>
      <c r="G172" s="135">
        <f t="shared" si="5"/>
        <v>196.04273055895317</v>
      </c>
      <c r="H172" s="137">
        <f t="shared" si="4"/>
        <v>790643.95582568692</v>
      </c>
      <c r="I172" s="73"/>
      <c r="J172" s="73"/>
      <c r="P172" s="36"/>
    </row>
    <row r="173" spans="1:16" x14ac:dyDescent="0.3">
      <c r="A173" s="132">
        <v>156</v>
      </c>
      <c r="B173" s="133">
        <v>9328.7860849361005</v>
      </c>
      <c r="C173" s="134">
        <v>899.28347164456795</v>
      </c>
      <c r="D173" s="135">
        <v>4.7171115886227001E-2</v>
      </c>
      <c r="E173" s="136">
        <v>3.3034086235108298E-2</v>
      </c>
      <c r="F173" s="136">
        <v>1.4137029651118699E-2</v>
      </c>
      <c r="G173" s="135">
        <f t="shared" si="5"/>
        <v>197.61747135013152</v>
      </c>
      <c r="H173" s="137">
        <f t="shared" si="4"/>
        <v>789403.88688409445</v>
      </c>
      <c r="I173" s="73"/>
      <c r="J173" s="73"/>
      <c r="P173" s="36"/>
    </row>
    <row r="174" spans="1:16" x14ac:dyDescent="0.3">
      <c r="A174" s="132">
        <v>157</v>
      </c>
      <c r="B174" s="133">
        <v>9353.0883784433609</v>
      </c>
      <c r="C174" s="134">
        <v>899.57340369685505</v>
      </c>
      <c r="D174" s="135">
        <v>4.7298073779628198E-2</v>
      </c>
      <c r="E174" s="136">
        <v>3.31932306366957E-2</v>
      </c>
      <c r="F174" s="136">
        <v>1.41048431429325E-2</v>
      </c>
      <c r="G174" s="135">
        <f t="shared" si="5"/>
        <v>197.16754540979485</v>
      </c>
      <c r="H174" s="137">
        <f t="shared" si="4"/>
        <v>796277.09354341123</v>
      </c>
      <c r="I174" s="73"/>
      <c r="J174" s="73"/>
      <c r="P174" s="36"/>
    </row>
    <row r="175" spans="1:16" x14ac:dyDescent="0.3">
      <c r="A175" s="132">
        <v>158</v>
      </c>
      <c r="B175" s="133">
        <v>9328.5328021207806</v>
      </c>
      <c r="C175" s="134">
        <v>900.05526260065699</v>
      </c>
      <c r="D175" s="135">
        <v>4.74715232959649E-2</v>
      </c>
      <c r="E175" s="136">
        <v>3.3321976669440499E-2</v>
      </c>
      <c r="F175" s="136">
        <v>1.4149546626524401E-2</v>
      </c>
      <c r="G175" s="135">
        <f t="shared" si="5"/>
        <v>197.79244254915073</v>
      </c>
      <c r="H175" s="137">
        <f t="shared" si="4"/>
        <v>798817.1740218919</v>
      </c>
      <c r="I175" s="73"/>
      <c r="J175" s="73"/>
      <c r="P175" s="36"/>
    </row>
    <row r="176" spans="1:16" x14ac:dyDescent="0.3">
      <c r="A176" s="132">
        <v>159</v>
      </c>
      <c r="B176" s="133">
        <v>9364.7466324596098</v>
      </c>
      <c r="C176" s="134">
        <v>899.43864654579204</v>
      </c>
      <c r="D176" s="135">
        <v>4.7612786304115501E-2</v>
      </c>
      <c r="E176" s="136">
        <v>3.3527612693963503E-2</v>
      </c>
      <c r="F176" s="136">
        <v>1.4085173610152E-2</v>
      </c>
      <c r="G176" s="135">
        <f t="shared" si="5"/>
        <v>196.89259066847737</v>
      </c>
      <c r="H176" s="137">
        <f t="shared" si="4"/>
        <v>807546.89376666327</v>
      </c>
      <c r="I176" s="73"/>
      <c r="J176" s="73"/>
      <c r="P176" s="36"/>
    </row>
    <row r="177" spans="1:16" x14ac:dyDescent="0.3">
      <c r="A177" s="132">
        <v>160</v>
      </c>
      <c r="B177" s="133">
        <v>9413.7835274057907</v>
      </c>
      <c r="C177" s="134">
        <v>899.55706949672594</v>
      </c>
      <c r="D177" s="135">
        <v>4.7659277927051102E-2</v>
      </c>
      <c r="E177" s="136">
        <v>3.3645629890646199E-2</v>
      </c>
      <c r="F177" s="136">
        <v>1.40136480364049E-2</v>
      </c>
      <c r="G177" s="135">
        <f t="shared" si="5"/>
        <v>195.89275524550715</v>
      </c>
      <c r="H177" s="137">
        <f t="shared" si="4"/>
        <v>816773.44218001468</v>
      </c>
      <c r="I177" s="73"/>
      <c r="J177" s="73"/>
      <c r="P177" s="36"/>
    </row>
    <row r="178" spans="1:16" x14ac:dyDescent="0.3">
      <c r="A178" s="132">
        <v>161</v>
      </c>
      <c r="B178" s="133">
        <v>9424.1351502892903</v>
      </c>
      <c r="C178" s="134">
        <v>898.70769109002504</v>
      </c>
      <c r="D178" s="135">
        <v>4.78345155827316E-2</v>
      </c>
      <c r="E178" s="136">
        <v>3.3849477775825497E-2</v>
      </c>
      <c r="F178" s="136">
        <v>1.3985037806906001E-2</v>
      </c>
      <c r="G178" s="135">
        <f t="shared" si="5"/>
        <v>195.49282107631819</v>
      </c>
      <c r="H178" s="137">
        <f t="shared" si="4"/>
        <v>823559.65356470773</v>
      </c>
      <c r="I178" s="73"/>
      <c r="J178" s="73"/>
      <c r="P178" s="36"/>
    </row>
    <row r="179" spans="1:16" x14ac:dyDescent="0.3">
      <c r="A179" s="132">
        <v>162</v>
      </c>
      <c r="B179" s="133">
        <v>9416.2491270338796</v>
      </c>
      <c r="C179" s="134">
        <v>899.10379544315003</v>
      </c>
      <c r="D179" s="135">
        <v>4.7870278369605099E-2</v>
      </c>
      <c r="E179" s="136">
        <v>3.3867359169262298E-2</v>
      </c>
      <c r="F179" s="136">
        <v>1.40029192003428E-2</v>
      </c>
      <c r="G179" s="135">
        <f t="shared" si="5"/>
        <v>195.7427799320611</v>
      </c>
      <c r="H179" s="137">
        <f t="shared" si="4"/>
        <v>827616.73281756486</v>
      </c>
      <c r="I179" s="73"/>
      <c r="J179" s="73"/>
      <c r="P179" s="36"/>
    </row>
    <row r="180" spans="1:16" x14ac:dyDescent="0.3">
      <c r="A180" s="132">
        <v>163</v>
      </c>
      <c r="B180" s="133">
        <v>9351.8603400862794</v>
      </c>
      <c r="C180" s="134">
        <v>899.56932014682297</v>
      </c>
      <c r="D180" s="135">
        <v>4.8074126254784397E-2</v>
      </c>
      <c r="E180" s="136">
        <v>3.3967494972508297E-2</v>
      </c>
      <c r="F180" s="136">
        <v>1.41066312822762E-2</v>
      </c>
      <c r="G180" s="135">
        <f t="shared" si="5"/>
        <v>197.19254129536947</v>
      </c>
      <c r="H180" s="137">
        <f t="shared" si="4"/>
        <v>826603.27276702935</v>
      </c>
      <c r="I180" s="73"/>
      <c r="J180" s="73"/>
      <c r="P180" s="36"/>
    </row>
    <row r="181" spans="1:16" x14ac:dyDescent="0.3">
      <c r="A181" s="132">
        <v>164</v>
      </c>
      <c r="B181" s="133">
        <v>9475.5244826236394</v>
      </c>
      <c r="C181" s="134">
        <v>900.02667775043096</v>
      </c>
      <c r="D181" s="135">
        <v>4.8090219508877499E-2</v>
      </c>
      <c r="E181" s="136">
        <v>3.4160614021625499E-2</v>
      </c>
      <c r="F181" s="136">
        <v>1.3929605487252E-2</v>
      </c>
      <c r="G181" s="135">
        <f t="shared" si="5"/>
        <v>194.71794862351629</v>
      </c>
      <c r="H181" s="137">
        <f t="shared" si="4"/>
        <v>842243.8771532618</v>
      </c>
      <c r="I181" s="73"/>
      <c r="J181" s="73"/>
      <c r="P181" s="36"/>
    </row>
    <row r="182" spans="1:16" x14ac:dyDescent="0.3">
      <c r="A182" s="132">
        <v>165</v>
      </c>
      <c r="B182" s="133">
        <v>9409.8175465759796</v>
      </c>
      <c r="C182" s="134">
        <v>898.94862054192595</v>
      </c>
      <c r="D182" s="135">
        <v>4.8290491115369497E-2</v>
      </c>
      <c r="E182" s="136">
        <v>3.4280419357651901E-2</v>
      </c>
      <c r="F182" s="136">
        <v>1.4010071757717501E-2</v>
      </c>
      <c r="G182" s="135">
        <f t="shared" si="5"/>
        <v>195.84276347435798</v>
      </c>
      <c r="H182" s="137">
        <f t="shared" si="4"/>
        <v>842512.62121106521</v>
      </c>
      <c r="I182" s="73"/>
      <c r="J182" s="73"/>
      <c r="P182" s="36"/>
    </row>
    <row r="183" spans="1:16" x14ac:dyDescent="0.3">
      <c r="A183" s="132">
        <v>166</v>
      </c>
      <c r="B183" s="133">
        <v>9459.1026361714394</v>
      </c>
      <c r="C183" s="134">
        <v>898.92820279176499</v>
      </c>
      <c r="D183" s="135">
        <v>4.8347711574367201E-2</v>
      </c>
      <c r="E183" s="136">
        <v>3.4410953529740398E-2</v>
      </c>
      <c r="F183" s="136">
        <v>1.39367580446267E-2</v>
      </c>
      <c r="G183" s="135">
        <f t="shared" si="5"/>
        <v>194.81793216581318</v>
      </c>
      <c r="H183" s="137">
        <f t="shared" si="4"/>
        <v>852077.62013773108</v>
      </c>
      <c r="I183" s="73"/>
      <c r="J183" s="73"/>
      <c r="P183" s="36"/>
    </row>
    <row r="184" spans="1:16" x14ac:dyDescent="0.3">
      <c r="A184" s="132">
        <v>167</v>
      </c>
      <c r="B184" s="133">
        <v>9310.8667743216902</v>
      </c>
      <c r="C184" s="134">
        <v>898.69135688989695</v>
      </c>
      <c r="D184" s="135">
        <v>4.8606991779200498E-2</v>
      </c>
      <c r="E184" s="136">
        <v>3.4452080734645001E-2</v>
      </c>
      <c r="F184" s="136">
        <v>1.4154911044555501E-2</v>
      </c>
      <c r="G184" s="135">
        <f t="shared" si="5"/>
        <v>197.86743020587446</v>
      </c>
      <c r="H184" s="137">
        <f t="shared" si="4"/>
        <v>843999.43854449457</v>
      </c>
      <c r="I184" s="73"/>
      <c r="J184" s="73"/>
      <c r="P184" s="36"/>
    </row>
    <row r="185" spans="1:16" x14ac:dyDescent="0.3">
      <c r="A185" s="132">
        <v>168</v>
      </c>
      <c r="B185" s="133">
        <v>9441.8171457303397</v>
      </c>
      <c r="C185" s="134">
        <v>899.24263614424603</v>
      </c>
      <c r="D185" s="135">
        <v>4.8596262943138402E-2</v>
      </c>
      <c r="E185" s="136">
        <v>3.4629106529669197E-2</v>
      </c>
      <c r="F185" s="136">
        <v>1.39671564134693E-2</v>
      </c>
      <c r="G185" s="135">
        <f t="shared" si="5"/>
        <v>195.24286222057668</v>
      </c>
      <c r="H185" s="137">
        <f t="shared" si="4"/>
        <v>860466.79550416081</v>
      </c>
      <c r="I185" s="73"/>
      <c r="J185" s="73"/>
      <c r="P185" s="36"/>
    </row>
    <row r="186" spans="1:16" x14ac:dyDescent="0.3">
      <c r="A186" s="132">
        <v>169</v>
      </c>
      <c r="B186" s="133">
        <v>9345.4662207450492</v>
      </c>
      <c r="C186" s="134">
        <v>899.41006169556704</v>
      </c>
      <c r="D186" s="135">
        <v>4.8837661754535001E-2</v>
      </c>
      <c r="E186" s="136">
        <v>3.4723877914884099E-2</v>
      </c>
      <c r="F186" s="136">
        <v>1.41137838396509E-2</v>
      </c>
      <c r="G186" s="135">
        <f t="shared" si="5"/>
        <v>197.29252483766635</v>
      </c>
      <c r="H186" s="137">
        <f t="shared" si="4"/>
        <v>856596.06282120605</v>
      </c>
      <c r="I186" s="73"/>
      <c r="J186" s="73"/>
      <c r="P186" s="36"/>
    </row>
    <row r="187" spans="1:16" x14ac:dyDescent="0.3">
      <c r="A187" s="132">
        <v>170</v>
      </c>
      <c r="B187" s="133">
        <v>9403.1493218029991</v>
      </c>
      <c r="C187" s="134">
        <v>899.80208249865905</v>
      </c>
      <c r="D187" s="135">
        <v>4.8848390590597E-2</v>
      </c>
      <c r="E187" s="136">
        <v>3.4815073021411701E-2</v>
      </c>
      <c r="F187" s="136">
        <v>1.40333175691854E-2</v>
      </c>
      <c r="G187" s="135">
        <f t="shared" si="5"/>
        <v>196.1677099868246</v>
      </c>
      <c r="H187" s="137">
        <f t="shared" si="4"/>
        <v>866605.41641342442</v>
      </c>
      <c r="I187" s="73"/>
      <c r="J187" s="73"/>
      <c r="P187" s="36"/>
    </row>
    <row r="188" spans="1:16" x14ac:dyDescent="0.3">
      <c r="A188" s="132">
        <v>171</v>
      </c>
      <c r="B188" s="133">
        <v>9297.0676146685601</v>
      </c>
      <c r="C188" s="134">
        <v>899.17321579369798</v>
      </c>
      <c r="D188" s="135">
        <v>4.9086213123306202E-2</v>
      </c>
      <c r="E188" s="136">
        <v>3.4902691849251898E-2</v>
      </c>
      <c r="F188" s="136">
        <v>1.4183521274054299E-2</v>
      </c>
      <c r="G188" s="135">
        <f t="shared" si="5"/>
        <v>198.26736437506199</v>
      </c>
      <c r="H188" s="137">
        <f t="shared" si="4"/>
        <v>862471.74636628362</v>
      </c>
      <c r="I188" s="73"/>
      <c r="J188" s="73"/>
      <c r="P188" s="36"/>
    </row>
    <row r="189" spans="1:16" x14ac:dyDescent="0.3">
      <c r="A189" s="132">
        <v>172</v>
      </c>
      <c r="B189" s="133">
        <v>9289.6606404089707</v>
      </c>
      <c r="C189" s="134">
        <v>899.13646384340802</v>
      </c>
      <c r="D189" s="135">
        <v>4.9159526836397002E-2</v>
      </c>
      <c r="E189" s="136">
        <v>3.4965276726280602E-2</v>
      </c>
      <c r="F189" s="136">
        <v>1.4194250110116401E-2</v>
      </c>
      <c r="G189" s="135">
        <f t="shared" si="5"/>
        <v>198.41733968850804</v>
      </c>
      <c r="H189" s="137">
        <f t="shared" si="4"/>
        <v>866859.72239129827</v>
      </c>
      <c r="I189" s="73"/>
      <c r="J189" s="73"/>
      <c r="P189" s="36"/>
    </row>
    <row r="190" spans="1:16" x14ac:dyDescent="0.3">
      <c r="A190" s="132">
        <v>173</v>
      </c>
      <c r="B190" s="133">
        <v>9215.8888190574307</v>
      </c>
      <c r="C190" s="134">
        <v>898.62602008938097</v>
      </c>
      <c r="D190" s="135">
        <v>4.9327611934702802E-2</v>
      </c>
      <c r="E190" s="136">
        <v>3.5027861603309403E-2</v>
      </c>
      <c r="F190" s="136">
        <v>1.4299750331393401E-2</v>
      </c>
      <c r="G190" s="135">
        <f t="shared" si="5"/>
        <v>199.89209693738954</v>
      </c>
      <c r="H190" s="137">
        <f t="shared" si="4"/>
        <v>865466.93266311218</v>
      </c>
      <c r="I190" s="73"/>
      <c r="J190" s="73"/>
      <c r="P190" s="36"/>
    </row>
    <row r="191" spans="1:16" x14ac:dyDescent="0.3">
      <c r="A191" s="132">
        <v>174</v>
      </c>
      <c r="B191" s="133">
        <v>9317.1781971152304</v>
      </c>
      <c r="C191" s="134">
        <v>899.414145245599</v>
      </c>
      <c r="D191" s="135">
        <v>4.9400925647793602E-2</v>
      </c>
      <c r="E191" s="136">
        <v>3.5244226463894399E-2</v>
      </c>
      <c r="F191" s="136">
        <v>1.4156699183899101E-2</v>
      </c>
      <c r="G191" s="135">
        <f t="shared" si="5"/>
        <v>197.89242609144765</v>
      </c>
      <c r="H191" s="137">
        <f t="shared" si="4"/>
        <v>879265.58603912021</v>
      </c>
      <c r="I191" s="73"/>
      <c r="J191" s="73"/>
      <c r="P191" s="36"/>
    </row>
    <row r="192" spans="1:16" x14ac:dyDescent="0.3">
      <c r="A192" s="132">
        <v>175</v>
      </c>
      <c r="B192" s="133">
        <v>9249.6268736882503</v>
      </c>
      <c r="C192" s="134">
        <v>899.43456299575996</v>
      </c>
      <c r="D192" s="135">
        <v>4.9533247959225701E-2</v>
      </c>
      <c r="E192" s="136">
        <v>3.5272836693393303E-2</v>
      </c>
      <c r="F192" s="136">
        <v>1.4260411265832501E-2</v>
      </c>
      <c r="G192" s="135">
        <f t="shared" si="5"/>
        <v>199.34218745475599</v>
      </c>
      <c r="H192" s="137">
        <f t="shared" si="4"/>
        <v>877887.42681334913</v>
      </c>
      <c r="I192" s="73"/>
      <c r="J192" s="73"/>
      <c r="P192" s="36"/>
    </row>
    <row r="193" spans="1:16" x14ac:dyDescent="0.3">
      <c r="A193" s="132">
        <v>176</v>
      </c>
      <c r="B193" s="133">
        <v>9260.0623908963498</v>
      </c>
      <c r="C193" s="134">
        <v>899.32022359485802</v>
      </c>
      <c r="D193" s="135">
        <v>4.96584177132832E-2</v>
      </c>
      <c r="E193" s="136">
        <v>3.5415887840887499E-2</v>
      </c>
      <c r="F193" s="136">
        <v>1.4242529872395699E-2</v>
      </c>
      <c r="G193" s="135">
        <f t="shared" si="5"/>
        <v>199.09222859901305</v>
      </c>
      <c r="H193" s="137">
        <f t="shared" si="4"/>
        <v>884012.4059009729</v>
      </c>
      <c r="I193" s="73"/>
      <c r="J193" s="73"/>
      <c r="P193" s="36"/>
    </row>
    <row r="194" spans="1:16" x14ac:dyDescent="0.3">
      <c r="A194" s="132">
        <v>177</v>
      </c>
      <c r="B194" s="133">
        <v>9214.1277976499405</v>
      </c>
      <c r="C194" s="134">
        <v>898.90370149157195</v>
      </c>
      <c r="D194" s="135">
        <v>4.9808621418152101E-2</v>
      </c>
      <c r="E194" s="136">
        <v>3.5501718529384101E-2</v>
      </c>
      <c r="F194" s="136">
        <v>1.4306902888768101E-2</v>
      </c>
      <c r="G194" s="135">
        <f t="shared" si="5"/>
        <v>199.99208047968645</v>
      </c>
      <c r="H194" s="137">
        <f t="shared" si="4"/>
        <v>885035.04526509589</v>
      </c>
      <c r="I194" s="73"/>
      <c r="J194" s="73"/>
      <c r="P194" s="36"/>
    </row>
    <row r="195" spans="1:16" x14ac:dyDescent="0.3">
      <c r="A195" s="132">
        <v>178</v>
      </c>
      <c r="B195" s="133">
        <v>9353.20655996192</v>
      </c>
      <c r="C195" s="134">
        <v>899.24263614424603</v>
      </c>
      <c r="D195" s="135">
        <v>4.98247146722453E-2</v>
      </c>
      <c r="E195" s="136">
        <v>3.5725235947343802E-2</v>
      </c>
      <c r="F195" s="136">
        <v>1.40994787249014E-2</v>
      </c>
      <c r="G195" s="135">
        <f t="shared" si="5"/>
        <v>197.09255775307113</v>
      </c>
      <c r="H195" s="137">
        <f t="shared" si="4"/>
        <v>903128.97670651076</v>
      </c>
      <c r="I195" s="73"/>
      <c r="J195" s="73"/>
      <c r="P195" s="36"/>
    </row>
    <row r="196" spans="1:16" x14ac:dyDescent="0.3">
      <c r="A196" s="132">
        <v>179</v>
      </c>
      <c r="B196" s="133">
        <v>9179.4750440498392</v>
      </c>
      <c r="C196" s="134">
        <v>898.76894434050905</v>
      </c>
      <c r="D196" s="135">
        <v>5.0098299991828001E-2</v>
      </c>
      <c r="E196" s="136">
        <v>3.5739541062093198E-2</v>
      </c>
      <c r="F196" s="136">
        <v>1.4358758929734801E-2</v>
      </c>
      <c r="G196" s="135">
        <f t="shared" si="5"/>
        <v>200.71696116134058</v>
      </c>
      <c r="H196" s="137">
        <f t="shared" si="4"/>
        <v>891803.05921489105</v>
      </c>
      <c r="I196" s="73"/>
      <c r="J196" s="73"/>
      <c r="P196" s="36"/>
    </row>
    <row r="197" spans="1:16" x14ac:dyDescent="0.3">
      <c r="A197" s="132">
        <v>180</v>
      </c>
      <c r="B197" s="133">
        <v>9285.5069516478998</v>
      </c>
      <c r="C197" s="134">
        <v>898.96087119202298</v>
      </c>
      <c r="D197" s="135">
        <v>5.0112605106577397E-2</v>
      </c>
      <c r="E197" s="136">
        <v>3.5914778717773703E-2</v>
      </c>
      <c r="F197" s="136">
        <v>1.41978263888037E-2</v>
      </c>
      <c r="G197" s="135">
        <f t="shared" si="5"/>
        <v>198.46733145965575</v>
      </c>
      <c r="H197" s="137">
        <f t="shared" si="4"/>
        <v>906950.2707380848</v>
      </c>
      <c r="I197" s="73"/>
      <c r="J197" s="73"/>
      <c r="P197" s="36"/>
    </row>
    <row r="198" spans="1:16" x14ac:dyDescent="0.3">
      <c r="A198" s="132">
        <v>181</v>
      </c>
      <c r="B198" s="133">
        <v>9244.62876389142</v>
      </c>
      <c r="C198" s="134">
        <v>899.51215044637195</v>
      </c>
      <c r="D198" s="135">
        <v>5.0269961368821101E-2</v>
      </c>
      <c r="E198" s="136">
        <v>3.6000609406270201E-2</v>
      </c>
      <c r="F198" s="136">
        <v>1.42693519625509E-2</v>
      </c>
      <c r="G198" s="135">
        <f t="shared" si="5"/>
        <v>199.4671668826274</v>
      </c>
      <c r="H198" s="137">
        <f t="shared" si="4"/>
        <v>907417.5105044028</v>
      </c>
      <c r="I198" s="73"/>
      <c r="J198" s="73"/>
      <c r="P198" s="36"/>
    </row>
    <row r="199" spans="1:16" x14ac:dyDescent="0.3">
      <c r="A199" s="132">
        <v>182</v>
      </c>
      <c r="B199" s="133">
        <v>9358.4709186287291</v>
      </c>
      <c r="C199" s="134">
        <v>899.63465694733804</v>
      </c>
      <c r="D199" s="135">
        <v>5.0339698803224503E-2</v>
      </c>
      <c r="E199" s="136">
        <v>3.62420082176668E-2</v>
      </c>
      <c r="F199" s="136">
        <v>1.40976905855578E-2</v>
      </c>
      <c r="G199" s="135">
        <f t="shared" si="5"/>
        <v>197.067561867498</v>
      </c>
      <c r="H199" s="137">
        <f t="shared" si="4"/>
        <v>923541.13622398721</v>
      </c>
      <c r="I199" s="73"/>
      <c r="J199" s="73"/>
      <c r="P199" s="36"/>
    </row>
    <row r="200" spans="1:16" x14ac:dyDescent="0.3">
      <c r="A200" s="132">
        <v>183</v>
      </c>
      <c r="B200" s="133">
        <v>9279.11029586314</v>
      </c>
      <c r="C200" s="134">
        <v>899.246719694278</v>
      </c>
      <c r="D200" s="135">
        <v>5.0507783901530302E-2</v>
      </c>
      <c r="E200" s="136">
        <v>3.62956523979771E-2</v>
      </c>
      <c r="F200" s="136">
        <v>1.42121315035532E-2</v>
      </c>
      <c r="G200" s="135">
        <f t="shared" si="5"/>
        <v>198.66729854425094</v>
      </c>
      <c r="H200" s="137">
        <f t="shared" si="4"/>
        <v>921138.00983325287</v>
      </c>
      <c r="I200" s="73"/>
      <c r="J200" s="73"/>
      <c r="P200" s="36"/>
    </row>
    <row r="201" spans="1:16" x14ac:dyDescent="0.3">
      <c r="A201" s="132">
        <v>184</v>
      </c>
      <c r="B201" s="133">
        <v>9318.8111065857793</v>
      </c>
      <c r="C201" s="134">
        <v>898.66277203967104</v>
      </c>
      <c r="D201" s="135">
        <v>5.0566792499871602E-2</v>
      </c>
      <c r="E201" s="136">
        <v>3.6424398430721899E-2</v>
      </c>
      <c r="F201" s="136">
        <v>1.4142394069149701E-2</v>
      </c>
      <c r="G201" s="135">
        <f t="shared" si="5"/>
        <v>197.69245900685388</v>
      </c>
      <c r="H201" s="137">
        <f t="shared" si="4"/>
        <v>930738.58721956017</v>
      </c>
      <c r="I201" s="73"/>
      <c r="J201" s="73"/>
      <c r="P201" s="36"/>
    </row>
    <row r="202" spans="1:16" x14ac:dyDescent="0.3">
      <c r="A202" s="132">
        <v>185</v>
      </c>
      <c r="B202" s="133">
        <v>9273.6164358467595</v>
      </c>
      <c r="C202" s="134">
        <v>898.94045344186202</v>
      </c>
      <c r="D202" s="135">
        <v>5.0679445278523402E-2</v>
      </c>
      <c r="E202" s="136">
        <v>3.6463737496282803E-2</v>
      </c>
      <c r="F202" s="136">
        <v>1.4215707782240501E-2</v>
      </c>
      <c r="G202" s="135">
        <f t="shared" si="5"/>
        <v>198.71729031539871</v>
      </c>
      <c r="H202" s="137">
        <f t="shared" si="4"/>
        <v>930970.82647601026</v>
      </c>
      <c r="I202" s="73"/>
      <c r="J202" s="73"/>
      <c r="P202" s="36"/>
    </row>
    <row r="203" spans="1:16" x14ac:dyDescent="0.3">
      <c r="A203" s="132">
        <v>186</v>
      </c>
      <c r="B203" s="133">
        <v>9245.4261596545493</v>
      </c>
      <c r="C203" s="134">
        <v>899.58973789698405</v>
      </c>
      <c r="D203" s="135">
        <v>5.0842165958798098E-2</v>
      </c>
      <c r="E203" s="136">
        <v>3.6572813996247198E-2</v>
      </c>
      <c r="F203" s="136">
        <v>1.42693519625509E-2</v>
      </c>
      <c r="G203" s="135">
        <f t="shared" si="5"/>
        <v>199.4671668826274</v>
      </c>
      <c r="H203" s="137">
        <f t="shared" si="4"/>
        <v>932484.29256253538</v>
      </c>
      <c r="I203" s="73"/>
      <c r="J203" s="73"/>
      <c r="P203" s="36"/>
    </row>
    <row r="204" spans="1:16" x14ac:dyDescent="0.3">
      <c r="A204" s="132">
        <v>187</v>
      </c>
      <c r="B204" s="133">
        <v>9223.7655301226405</v>
      </c>
      <c r="C204" s="134">
        <v>899.16913224366601</v>
      </c>
      <c r="D204" s="135">
        <v>5.0935149204669301E-2</v>
      </c>
      <c r="E204" s="136">
        <v>3.66389751519633E-2</v>
      </c>
      <c r="F204" s="136">
        <v>1.4296174052705999E-2</v>
      </c>
      <c r="G204" s="135">
        <f t="shared" si="5"/>
        <v>199.84210516624037</v>
      </c>
      <c r="H204" s="137">
        <f t="shared" si="4"/>
        <v>935738.74156520946</v>
      </c>
      <c r="I204" s="73"/>
      <c r="J204" s="73"/>
      <c r="P204" s="36"/>
    </row>
    <row r="205" spans="1:16" x14ac:dyDescent="0.3">
      <c r="A205" s="132">
        <v>188</v>
      </c>
      <c r="B205" s="133">
        <v>9247.3171756157499</v>
      </c>
      <c r="C205" s="134">
        <v>899.20996774398805</v>
      </c>
      <c r="D205" s="135">
        <v>5.1072835934132498E-2</v>
      </c>
      <c r="E205" s="136">
        <v>3.6812424668300099E-2</v>
      </c>
      <c r="F205" s="136">
        <v>1.4260411265832501E-2</v>
      </c>
      <c r="G205" s="135">
        <f t="shared" si="5"/>
        <v>199.34218745475599</v>
      </c>
      <c r="H205" s="137">
        <f t="shared" si="4"/>
        <v>943101.92137662636</v>
      </c>
      <c r="I205" s="73"/>
      <c r="J205" s="73"/>
      <c r="P205" s="36"/>
    </row>
    <row r="206" spans="1:16" x14ac:dyDescent="0.3">
      <c r="A206" s="132">
        <v>189</v>
      </c>
      <c r="B206" s="133">
        <v>9212.2006181139204</v>
      </c>
      <c r="C206" s="134">
        <v>899.38964394540506</v>
      </c>
      <c r="D206" s="135">
        <v>5.1239132893094598E-2</v>
      </c>
      <c r="E206" s="136">
        <v>3.6921501168264398E-2</v>
      </c>
      <c r="F206" s="136">
        <v>1.43176317248302E-2</v>
      </c>
      <c r="G206" s="135">
        <f t="shared" si="5"/>
        <v>200.14205579313244</v>
      </c>
      <c r="H206" s="137">
        <f t="shared" si="4"/>
        <v>944329.26278798236</v>
      </c>
      <c r="I206" s="73"/>
      <c r="J206" s="73"/>
      <c r="P206" s="36"/>
    </row>
    <row r="207" spans="1:16" x14ac:dyDescent="0.3">
      <c r="A207" s="132">
        <v>190</v>
      </c>
      <c r="B207" s="133">
        <v>9195.9962137609491</v>
      </c>
      <c r="C207" s="134">
        <v>899.37739329530905</v>
      </c>
      <c r="D207" s="135">
        <v>5.1328539860278501E-2</v>
      </c>
      <c r="E207" s="136">
        <v>3.6985874184636801E-2</v>
      </c>
      <c r="F207" s="136">
        <v>1.43426656756417E-2</v>
      </c>
      <c r="G207" s="135">
        <f t="shared" si="5"/>
        <v>200.4919981911722</v>
      </c>
      <c r="H207" s="137">
        <f t="shared" si="4"/>
        <v>947668.74346193147</v>
      </c>
      <c r="I207" s="73"/>
      <c r="J207" s="73"/>
      <c r="P207" s="36"/>
    </row>
    <row r="208" spans="1:16" x14ac:dyDescent="0.3">
      <c r="A208" s="132">
        <v>191</v>
      </c>
      <c r="B208" s="133">
        <v>9198.1897442305708</v>
      </c>
      <c r="C208" s="134">
        <v>899.70407729788599</v>
      </c>
      <c r="D208" s="135">
        <v>5.14805317044911E-2</v>
      </c>
      <c r="E208" s="136">
        <v>3.7136077889505799E-2</v>
      </c>
      <c r="F208" s="136">
        <v>1.43444538149853E-2</v>
      </c>
      <c r="G208" s="135">
        <f t="shared" si="5"/>
        <v>200.51699407674539</v>
      </c>
      <c r="H208" s="137">
        <f t="shared" si="4"/>
        <v>952537.71820904675</v>
      </c>
      <c r="I208" s="73"/>
      <c r="J208" s="73"/>
      <c r="P208" s="36"/>
    </row>
    <row r="209" spans="1:16" x14ac:dyDescent="0.3">
      <c r="A209" s="132">
        <v>192</v>
      </c>
      <c r="B209" s="133">
        <v>9196.8922934231305</v>
      </c>
      <c r="C209" s="134">
        <v>899.35289199511499</v>
      </c>
      <c r="D209" s="135">
        <v>5.15788793683934E-2</v>
      </c>
      <c r="E209" s="136">
        <v>3.7238001832095399E-2</v>
      </c>
      <c r="F209" s="136">
        <v>1.4340877536297999E-2</v>
      </c>
      <c r="G209" s="135">
        <f t="shared" si="5"/>
        <v>200.46700230559767</v>
      </c>
      <c r="H209" s="137">
        <f t="shared" si="4"/>
        <v>957763.6109273968</v>
      </c>
      <c r="I209" s="73"/>
      <c r="J209" s="73"/>
      <c r="P209" s="36"/>
    </row>
    <row r="210" spans="1:16" x14ac:dyDescent="0.3">
      <c r="A210" s="132">
        <v>193</v>
      </c>
      <c r="B210" s="133">
        <v>9186.1123673941693</v>
      </c>
      <c r="C210" s="134">
        <v>899.642824047403</v>
      </c>
      <c r="D210" s="135">
        <v>5.1639676106078503E-2</v>
      </c>
      <c r="E210" s="136">
        <v>3.72773408976564E-2</v>
      </c>
      <c r="F210" s="136">
        <v>1.4362335208422099E-2</v>
      </c>
      <c r="G210" s="135">
        <f t="shared" si="5"/>
        <v>200.76695293248832</v>
      </c>
      <c r="H210" s="137">
        <f t="shared" ref="H210:H273" si="6">A210/G210*10^6</f>
        <v>961313.58862083196</v>
      </c>
      <c r="I210" s="73"/>
      <c r="J210" s="73"/>
      <c r="P210" s="36"/>
    </row>
    <row r="211" spans="1:16" x14ac:dyDescent="0.3">
      <c r="A211" s="132">
        <v>194</v>
      </c>
      <c r="B211" s="133">
        <v>9211.5740436928809</v>
      </c>
      <c r="C211" s="134">
        <v>898.87920019137903</v>
      </c>
      <c r="D211" s="135">
        <v>5.1780939114228999E-2</v>
      </c>
      <c r="E211" s="136">
        <v>3.7470459946773602E-2</v>
      </c>
      <c r="F211" s="136">
        <v>1.43104791674555E-2</v>
      </c>
      <c r="G211" s="135">
        <f t="shared" ref="G211:G274" si="7">(2*F211/$B$7)*(1+3*$B$11)/(4+PI()*$B$11-PI())*10^6</f>
        <v>200.04207225083556</v>
      </c>
      <c r="H211" s="137">
        <f t="shared" si="6"/>
        <v>969795.99249872135</v>
      </c>
      <c r="I211" s="73"/>
      <c r="J211" s="73"/>
      <c r="P211" s="36"/>
    </row>
    <row r="212" spans="1:16" x14ac:dyDescent="0.3">
      <c r="A212" s="132">
        <v>195</v>
      </c>
      <c r="B212" s="133">
        <v>9228.4152600134294</v>
      </c>
      <c r="C212" s="134">
        <v>899.62240629724204</v>
      </c>
      <c r="D212" s="135">
        <v>5.1879286778131299E-2</v>
      </c>
      <c r="E212" s="136">
        <v>3.7583112725425298E-2</v>
      </c>
      <c r="F212" s="136">
        <v>1.4296174052705999E-2</v>
      </c>
      <c r="G212" s="135">
        <f t="shared" si="7"/>
        <v>199.84210516624037</v>
      </c>
      <c r="H212" s="137">
        <f t="shared" si="6"/>
        <v>975770.34548243752</v>
      </c>
      <c r="I212" s="73"/>
      <c r="J212" s="73"/>
      <c r="P212" s="36"/>
    </row>
    <row r="213" spans="1:16" x14ac:dyDescent="0.3">
      <c r="A213" s="132">
        <v>196</v>
      </c>
      <c r="B213" s="133">
        <v>9211.8876548465796</v>
      </c>
      <c r="C213" s="134">
        <v>899.02212444250597</v>
      </c>
      <c r="D213" s="135">
        <v>5.2033066761687598E-2</v>
      </c>
      <c r="E213" s="136">
        <v>3.7720799454888501E-2</v>
      </c>
      <c r="F213" s="136">
        <v>1.43122673067991E-2</v>
      </c>
      <c r="G213" s="135">
        <f t="shared" si="7"/>
        <v>200.06706813640872</v>
      </c>
      <c r="H213" s="137">
        <f t="shared" si="6"/>
        <v>979671.47629895923</v>
      </c>
      <c r="I213" s="73"/>
      <c r="J213" s="73"/>
      <c r="P213" s="36"/>
    </row>
    <row r="214" spans="1:16" x14ac:dyDescent="0.3">
      <c r="A214" s="132">
        <v>197</v>
      </c>
      <c r="B214" s="133">
        <v>9152.8839073755807</v>
      </c>
      <c r="C214" s="134">
        <v>899.06704349286099</v>
      </c>
      <c r="D214" s="135">
        <v>5.2161812794432501E-2</v>
      </c>
      <c r="E214" s="136">
        <v>3.7756562241762097E-2</v>
      </c>
      <c r="F214" s="136">
        <v>1.44052505526704E-2</v>
      </c>
      <c r="G214" s="135">
        <f t="shared" si="7"/>
        <v>201.36685418627104</v>
      </c>
      <c r="H214" s="137">
        <f t="shared" si="6"/>
        <v>978313.93749523663</v>
      </c>
      <c r="I214" s="73"/>
      <c r="J214" s="73"/>
      <c r="P214" s="36"/>
    </row>
    <row r="215" spans="1:16" x14ac:dyDescent="0.3">
      <c r="A215" s="132">
        <v>198</v>
      </c>
      <c r="B215" s="133">
        <v>9186.6306738391595</v>
      </c>
      <c r="C215" s="134">
        <v>899.58157079692</v>
      </c>
      <c r="D215" s="135">
        <v>5.2242279064897999E-2</v>
      </c>
      <c r="E215" s="136">
        <v>3.7881731995819498E-2</v>
      </c>
      <c r="F215" s="136">
        <v>1.4360547069078401E-2</v>
      </c>
      <c r="G215" s="135">
        <f t="shared" si="7"/>
        <v>200.74195704691377</v>
      </c>
      <c r="H215" s="137">
        <f t="shared" si="6"/>
        <v>986340.88714063412</v>
      </c>
      <c r="I215" s="73"/>
      <c r="J215" s="73"/>
      <c r="P215" s="36"/>
    </row>
    <row r="216" spans="1:16" x14ac:dyDescent="0.3">
      <c r="A216" s="132">
        <v>199</v>
      </c>
      <c r="B216" s="133">
        <v>9147.29480481254</v>
      </c>
      <c r="C216" s="134">
        <v>899.74491279820802</v>
      </c>
      <c r="D216" s="135">
        <v>5.24121523025474E-2</v>
      </c>
      <c r="E216" s="136">
        <v>3.7987232217096503E-2</v>
      </c>
      <c r="F216" s="136">
        <v>1.44249200854508E-2</v>
      </c>
      <c r="G216" s="135">
        <f t="shared" si="7"/>
        <v>201.64180892758714</v>
      </c>
      <c r="H216" s="137">
        <f t="shared" si="6"/>
        <v>986898.50611022906</v>
      </c>
      <c r="I216" s="73"/>
      <c r="J216" s="73"/>
      <c r="P216" s="36"/>
    </row>
    <row r="217" spans="1:16" x14ac:dyDescent="0.3">
      <c r="A217" s="132">
        <v>200</v>
      </c>
      <c r="B217" s="133">
        <v>9125.6765273107303</v>
      </c>
      <c r="C217" s="134">
        <v>899.28755519460003</v>
      </c>
      <c r="D217" s="135">
        <v>5.25158643844807E-2</v>
      </c>
      <c r="E217" s="136">
        <v>3.8064122208874701E-2</v>
      </c>
      <c r="F217" s="136">
        <v>1.4451742175606E-2</v>
      </c>
      <c r="G217" s="135">
        <f t="shared" si="7"/>
        <v>202.01674721120148</v>
      </c>
      <c r="H217" s="137">
        <f t="shared" si="6"/>
        <v>990016.93058104219</v>
      </c>
      <c r="I217" s="73"/>
      <c r="J217" s="73"/>
      <c r="P217" s="36"/>
    </row>
    <row r="218" spans="1:16" x14ac:dyDescent="0.3">
      <c r="A218" s="132">
        <v>201</v>
      </c>
      <c r="B218" s="133">
        <v>9165.45822880981</v>
      </c>
      <c r="C218" s="134">
        <v>899.855168649078</v>
      </c>
      <c r="D218" s="135">
        <v>5.2590966236915199E-2</v>
      </c>
      <c r="E218" s="136">
        <v>3.81928682416195E-2</v>
      </c>
      <c r="F218" s="136">
        <v>1.43980979952957E-2</v>
      </c>
      <c r="G218" s="135">
        <f t="shared" si="7"/>
        <v>201.26687064397419</v>
      </c>
      <c r="H218" s="137">
        <f t="shared" si="6"/>
        <v>998674.04584211844</v>
      </c>
      <c r="I218" s="73"/>
      <c r="J218" s="73"/>
      <c r="P218" s="36"/>
    </row>
    <row r="219" spans="1:16" x14ac:dyDescent="0.3">
      <c r="A219" s="132">
        <v>202</v>
      </c>
      <c r="B219" s="133">
        <v>9172.9730768334193</v>
      </c>
      <c r="C219" s="134">
        <v>899.25080324430996</v>
      </c>
      <c r="D219" s="135">
        <v>5.2742958081127798E-2</v>
      </c>
      <c r="E219" s="136">
        <v>3.8366317757956299E-2</v>
      </c>
      <c r="F219" s="136">
        <v>1.43766403231715E-2</v>
      </c>
      <c r="G219" s="135">
        <f t="shared" si="7"/>
        <v>200.96692001708209</v>
      </c>
      <c r="H219" s="137">
        <f t="shared" si="6"/>
        <v>1005140.5474235764</v>
      </c>
      <c r="I219" s="73"/>
      <c r="J219" s="73"/>
      <c r="P219" s="36"/>
    </row>
    <row r="220" spans="1:16" x14ac:dyDescent="0.3">
      <c r="A220" s="132">
        <v>203</v>
      </c>
      <c r="B220" s="133">
        <v>9151.3342820013204</v>
      </c>
      <c r="C220" s="134">
        <v>899.69591019782195</v>
      </c>
      <c r="D220" s="135">
        <v>5.2835941326999099E-2</v>
      </c>
      <c r="E220" s="136">
        <v>3.8418173798922997E-2</v>
      </c>
      <c r="F220" s="136">
        <v>1.44177675280761E-2</v>
      </c>
      <c r="G220" s="135">
        <f t="shared" si="7"/>
        <v>201.54182538529025</v>
      </c>
      <c r="H220" s="137">
        <f t="shared" si="6"/>
        <v>1007235.0967940384</v>
      </c>
      <c r="I220" s="73"/>
      <c r="J220" s="73"/>
      <c r="P220" s="36"/>
    </row>
    <row r="221" spans="1:16" x14ac:dyDescent="0.3">
      <c r="A221" s="132">
        <v>204</v>
      </c>
      <c r="B221" s="133">
        <v>9123.3159556260198</v>
      </c>
      <c r="C221" s="134">
        <v>899.49989979627503</v>
      </c>
      <c r="D221" s="135">
        <v>5.2966475499087597E-2</v>
      </c>
      <c r="E221" s="136">
        <v>3.85075807661069E-2</v>
      </c>
      <c r="F221" s="136">
        <v>1.44588947329807E-2</v>
      </c>
      <c r="G221" s="135">
        <f t="shared" si="7"/>
        <v>202.11673075349839</v>
      </c>
      <c r="H221" s="137">
        <f t="shared" si="6"/>
        <v>1009317.7305979604</v>
      </c>
      <c r="I221" s="73"/>
      <c r="J221" s="73"/>
      <c r="P221" s="36"/>
    </row>
    <row r="222" spans="1:16" x14ac:dyDescent="0.3">
      <c r="A222" s="132">
        <v>205</v>
      </c>
      <c r="B222" s="133">
        <v>9188.6376549626602</v>
      </c>
      <c r="C222" s="134">
        <v>900.00217645023804</v>
      </c>
      <c r="D222" s="135">
        <v>5.3012967122023198E-2</v>
      </c>
      <c r="E222" s="136">
        <v>3.8648843774257403E-2</v>
      </c>
      <c r="F222" s="136">
        <v>1.43641233477658E-2</v>
      </c>
      <c r="G222" s="135">
        <f t="shared" si="7"/>
        <v>200.79194881806291</v>
      </c>
      <c r="H222" s="137">
        <f t="shared" si="6"/>
        <v>1020957.2704817462</v>
      </c>
      <c r="I222" s="73"/>
      <c r="J222" s="73"/>
      <c r="P222" s="36"/>
    </row>
    <row r="223" spans="1:16" x14ac:dyDescent="0.3">
      <c r="A223" s="132">
        <v>206</v>
      </c>
      <c r="B223" s="133">
        <v>9090.3175975253107</v>
      </c>
      <c r="C223" s="134">
        <v>899.12829674334398</v>
      </c>
      <c r="D223" s="135">
        <v>5.3227543843264599E-2</v>
      </c>
      <c r="E223" s="136">
        <v>3.8722157487348197E-2</v>
      </c>
      <c r="F223" s="136">
        <v>1.4505386355916401E-2</v>
      </c>
      <c r="G223" s="135">
        <f t="shared" si="7"/>
        <v>202.76662377843024</v>
      </c>
      <c r="H223" s="137">
        <f t="shared" si="6"/>
        <v>1015946.2941253239</v>
      </c>
      <c r="I223" s="73"/>
      <c r="J223" s="73"/>
      <c r="P223" s="36"/>
    </row>
    <row r="224" spans="1:16" x14ac:dyDescent="0.3">
      <c r="A224" s="132">
        <v>207</v>
      </c>
      <c r="B224" s="133">
        <v>9167.8599744772291</v>
      </c>
      <c r="C224" s="134">
        <v>898.97312184212001</v>
      </c>
      <c r="D224" s="135">
        <v>5.3229331982608298E-2</v>
      </c>
      <c r="E224" s="136">
        <v>3.8849115380749401E-2</v>
      </c>
      <c r="F224" s="136">
        <v>1.4380216601858901E-2</v>
      </c>
      <c r="G224" s="135">
        <f t="shared" si="7"/>
        <v>201.01691178823125</v>
      </c>
      <c r="H224" s="137">
        <f t="shared" si="6"/>
        <v>1029764.103719153</v>
      </c>
      <c r="I224" s="73"/>
      <c r="J224" s="73"/>
      <c r="P224" s="36"/>
    </row>
    <row r="225" spans="1:16" x14ac:dyDescent="0.3">
      <c r="A225" s="132">
        <v>208</v>
      </c>
      <c r="B225" s="133">
        <v>9092.6543201355107</v>
      </c>
      <c r="C225" s="134">
        <v>898.91595214166898</v>
      </c>
      <c r="D225" s="135">
        <v>5.3433179867787603E-2</v>
      </c>
      <c r="E225" s="136">
        <v>3.8934946069245899E-2</v>
      </c>
      <c r="F225" s="136">
        <v>1.44982337985416E-2</v>
      </c>
      <c r="G225" s="135">
        <f t="shared" si="7"/>
        <v>202.66664023613197</v>
      </c>
      <c r="H225" s="137">
        <f t="shared" si="6"/>
        <v>1026315.923319467</v>
      </c>
      <c r="I225" s="73"/>
      <c r="J225" s="73"/>
      <c r="P225" s="36"/>
    </row>
    <row r="226" spans="1:16" x14ac:dyDescent="0.3">
      <c r="A226" s="132">
        <v>209</v>
      </c>
      <c r="B226" s="133">
        <v>9157.6218360886105</v>
      </c>
      <c r="C226" s="134">
        <v>899.86741929917503</v>
      </c>
      <c r="D226" s="135">
        <v>5.35243749743151E-2</v>
      </c>
      <c r="E226" s="136">
        <v>3.9113760003613697E-2</v>
      </c>
      <c r="F226" s="136">
        <v>1.44106149707014E-2</v>
      </c>
      <c r="G226" s="135">
        <f t="shared" si="7"/>
        <v>201.4418418429934</v>
      </c>
      <c r="H226" s="137">
        <f t="shared" si="6"/>
        <v>1037520.29909902</v>
      </c>
      <c r="I226" s="73"/>
      <c r="J226" s="73"/>
      <c r="P226" s="36"/>
    </row>
    <row r="227" spans="1:16" x14ac:dyDescent="0.3">
      <c r="A227" s="132">
        <v>210</v>
      </c>
      <c r="B227" s="133">
        <v>9086.5421566873592</v>
      </c>
      <c r="C227" s="134">
        <v>899.97359160001201</v>
      </c>
      <c r="D227" s="135">
        <v>5.3662061703778401E-2</v>
      </c>
      <c r="E227" s="136">
        <v>3.9137005815081498E-2</v>
      </c>
      <c r="F227" s="136">
        <v>1.45250558886968E-2</v>
      </c>
      <c r="G227" s="135">
        <f t="shared" si="7"/>
        <v>203.04157851974631</v>
      </c>
      <c r="H227" s="137">
        <f t="shared" si="6"/>
        <v>1034270.9189466677</v>
      </c>
      <c r="I227" s="73"/>
      <c r="J227" s="73"/>
      <c r="P227" s="36"/>
    </row>
    <row r="228" spans="1:16" x14ac:dyDescent="0.3">
      <c r="A228" s="132">
        <v>211</v>
      </c>
      <c r="B228" s="133">
        <v>9124.7554102712693</v>
      </c>
      <c r="C228" s="134">
        <v>899.75307989827297</v>
      </c>
      <c r="D228" s="135">
        <v>5.3737163556212802E-2</v>
      </c>
      <c r="E228" s="136">
        <v>3.92764806838884E-2</v>
      </c>
      <c r="F228" s="136">
        <v>1.4460682872324399E-2</v>
      </c>
      <c r="G228" s="135">
        <f t="shared" si="7"/>
        <v>202.14172663907294</v>
      </c>
      <c r="H228" s="137">
        <f t="shared" si="6"/>
        <v>1043822.0920945414</v>
      </c>
      <c r="I228" s="73"/>
      <c r="J228" s="73"/>
      <c r="P228" s="36"/>
    </row>
    <row r="229" spans="1:16" x14ac:dyDescent="0.3">
      <c r="A229" s="132">
        <v>212</v>
      </c>
      <c r="B229" s="133">
        <v>9043.28900365753</v>
      </c>
      <c r="C229" s="134">
        <v>899.54890239666202</v>
      </c>
      <c r="D229" s="135">
        <v>5.38927316791128E-2</v>
      </c>
      <c r="E229" s="136">
        <v>3.9305090913387297E-2</v>
      </c>
      <c r="F229" s="136">
        <v>1.45876407657256E-2</v>
      </c>
      <c r="G229" s="135">
        <f t="shared" si="7"/>
        <v>203.91643451484649</v>
      </c>
      <c r="H229" s="137">
        <f t="shared" si="6"/>
        <v>1039641.559565249</v>
      </c>
      <c r="I229" s="73"/>
      <c r="J229" s="73"/>
      <c r="P229" s="36"/>
    </row>
    <row r="230" spans="1:16" x14ac:dyDescent="0.3">
      <c r="A230" s="132">
        <v>213</v>
      </c>
      <c r="B230" s="133">
        <v>9093.2964037786205</v>
      </c>
      <c r="C230" s="134">
        <v>899.31205649479296</v>
      </c>
      <c r="D230" s="135">
        <v>5.3973197949578298E-2</v>
      </c>
      <c r="E230" s="136">
        <v>3.9469599733005699E-2</v>
      </c>
      <c r="F230" s="136">
        <v>1.45035982165727E-2</v>
      </c>
      <c r="G230" s="135">
        <f t="shared" si="7"/>
        <v>202.74162789285563</v>
      </c>
      <c r="H230" s="137">
        <f t="shared" si="6"/>
        <v>1050598.2526319937</v>
      </c>
      <c r="I230" s="73"/>
      <c r="J230" s="73"/>
      <c r="P230" s="36"/>
    </row>
    <row r="231" spans="1:16" x14ac:dyDescent="0.3">
      <c r="A231" s="132">
        <v>214</v>
      </c>
      <c r="B231" s="133">
        <v>9100.8419303077098</v>
      </c>
      <c r="C231" s="134">
        <v>898.94862054192595</v>
      </c>
      <c r="D231" s="135">
        <v>5.40840625888864E-2</v>
      </c>
      <c r="E231" s="136">
        <v>3.9598345765750498E-2</v>
      </c>
      <c r="F231" s="136">
        <v>1.4485716823135901E-2</v>
      </c>
      <c r="G231" s="135">
        <f t="shared" si="7"/>
        <v>202.49166903711276</v>
      </c>
      <c r="H231" s="137">
        <f t="shared" si="6"/>
        <v>1056833.6021803345</v>
      </c>
      <c r="I231" s="73"/>
      <c r="J231" s="73"/>
      <c r="P231" s="36"/>
    </row>
    <row r="232" spans="1:16" x14ac:dyDescent="0.3">
      <c r="A232" s="132">
        <v>215</v>
      </c>
      <c r="B232" s="133">
        <v>9085.0376323188993</v>
      </c>
      <c r="C232" s="134">
        <v>899.38147684534101</v>
      </c>
      <c r="D232" s="135">
        <v>5.4178833974101302E-2</v>
      </c>
      <c r="E232" s="136">
        <v>3.9660930642779202E-2</v>
      </c>
      <c r="F232" s="136">
        <v>1.45179033313221E-2</v>
      </c>
      <c r="G232" s="135">
        <f t="shared" si="7"/>
        <v>202.94159497744943</v>
      </c>
      <c r="H232" s="137">
        <f t="shared" si="6"/>
        <v>1059418.1051148754</v>
      </c>
      <c r="I232" s="73"/>
      <c r="J232" s="73"/>
      <c r="P232" s="36"/>
    </row>
    <row r="233" spans="1:16" x14ac:dyDescent="0.3">
      <c r="A233" s="132">
        <v>216</v>
      </c>
      <c r="B233" s="133">
        <v>9101.8921278620492</v>
      </c>
      <c r="C233" s="134">
        <v>900.051179050624</v>
      </c>
      <c r="D233" s="135">
        <v>5.4316520703564498E-2</v>
      </c>
      <c r="E233" s="136">
        <v>3.9814710626335501E-2</v>
      </c>
      <c r="F233" s="136">
        <v>1.4501810077229E-2</v>
      </c>
      <c r="G233" s="135">
        <f t="shared" si="7"/>
        <v>202.71663200728111</v>
      </c>
      <c r="H233" s="137">
        <f t="shared" si="6"/>
        <v>1065526.7792345809</v>
      </c>
      <c r="I233" s="73"/>
      <c r="J233" s="73"/>
      <c r="P233" s="36"/>
    </row>
    <row r="234" spans="1:16" x14ac:dyDescent="0.3">
      <c r="A234" s="132">
        <v>217</v>
      </c>
      <c r="B234" s="133">
        <v>9097.41124646155</v>
      </c>
      <c r="C234" s="134">
        <v>899.275304544503</v>
      </c>
      <c r="D234" s="135">
        <v>5.4418444646154203E-2</v>
      </c>
      <c r="E234" s="136">
        <v>3.9921998986956198E-2</v>
      </c>
      <c r="F234" s="136">
        <v>1.4496445659198E-2</v>
      </c>
      <c r="G234" s="135">
        <f t="shared" si="7"/>
        <v>202.64164435055875</v>
      </c>
      <c r="H234" s="137">
        <f t="shared" si="6"/>
        <v>1070855.8978360938</v>
      </c>
      <c r="I234" s="73"/>
      <c r="J234" s="73"/>
      <c r="P234" s="36"/>
    </row>
    <row r="235" spans="1:16" x14ac:dyDescent="0.3">
      <c r="A235" s="132">
        <v>218</v>
      </c>
      <c r="B235" s="133">
        <v>9106.5883769996399</v>
      </c>
      <c r="C235" s="134">
        <v>899.51623399640403</v>
      </c>
      <c r="D235" s="135">
        <v>5.4523944867431201E-2</v>
      </c>
      <c r="E235" s="136">
        <v>4.0038228044295299E-2</v>
      </c>
      <c r="F235" s="136">
        <v>1.4485716823135901E-2</v>
      </c>
      <c r="G235" s="135">
        <f t="shared" si="7"/>
        <v>202.49166903711276</v>
      </c>
      <c r="H235" s="137">
        <f t="shared" si="6"/>
        <v>1076587.5012865092</v>
      </c>
      <c r="I235" s="73"/>
      <c r="J235" s="73"/>
      <c r="P235" s="36"/>
    </row>
    <row r="236" spans="1:16" x14ac:dyDescent="0.3">
      <c r="A236" s="132">
        <v>219</v>
      </c>
      <c r="B236" s="133">
        <v>9047.8935332593501</v>
      </c>
      <c r="C236" s="134">
        <v>898.90370149157195</v>
      </c>
      <c r="D236" s="135">
        <v>5.4713487637860998E-2</v>
      </c>
      <c r="E236" s="136">
        <v>4.0143728265572297E-2</v>
      </c>
      <c r="F236" s="136">
        <v>1.45697593722888E-2</v>
      </c>
      <c r="G236" s="135">
        <f t="shared" si="7"/>
        <v>203.66647565910361</v>
      </c>
      <c r="H236" s="137">
        <f t="shared" si="6"/>
        <v>1075287.4241638158</v>
      </c>
      <c r="I236" s="73"/>
      <c r="J236" s="73"/>
      <c r="P236" s="36"/>
    </row>
    <row r="237" spans="1:16" x14ac:dyDescent="0.3">
      <c r="A237" s="132">
        <v>220</v>
      </c>
      <c r="B237" s="133">
        <v>9136.7510649653796</v>
      </c>
      <c r="C237" s="134">
        <v>899.48764914617902</v>
      </c>
      <c r="D237" s="135">
        <v>5.4749250424734601E-2</v>
      </c>
      <c r="E237" s="136">
        <v>4.0311813363877999E-2</v>
      </c>
      <c r="F237" s="136">
        <v>1.44374370608566E-2</v>
      </c>
      <c r="G237" s="135">
        <f t="shared" si="7"/>
        <v>201.81678012660771</v>
      </c>
      <c r="H237" s="137">
        <f t="shared" si="6"/>
        <v>1090097.6611656635</v>
      </c>
      <c r="I237" s="73"/>
      <c r="J237" s="73"/>
      <c r="P237" s="36"/>
    </row>
    <row r="238" spans="1:16" x14ac:dyDescent="0.3">
      <c r="A238" s="132">
        <v>221</v>
      </c>
      <c r="B238" s="133">
        <v>9157.92848448738</v>
      </c>
      <c r="C238" s="134">
        <v>899.45089719588896</v>
      </c>
      <c r="D238" s="135">
        <v>5.4869055760761003E-2</v>
      </c>
      <c r="E238" s="136">
        <v>4.0465593347434298E-2</v>
      </c>
      <c r="F238" s="136">
        <v>1.44034624133267E-2</v>
      </c>
      <c r="G238" s="135">
        <f t="shared" si="7"/>
        <v>201.34185830069649</v>
      </c>
      <c r="H238" s="137">
        <f t="shared" si="6"/>
        <v>1097635.6425097894</v>
      </c>
      <c r="I238" s="73"/>
      <c r="J238" s="73"/>
      <c r="P238" s="36"/>
    </row>
    <row r="239" spans="1:16" x14ac:dyDescent="0.3">
      <c r="A239" s="132">
        <v>222</v>
      </c>
      <c r="B239" s="133">
        <v>9112.7829562943098</v>
      </c>
      <c r="C239" s="134">
        <v>899.68365954772503</v>
      </c>
      <c r="D239" s="135">
        <v>5.4997801793505899E-2</v>
      </c>
      <c r="E239" s="136">
        <v>4.0519237527744702E-2</v>
      </c>
      <c r="F239" s="136">
        <v>1.4478564265761201E-2</v>
      </c>
      <c r="G239" s="135">
        <f t="shared" si="7"/>
        <v>202.39168549481587</v>
      </c>
      <c r="H239" s="137">
        <f t="shared" si="6"/>
        <v>1096883.0041473536</v>
      </c>
      <c r="I239" s="73"/>
      <c r="J239" s="73"/>
      <c r="P239" s="36"/>
    </row>
    <row r="240" spans="1:16" x14ac:dyDescent="0.3">
      <c r="A240" s="132">
        <v>223</v>
      </c>
      <c r="B240" s="133">
        <v>9165.5805463383695</v>
      </c>
      <c r="C240" s="134">
        <v>898.97312184212001</v>
      </c>
      <c r="D240" s="135">
        <v>5.5085420621346103E-2</v>
      </c>
      <c r="E240" s="136">
        <v>4.0701627740799801E-2</v>
      </c>
      <c r="F240" s="136">
        <v>1.43837928805463E-2</v>
      </c>
      <c r="G240" s="135">
        <f t="shared" si="7"/>
        <v>201.06690355938039</v>
      </c>
      <c r="H240" s="137">
        <f t="shared" si="6"/>
        <v>1109083.5739365837</v>
      </c>
      <c r="I240" s="73"/>
      <c r="J240" s="73"/>
      <c r="P240" s="36"/>
    </row>
    <row r="241" spans="1:16" x14ac:dyDescent="0.3">
      <c r="A241" s="132">
        <v>224</v>
      </c>
      <c r="B241" s="133">
        <v>9052.0907504511397</v>
      </c>
      <c r="C241" s="134">
        <v>898.87920019137903</v>
      </c>
      <c r="D241" s="135">
        <v>5.52463531622771E-2</v>
      </c>
      <c r="E241" s="136">
        <v>4.0683746347362999E-2</v>
      </c>
      <c r="F241" s="136">
        <v>1.45626068149141E-2</v>
      </c>
      <c r="G241" s="135">
        <f t="shared" si="7"/>
        <v>203.56649211680673</v>
      </c>
      <c r="H241" s="137">
        <f t="shared" si="6"/>
        <v>1100377.5605243938</v>
      </c>
      <c r="I241" s="73"/>
      <c r="J241" s="73"/>
      <c r="P241" s="36"/>
    </row>
    <row r="242" spans="1:16" x14ac:dyDescent="0.3">
      <c r="A242" s="132">
        <v>225</v>
      </c>
      <c r="B242" s="133">
        <v>9149.3953430238998</v>
      </c>
      <c r="C242" s="134">
        <v>899.39372749543804</v>
      </c>
      <c r="D242" s="135">
        <v>5.5287480367181702E-2</v>
      </c>
      <c r="E242" s="136">
        <v>4.0871500978449202E-2</v>
      </c>
      <c r="F242" s="136">
        <v>1.44159793887325E-2</v>
      </c>
      <c r="G242" s="135">
        <f t="shared" si="7"/>
        <v>201.51682949971706</v>
      </c>
      <c r="H242" s="137">
        <f t="shared" si="6"/>
        <v>1116532.0561988889</v>
      </c>
      <c r="I242" s="73"/>
      <c r="J242" s="73"/>
      <c r="P242" s="36"/>
    </row>
    <row r="243" spans="1:16" x14ac:dyDescent="0.3">
      <c r="A243" s="132">
        <v>226</v>
      </c>
      <c r="B243" s="133">
        <v>9060.4909203697607</v>
      </c>
      <c r="C243" s="134">
        <v>899.16096514360095</v>
      </c>
      <c r="D243" s="135">
        <v>5.5453777326143802E-2</v>
      </c>
      <c r="E243" s="136">
        <v>4.0900111207948099E-2</v>
      </c>
      <c r="F243" s="136">
        <v>1.45536661181957E-2</v>
      </c>
      <c r="G243" s="135">
        <f t="shared" si="7"/>
        <v>203.44151268893526</v>
      </c>
      <c r="H243" s="137">
        <f t="shared" si="6"/>
        <v>1110884.3864406226</v>
      </c>
      <c r="I243" s="73"/>
      <c r="J243" s="73"/>
      <c r="P243" s="36"/>
    </row>
    <row r="244" spans="1:16" x14ac:dyDescent="0.3">
      <c r="A244" s="132">
        <v>227</v>
      </c>
      <c r="B244" s="133">
        <v>9086.9708863442193</v>
      </c>
      <c r="C244" s="134">
        <v>899.68365954772503</v>
      </c>
      <c r="D244" s="135">
        <v>5.5557489408077101E-2</v>
      </c>
      <c r="E244" s="136">
        <v>4.1037797937411302E-2</v>
      </c>
      <c r="F244" s="136">
        <v>1.4519691470665799E-2</v>
      </c>
      <c r="G244" s="135">
        <f t="shared" si="7"/>
        <v>202.96659086302398</v>
      </c>
      <c r="H244" s="137">
        <f t="shared" si="6"/>
        <v>1118410.6656902733</v>
      </c>
      <c r="I244" s="73"/>
      <c r="J244" s="73"/>
      <c r="P244" s="36"/>
    </row>
    <row r="245" spans="1:16" x14ac:dyDescent="0.3">
      <c r="A245" s="132">
        <v>228</v>
      </c>
      <c r="B245" s="133">
        <v>9067.96382771756</v>
      </c>
      <c r="C245" s="134">
        <v>899.018040892474</v>
      </c>
      <c r="D245" s="135">
        <v>5.5673718465416203E-2</v>
      </c>
      <c r="E245" s="136">
        <v>4.1134357461969903E-2</v>
      </c>
      <c r="F245" s="136">
        <v>1.4539361003446201E-2</v>
      </c>
      <c r="G245" s="135">
        <f t="shared" si="7"/>
        <v>203.24154560434008</v>
      </c>
      <c r="H245" s="137">
        <f t="shared" si="6"/>
        <v>1121817.8808965485</v>
      </c>
      <c r="I245" s="73"/>
      <c r="J245" s="73"/>
      <c r="P245" s="36"/>
    </row>
    <row r="246" spans="1:16" x14ac:dyDescent="0.3">
      <c r="A246" s="132">
        <v>229</v>
      </c>
      <c r="B246" s="133">
        <v>9047.7284761405008</v>
      </c>
      <c r="C246" s="134">
        <v>898.99762314231305</v>
      </c>
      <c r="D246" s="135">
        <v>5.5791735662098899E-2</v>
      </c>
      <c r="E246" s="136">
        <v>4.1220188150466498E-2</v>
      </c>
      <c r="F246" s="136">
        <v>1.45715475116324E-2</v>
      </c>
      <c r="G246" s="135">
        <f t="shared" si="7"/>
        <v>203.6914715446768</v>
      </c>
      <c r="H246" s="137">
        <f t="shared" si="6"/>
        <v>1124249.3279831412</v>
      </c>
      <c r="I246" s="73"/>
      <c r="J246" s="73"/>
      <c r="P246" s="36"/>
    </row>
    <row r="247" spans="1:16" x14ac:dyDescent="0.3">
      <c r="A247" s="132">
        <v>230</v>
      </c>
      <c r="B247" s="133">
        <v>9065.52518072569</v>
      </c>
      <c r="C247" s="134">
        <v>899.10787899318302</v>
      </c>
      <c r="D247" s="135">
        <v>5.5879354489939102E-2</v>
      </c>
      <c r="E247" s="136">
        <v>4.1334629068461901E-2</v>
      </c>
      <c r="F247" s="136">
        <v>1.4544725421477301E-2</v>
      </c>
      <c r="G247" s="135">
        <f t="shared" si="7"/>
        <v>203.3165332610638</v>
      </c>
      <c r="H247" s="137">
        <f t="shared" si="6"/>
        <v>1131241.007855834</v>
      </c>
      <c r="I247" s="73"/>
      <c r="J247" s="73"/>
      <c r="P247" s="36"/>
    </row>
    <row r="248" spans="1:16" x14ac:dyDescent="0.3">
      <c r="A248" s="132">
        <v>231</v>
      </c>
      <c r="B248" s="133">
        <v>8977.4593835933902</v>
      </c>
      <c r="C248" s="134">
        <v>899.459064295953</v>
      </c>
      <c r="D248" s="135">
        <v>5.6059956563650599E-2</v>
      </c>
      <c r="E248" s="136">
        <v>4.1366815576648099E-2</v>
      </c>
      <c r="F248" s="136">
        <v>1.46931409870026E-2</v>
      </c>
      <c r="G248" s="135">
        <f t="shared" si="7"/>
        <v>205.39119176372799</v>
      </c>
      <c r="H248" s="137">
        <f t="shared" si="6"/>
        <v>1124683.0889697117</v>
      </c>
      <c r="I248" s="73"/>
      <c r="J248" s="73"/>
      <c r="P248" s="36"/>
    </row>
    <row r="249" spans="1:16" x14ac:dyDescent="0.3">
      <c r="A249" s="132">
        <v>232</v>
      </c>
      <c r="B249" s="133">
        <v>9042.1395741656597</v>
      </c>
      <c r="C249" s="134">
        <v>899.54481884663005</v>
      </c>
      <c r="D249" s="135">
        <v>5.6131482137397701E-2</v>
      </c>
      <c r="E249" s="136">
        <v>4.1542053232328499E-2</v>
      </c>
      <c r="F249" s="136">
        <v>1.45894289050692E-2</v>
      </c>
      <c r="G249" s="135">
        <f t="shared" si="7"/>
        <v>203.9414304004197</v>
      </c>
      <c r="H249" s="137">
        <f t="shared" si="6"/>
        <v>1137581.5083011331</v>
      </c>
      <c r="I249" s="73"/>
      <c r="J249" s="73"/>
      <c r="P249" s="36"/>
    </row>
    <row r="250" spans="1:16" x14ac:dyDescent="0.3">
      <c r="A250" s="132">
        <v>233</v>
      </c>
      <c r="B250" s="133">
        <v>9047.6412018215797</v>
      </c>
      <c r="C250" s="134">
        <v>899.87150284920699</v>
      </c>
      <c r="D250" s="135">
        <v>5.6258440030798898E-2</v>
      </c>
      <c r="E250" s="136">
        <v>4.1672587404416997E-2</v>
      </c>
      <c r="F250" s="136">
        <v>1.4585852626381899E-2</v>
      </c>
      <c r="G250" s="135">
        <f t="shared" si="7"/>
        <v>203.89143862927193</v>
      </c>
      <c r="H250" s="137">
        <f t="shared" si="6"/>
        <v>1142765.0006612344</v>
      </c>
      <c r="I250" s="73"/>
      <c r="J250" s="73"/>
      <c r="P250" s="36"/>
    </row>
    <row r="251" spans="1:16" x14ac:dyDescent="0.3">
      <c r="A251" s="132">
        <v>234</v>
      </c>
      <c r="B251" s="133">
        <v>9102.0215420765198</v>
      </c>
      <c r="C251" s="134">
        <v>898.73219239021898</v>
      </c>
      <c r="D251" s="135">
        <v>5.6256651891455199E-2</v>
      </c>
      <c r="E251" s="136">
        <v>4.1776299486350303E-2</v>
      </c>
      <c r="F251" s="136">
        <v>1.4480352405104899E-2</v>
      </c>
      <c r="G251" s="135">
        <f t="shared" si="7"/>
        <v>202.41668138039043</v>
      </c>
      <c r="H251" s="137">
        <f t="shared" si="6"/>
        <v>1156031.2045639006</v>
      </c>
      <c r="I251" s="73"/>
      <c r="J251" s="73"/>
      <c r="P251" s="36"/>
    </row>
    <row r="252" spans="1:16" x14ac:dyDescent="0.3">
      <c r="A252" s="132">
        <v>235</v>
      </c>
      <c r="B252" s="133">
        <v>9010.0497520990102</v>
      </c>
      <c r="C252" s="134">
        <v>898.87920019137903</v>
      </c>
      <c r="D252" s="135">
        <v>5.6510567678257503E-2</v>
      </c>
      <c r="E252" s="136">
        <v>4.18800115682837E-2</v>
      </c>
      <c r="F252" s="136">
        <v>1.46305561099738E-2</v>
      </c>
      <c r="G252" s="135">
        <f t="shared" si="7"/>
        <v>204.51633576862781</v>
      </c>
      <c r="H252" s="137">
        <f t="shared" si="6"/>
        <v>1149052.4662335962</v>
      </c>
      <c r="I252" s="73"/>
      <c r="J252" s="73"/>
      <c r="P252" s="36"/>
    </row>
    <row r="253" spans="1:16" x14ac:dyDescent="0.3">
      <c r="A253" s="132">
        <v>236</v>
      </c>
      <c r="B253" s="133">
        <v>9094.5451891660596</v>
      </c>
      <c r="C253" s="134">
        <v>898.54843263876899</v>
      </c>
      <c r="D253" s="135">
        <v>5.6490898145477003E-2</v>
      </c>
      <c r="E253" s="136">
        <v>4.20016050436538E-2</v>
      </c>
      <c r="F253" s="136">
        <v>1.44892931018233E-2</v>
      </c>
      <c r="G253" s="135">
        <f t="shared" si="7"/>
        <v>202.54166080826189</v>
      </c>
      <c r="H253" s="137">
        <f t="shared" si="6"/>
        <v>1165192.3809561916</v>
      </c>
      <c r="I253" s="73"/>
      <c r="J253" s="73"/>
      <c r="P253" s="36"/>
    </row>
    <row r="254" spans="1:16" x14ac:dyDescent="0.3">
      <c r="A254" s="132">
        <v>237</v>
      </c>
      <c r="B254" s="133">
        <v>8965.6957021477901</v>
      </c>
      <c r="C254" s="134">
        <v>898.93636989183005</v>
      </c>
      <c r="D254" s="135">
        <v>5.6703686727374698E-2</v>
      </c>
      <c r="E254" s="136">
        <v>4.1999816904310101E-2</v>
      </c>
      <c r="F254" s="136">
        <v>1.47038698230646E-2</v>
      </c>
      <c r="G254" s="135">
        <f t="shared" si="7"/>
        <v>205.54116707717264</v>
      </c>
      <c r="H254" s="137">
        <f t="shared" si="6"/>
        <v>1153053.6844281701</v>
      </c>
      <c r="I254" s="73"/>
      <c r="J254" s="73"/>
      <c r="P254" s="36"/>
    </row>
    <row r="255" spans="1:16" x14ac:dyDescent="0.3">
      <c r="A255" s="132">
        <v>238</v>
      </c>
      <c r="B255" s="133">
        <v>9079.8445924527805</v>
      </c>
      <c r="C255" s="134">
        <v>899.75307989827297</v>
      </c>
      <c r="D255" s="135">
        <v>5.6841373456837901E-2</v>
      </c>
      <c r="E255" s="136">
        <v>4.2309165010766397E-2</v>
      </c>
      <c r="F255" s="136">
        <v>1.4532208446071501E-2</v>
      </c>
      <c r="G255" s="135">
        <f t="shared" si="7"/>
        <v>203.14156206204319</v>
      </c>
      <c r="H255" s="137">
        <f t="shared" si="6"/>
        <v>1171596.7800193955</v>
      </c>
      <c r="I255" s="73"/>
      <c r="J255" s="73"/>
      <c r="P255" s="36"/>
    </row>
    <row r="256" spans="1:16" x14ac:dyDescent="0.3">
      <c r="A256" s="132">
        <v>239</v>
      </c>
      <c r="B256" s="133">
        <v>9040.5382502280208</v>
      </c>
      <c r="C256" s="134">
        <v>899.16504869363405</v>
      </c>
      <c r="D256" s="135">
        <v>5.6925416005990798E-2</v>
      </c>
      <c r="E256" s="136">
        <v>4.2339563379608897E-2</v>
      </c>
      <c r="F256" s="136">
        <v>1.4585852626381899E-2</v>
      </c>
      <c r="G256" s="135">
        <f t="shared" si="7"/>
        <v>203.89143862927193</v>
      </c>
      <c r="H256" s="137">
        <f t="shared" si="6"/>
        <v>1172192.425570966</v>
      </c>
      <c r="I256" s="73"/>
      <c r="J256" s="73"/>
      <c r="P256" s="36"/>
    </row>
    <row r="257" spans="1:16" x14ac:dyDescent="0.3">
      <c r="A257" s="132">
        <v>240</v>
      </c>
      <c r="B257" s="133">
        <v>9012.3902324231403</v>
      </c>
      <c r="C257" s="134">
        <v>899.33247424495403</v>
      </c>
      <c r="D257" s="135">
        <v>5.7013034833831001E-2</v>
      </c>
      <c r="E257" s="136">
        <v>4.23789024451698E-2</v>
      </c>
      <c r="F257" s="136">
        <v>1.46341323886612E-2</v>
      </c>
      <c r="G257" s="135">
        <f t="shared" si="7"/>
        <v>204.56632753977695</v>
      </c>
      <c r="H257" s="137">
        <f t="shared" si="6"/>
        <v>1173213.6118703755</v>
      </c>
      <c r="I257" s="73"/>
      <c r="J257" s="73"/>
      <c r="P257" s="36"/>
    </row>
    <row r="258" spans="1:16" x14ac:dyDescent="0.3">
      <c r="A258" s="132">
        <v>241</v>
      </c>
      <c r="B258" s="133">
        <v>9006.1104462035892</v>
      </c>
      <c r="C258" s="134">
        <v>899.25488679434204</v>
      </c>
      <c r="D258" s="135">
        <v>5.7154297841981602E-2</v>
      </c>
      <c r="E258" s="136">
        <v>4.2511224756601997E-2</v>
      </c>
      <c r="F258" s="136">
        <v>1.46430730853796E-2</v>
      </c>
      <c r="G258" s="135">
        <f t="shared" si="7"/>
        <v>204.69130696764844</v>
      </c>
      <c r="H258" s="137">
        <f t="shared" si="6"/>
        <v>1177382.6820993924</v>
      </c>
      <c r="I258" s="73"/>
      <c r="J258" s="73"/>
      <c r="P258" s="36"/>
    </row>
    <row r="259" spans="1:16" x14ac:dyDescent="0.3">
      <c r="A259" s="132">
        <v>242</v>
      </c>
      <c r="B259" s="133">
        <v>8975.7964307495404</v>
      </c>
      <c r="C259" s="134">
        <v>899.40189459550197</v>
      </c>
      <c r="D259" s="135">
        <v>5.7229399694416101E-2</v>
      </c>
      <c r="E259" s="136">
        <v>4.2534470568069797E-2</v>
      </c>
      <c r="F259" s="136">
        <v>1.46949291263462E-2</v>
      </c>
      <c r="G259" s="135">
        <f t="shared" si="7"/>
        <v>205.41618764930121</v>
      </c>
      <c r="H259" s="137">
        <f t="shared" si="6"/>
        <v>1178096.0535260097</v>
      </c>
      <c r="I259" s="73"/>
      <c r="J259" s="73"/>
      <c r="P259" s="36"/>
    </row>
    <row r="260" spans="1:16" x14ac:dyDescent="0.3">
      <c r="A260" s="132">
        <v>243</v>
      </c>
      <c r="B260" s="133">
        <v>9030.4132980087707</v>
      </c>
      <c r="C260" s="134">
        <v>899.36922619524398</v>
      </c>
      <c r="D260" s="135">
        <v>5.7359933866504599E-2</v>
      </c>
      <c r="E260" s="136">
        <v>4.2754411707342198E-2</v>
      </c>
      <c r="F260" s="136">
        <v>1.4605522159162301E-2</v>
      </c>
      <c r="G260" s="135">
        <f t="shared" si="7"/>
        <v>204.16639337058803</v>
      </c>
      <c r="H260" s="137">
        <f t="shared" si="6"/>
        <v>1190205.6748336835</v>
      </c>
      <c r="I260" s="73"/>
      <c r="J260" s="73"/>
      <c r="P260" s="36"/>
    </row>
    <row r="261" spans="1:16" x14ac:dyDescent="0.3">
      <c r="A261" s="132">
        <v>244</v>
      </c>
      <c r="B261" s="133">
        <v>9043.3714408850592</v>
      </c>
      <c r="C261" s="134">
        <v>899.22630194411704</v>
      </c>
      <c r="D261" s="135">
        <v>5.7426095022220701E-2</v>
      </c>
      <c r="E261" s="136">
        <v>4.28438186745261E-2</v>
      </c>
      <c r="F261" s="136">
        <v>1.45822763476945E-2</v>
      </c>
      <c r="G261" s="135">
        <f t="shared" si="7"/>
        <v>203.84144685812282</v>
      </c>
      <c r="H261" s="137">
        <f t="shared" si="6"/>
        <v>1197008.772066989</v>
      </c>
      <c r="I261" s="73"/>
      <c r="J261" s="73"/>
      <c r="P261" s="36"/>
    </row>
    <row r="262" spans="1:16" x14ac:dyDescent="0.3">
      <c r="A262" s="132">
        <v>245</v>
      </c>
      <c r="B262" s="133">
        <v>8910.6909563792397</v>
      </c>
      <c r="C262" s="134">
        <v>899.07112704289295</v>
      </c>
      <c r="D262" s="135">
        <v>5.7615637792650498E-2</v>
      </c>
      <c r="E262" s="136">
        <v>4.2818784723714601E-2</v>
      </c>
      <c r="F262" s="136">
        <v>1.4796853068935901E-2</v>
      </c>
      <c r="G262" s="135">
        <f t="shared" si="7"/>
        <v>206.84095312703496</v>
      </c>
      <c r="H262" s="137">
        <f t="shared" si="6"/>
        <v>1184484.9692291303</v>
      </c>
      <c r="I262" s="73"/>
      <c r="J262" s="73"/>
      <c r="P262" s="36"/>
    </row>
    <row r="263" spans="1:16" x14ac:dyDescent="0.3">
      <c r="A263" s="132">
        <v>246</v>
      </c>
      <c r="B263" s="133">
        <v>8973.2626912944306</v>
      </c>
      <c r="C263" s="134">
        <v>899.58565434695197</v>
      </c>
      <c r="D263" s="135">
        <v>5.7654976858211401E-2</v>
      </c>
      <c r="E263" s="136">
        <v>4.2952895174490503E-2</v>
      </c>
      <c r="F263" s="136">
        <v>1.47020816837209E-2</v>
      </c>
      <c r="G263" s="135">
        <f t="shared" si="7"/>
        <v>205.51617119159809</v>
      </c>
      <c r="H263" s="137">
        <f t="shared" si="6"/>
        <v>1196986.0988246016</v>
      </c>
      <c r="I263" s="73"/>
      <c r="J263" s="73"/>
      <c r="P263" s="36"/>
    </row>
    <row r="264" spans="1:16" x14ac:dyDescent="0.3">
      <c r="A264" s="132">
        <v>247</v>
      </c>
      <c r="B264" s="133">
        <v>9039.8005228472102</v>
      </c>
      <c r="C264" s="134">
        <v>899.53256819653302</v>
      </c>
      <c r="D264" s="135">
        <v>5.7785511030299899E-2</v>
      </c>
      <c r="E264" s="136">
        <v>4.3192505846543397E-2</v>
      </c>
      <c r="F264" s="136">
        <v>1.4593005183756599E-2</v>
      </c>
      <c r="G264" s="135">
        <f t="shared" si="7"/>
        <v>203.99142217156881</v>
      </c>
      <c r="H264" s="137">
        <f t="shared" si="6"/>
        <v>1210835.2271413573</v>
      </c>
      <c r="I264" s="73"/>
      <c r="J264" s="73"/>
      <c r="P264" s="36"/>
    </row>
    <row r="265" spans="1:16" x14ac:dyDescent="0.3">
      <c r="A265" s="132">
        <v>248</v>
      </c>
      <c r="B265" s="133">
        <v>8997.2445839807297</v>
      </c>
      <c r="C265" s="134">
        <v>899.35697554514798</v>
      </c>
      <c r="D265" s="135">
        <v>5.7928562177794199E-2</v>
      </c>
      <c r="E265" s="136">
        <v>4.3269395838321498E-2</v>
      </c>
      <c r="F265" s="136">
        <v>1.4659166339472699E-2</v>
      </c>
      <c r="G265" s="135">
        <f t="shared" si="7"/>
        <v>204.91626993781676</v>
      </c>
      <c r="H265" s="137">
        <f t="shared" si="6"/>
        <v>1210250.4114253949</v>
      </c>
      <c r="I265" s="73"/>
      <c r="J265" s="73"/>
      <c r="P265" s="36"/>
    </row>
    <row r="266" spans="1:16" x14ac:dyDescent="0.3">
      <c r="A266" s="132">
        <v>249</v>
      </c>
      <c r="B266" s="133">
        <v>8882.0323872217505</v>
      </c>
      <c r="C266" s="134">
        <v>899.32022359485802</v>
      </c>
      <c r="D266" s="135">
        <v>5.8107376112161997E-2</v>
      </c>
      <c r="E266" s="136">
        <v>4.3258667002259402E-2</v>
      </c>
      <c r="F266" s="136">
        <v>1.48487091099025E-2</v>
      </c>
      <c r="G266" s="135">
        <f t="shared" si="7"/>
        <v>207.56583380868773</v>
      </c>
      <c r="H266" s="137">
        <f t="shared" si="6"/>
        <v>1199619.3951144288</v>
      </c>
      <c r="I266" s="73"/>
      <c r="J266" s="73"/>
      <c r="P266" s="36"/>
    </row>
    <row r="267" spans="1:16" x14ac:dyDescent="0.3">
      <c r="A267" s="132">
        <v>250</v>
      </c>
      <c r="B267" s="133">
        <v>8937.8249755627094</v>
      </c>
      <c r="C267" s="134">
        <v>899.52031754643599</v>
      </c>
      <c r="D267" s="135">
        <v>5.8157444013784997E-2</v>
      </c>
      <c r="E267" s="136">
        <v>4.3398141871066297E-2</v>
      </c>
      <c r="F267" s="136">
        <v>1.4759302142718599E-2</v>
      </c>
      <c r="G267" s="135">
        <f t="shared" si="7"/>
        <v>206.31603952997457</v>
      </c>
      <c r="H267" s="137">
        <f t="shared" si="6"/>
        <v>1211733.225247758</v>
      </c>
      <c r="I267" s="73"/>
      <c r="J267" s="73"/>
      <c r="P267" s="36"/>
    </row>
    <row r="268" spans="1:16" x14ac:dyDescent="0.3">
      <c r="A268" s="132">
        <v>251</v>
      </c>
      <c r="B268" s="133">
        <v>8933.1439230250398</v>
      </c>
      <c r="C268" s="134">
        <v>899.59382144701601</v>
      </c>
      <c r="D268" s="135">
        <v>5.82897663252172E-2</v>
      </c>
      <c r="E268" s="136">
        <v>4.3521523485780103E-2</v>
      </c>
      <c r="F268" s="136">
        <v>1.4768242839437E-2</v>
      </c>
      <c r="G268" s="135">
        <f t="shared" si="7"/>
        <v>206.44101895784601</v>
      </c>
      <c r="H268" s="137">
        <f t="shared" si="6"/>
        <v>1215843.6403147799</v>
      </c>
      <c r="I268" s="73"/>
      <c r="J268" s="73"/>
      <c r="P268" s="36"/>
    </row>
    <row r="269" spans="1:16" x14ac:dyDescent="0.3">
      <c r="A269" s="132">
        <v>252</v>
      </c>
      <c r="B269" s="133">
        <v>8969.5825879170407</v>
      </c>
      <c r="C269" s="134">
        <v>899.54481884663005</v>
      </c>
      <c r="D269" s="135">
        <v>5.8318376554716E-2</v>
      </c>
      <c r="E269" s="136">
        <v>4.3610930452963999E-2</v>
      </c>
      <c r="F269" s="136">
        <v>1.4707446101752E-2</v>
      </c>
      <c r="G269" s="135">
        <f t="shared" si="7"/>
        <v>205.59115884832178</v>
      </c>
      <c r="H269" s="137">
        <f t="shared" si="6"/>
        <v>1225733.6424953814</v>
      </c>
      <c r="I269" s="73"/>
      <c r="J269" s="73"/>
      <c r="P269" s="36"/>
    </row>
    <row r="270" spans="1:16" x14ac:dyDescent="0.3">
      <c r="A270" s="132">
        <v>253</v>
      </c>
      <c r="B270" s="133">
        <v>8922.3667269630496</v>
      </c>
      <c r="C270" s="134">
        <v>899.48764914617902</v>
      </c>
      <c r="D270" s="135">
        <v>5.84703683989286E-2</v>
      </c>
      <c r="E270" s="136">
        <v>4.3686032305398498E-2</v>
      </c>
      <c r="F270" s="136">
        <v>1.4784336093530101E-2</v>
      </c>
      <c r="G270" s="135">
        <f t="shared" si="7"/>
        <v>206.66598192801439</v>
      </c>
      <c r="H270" s="137">
        <f t="shared" si="6"/>
        <v>1224197.604461699</v>
      </c>
      <c r="I270" s="73"/>
      <c r="J270" s="73"/>
      <c r="P270" s="36"/>
    </row>
    <row r="271" spans="1:16" x14ac:dyDescent="0.3">
      <c r="A271" s="132">
        <v>254</v>
      </c>
      <c r="B271" s="133">
        <v>8911.5390364730792</v>
      </c>
      <c r="C271" s="134">
        <v>899.69999374785402</v>
      </c>
      <c r="D271" s="135">
        <v>5.8566927923487201E-2</v>
      </c>
      <c r="E271" s="136">
        <v>4.3761134157832997E-2</v>
      </c>
      <c r="F271" s="136">
        <v>1.48057937656543E-2</v>
      </c>
      <c r="G271" s="135">
        <f t="shared" si="7"/>
        <v>206.9659325549064</v>
      </c>
      <c r="H271" s="137">
        <f t="shared" si="6"/>
        <v>1227255.1180983172</v>
      </c>
      <c r="I271" s="73"/>
      <c r="J271" s="73"/>
      <c r="P271" s="36"/>
    </row>
    <row r="272" spans="1:16" x14ac:dyDescent="0.3">
      <c r="A272" s="132">
        <v>255</v>
      </c>
      <c r="B272" s="133">
        <v>8887.2222338362899</v>
      </c>
      <c r="C272" s="134">
        <v>899.30388939472903</v>
      </c>
      <c r="D272" s="135">
        <v>5.8742165579167699E-2</v>
      </c>
      <c r="E272" s="136">
        <v>4.3902397165983501E-2</v>
      </c>
      <c r="F272" s="136">
        <v>1.48397684131842E-2</v>
      </c>
      <c r="G272" s="135">
        <f t="shared" si="7"/>
        <v>207.44085438081768</v>
      </c>
      <c r="H272" s="137">
        <f t="shared" si="6"/>
        <v>1229266.051574748</v>
      </c>
      <c r="I272" s="73"/>
      <c r="J272" s="73"/>
      <c r="P272" s="36"/>
    </row>
    <row r="273" spans="1:16" x14ac:dyDescent="0.3">
      <c r="A273" s="132">
        <v>256</v>
      </c>
      <c r="B273" s="133">
        <v>8885.5462319638209</v>
      </c>
      <c r="C273" s="134">
        <v>899.24263614424603</v>
      </c>
      <c r="D273" s="135">
        <v>5.8874487890599903E-2</v>
      </c>
      <c r="E273" s="136">
        <v>4.4032931338071998E-2</v>
      </c>
      <c r="F273" s="136">
        <v>1.48415565525278E-2</v>
      </c>
      <c r="G273" s="135">
        <f t="shared" si="7"/>
        <v>207.46585026639082</v>
      </c>
      <c r="H273" s="137">
        <f t="shared" si="6"/>
        <v>1233938.0176124901</v>
      </c>
      <c r="I273" s="73"/>
      <c r="J273" s="73"/>
      <c r="P273" s="36"/>
    </row>
    <row r="274" spans="1:16" x14ac:dyDescent="0.3">
      <c r="A274" s="132">
        <v>257</v>
      </c>
      <c r="B274" s="133">
        <v>8920.1723304666903</v>
      </c>
      <c r="C274" s="134">
        <v>899.810249598724</v>
      </c>
      <c r="D274" s="135">
        <v>5.89120388168171E-2</v>
      </c>
      <c r="E274" s="136">
        <v>4.41187620265686E-2</v>
      </c>
      <c r="F274" s="136">
        <v>1.47932767902485E-2</v>
      </c>
      <c r="G274" s="135">
        <f t="shared" si="7"/>
        <v>206.7909613558858</v>
      </c>
      <c r="H274" s="137">
        <f t="shared" ref="H274:H337" si="8">A274/G274*10^6</f>
        <v>1242800.9344069194</v>
      </c>
      <c r="I274" s="73"/>
      <c r="J274" s="73"/>
      <c r="P274" s="36"/>
    </row>
    <row r="275" spans="1:16" x14ac:dyDescent="0.3">
      <c r="A275" s="132">
        <v>258</v>
      </c>
      <c r="B275" s="133">
        <v>8877.6319275383194</v>
      </c>
      <c r="C275" s="134">
        <v>900.39011370329797</v>
      </c>
      <c r="D275" s="135">
        <v>5.9114098562652699E-2</v>
      </c>
      <c r="E275" s="136">
        <v>4.4240355501938701E-2</v>
      </c>
      <c r="F275" s="136">
        <v>1.4873743060714E-2</v>
      </c>
      <c r="G275" s="135">
        <f t="shared" ref="G275:G338" si="9">(2*F275/$B$7)*(1+3*$B$11)/(4+PI()*$B$11-PI())*10^6</f>
        <v>207.91577620672751</v>
      </c>
      <c r="H275" s="137">
        <f t="shared" si="8"/>
        <v>1240887.0779650435</v>
      </c>
      <c r="I275" s="73"/>
      <c r="J275" s="73"/>
      <c r="P275" s="36"/>
    </row>
    <row r="276" spans="1:16" x14ac:dyDescent="0.3">
      <c r="A276" s="132">
        <v>259</v>
      </c>
      <c r="B276" s="133">
        <v>8936.0707303201798</v>
      </c>
      <c r="C276" s="134">
        <v>900.97814490793701</v>
      </c>
      <c r="D276" s="135">
        <v>5.9105157865934302E-2</v>
      </c>
      <c r="E276" s="136">
        <v>4.4319033633060501E-2</v>
      </c>
      <c r="F276" s="136">
        <v>1.47861242328738E-2</v>
      </c>
      <c r="G276" s="135">
        <f t="shared" si="9"/>
        <v>206.69097781358892</v>
      </c>
      <c r="H276" s="137">
        <f t="shared" si="8"/>
        <v>1253078.4010978346</v>
      </c>
      <c r="I276" s="73"/>
      <c r="J276" s="73"/>
      <c r="P276" s="36"/>
    </row>
    <row r="277" spans="1:16" x14ac:dyDescent="0.3">
      <c r="A277" s="132">
        <v>260</v>
      </c>
      <c r="B277" s="133">
        <v>8838.6765159449897</v>
      </c>
      <c r="C277" s="134">
        <v>899.88783704933599</v>
      </c>
      <c r="D277" s="135">
        <v>5.9287548078989498E-2</v>
      </c>
      <c r="E277" s="136">
        <v>4.4356584559277802E-2</v>
      </c>
      <c r="F277" s="136">
        <v>1.4930963519711699E-2</v>
      </c>
      <c r="G277" s="135">
        <f t="shared" si="9"/>
        <v>208.71564454510397</v>
      </c>
      <c r="H277" s="137">
        <f t="shared" si="8"/>
        <v>1245713.9979452442</v>
      </c>
      <c r="I277" s="73"/>
      <c r="J277" s="73"/>
      <c r="P277" s="36"/>
    </row>
    <row r="278" spans="1:16" x14ac:dyDescent="0.3">
      <c r="A278" s="132">
        <v>261</v>
      </c>
      <c r="B278" s="133">
        <v>8906.1534031234805</v>
      </c>
      <c r="C278" s="134">
        <v>899.91642189956099</v>
      </c>
      <c r="D278" s="135">
        <v>5.9369802488798702E-2</v>
      </c>
      <c r="E278" s="136">
        <v>4.4551491747738703E-2</v>
      </c>
      <c r="F278" s="136">
        <v>1.4818310741059999E-2</v>
      </c>
      <c r="G278" s="135">
        <f t="shared" si="9"/>
        <v>207.14090375392561</v>
      </c>
      <c r="H278" s="137">
        <f t="shared" si="8"/>
        <v>1260011.8821054129</v>
      </c>
      <c r="I278" s="73"/>
      <c r="J278" s="73"/>
      <c r="P278" s="36"/>
    </row>
    <row r="279" spans="1:16" x14ac:dyDescent="0.3">
      <c r="A279" s="132">
        <v>262</v>
      </c>
      <c r="B279" s="133">
        <v>8922.9512873530293</v>
      </c>
      <c r="C279" s="134">
        <v>898.45859453805997</v>
      </c>
      <c r="D279" s="135">
        <v>5.9484243406794098E-2</v>
      </c>
      <c r="E279" s="136">
        <v>4.4717788706700699E-2</v>
      </c>
      <c r="F279" s="136">
        <v>1.47664547000934E-2</v>
      </c>
      <c r="G279" s="135">
        <f t="shared" si="9"/>
        <v>206.41602307227282</v>
      </c>
      <c r="H279" s="137">
        <f t="shared" si="8"/>
        <v>1269281.3091756226</v>
      </c>
      <c r="I279" s="73"/>
      <c r="J279" s="73"/>
      <c r="P279" s="36"/>
    </row>
    <row r="280" spans="1:16" x14ac:dyDescent="0.3">
      <c r="A280" s="132">
        <v>263</v>
      </c>
      <c r="B280" s="133">
        <v>8793.2641952394097</v>
      </c>
      <c r="C280" s="134">
        <v>899.55298594669398</v>
      </c>
      <c r="D280" s="135">
        <v>5.9616565718226301E-2</v>
      </c>
      <c r="E280" s="136">
        <v>4.46140766247674E-2</v>
      </c>
      <c r="F280" s="136">
        <v>1.5002489093458899E-2</v>
      </c>
      <c r="G280" s="135">
        <f t="shared" si="9"/>
        <v>209.71547996807564</v>
      </c>
      <c r="H280" s="137">
        <f t="shared" si="8"/>
        <v>1254080.0518876133</v>
      </c>
      <c r="I280" s="73"/>
      <c r="J280" s="73"/>
      <c r="P280" s="36"/>
    </row>
    <row r="281" spans="1:16" x14ac:dyDescent="0.3">
      <c r="A281" s="132">
        <v>264</v>
      </c>
      <c r="B281" s="133">
        <v>8856.82389419629</v>
      </c>
      <c r="C281" s="134">
        <v>900.65554445539203</v>
      </c>
      <c r="D281" s="135">
        <v>5.9743523611627401E-2</v>
      </c>
      <c r="E281" s="136">
        <v>4.48304414853525E-2</v>
      </c>
      <c r="F281" s="136">
        <v>1.4913082126275E-2</v>
      </c>
      <c r="G281" s="135">
        <f t="shared" si="9"/>
        <v>208.46568568936249</v>
      </c>
      <c r="H281" s="137">
        <f t="shared" si="8"/>
        <v>1266395.4699642507</v>
      </c>
      <c r="I281" s="73"/>
      <c r="J281" s="73"/>
      <c r="P281" s="36"/>
    </row>
    <row r="282" spans="1:16" x14ac:dyDescent="0.3">
      <c r="A282" s="132">
        <v>265</v>
      </c>
      <c r="B282" s="133">
        <v>8915.8329277507692</v>
      </c>
      <c r="C282" s="134">
        <v>901.32933021070801</v>
      </c>
      <c r="D282" s="135">
        <v>5.9820413603405599E-2</v>
      </c>
      <c r="E282" s="136">
        <v>4.4994950304970797E-2</v>
      </c>
      <c r="F282" s="136">
        <v>1.4825463298434699E-2</v>
      </c>
      <c r="G282" s="135">
        <f t="shared" si="9"/>
        <v>207.24088729622247</v>
      </c>
      <c r="H282" s="137">
        <f t="shared" si="8"/>
        <v>1278705.1988501612</v>
      </c>
      <c r="I282" s="73"/>
      <c r="J282" s="73"/>
      <c r="P282" s="36"/>
    </row>
    <row r="283" spans="1:16" x14ac:dyDescent="0.3">
      <c r="A283" s="132">
        <v>266</v>
      </c>
      <c r="B283" s="133">
        <v>8866.0617456547297</v>
      </c>
      <c r="C283" s="134">
        <v>899.75716344830505</v>
      </c>
      <c r="D283" s="135">
        <v>5.9929490103369898E-2</v>
      </c>
      <c r="E283" s="136">
        <v>4.5046806345937503E-2</v>
      </c>
      <c r="F283" s="136">
        <v>1.4882683757432401E-2</v>
      </c>
      <c r="G283" s="135">
        <f t="shared" si="9"/>
        <v>208.04075563459898</v>
      </c>
      <c r="H283" s="137">
        <f t="shared" si="8"/>
        <v>1278595.625114918</v>
      </c>
      <c r="I283" s="73"/>
      <c r="J283" s="73"/>
      <c r="P283" s="36"/>
    </row>
    <row r="284" spans="1:16" x14ac:dyDescent="0.3">
      <c r="A284" s="132">
        <v>267</v>
      </c>
      <c r="B284" s="133">
        <v>8846.0148086581903</v>
      </c>
      <c r="C284" s="134">
        <v>899.34064134501898</v>
      </c>
      <c r="D284" s="135">
        <v>6.0052871718083697E-2</v>
      </c>
      <c r="E284" s="136">
        <v>4.5143365870496097E-2</v>
      </c>
      <c r="F284" s="136">
        <v>1.4909505847587601E-2</v>
      </c>
      <c r="G284" s="135">
        <f t="shared" si="9"/>
        <v>208.41569391821335</v>
      </c>
      <c r="H284" s="137">
        <f t="shared" si="8"/>
        <v>1281093.544254764</v>
      </c>
      <c r="I284" s="73"/>
      <c r="J284" s="73"/>
      <c r="P284" s="36"/>
    </row>
    <row r="285" spans="1:16" x14ac:dyDescent="0.3">
      <c r="A285" s="132">
        <v>268</v>
      </c>
      <c r="B285" s="133">
        <v>8858.6759916818792</v>
      </c>
      <c r="C285" s="134">
        <v>898.89961794153999</v>
      </c>
      <c r="D285" s="135">
        <v>6.0115456595112401E-2</v>
      </c>
      <c r="E285" s="136">
        <v>4.5234560977023698E-2</v>
      </c>
      <c r="F285" s="136">
        <v>1.4880895618088801E-2</v>
      </c>
      <c r="G285" s="135">
        <f t="shared" si="9"/>
        <v>208.01575974902582</v>
      </c>
      <c r="H285" s="137">
        <f t="shared" si="8"/>
        <v>1288363.921672791</v>
      </c>
      <c r="I285" s="73"/>
      <c r="J285" s="73"/>
      <c r="P285" s="36"/>
    </row>
    <row r="286" spans="1:16" x14ac:dyDescent="0.3">
      <c r="A286" s="132">
        <v>269</v>
      </c>
      <c r="B286" s="133">
        <v>8830.0268429097305</v>
      </c>
      <c r="C286" s="134">
        <v>900.08384745088199</v>
      </c>
      <c r="D286" s="135">
        <v>6.02889061114492E-2</v>
      </c>
      <c r="E286" s="136">
        <v>4.5340061198300703E-2</v>
      </c>
      <c r="F286" s="136">
        <v>1.4948844913148501E-2</v>
      </c>
      <c r="G286" s="135">
        <f t="shared" si="9"/>
        <v>208.96560340084693</v>
      </c>
      <c r="H286" s="137">
        <f t="shared" si="8"/>
        <v>1287293.1986035639</v>
      </c>
      <c r="I286" s="73"/>
      <c r="J286" s="73"/>
      <c r="P286" s="36"/>
    </row>
    <row r="287" spans="1:16" x14ac:dyDescent="0.3">
      <c r="A287" s="132">
        <v>270</v>
      </c>
      <c r="B287" s="133">
        <v>8819.2104649928206</v>
      </c>
      <c r="C287" s="134">
        <v>900.91689165745402</v>
      </c>
      <c r="D287" s="135">
        <v>6.0430169119599801E-2</v>
      </c>
      <c r="E287" s="136">
        <v>4.5449137698265099E-2</v>
      </c>
      <c r="F287" s="136">
        <v>1.49810314213347E-2</v>
      </c>
      <c r="G287" s="135">
        <f t="shared" si="9"/>
        <v>209.41552934118357</v>
      </c>
      <c r="H287" s="137">
        <f t="shared" si="8"/>
        <v>1289302.6646563117</v>
      </c>
      <c r="I287" s="73"/>
      <c r="J287" s="73"/>
      <c r="P287" s="36"/>
    </row>
    <row r="288" spans="1:16" x14ac:dyDescent="0.3">
      <c r="A288" s="132">
        <v>271</v>
      </c>
      <c r="B288" s="133">
        <v>8876.2611932640193</v>
      </c>
      <c r="C288" s="134">
        <v>901.54984191244796</v>
      </c>
      <c r="D288" s="135">
        <v>6.0437321676974499E-2</v>
      </c>
      <c r="E288" s="136">
        <v>4.5542120944136302E-2</v>
      </c>
      <c r="F288" s="136">
        <v>1.4895200732838201E-2</v>
      </c>
      <c r="G288" s="135">
        <f t="shared" si="9"/>
        <v>208.21572683361958</v>
      </c>
      <c r="H288" s="137">
        <f t="shared" si="8"/>
        <v>1301534.7309310113</v>
      </c>
      <c r="I288" s="73"/>
      <c r="J288" s="73"/>
      <c r="P288" s="36"/>
    </row>
    <row r="289" spans="1:16" x14ac:dyDescent="0.3">
      <c r="A289" s="132">
        <v>272</v>
      </c>
      <c r="B289" s="133">
        <v>8834.3599801882901</v>
      </c>
      <c r="C289" s="134">
        <v>899.34064134501898</v>
      </c>
      <c r="D289" s="135">
        <v>6.0626864447404401E-2</v>
      </c>
      <c r="E289" s="136">
        <v>4.56976890670363E-2</v>
      </c>
      <c r="F289" s="136">
        <v>1.4929175380368099E-2</v>
      </c>
      <c r="G289" s="135">
        <f t="shared" si="9"/>
        <v>208.69064865953084</v>
      </c>
      <c r="H289" s="137">
        <f t="shared" si="8"/>
        <v>1303364.5817247683</v>
      </c>
      <c r="I289" s="73"/>
      <c r="J289" s="73"/>
      <c r="P289" s="36"/>
    </row>
    <row r="290" spans="1:16" x14ac:dyDescent="0.3">
      <c r="A290" s="132">
        <v>273</v>
      </c>
      <c r="B290" s="133">
        <v>8849.3826256511402</v>
      </c>
      <c r="C290" s="134">
        <v>899.46723139601704</v>
      </c>
      <c r="D290" s="135">
        <v>6.0669779791652598E-2</v>
      </c>
      <c r="E290" s="136">
        <v>4.5763850222752402E-2</v>
      </c>
      <c r="F290" s="136">
        <v>1.49059295689002E-2</v>
      </c>
      <c r="G290" s="135">
        <f t="shared" si="9"/>
        <v>208.36570214706418</v>
      </c>
      <c r="H290" s="137">
        <f t="shared" si="8"/>
        <v>1310196.4343791907</v>
      </c>
      <c r="I290" s="73"/>
      <c r="J290" s="73"/>
      <c r="P290" s="36"/>
    </row>
    <row r="291" spans="1:16" x14ac:dyDescent="0.3">
      <c r="A291" s="132">
        <v>274</v>
      </c>
      <c r="B291" s="133">
        <v>8810.5451961672807</v>
      </c>
      <c r="C291" s="134">
        <v>899.60198854708096</v>
      </c>
      <c r="D291" s="135">
        <v>6.0782432570304398E-2</v>
      </c>
      <c r="E291" s="136">
        <v>4.5808553706344297E-2</v>
      </c>
      <c r="F291" s="136">
        <v>1.497387886396E-2</v>
      </c>
      <c r="G291" s="135">
        <f t="shared" si="9"/>
        <v>209.31554579888672</v>
      </c>
      <c r="H291" s="137">
        <f t="shared" si="8"/>
        <v>1309028.4286063635</v>
      </c>
      <c r="I291" s="73"/>
      <c r="J291" s="73"/>
      <c r="P291" s="36"/>
    </row>
    <row r="292" spans="1:16" x14ac:dyDescent="0.3">
      <c r="A292" s="132">
        <v>275</v>
      </c>
      <c r="B292" s="133">
        <v>8812.6374100606899</v>
      </c>
      <c r="C292" s="134">
        <v>899.70816084791795</v>
      </c>
      <c r="D292" s="135">
        <v>6.0887932791581403E-2</v>
      </c>
      <c r="E292" s="136">
        <v>4.5915842066965001E-2</v>
      </c>
      <c r="F292" s="136">
        <v>1.49720907246163E-2</v>
      </c>
      <c r="G292" s="135">
        <f t="shared" si="9"/>
        <v>209.29054991331216</v>
      </c>
      <c r="H292" s="137">
        <f t="shared" si="8"/>
        <v>1313962.8144409989</v>
      </c>
      <c r="I292" s="73"/>
      <c r="J292" s="73"/>
      <c r="P292" s="36"/>
    </row>
    <row r="293" spans="1:16" x14ac:dyDescent="0.3">
      <c r="A293" s="132">
        <v>276</v>
      </c>
      <c r="B293" s="133">
        <v>8841.2357165328594</v>
      </c>
      <c r="C293" s="134">
        <v>901.010813308195</v>
      </c>
      <c r="D293" s="135">
        <v>6.1020255103013503E-2</v>
      </c>
      <c r="E293" s="136">
        <v>4.6074986468552397E-2</v>
      </c>
      <c r="F293" s="136">
        <v>1.49452686344612E-2</v>
      </c>
      <c r="G293" s="135">
        <f t="shared" si="9"/>
        <v>208.91561162969919</v>
      </c>
      <c r="H293" s="137">
        <f t="shared" si="8"/>
        <v>1321107.5890738468</v>
      </c>
      <c r="I293" s="73"/>
      <c r="J293" s="73"/>
      <c r="P293" s="36"/>
    </row>
    <row r="294" spans="1:16" x14ac:dyDescent="0.3">
      <c r="A294" s="132">
        <v>277</v>
      </c>
      <c r="B294" s="133">
        <v>8864.8028171720598</v>
      </c>
      <c r="C294" s="134">
        <v>900.38603015326601</v>
      </c>
      <c r="D294" s="135">
        <v>6.1036348357106598E-2</v>
      </c>
      <c r="E294" s="136">
        <v>4.6141147624268498E-2</v>
      </c>
      <c r="F294" s="136">
        <v>1.4895200732838201E-2</v>
      </c>
      <c r="G294" s="135">
        <f t="shared" si="9"/>
        <v>208.21572683361958</v>
      </c>
      <c r="H294" s="137">
        <f t="shared" si="8"/>
        <v>1330350.9980364949</v>
      </c>
      <c r="I294" s="73"/>
      <c r="J294" s="73"/>
      <c r="P294" s="36"/>
    </row>
    <row r="295" spans="1:16" x14ac:dyDescent="0.3">
      <c r="A295" s="132">
        <v>278</v>
      </c>
      <c r="B295" s="133">
        <v>8773.0946482835006</v>
      </c>
      <c r="C295" s="134">
        <v>900.37786305320196</v>
      </c>
      <c r="D295" s="135">
        <v>6.1263442053753801E-2</v>
      </c>
      <c r="E295" s="136">
        <v>4.62126731980156E-2</v>
      </c>
      <c r="F295" s="136">
        <v>1.50507688557382E-2</v>
      </c>
      <c r="G295" s="135">
        <f t="shared" si="9"/>
        <v>210.39036887858069</v>
      </c>
      <c r="H295" s="137">
        <f t="shared" si="8"/>
        <v>1321353.2609966467</v>
      </c>
      <c r="I295" s="73"/>
      <c r="J295" s="73"/>
      <c r="P295" s="36"/>
    </row>
    <row r="296" spans="1:16" x14ac:dyDescent="0.3">
      <c r="A296" s="132">
        <v>279</v>
      </c>
      <c r="B296" s="133">
        <v>8812.0848198394306</v>
      </c>
      <c r="C296" s="134">
        <v>898.89961794153999</v>
      </c>
      <c r="D296" s="135">
        <v>6.1263442053753801E-2</v>
      </c>
      <c r="E296" s="136">
        <v>4.6303868304543201E-2</v>
      </c>
      <c r="F296" s="136">
        <v>1.49595737492106E-2</v>
      </c>
      <c r="G296" s="135">
        <f t="shared" si="9"/>
        <v>209.11557871429295</v>
      </c>
      <c r="H296" s="137">
        <f t="shared" si="8"/>
        <v>1334190.4114240461</v>
      </c>
      <c r="I296" s="73"/>
      <c r="J296" s="73"/>
      <c r="P296" s="36"/>
    </row>
    <row r="297" spans="1:16" x14ac:dyDescent="0.3">
      <c r="A297" s="132">
        <v>280</v>
      </c>
      <c r="B297" s="133">
        <v>8776.8128531220009</v>
      </c>
      <c r="C297" s="134">
        <v>900.01034355030197</v>
      </c>
      <c r="D297" s="135">
        <v>6.1458349242214702E-2</v>
      </c>
      <c r="E297" s="136">
        <v>4.6420097361882198E-2</v>
      </c>
      <c r="F297" s="136">
        <v>1.50382518803324E-2</v>
      </c>
      <c r="G297" s="135">
        <f t="shared" si="9"/>
        <v>210.21539767956008</v>
      </c>
      <c r="H297" s="137">
        <f t="shared" si="8"/>
        <v>1331967.1303375</v>
      </c>
      <c r="I297" s="73"/>
      <c r="J297" s="73"/>
      <c r="P297" s="36"/>
    </row>
    <row r="298" spans="1:16" x14ac:dyDescent="0.3">
      <c r="A298" s="132">
        <v>281</v>
      </c>
      <c r="B298" s="133">
        <v>8840.5698671206792</v>
      </c>
      <c r="C298" s="134">
        <v>900.29619205255699</v>
      </c>
      <c r="D298" s="135">
        <v>6.14708662176204E-2</v>
      </c>
      <c r="E298" s="136">
        <v>4.6536326419221299E-2</v>
      </c>
      <c r="F298" s="136">
        <v>1.49345397983991E-2</v>
      </c>
      <c r="G298" s="135">
        <f t="shared" si="9"/>
        <v>208.76563631625314</v>
      </c>
      <c r="H298" s="137">
        <f t="shared" si="8"/>
        <v>1346006.9624405096</v>
      </c>
      <c r="I298" s="73"/>
      <c r="J298" s="73"/>
      <c r="P298" s="36"/>
    </row>
    <row r="299" spans="1:16" x14ac:dyDescent="0.3">
      <c r="A299" s="132">
        <v>282</v>
      </c>
      <c r="B299" s="133">
        <v>8817.2517153144909</v>
      </c>
      <c r="C299" s="134">
        <v>900.71679770587605</v>
      </c>
      <c r="D299" s="135">
        <v>6.1658620848706602E-2</v>
      </c>
      <c r="E299" s="136">
        <v>4.66775894273719E-2</v>
      </c>
      <c r="F299" s="136">
        <v>1.49810314213347E-2</v>
      </c>
      <c r="G299" s="135">
        <f t="shared" si="9"/>
        <v>209.41552934118357</v>
      </c>
      <c r="H299" s="137">
        <f t="shared" si="8"/>
        <v>1346605.0053077033</v>
      </c>
      <c r="I299" s="73"/>
      <c r="J299" s="73"/>
      <c r="P299" s="36"/>
    </row>
    <row r="300" spans="1:16" x14ac:dyDescent="0.3">
      <c r="A300" s="132">
        <v>283</v>
      </c>
      <c r="B300" s="133">
        <v>8794.8001744667908</v>
      </c>
      <c r="C300" s="134">
        <v>899.92458899962605</v>
      </c>
      <c r="D300" s="135">
        <v>6.1748027815890498E-2</v>
      </c>
      <c r="E300" s="136">
        <v>4.6741962443744303E-2</v>
      </c>
      <c r="F300" s="136">
        <v>1.50060653721462E-2</v>
      </c>
      <c r="G300" s="135">
        <f t="shared" si="9"/>
        <v>209.76547173922339</v>
      </c>
      <c r="H300" s="137">
        <f t="shared" si="8"/>
        <v>1349125.7529352612</v>
      </c>
      <c r="I300" s="73"/>
      <c r="J300" s="73"/>
      <c r="P300" s="36"/>
    </row>
    <row r="301" spans="1:16" x14ac:dyDescent="0.3">
      <c r="A301" s="132">
        <v>284</v>
      </c>
      <c r="B301" s="133">
        <v>8856.2168296458403</v>
      </c>
      <c r="C301" s="134">
        <v>899.40597814553405</v>
      </c>
      <c r="D301" s="135">
        <v>6.1851739897823797E-2</v>
      </c>
      <c r="E301" s="136">
        <v>4.6958327304329299E-2</v>
      </c>
      <c r="F301" s="136">
        <v>1.48934125934945E-2</v>
      </c>
      <c r="G301" s="135">
        <f t="shared" si="9"/>
        <v>208.190730948045</v>
      </c>
      <c r="H301" s="137">
        <f t="shared" si="8"/>
        <v>1364133.7378793948</v>
      </c>
      <c r="I301" s="73"/>
      <c r="J301" s="73"/>
      <c r="P301" s="36"/>
    </row>
    <row r="302" spans="1:16" x14ac:dyDescent="0.3">
      <c r="A302" s="132">
        <v>285</v>
      </c>
      <c r="B302" s="133">
        <v>8780.5633154416591</v>
      </c>
      <c r="C302" s="134">
        <v>899.32430714488999</v>
      </c>
      <c r="D302" s="135">
        <v>6.19804859305687E-2</v>
      </c>
      <c r="E302" s="136">
        <v>4.6960115443672998E-2</v>
      </c>
      <c r="F302" s="136">
        <v>1.50203704868956E-2</v>
      </c>
      <c r="G302" s="135">
        <f t="shared" si="9"/>
        <v>209.96543882381712</v>
      </c>
      <c r="H302" s="137">
        <f t="shared" si="8"/>
        <v>1357366.2484478918</v>
      </c>
      <c r="I302" s="73"/>
      <c r="J302" s="73"/>
      <c r="P302" s="36"/>
    </row>
    <row r="303" spans="1:16" x14ac:dyDescent="0.3">
      <c r="A303" s="132">
        <v>286</v>
      </c>
      <c r="B303" s="133">
        <v>8778.1207288697606</v>
      </c>
      <c r="C303" s="134">
        <v>899.71632794798302</v>
      </c>
      <c r="D303" s="135">
        <v>6.2094926848563999E-2</v>
      </c>
      <c r="E303" s="136">
        <v>4.7063827525606297E-2</v>
      </c>
      <c r="F303" s="136">
        <v>1.50310993229577E-2</v>
      </c>
      <c r="G303" s="135">
        <f t="shared" si="9"/>
        <v>210.1154141372632</v>
      </c>
      <c r="H303" s="137">
        <f t="shared" si="8"/>
        <v>1361156.682265887</v>
      </c>
      <c r="I303" s="73"/>
      <c r="J303" s="73"/>
      <c r="P303" s="36"/>
    </row>
    <row r="304" spans="1:16" x14ac:dyDescent="0.3">
      <c r="A304" s="132">
        <v>287</v>
      </c>
      <c r="B304" s="133">
        <v>8841.4600786126903</v>
      </c>
      <c r="C304" s="134">
        <v>900.60245830497297</v>
      </c>
      <c r="D304" s="135">
        <v>6.2127113356750301E-2</v>
      </c>
      <c r="E304" s="136">
        <v>4.7188997279663802E-2</v>
      </c>
      <c r="F304" s="136">
        <v>1.4938116077086399E-2</v>
      </c>
      <c r="G304" s="135">
        <f t="shared" si="9"/>
        <v>208.81562808740088</v>
      </c>
      <c r="H304" s="137">
        <f t="shared" si="8"/>
        <v>1374418.2014953145</v>
      </c>
      <c r="I304" s="73"/>
      <c r="J304" s="73"/>
      <c r="P304" s="36"/>
    </row>
    <row r="305" spans="1:16" x14ac:dyDescent="0.3">
      <c r="A305" s="132">
        <v>288</v>
      </c>
      <c r="B305" s="133">
        <v>8779.4154986936701</v>
      </c>
      <c r="C305" s="134">
        <v>900.59837475494101</v>
      </c>
      <c r="D305" s="135">
        <v>6.2298774733743303E-2</v>
      </c>
      <c r="E305" s="136">
        <v>4.7255158435379897E-2</v>
      </c>
      <c r="F305" s="136">
        <v>1.50436162983635E-2</v>
      </c>
      <c r="G305" s="135">
        <f t="shared" si="9"/>
        <v>210.29038533628378</v>
      </c>
      <c r="H305" s="137">
        <f t="shared" si="8"/>
        <v>1369534.7960842226</v>
      </c>
      <c r="I305" s="73"/>
      <c r="J305" s="73"/>
      <c r="P305" s="36"/>
    </row>
    <row r="306" spans="1:16" x14ac:dyDescent="0.3">
      <c r="A306" s="132">
        <v>289</v>
      </c>
      <c r="B306" s="133">
        <v>8821.7979650555608</v>
      </c>
      <c r="C306" s="134">
        <v>900.32069335275105</v>
      </c>
      <c r="D306" s="135">
        <v>6.2395334258302002E-2</v>
      </c>
      <c r="E306" s="136">
        <v>4.7428607951716703E-2</v>
      </c>
      <c r="F306" s="136">
        <v>1.49667263065853E-2</v>
      </c>
      <c r="G306" s="135">
        <f t="shared" si="9"/>
        <v>209.21556225658981</v>
      </c>
      <c r="H306" s="137">
        <f t="shared" si="8"/>
        <v>1381350.397087381</v>
      </c>
      <c r="I306" s="73"/>
      <c r="J306" s="73"/>
      <c r="P306" s="36"/>
    </row>
    <row r="307" spans="1:16" x14ac:dyDescent="0.3">
      <c r="A307" s="132">
        <v>290</v>
      </c>
      <c r="B307" s="133">
        <v>8796.5879428570606</v>
      </c>
      <c r="C307" s="134">
        <v>899.78574829853005</v>
      </c>
      <c r="D307" s="135">
        <v>6.2536597266452498E-2</v>
      </c>
      <c r="E307" s="136">
        <v>4.7535896312337303E-2</v>
      </c>
      <c r="F307" s="136">
        <v>1.5000700954115201E-2</v>
      </c>
      <c r="G307" s="135">
        <f t="shared" si="9"/>
        <v>209.69048408250109</v>
      </c>
      <c r="H307" s="137">
        <f t="shared" si="8"/>
        <v>1382990.7507195307</v>
      </c>
      <c r="I307" s="73"/>
      <c r="J307" s="73"/>
      <c r="P307" s="36"/>
    </row>
    <row r="308" spans="1:16" x14ac:dyDescent="0.3">
      <c r="A308" s="132">
        <v>291</v>
      </c>
      <c r="B308" s="133">
        <v>8804.8995999959807</v>
      </c>
      <c r="C308" s="134">
        <v>899.45498074592103</v>
      </c>
      <c r="D308" s="135">
        <v>6.2592029586106504E-2</v>
      </c>
      <c r="E308" s="136">
        <v>4.7610998164771802E-2</v>
      </c>
      <c r="F308" s="136">
        <v>1.49810314213347E-2</v>
      </c>
      <c r="G308" s="135">
        <f t="shared" si="9"/>
        <v>209.41552934118357</v>
      </c>
      <c r="H308" s="137">
        <f t="shared" si="8"/>
        <v>1389581.7607962471</v>
      </c>
      <c r="I308" s="73"/>
      <c r="J308" s="73"/>
      <c r="P308" s="36"/>
    </row>
    <row r="309" spans="1:16" x14ac:dyDescent="0.3">
      <c r="A309" s="132">
        <v>292</v>
      </c>
      <c r="B309" s="133">
        <v>8826.2753511501105</v>
      </c>
      <c r="C309" s="134">
        <v>899.59382144701601</v>
      </c>
      <c r="D309" s="135">
        <v>6.2713623061476695E-2</v>
      </c>
      <c r="E309" s="136">
        <v>4.7766566287671799E-2</v>
      </c>
      <c r="F309" s="136">
        <v>1.49470567738048E-2</v>
      </c>
      <c r="G309" s="135">
        <f t="shared" si="9"/>
        <v>208.94060751527232</v>
      </c>
      <c r="H309" s="137">
        <f t="shared" si="8"/>
        <v>1397526.328043516</v>
      </c>
      <c r="I309" s="73"/>
      <c r="J309" s="73"/>
      <c r="P309" s="36"/>
    </row>
    <row r="310" spans="1:16" x14ac:dyDescent="0.3">
      <c r="A310" s="132">
        <v>293</v>
      </c>
      <c r="B310" s="133">
        <v>8808.3374055538807</v>
      </c>
      <c r="C310" s="134">
        <v>899.80616604869101</v>
      </c>
      <c r="D310" s="135">
        <v>6.2735080733600804E-2</v>
      </c>
      <c r="E310" s="136">
        <v>4.7754049312266102E-2</v>
      </c>
      <c r="F310" s="136">
        <v>1.49810314213347E-2</v>
      </c>
      <c r="G310" s="135">
        <f t="shared" si="9"/>
        <v>209.41552934118357</v>
      </c>
      <c r="H310" s="137">
        <f t="shared" si="8"/>
        <v>1399132.1509048122</v>
      </c>
      <c r="I310" s="73"/>
      <c r="J310" s="73"/>
      <c r="P310" s="36"/>
    </row>
    <row r="311" spans="1:16" x14ac:dyDescent="0.3">
      <c r="A311" s="132">
        <v>294</v>
      </c>
      <c r="B311" s="133">
        <v>8753.0286081777904</v>
      </c>
      <c r="C311" s="134">
        <v>900.13285005126897</v>
      </c>
      <c r="D311" s="135">
        <v>6.2955021872873204E-2</v>
      </c>
      <c r="E311" s="136">
        <v>4.7873854648292503E-2</v>
      </c>
      <c r="F311" s="136">
        <v>1.5081167224580701E-2</v>
      </c>
      <c r="G311" s="135">
        <f t="shared" si="9"/>
        <v>210.8152989333428</v>
      </c>
      <c r="H311" s="137">
        <f t="shared" si="8"/>
        <v>1394585.6941481235</v>
      </c>
      <c r="I311" s="73"/>
      <c r="J311" s="73"/>
      <c r="P311" s="36"/>
    </row>
    <row r="312" spans="1:16" x14ac:dyDescent="0.3">
      <c r="A312" s="132">
        <v>295</v>
      </c>
      <c r="B312" s="133">
        <v>8761.9685941180705</v>
      </c>
      <c r="C312" s="134">
        <v>900.30435915262206</v>
      </c>
      <c r="D312" s="135">
        <v>6.2980055823684697E-2</v>
      </c>
      <c r="E312" s="136">
        <v>4.7911405574509701E-2</v>
      </c>
      <c r="F312" s="136">
        <v>1.5068650249174901E-2</v>
      </c>
      <c r="G312" s="135">
        <f t="shared" si="9"/>
        <v>210.6403277343222</v>
      </c>
      <c r="H312" s="137">
        <f t="shared" si="8"/>
        <v>1400491.5543621806</v>
      </c>
      <c r="I312" s="73"/>
      <c r="J312" s="73"/>
      <c r="P312" s="36"/>
    </row>
    <row r="313" spans="1:16" x14ac:dyDescent="0.3">
      <c r="A313" s="132">
        <v>296</v>
      </c>
      <c r="B313" s="133">
        <v>8770.3566496736603</v>
      </c>
      <c r="C313" s="134">
        <v>899.98992580014101</v>
      </c>
      <c r="D313" s="135">
        <v>6.31660223154272E-2</v>
      </c>
      <c r="E313" s="136">
        <v>4.8117041599032698E-2</v>
      </c>
      <c r="F313" s="136">
        <v>1.5048980716394499E-2</v>
      </c>
      <c r="G313" s="135">
        <f t="shared" si="9"/>
        <v>210.3653729930061</v>
      </c>
      <c r="H313" s="137">
        <f t="shared" si="8"/>
        <v>1407075.6787992904</v>
      </c>
      <c r="I313" s="73"/>
      <c r="J313" s="73"/>
      <c r="P313" s="36"/>
    </row>
    <row r="314" spans="1:16" x14ac:dyDescent="0.3">
      <c r="A314" s="132">
        <v>297</v>
      </c>
      <c r="B314" s="133">
        <v>8753.9462051217797</v>
      </c>
      <c r="C314" s="134">
        <v>899.37330974527697</v>
      </c>
      <c r="D314" s="135">
        <v>6.3176751151489297E-2</v>
      </c>
      <c r="E314" s="136">
        <v>4.8109889041657999E-2</v>
      </c>
      <c r="F314" s="136">
        <v>1.5066862109831301E-2</v>
      </c>
      <c r="G314" s="135">
        <f t="shared" si="9"/>
        <v>210.61533184874904</v>
      </c>
      <c r="H314" s="137">
        <f t="shared" si="8"/>
        <v>1410153.7499334905</v>
      </c>
      <c r="I314" s="73"/>
      <c r="J314" s="73"/>
      <c r="P314" s="36"/>
    </row>
    <row r="315" spans="1:16" x14ac:dyDescent="0.3">
      <c r="A315" s="132">
        <v>298</v>
      </c>
      <c r="B315" s="133">
        <v>8762.3522796728303</v>
      </c>
      <c r="C315" s="134">
        <v>899.91642189956099</v>
      </c>
      <c r="D315" s="135">
        <v>6.3346624389138698E-2</v>
      </c>
      <c r="E315" s="136">
        <v>4.82851266973384E-2</v>
      </c>
      <c r="F315" s="136">
        <v>1.5061497691800201E-2</v>
      </c>
      <c r="G315" s="135">
        <f t="shared" si="9"/>
        <v>210.54034419202532</v>
      </c>
      <c r="H315" s="137">
        <f t="shared" si="8"/>
        <v>1415405.6845665944</v>
      </c>
      <c r="I315" s="73"/>
      <c r="J315" s="73"/>
      <c r="P315" s="36"/>
    </row>
    <row r="316" spans="1:16" x14ac:dyDescent="0.3">
      <c r="A316" s="132">
        <v>299</v>
      </c>
      <c r="B316" s="133">
        <v>8768.4610104114909</v>
      </c>
      <c r="C316" s="134">
        <v>899.58157079692</v>
      </c>
      <c r="D316" s="135">
        <v>6.3425302520260504E-2</v>
      </c>
      <c r="E316" s="136">
        <v>4.8379898082553399E-2</v>
      </c>
      <c r="F316" s="136">
        <v>1.50454044377071E-2</v>
      </c>
      <c r="G316" s="135">
        <f t="shared" si="9"/>
        <v>210.31538122185697</v>
      </c>
      <c r="H316" s="137">
        <f t="shared" si="8"/>
        <v>1421674.4313369624</v>
      </c>
      <c r="I316" s="73"/>
      <c r="J316" s="73"/>
      <c r="P316" s="36"/>
    </row>
    <row r="317" spans="1:16" x14ac:dyDescent="0.3">
      <c r="A317" s="132">
        <v>300</v>
      </c>
      <c r="B317" s="133">
        <v>8764.6719735194602</v>
      </c>
      <c r="C317" s="134">
        <v>899.94092319975505</v>
      </c>
      <c r="D317" s="135">
        <v>6.3537955298912194E-2</v>
      </c>
      <c r="E317" s="136">
        <v>4.8480033885799398E-2</v>
      </c>
      <c r="F317" s="136">
        <v>1.50579214131129E-2</v>
      </c>
      <c r="G317" s="135">
        <f t="shared" si="9"/>
        <v>210.49035242087754</v>
      </c>
      <c r="H317" s="137">
        <f t="shared" si="8"/>
        <v>1425243.4686419596</v>
      </c>
      <c r="I317" s="73"/>
      <c r="J317" s="73"/>
      <c r="P317" s="36"/>
    </row>
    <row r="318" spans="1:16" x14ac:dyDescent="0.3">
      <c r="A318" s="132">
        <v>301</v>
      </c>
      <c r="B318" s="133">
        <v>8758.4194818452997</v>
      </c>
      <c r="C318" s="134">
        <v>900.15326780143005</v>
      </c>
      <c r="D318" s="135">
        <v>6.36363029628145E-2</v>
      </c>
      <c r="E318" s="136">
        <v>4.8564076434952197E-2</v>
      </c>
      <c r="F318" s="136">
        <v>1.50722265278623E-2</v>
      </c>
      <c r="G318" s="135">
        <f t="shared" si="9"/>
        <v>210.69031950547134</v>
      </c>
      <c r="H318" s="137">
        <f t="shared" si="8"/>
        <v>1428637.066508333</v>
      </c>
      <c r="I318" s="73"/>
      <c r="J318" s="73"/>
      <c r="P318" s="36"/>
    </row>
    <row r="319" spans="1:16" x14ac:dyDescent="0.3">
      <c r="A319" s="132">
        <v>302</v>
      </c>
      <c r="B319" s="133">
        <v>8749.1072630543204</v>
      </c>
      <c r="C319" s="134">
        <v>899.51623399640403</v>
      </c>
      <c r="D319" s="135">
        <v>6.3727498069342095E-2</v>
      </c>
      <c r="E319" s="136">
        <v>4.8649907123448799E-2</v>
      </c>
      <c r="F319" s="136">
        <v>1.50775909458933E-2</v>
      </c>
      <c r="G319" s="135">
        <f t="shared" si="9"/>
        <v>210.76530716219364</v>
      </c>
      <c r="H319" s="137">
        <f t="shared" si="8"/>
        <v>1432873.3892034569</v>
      </c>
      <c r="I319" s="73"/>
      <c r="J319" s="73"/>
      <c r="P319" s="36"/>
    </row>
    <row r="320" spans="1:16" x14ac:dyDescent="0.3">
      <c r="A320" s="132">
        <v>303</v>
      </c>
      <c r="B320" s="133">
        <v>8755.7462465352</v>
      </c>
      <c r="C320" s="134">
        <v>899.34472489505094</v>
      </c>
      <c r="D320" s="135">
        <v>6.38526678233996E-2</v>
      </c>
      <c r="E320" s="136">
        <v>4.8789381992255701E-2</v>
      </c>
      <c r="F320" s="136">
        <v>1.5063285831143899E-2</v>
      </c>
      <c r="G320" s="135">
        <f t="shared" si="9"/>
        <v>210.56534007759987</v>
      </c>
      <c r="H320" s="137">
        <f t="shared" si="8"/>
        <v>1438983.2623371684</v>
      </c>
      <c r="I320" s="73"/>
      <c r="J320" s="73"/>
      <c r="P320" s="36"/>
    </row>
    <row r="321" spans="1:16" x14ac:dyDescent="0.3">
      <c r="A321" s="132">
        <v>304</v>
      </c>
      <c r="B321" s="133">
        <v>8777.5480862039094</v>
      </c>
      <c r="C321" s="134">
        <v>899.33655779498702</v>
      </c>
      <c r="D321" s="135">
        <v>6.3922405257803003E-2</v>
      </c>
      <c r="E321" s="136">
        <v>4.8896670352876301E-2</v>
      </c>
      <c r="F321" s="136">
        <v>1.50257349049267E-2</v>
      </c>
      <c r="G321" s="135">
        <f t="shared" si="9"/>
        <v>210.04042648054087</v>
      </c>
      <c r="H321" s="137">
        <f t="shared" si="8"/>
        <v>1447340.424383322</v>
      </c>
      <c r="I321" s="73"/>
      <c r="J321" s="73"/>
      <c r="P321" s="36"/>
    </row>
    <row r="322" spans="1:16" x14ac:dyDescent="0.3">
      <c r="A322" s="132">
        <v>305</v>
      </c>
      <c r="B322" s="133">
        <v>8718.4111426938798</v>
      </c>
      <c r="C322" s="134">
        <v>899.12421319331099</v>
      </c>
      <c r="D322" s="135">
        <v>6.4043998733173096E-2</v>
      </c>
      <c r="E322" s="136">
        <v>4.8919916164344199E-2</v>
      </c>
      <c r="F322" s="136">
        <v>1.5124082568829E-2</v>
      </c>
      <c r="G322" s="135">
        <f t="shared" si="9"/>
        <v>211.41520018712552</v>
      </c>
      <c r="H322" s="137">
        <f t="shared" si="8"/>
        <v>1442658.8047124413</v>
      </c>
      <c r="I322" s="73"/>
      <c r="J322" s="73"/>
      <c r="P322" s="36"/>
    </row>
    <row r="323" spans="1:16" x14ac:dyDescent="0.3">
      <c r="A323" s="132">
        <v>306</v>
      </c>
      <c r="B323" s="133">
        <v>8661.0491647825402</v>
      </c>
      <c r="C323" s="134">
        <v>899.54481884663005</v>
      </c>
      <c r="D323" s="135">
        <v>6.4256787315070799E-2</v>
      </c>
      <c r="E323" s="136">
        <v>4.9025416385621197E-2</v>
      </c>
      <c r="F323" s="136">
        <v>1.5231370929449701E-2</v>
      </c>
      <c r="G323" s="135">
        <f t="shared" si="9"/>
        <v>212.91495332158158</v>
      </c>
      <c r="H323" s="137">
        <f t="shared" si="8"/>
        <v>1437193.5612142049</v>
      </c>
      <c r="I323" s="73"/>
      <c r="J323" s="73"/>
      <c r="P323" s="36"/>
    </row>
    <row r="324" spans="1:16" x14ac:dyDescent="0.3">
      <c r="A324" s="132">
        <v>307</v>
      </c>
      <c r="B324" s="133">
        <v>8749.36044539057</v>
      </c>
      <c r="C324" s="134">
        <v>899.22221839408496</v>
      </c>
      <c r="D324" s="135">
        <v>6.42693042904766E-2</v>
      </c>
      <c r="E324" s="136">
        <v>4.9197077762614297E-2</v>
      </c>
      <c r="F324" s="136">
        <v>1.50722265278623E-2</v>
      </c>
      <c r="G324" s="135">
        <f t="shared" si="9"/>
        <v>210.69031950547134</v>
      </c>
      <c r="H324" s="137">
        <f t="shared" si="8"/>
        <v>1457114.881787569</v>
      </c>
      <c r="I324" s="73"/>
      <c r="J324" s="73"/>
      <c r="P324" s="36"/>
    </row>
    <row r="325" spans="1:16" x14ac:dyDescent="0.3">
      <c r="A325" s="132">
        <v>308</v>
      </c>
      <c r="B325" s="133">
        <v>8723.0420894240597</v>
      </c>
      <c r="C325" s="134">
        <v>899.70816084791795</v>
      </c>
      <c r="D325" s="135">
        <v>6.4424872413376494E-2</v>
      </c>
      <c r="E325" s="136">
        <v>4.9299001705203897E-2</v>
      </c>
      <c r="F325" s="136">
        <v>1.51258707081726E-2</v>
      </c>
      <c r="G325" s="135">
        <f t="shared" si="9"/>
        <v>211.44019607269865</v>
      </c>
      <c r="H325" s="137">
        <f t="shared" si="8"/>
        <v>1456676.6665979708</v>
      </c>
      <c r="I325" s="73"/>
      <c r="J325" s="73"/>
      <c r="P325" s="36"/>
    </row>
    <row r="326" spans="1:16" x14ac:dyDescent="0.3">
      <c r="A326" s="132">
        <v>309</v>
      </c>
      <c r="B326" s="133">
        <v>8770.4014498517899</v>
      </c>
      <c r="C326" s="134">
        <v>899.35289199511601</v>
      </c>
      <c r="D326" s="135">
        <v>6.44463300855007E-2</v>
      </c>
      <c r="E326" s="136">
        <v>4.94080782051683E-2</v>
      </c>
      <c r="F326" s="136">
        <v>1.50382518803324E-2</v>
      </c>
      <c r="G326" s="135">
        <f t="shared" si="9"/>
        <v>210.21539767956008</v>
      </c>
      <c r="H326" s="137">
        <f t="shared" si="8"/>
        <v>1469920.8688367412</v>
      </c>
      <c r="I326" s="73"/>
      <c r="J326" s="73"/>
      <c r="P326" s="36"/>
    </row>
    <row r="327" spans="1:16" x14ac:dyDescent="0.3">
      <c r="A327" s="132">
        <v>310</v>
      </c>
      <c r="B327" s="133">
        <v>8684.9744846983394</v>
      </c>
      <c r="C327" s="134">
        <v>899.69999374785402</v>
      </c>
      <c r="D327" s="135">
        <v>6.4675211921491504E-2</v>
      </c>
      <c r="E327" s="136">
        <v>4.9483180057602702E-2</v>
      </c>
      <c r="F327" s="136">
        <v>1.51920318638887E-2</v>
      </c>
      <c r="G327" s="135">
        <f t="shared" si="9"/>
        <v>212.3650438389466</v>
      </c>
      <c r="H327" s="137">
        <f t="shared" si="8"/>
        <v>1459750.5992327898</v>
      </c>
      <c r="I327" s="73"/>
      <c r="J327" s="73"/>
      <c r="P327" s="36"/>
    </row>
    <row r="328" spans="1:16" x14ac:dyDescent="0.3">
      <c r="A328" s="132">
        <v>311</v>
      </c>
      <c r="B328" s="133">
        <v>8702.9393400516292</v>
      </c>
      <c r="C328" s="134">
        <v>899.54481884663005</v>
      </c>
      <c r="D328" s="135">
        <v>6.4660906806742094E-2</v>
      </c>
      <c r="E328" s="136">
        <v>4.9502849590383202E-2</v>
      </c>
      <c r="F328" s="136">
        <v>1.51580572163589E-2</v>
      </c>
      <c r="G328" s="135">
        <f t="shared" si="9"/>
        <v>211.89012201303677</v>
      </c>
      <c r="H328" s="137">
        <f t="shared" si="8"/>
        <v>1467741.8515095543</v>
      </c>
      <c r="I328" s="73"/>
      <c r="J328" s="73"/>
      <c r="P328" s="36"/>
    </row>
    <row r="329" spans="1:16" x14ac:dyDescent="0.3">
      <c r="A329" s="132">
        <v>312</v>
      </c>
      <c r="B329" s="133">
        <v>8712.3478030903898</v>
      </c>
      <c r="C329" s="134">
        <v>899.45498074592103</v>
      </c>
      <c r="D329" s="135">
        <v>6.4818263068985693E-2</v>
      </c>
      <c r="E329" s="136">
        <v>4.96780872460637E-2</v>
      </c>
      <c r="F329" s="136">
        <v>1.5140175822922101E-2</v>
      </c>
      <c r="G329" s="135">
        <f t="shared" si="9"/>
        <v>211.64016315729384</v>
      </c>
      <c r="H329" s="137">
        <f t="shared" si="8"/>
        <v>1474200.3377124472</v>
      </c>
      <c r="I329" s="73"/>
      <c r="J329" s="73"/>
      <c r="P329" s="36"/>
    </row>
    <row r="330" spans="1:16" x14ac:dyDescent="0.3">
      <c r="A330" s="132">
        <v>313</v>
      </c>
      <c r="B330" s="133">
        <v>8795.6234501027502</v>
      </c>
      <c r="C330" s="134">
        <v>898.93636989182903</v>
      </c>
      <c r="D330" s="135">
        <v>6.4895153060763905E-2</v>
      </c>
      <c r="E330" s="136">
        <v>4.99069690820544E-2</v>
      </c>
      <c r="F330" s="136">
        <v>1.49881839787094E-2</v>
      </c>
      <c r="G330" s="135">
        <f t="shared" si="9"/>
        <v>209.51551288348048</v>
      </c>
      <c r="H330" s="137">
        <f t="shared" si="8"/>
        <v>1493922.7921231356</v>
      </c>
      <c r="I330" s="73"/>
      <c r="J330" s="73"/>
      <c r="P330" s="36"/>
    </row>
    <row r="331" spans="1:16" x14ac:dyDescent="0.3">
      <c r="A331" s="132">
        <v>314</v>
      </c>
      <c r="B331" s="133">
        <v>8775.9937195967505</v>
      </c>
      <c r="C331" s="134">
        <v>899.17729934373006</v>
      </c>
      <c r="D331" s="135">
        <v>6.4980983749260396E-2</v>
      </c>
      <c r="E331" s="136">
        <v>4.9955248844333701E-2</v>
      </c>
      <c r="F331" s="136">
        <v>1.50257349049267E-2</v>
      </c>
      <c r="G331" s="135">
        <f t="shared" si="9"/>
        <v>210.04042648054087</v>
      </c>
      <c r="H331" s="137">
        <f t="shared" si="8"/>
        <v>1494950.3067643524</v>
      </c>
      <c r="I331" s="73"/>
      <c r="J331" s="73"/>
      <c r="P331" s="36"/>
    </row>
    <row r="332" spans="1:16" x14ac:dyDescent="0.3">
      <c r="A332" s="132">
        <v>315</v>
      </c>
      <c r="B332" s="133">
        <v>8753.7186803853692</v>
      </c>
      <c r="C332" s="134">
        <v>899.13646384340802</v>
      </c>
      <c r="D332" s="135">
        <v>6.5109729782005202E-2</v>
      </c>
      <c r="E332" s="136">
        <v>5.0046443950861302E-2</v>
      </c>
      <c r="F332" s="136">
        <v>1.5063285831143899E-2</v>
      </c>
      <c r="G332" s="135">
        <f t="shared" si="9"/>
        <v>210.56534007759987</v>
      </c>
      <c r="H332" s="137">
        <f t="shared" si="8"/>
        <v>1495972.6984693336</v>
      </c>
      <c r="I332" s="73"/>
      <c r="J332" s="73"/>
      <c r="P332" s="36"/>
    </row>
    <row r="333" spans="1:16" x14ac:dyDescent="0.3">
      <c r="A333" s="132">
        <v>316</v>
      </c>
      <c r="B333" s="133">
        <v>8699.3499575564001</v>
      </c>
      <c r="C333" s="134">
        <v>899.810249598724</v>
      </c>
      <c r="D333" s="135">
        <v>6.5267086044248898E-2</v>
      </c>
      <c r="E333" s="136">
        <v>5.0098299991828001E-2</v>
      </c>
      <c r="F333" s="136">
        <v>1.5168786052420899E-2</v>
      </c>
      <c r="G333" s="135">
        <f t="shared" si="9"/>
        <v>212.04009732648137</v>
      </c>
      <c r="H333" s="137">
        <f t="shared" si="8"/>
        <v>1490284.1678734468</v>
      </c>
      <c r="I333" s="73"/>
      <c r="J333" s="73"/>
      <c r="P333" s="36"/>
    </row>
    <row r="334" spans="1:16" x14ac:dyDescent="0.3">
      <c r="A334" s="132">
        <v>317</v>
      </c>
      <c r="B334" s="133">
        <v>8672.5321721269102</v>
      </c>
      <c r="C334" s="134">
        <v>899.78574829853005</v>
      </c>
      <c r="D334" s="135">
        <v>6.5376162544213301E-2</v>
      </c>
      <c r="E334" s="136">
        <v>5.0160884868856698E-2</v>
      </c>
      <c r="F334" s="136">
        <v>1.5215277675356499E-2</v>
      </c>
      <c r="G334" s="135">
        <f t="shared" si="9"/>
        <v>212.68999035141184</v>
      </c>
      <c r="H334" s="137">
        <f t="shared" si="8"/>
        <v>1490432.1518668768</v>
      </c>
      <c r="I334" s="73"/>
      <c r="J334" s="73"/>
      <c r="P334" s="36"/>
    </row>
    <row r="335" spans="1:16" x14ac:dyDescent="0.3">
      <c r="A335" s="132">
        <v>318</v>
      </c>
      <c r="B335" s="133">
        <v>8687.9726558184502</v>
      </c>
      <c r="C335" s="134">
        <v>900.11651585113998</v>
      </c>
      <c r="D335" s="135">
        <v>6.5440535560585697E-2</v>
      </c>
      <c r="E335" s="136">
        <v>5.02467155573533E-2</v>
      </c>
      <c r="F335" s="136">
        <v>1.5193820003232401E-2</v>
      </c>
      <c r="G335" s="135">
        <f t="shared" si="9"/>
        <v>212.39003972452116</v>
      </c>
      <c r="H335" s="137">
        <f t="shared" si="8"/>
        <v>1497245.3529951752</v>
      </c>
      <c r="I335" s="73"/>
      <c r="J335" s="73"/>
      <c r="P335" s="36"/>
    </row>
    <row r="336" spans="1:16" x14ac:dyDescent="0.3">
      <c r="A336" s="132">
        <v>319</v>
      </c>
      <c r="B336" s="133">
        <v>8693.3885241840799</v>
      </c>
      <c r="C336" s="134">
        <v>899.19363354385905</v>
      </c>
      <c r="D336" s="135">
        <v>6.5580010429392599E-2</v>
      </c>
      <c r="E336" s="136">
        <v>5.0411224376971701E-2</v>
      </c>
      <c r="F336" s="136">
        <v>1.5168786052420899E-2</v>
      </c>
      <c r="G336" s="135">
        <f t="shared" si="9"/>
        <v>212.04009732648137</v>
      </c>
      <c r="H336" s="137">
        <f t="shared" si="8"/>
        <v>1504432.4352899669</v>
      </c>
      <c r="I336" s="73"/>
      <c r="J336" s="73"/>
      <c r="P336" s="36"/>
    </row>
    <row r="337" spans="1:16" x14ac:dyDescent="0.3">
      <c r="A337" s="132">
        <v>320</v>
      </c>
      <c r="B337" s="133">
        <v>8663.4454145032705</v>
      </c>
      <c r="C337" s="134">
        <v>898.94862054192595</v>
      </c>
      <c r="D337" s="135">
        <v>6.5651536003139693E-2</v>
      </c>
      <c r="E337" s="136">
        <v>5.0434470188439502E-2</v>
      </c>
      <c r="F337" s="136">
        <v>1.52170658147002E-2</v>
      </c>
      <c r="G337" s="135">
        <f t="shared" si="9"/>
        <v>212.71498623698639</v>
      </c>
      <c r="H337" s="137">
        <f t="shared" si="8"/>
        <v>1504360.3916250973</v>
      </c>
      <c r="I337" s="73"/>
      <c r="J337" s="73"/>
      <c r="P337" s="36"/>
    </row>
    <row r="338" spans="1:16" x14ac:dyDescent="0.3">
      <c r="A338" s="132">
        <v>321</v>
      </c>
      <c r="B338" s="133">
        <v>8652.4381496368896</v>
      </c>
      <c r="C338" s="134">
        <v>899.28347164456795</v>
      </c>
      <c r="D338" s="135">
        <v>6.5796375289977602E-2</v>
      </c>
      <c r="E338" s="136">
        <v>5.0554275524465897E-2</v>
      </c>
      <c r="F338" s="136">
        <v>1.5242099765511699E-2</v>
      </c>
      <c r="G338" s="135">
        <f t="shared" si="9"/>
        <v>213.06492863502621</v>
      </c>
      <c r="H338" s="137">
        <f t="shared" ref="H338:H401" si="10">A338/G338*10^6</f>
        <v>1506583.0029205009</v>
      </c>
      <c r="I338" s="73"/>
      <c r="J338" s="73"/>
      <c r="P338" s="36"/>
    </row>
    <row r="339" spans="1:16" x14ac:dyDescent="0.3">
      <c r="A339" s="132">
        <v>322</v>
      </c>
      <c r="B339" s="133">
        <v>8659.6113062620207</v>
      </c>
      <c r="C339" s="134">
        <v>899.71224439795003</v>
      </c>
      <c r="D339" s="135">
        <v>6.5901875511254607E-2</v>
      </c>
      <c r="E339" s="136">
        <v>5.0665140163773902E-2</v>
      </c>
      <c r="F339" s="136">
        <v>1.52367353474807E-2</v>
      </c>
      <c r="G339" s="135">
        <f t="shared" ref="G339:G402" si="11">(2*F339/$B$7)*(1+3*$B$11)/(4+PI()*$B$11-PI())*10^6</f>
        <v>212.98994097830391</v>
      </c>
      <c r="H339" s="137">
        <f t="shared" si="10"/>
        <v>1511808.4850439033</v>
      </c>
      <c r="I339" s="73"/>
      <c r="J339" s="73"/>
      <c r="P339" s="36"/>
    </row>
    <row r="340" spans="1:16" x14ac:dyDescent="0.3">
      <c r="A340" s="132">
        <v>323</v>
      </c>
      <c r="B340" s="133">
        <v>8641.3566061686306</v>
      </c>
      <c r="C340" s="134">
        <v>900.23902235210596</v>
      </c>
      <c r="D340" s="135">
        <v>6.6043138519405201E-2</v>
      </c>
      <c r="E340" s="136">
        <v>5.07652759670199E-2</v>
      </c>
      <c r="F340" s="136">
        <v>1.52778625523853E-2</v>
      </c>
      <c r="G340" s="135">
        <f t="shared" si="11"/>
        <v>213.56484634651204</v>
      </c>
      <c r="H340" s="137">
        <f t="shared" si="10"/>
        <v>1512421.1944316335</v>
      </c>
      <c r="I340" s="73"/>
      <c r="J340" s="73"/>
      <c r="P340" s="36"/>
    </row>
    <row r="341" spans="1:16" x14ac:dyDescent="0.3">
      <c r="A341" s="132">
        <v>324</v>
      </c>
      <c r="B341" s="133">
        <v>8645.1395453196292</v>
      </c>
      <c r="C341" s="134">
        <v>899.78983184856304</v>
      </c>
      <c r="D341" s="135">
        <v>6.6078901306278706E-2</v>
      </c>
      <c r="E341" s="136">
        <v>5.08153438686429E-2</v>
      </c>
      <c r="F341" s="136">
        <v>1.52635574376359E-2</v>
      </c>
      <c r="G341" s="135">
        <f t="shared" si="11"/>
        <v>213.36487926191828</v>
      </c>
      <c r="H341" s="137">
        <f t="shared" si="10"/>
        <v>1518525.4533023236</v>
      </c>
      <c r="I341" s="73"/>
      <c r="J341" s="73"/>
      <c r="P341" s="36"/>
    </row>
    <row r="342" spans="1:16" x14ac:dyDescent="0.3">
      <c r="A342" s="132">
        <v>325</v>
      </c>
      <c r="B342" s="133">
        <v>8645.5783869049301</v>
      </c>
      <c r="C342" s="134">
        <v>899.94092319975505</v>
      </c>
      <c r="D342" s="135">
        <v>6.6257715240646595E-2</v>
      </c>
      <c r="E342" s="136">
        <v>5.0992369663666999E-2</v>
      </c>
      <c r="F342" s="136">
        <v>1.52653455769795E-2</v>
      </c>
      <c r="G342" s="135">
        <f t="shared" si="11"/>
        <v>213.38987514749141</v>
      </c>
      <c r="H342" s="137">
        <f t="shared" si="10"/>
        <v>1523033.8354871129</v>
      </c>
      <c r="I342" s="73"/>
      <c r="J342" s="73"/>
      <c r="P342" s="36"/>
    </row>
    <row r="343" spans="1:16" x14ac:dyDescent="0.3">
      <c r="A343" s="132">
        <v>326</v>
      </c>
      <c r="B343" s="133">
        <v>8564.9690441992607</v>
      </c>
      <c r="C343" s="134">
        <v>899.69591019782195</v>
      </c>
      <c r="D343" s="135">
        <v>6.6386461273391401E-2</v>
      </c>
      <c r="E343" s="136">
        <v>5.0981640827605E-2</v>
      </c>
      <c r="F343" s="136">
        <v>1.54048204457864E-2</v>
      </c>
      <c r="G343" s="135">
        <f t="shared" si="11"/>
        <v>215.33955422228419</v>
      </c>
      <c r="H343" s="137">
        <f t="shared" si="10"/>
        <v>1513888.1529562683</v>
      </c>
      <c r="I343" s="73"/>
      <c r="J343" s="73"/>
      <c r="P343" s="36"/>
    </row>
    <row r="344" spans="1:16" x14ac:dyDescent="0.3">
      <c r="A344" s="132">
        <v>327</v>
      </c>
      <c r="B344" s="133">
        <v>8629.4743849058796</v>
      </c>
      <c r="C344" s="134">
        <v>899.84291799898199</v>
      </c>
      <c r="D344" s="135">
        <v>6.6422224060264906E-2</v>
      </c>
      <c r="E344" s="136">
        <v>5.1130056393130202E-2</v>
      </c>
      <c r="F344" s="136">
        <v>1.5292167667134701E-2</v>
      </c>
      <c r="G344" s="135">
        <f t="shared" si="11"/>
        <v>213.76481343110584</v>
      </c>
      <c r="H344" s="137">
        <f t="shared" si="10"/>
        <v>1529718.5479283226</v>
      </c>
      <c r="I344" s="73"/>
      <c r="J344" s="73"/>
      <c r="P344" s="36"/>
    </row>
    <row r="345" spans="1:16" x14ac:dyDescent="0.3">
      <c r="A345" s="132">
        <v>328</v>
      </c>
      <c r="B345" s="133">
        <v>8649.3308216414698</v>
      </c>
      <c r="C345" s="134">
        <v>900.12059940117194</v>
      </c>
      <c r="D345" s="135">
        <v>6.6543817535635E-2</v>
      </c>
      <c r="E345" s="136">
        <v>5.1282048237342899E-2</v>
      </c>
      <c r="F345" s="136">
        <v>1.52617692982922E-2</v>
      </c>
      <c r="G345" s="135">
        <f t="shared" si="11"/>
        <v>213.33988337634369</v>
      </c>
      <c r="H345" s="137">
        <f t="shared" si="10"/>
        <v>1537452.7950846835</v>
      </c>
      <c r="I345" s="73"/>
      <c r="J345" s="73"/>
      <c r="P345" s="36"/>
    </row>
    <row r="346" spans="1:16" x14ac:dyDescent="0.3">
      <c r="A346" s="132">
        <v>329</v>
      </c>
      <c r="B346" s="133">
        <v>8667.3352376618896</v>
      </c>
      <c r="C346" s="134">
        <v>900.09201455094706</v>
      </c>
      <c r="D346" s="135">
        <v>6.6647529617568396E-2</v>
      </c>
      <c r="E346" s="136">
        <v>5.1417946827462403E-2</v>
      </c>
      <c r="F346" s="136">
        <v>1.5229582790106E-2</v>
      </c>
      <c r="G346" s="135">
        <f t="shared" si="11"/>
        <v>212.88995743600702</v>
      </c>
      <c r="H346" s="137">
        <f t="shared" si="10"/>
        <v>1545399.3413423211</v>
      </c>
      <c r="I346" s="73"/>
      <c r="J346" s="73"/>
      <c r="P346" s="36"/>
    </row>
    <row r="347" spans="1:16" x14ac:dyDescent="0.3">
      <c r="A347" s="132">
        <v>330</v>
      </c>
      <c r="B347" s="133">
        <v>8605.6388409213705</v>
      </c>
      <c r="C347" s="134">
        <v>900.92505875751897</v>
      </c>
      <c r="D347" s="135">
        <v>6.6790580765062599E-2</v>
      </c>
      <c r="E347" s="136">
        <v>5.1437616360242903E-2</v>
      </c>
      <c r="F347" s="136">
        <v>1.5352964404819799E-2</v>
      </c>
      <c r="G347" s="135">
        <f t="shared" si="11"/>
        <v>214.6146735406314</v>
      </c>
      <c r="H347" s="137">
        <f t="shared" si="10"/>
        <v>1537639.5031885998</v>
      </c>
      <c r="I347" s="73"/>
      <c r="J347" s="73"/>
      <c r="P347" s="36"/>
    </row>
    <row r="348" spans="1:16" x14ac:dyDescent="0.3">
      <c r="A348" s="132">
        <v>331</v>
      </c>
      <c r="B348" s="133">
        <v>8665.0102384244692</v>
      </c>
      <c r="C348" s="134">
        <v>899.74491279820802</v>
      </c>
      <c r="D348" s="135">
        <v>6.6812038437186694E-2</v>
      </c>
      <c r="E348" s="136">
        <v>5.1584243786424497E-2</v>
      </c>
      <c r="F348" s="136">
        <v>1.5227794650762299E-2</v>
      </c>
      <c r="G348" s="135">
        <f t="shared" si="11"/>
        <v>212.86496155043244</v>
      </c>
      <c r="H348" s="137">
        <f t="shared" si="10"/>
        <v>1554976.4394718327</v>
      </c>
      <c r="I348" s="73"/>
      <c r="J348" s="73"/>
      <c r="P348" s="36"/>
    </row>
    <row r="349" spans="1:16" x14ac:dyDescent="0.3">
      <c r="A349" s="132">
        <v>332</v>
      </c>
      <c r="B349" s="133">
        <v>8638.2356359307196</v>
      </c>
      <c r="C349" s="134">
        <v>899.597904997049</v>
      </c>
      <c r="D349" s="135">
        <v>6.6981911674836206E-2</v>
      </c>
      <c r="E349" s="136">
        <v>5.1709413540481898E-2</v>
      </c>
      <c r="F349" s="136">
        <v>1.52724981343542E-2</v>
      </c>
      <c r="G349" s="135">
        <f t="shared" si="11"/>
        <v>213.48985868978832</v>
      </c>
      <c r="H349" s="137">
        <f t="shared" si="10"/>
        <v>1555108.9969215493</v>
      </c>
      <c r="I349" s="73"/>
      <c r="J349" s="73"/>
      <c r="P349" s="36"/>
    </row>
    <row r="350" spans="1:16" x14ac:dyDescent="0.3">
      <c r="A350" s="132">
        <v>333</v>
      </c>
      <c r="B350" s="133">
        <v>8716.7459228262396</v>
      </c>
      <c r="C350" s="134">
        <v>899.16504869363405</v>
      </c>
      <c r="D350" s="135">
        <v>6.7006945625647699E-2</v>
      </c>
      <c r="E350" s="136">
        <v>5.1879286778131299E-2</v>
      </c>
      <c r="F350" s="136">
        <v>1.5127658847516301E-2</v>
      </c>
      <c r="G350" s="135">
        <f t="shared" si="11"/>
        <v>211.46519195827324</v>
      </c>
      <c r="H350" s="137">
        <f t="shared" si="10"/>
        <v>1574727.2490392097</v>
      </c>
      <c r="I350" s="73"/>
      <c r="J350" s="73"/>
      <c r="P350" s="36"/>
    </row>
    <row r="351" spans="1:16" x14ac:dyDescent="0.3">
      <c r="A351" s="132">
        <v>334</v>
      </c>
      <c r="B351" s="133">
        <v>8604.6848516475893</v>
      </c>
      <c r="C351" s="134">
        <v>899.98584225010904</v>
      </c>
      <c r="D351" s="135">
        <v>6.7164301887891298E-2</v>
      </c>
      <c r="E351" s="136">
        <v>5.1825642597820999E-2</v>
      </c>
      <c r="F351" s="136">
        <v>1.53386592900703E-2</v>
      </c>
      <c r="G351" s="135">
        <f t="shared" si="11"/>
        <v>214.41470645603627</v>
      </c>
      <c r="H351" s="137">
        <f t="shared" si="10"/>
        <v>1557728.9707433551</v>
      </c>
      <c r="I351" s="73"/>
      <c r="J351" s="73"/>
    </row>
    <row r="352" spans="1:16" x14ac:dyDescent="0.3">
      <c r="A352" s="132">
        <v>335</v>
      </c>
      <c r="B352" s="133">
        <v>8627.1513719356299</v>
      </c>
      <c r="C352" s="134">
        <v>900.33702755287902</v>
      </c>
      <c r="D352" s="135">
        <v>6.7278742805886693E-2</v>
      </c>
      <c r="E352" s="136">
        <v>5.1974058163346298E-2</v>
      </c>
      <c r="F352" s="136">
        <v>1.5304684642540501E-2</v>
      </c>
      <c r="G352" s="135">
        <f t="shared" si="11"/>
        <v>213.93978463012644</v>
      </c>
      <c r="H352" s="137">
        <f t="shared" si="10"/>
        <v>1565861.1631266742</v>
      </c>
      <c r="I352" s="73"/>
      <c r="J352" s="73"/>
    </row>
    <row r="353" spans="1:10" x14ac:dyDescent="0.3">
      <c r="A353" s="132">
        <v>336</v>
      </c>
      <c r="B353" s="133">
        <v>8613.1961078928398</v>
      </c>
      <c r="C353" s="134">
        <v>900.87605615713198</v>
      </c>
      <c r="D353" s="135">
        <v>6.7439675346817704E-2</v>
      </c>
      <c r="E353" s="136">
        <v>5.2101016056747398E-2</v>
      </c>
      <c r="F353" s="136">
        <v>1.53386592900703E-2</v>
      </c>
      <c r="G353" s="135">
        <f t="shared" si="11"/>
        <v>214.41470645603627</v>
      </c>
      <c r="H353" s="137">
        <f t="shared" si="10"/>
        <v>1567056.6891310399</v>
      </c>
      <c r="I353" s="73"/>
      <c r="J353" s="73"/>
    </row>
    <row r="354" spans="1:10" x14ac:dyDescent="0.3">
      <c r="A354" s="132">
        <v>337</v>
      </c>
      <c r="B354" s="133">
        <v>8601.09113904269</v>
      </c>
      <c r="C354" s="134">
        <v>899.92458899962605</v>
      </c>
      <c r="D354" s="135">
        <v>6.7538023010719997E-2</v>
      </c>
      <c r="E354" s="136">
        <v>5.2193999302618699E-2</v>
      </c>
      <c r="F354" s="136">
        <v>1.53440237081014E-2</v>
      </c>
      <c r="G354" s="135">
        <f t="shared" si="11"/>
        <v>214.48969411275996</v>
      </c>
      <c r="H354" s="137">
        <f t="shared" si="10"/>
        <v>1571171.059728561</v>
      </c>
      <c r="I354" s="73"/>
      <c r="J354" s="73"/>
    </row>
    <row r="355" spans="1:10" x14ac:dyDescent="0.3">
      <c r="A355" s="132">
        <v>338</v>
      </c>
      <c r="B355" s="133">
        <v>8699.3923263459201</v>
      </c>
      <c r="C355" s="134">
        <v>900.13285005126897</v>
      </c>
      <c r="D355" s="135">
        <v>6.7554116264813099E-2</v>
      </c>
      <c r="E355" s="136">
        <v>5.2379965794361202E-2</v>
      </c>
      <c r="F355" s="136">
        <v>1.5174150470451999E-2</v>
      </c>
      <c r="G355" s="135">
        <f t="shared" si="11"/>
        <v>212.11508498320507</v>
      </c>
      <c r="H355" s="137">
        <f t="shared" si="10"/>
        <v>1593474.5990685306</v>
      </c>
      <c r="I355" s="73"/>
      <c r="J355" s="73"/>
    </row>
    <row r="356" spans="1:10" x14ac:dyDescent="0.3">
      <c r="A356" s="132">
        <v>339</v>
      </c>
      <c r="B356" s="133">
        <v>8585.9087637954508</v>
      </c>
      <c r="C356" s="134">
        <v>899.48764914617902</v>
      </c>
      <c r="D356" s="135">
        <v>6.7731142059837296E-2</v>
      </c>
      <c r="E356" s="136">
        <v>5.23674488189554E-2</v>
      </c>
      <c r="F356" s="136">
        <v>1.53636932408818E-2</v>
      </c>
      <c r="G356" s="135">
        <f t="shared" si="11"/>
        <v>214.76464885407606</v>
      </c>
      <c r="H356" s="137">
        <f t="shared" si="10"/>
        <v>1578472.0707472526</v>
      </c>
      <c r="I356" s="73"/>
      <c r="J356" s="73"/>
    </row>
    <row r="357" spans="1:10" x14ac:dyDescent="0.3">
      <c r="A357" s="132">
        <v>340</v>
      </c>
      <c r="B357" s="133">
        <v>8647.3507883185503</v>
      </c>
      <c r="C357" s="134">
        <v>900.23085525204203</v>
      </c>
      <c r="D357" s="135">
        <v>6.7777633682772898E-2</v>
      </c>
      <c r="E357" s="136">
        <v>5.25104999664497E-2</v>
      </c>
      <c r="F357" s="136">
        <v>1.5267133716323201E-2</v>
      </c>
      <c r="G357" s="135">
        <f t="shared" si="11"/>
        <v>213.41487103306599</v>
      </c>
      <c r="H357" s="137">
        <f t="shared" si="10"/>
        <v>1593141.0887825207</v>
      </c>
      <c r="I357" s="73"/>
      <c r="J357" s="73"/>
    </row>
    <row r="358" spans="1:10" x14ac:dyDescent="0.3">
      <c r="A358" s="138">
        <v>341</v>
      </c>
      <c r="B358" s="139">
        <v>8613.7379939210605</v>
      </c>
      <c r="C358" s="140">
        <v>900.51262020426498</v>
      </c>
      <c r="D358" s="136">
        <v>6.7888498322080895E-2</v>
      </c>
      <c r="E358" s="136">
        <v>5.2556991589385302E-2</v>
      </c>
      <c r="F358" s="136">
        <v>1.53315067326956E-2</v>
      </c>
      <c r="G358" s="135">
        <f t="shared" si="11"/>
        <v>214.31472291373939</v>
      </c>
      <c r="H358" s="137">
        <f t="shared" si="10"/>
        <v>1591117.9379741019</v>
      </c>
      <c r="I358" s="73"/>
      <c r="J358" s="73"/>
    </row>
    <row r="359" spans="1:10" x14ac:dyDescent="0.3">
      <c r="A359" s="132">
        <v>342</v>
      </c>
      <c r="B359" s="133">
        <v>8620.9109590680691</v>
      </c>
      <c r="C359" s="134">
        <v>899.89600414940003</v>
      </c>
      <c r="D359" s="135">
        <v>6.7988634125326894E-2</v>
      </c>
      <c r="E359" s="136">
        <v>5.2680373204099101E-2</v>
      </c>
      <c r="F359" s="136">
        <v>1.53082609212278E-2</v>
      </c>
      <c r="G359" s="135">
        <f t="shared" si="11"/>
        <v>213.98977640127413</v>
      </c>
      <c r="H359" s="137">
        <f t="shared" si="10"/>
        <v>1598207.1935935894</v>
      </c>
      <c r="I359" s="73"/>
      <c r="J359" s="73"/>
    </row>
    <row r="360" spans="1:10" x14ac:dyDescent="0.3">
      <c r="A360" s="132">
        <v>343</v>
      </c>
      <c r="B360" s="133">
        <v>8600.3090306028098</v>
      </c>
      <c r="C360" s="134">
        <v>900.15735135146201</v>
      </c>
      <c r="D360" s="135">
        <v>6.8149566666257905E-2</v>
      </c>
      <c r="E360" s="136">
        <v>5.2800178540125503E-2</v>
      </c>
      <c r="F360" s="136">
        <v>1.53493881261324E-2</v>
      </c>
      <c r="G360" s="135">
        <f t="shared" si="11"/>
        <v>214.56468176948226</v>
      </c>
      <c r="H360" s="137">
        <f t="shared" si="10"/>
        <v>1598585.5508526904</v>
      </c>
      <c r="I360" s="73"/>
      <c r="J360" s="73"/>
    </row>
    <row r="361" spans="1:10" x14ac:dyDescent="0.3">
      <c r="A361" s="132">
        <v>344</v>
      </c>
      <c r="B361" s="133">
        <v>8567.9202313948808</v>
      </c>
      <c r="C361" s="134">
        <v>899.48356559614604</v>
      </c>
      <c r="D361" s="135">
        <v>6.8219304100661404E-2</v>
      </c>
      <c r="E361" s="136">
        <v>5.2823424351593297E-2</v>
      </c>
      <c r="F361" s="136">
        <v>1.5395879749068E-2</v>
      </c>
      <c r="G361" s="135">
        <f t="shared" si="11"/>
        <v>215.21457479441273</v>
      </c>
      <c r="H361" s="137">
        <f t="shared" si="10"/>
        <v>1598404.7564093263</v>
      </c>
      <c r="I361" s="73"/>
      <c r="J361" s="73"/>
    </row>
    <row r="362" spans="1:10" x14ac:dyDescent="0.3">
      <c r="A362" s="132">
        <v>345</v>
      </c>
      <c r="B362" s="133">
        <v>8547.9070649529694</v>
      </c>
      <c r="C362" s="134">
        <v>899.67549244766099</v>
      </c>
      <c r="D362" s="135">
        <v>6.8335533158000394E-2</v>
      </c>
      <c r="E362" s="136">
        <v>5.2900314343371502E-2</v>
      </c>
      <c r="F362" s="136">
        <v>1.54352188146289E-2</v>
      </c>
      <c r="G362" s="135">
        <f t="shared" si="11"/>
        <v>215.76448427704631</v>
      </c>
      <c r="H362" s="137">
        <f t="shared" si="10"/>
        <v>1598965.6553346957</v>
      </c>
      <c r="I362" s="73"/>
      <c r="J362" s="73"/>
    </row>
    <row r="363" spans="1:10" x14ac:dyDescent="0.3">
      <c r="A363" s="132">
        <v>346</v>
      </c>
      <c r="B363" s="133">
        <v>8614.2413068883307</v>
      </c>
      <c r="C363" s="134">
        <v>900.14510070136498</v>
      </c>
      <c r="D363" s="135">
        <v>6.8419575707153305E-2</v>
      </c>
      <c r="E363" s="136">
        <v>5.3095221531832403E-2</v>
      </c>
      <c r="F363" s="136">
        <v>1.53243541753209E-2</v>
      </c>
      <c r="G363" s="135">
        <f t="shared" si="11"/>
        <v>214.21473937144248</v>
      </c>
      <c r="H363" s="137">
        <f t="shared" si="10"/>
        <v>1615201.6477262357</v>
      </c>
      <c r="I363" s="73"/>
      <c r="J363" s="73"/>
    </row>
    <row r="364" spans="1:10" x14ac:dyDescent="0.3">
      <c r="A364" s="132">
        <v>347</v>
      </c>
      <c r="B364" s="133">
        <v>8620.0827275493994</v>
      </c>
      <c r="C364" s="134">
        <v>900.54528860452297</v>
      </c>
      <c r="D364" s="135">
        <v>6.8551898018585494E-2</v>
      </c>
      <c r="E364" s="136">
        <v>5.32311201219519E-2</v>
      </c>
      <c r="F364" s="136">
        <v>1.53207778966336E-2</v>
      </c>
      <c r="G364" s="135">
        <f t="shared" si="11"/>
        <v>214.16474760029473</v>
      </c>
      <c r="H364" s="137">
        <f t="shared" si="10"/>
        <v>1620247.9814634183</v>
      </c>
      <c r="I364" s="73"/>
      <c r="J364" s="73"/>
    </row>
    <row r="365" spans="1:10" x14ac:dyDescent="0.3">
      <c r="A365" s="132">
        <v>348</v>
      </c>
      <c r="B365" s="133">
        <v>8658.2091988393495</v>
      </c>
      <c r="C365" s="134">
        <v>900.51670375429705</v>
      </c>
      <c r="D365" s="135">
        <v>6.8655610100518794E-2</v>
      </c>
      <c r="E365" s="136">
        <v>5.3402781498945E-2</v>
      </c>
      <c r="F365" s="136">
        <v>1.5252828601573801E-2</v>
      </c>
      <c r="G365" s="135">
        <f t="shared" si="11"/>
        <v>213.2149039484722</v>
      </c>
      <c r="H365" s="137">
        <f t="shared" si="10"/>
        <v>1632156.0714353318</v>
      </c>
      <c r="I365" s="73"/>
      <c r="J365" s="73"/>
    </row>
    <row r="366" spans="1:10" x14ac:dyDescent="0.3">
      <c r="A366" s="132">
        <v>349</v>
      </c>
      <c r="B366" s="133">
        <v>8671.9459719216793</v>
      </c>
      <c r="C366" s="134">
        <v>899.83066734888496</v>
      </c>
      <c r="D366" s="135">
        <v>6.8732500092297005E-2</v>
      </c>
      <c r="E366" s="136">
        <v>5.35154342775968E-2</v>
      </c>
      <c r="F366" s="136">
        <v>1.52170658147002E-2</v>
      </c>
      <c r="G366" s="135">
        <f t="shared" si="11"/>
        <v>212.71498623698639</v>
      </c>
      <c r="H366" s="137">
        <f t="shared" si="10"/>
        <v>1640693.0521161216</v>
      </c>
      <c r="I366" s="73"/>
      <c r="J366" s="73"/>
    </row>
    <row r="367" spans="1:10" x14ac:dyDescent="0.3">
      <c r="A367" s="132">
        <v>350</v>
      </c>
      <c r="B367" s="133">
        <v>8647.6869400940504</v>
      </c>
      <c r="C367" s="134">
        <v>899.42231234566304</v>
      </c>
      <c r="D367" s="135">
        <v>6.88272714775119E-2</v>
      </c>
      <c r="E367" s="136">
        <v>5.35744428759381E-2</v>
      </c>
      <c r="F367" s="136">
        <v>1.5252828601573801E-2</v>
      </c>
      <c r="G367" s="135">
        <f t="shared" si="11"/>
        <v>213.2149039484722</v>
      </c>
      <c r="H367" s="137">
        <f t="shared" si="10"/>
        <v>1641536.2787424314</v>
      </c>
      <c r="I367" s="73"/>
      <c r="J367" s="73"/>
    </row>
    <row r="368" spans="1:10" x14ac:dyDescent="0.3">
      <c r="A368" s="132">
        <v>351</v>
      </c>
      <c r="B368" s="133">
        <v>8562.48105834751</v>
      </c>
      <c r="C368" s="134">
        <v>899.43456299575996</v>
      </c>
      <c r="D368" s="135">
        <v>6.9015026108598096E-2</v>
      </c>
      <c r="E368" s="136">
        <v>5.3610205662811702E-2</v>
      </c>
      <c r="F368" s="136">
        <v>1.54048204457864E-2</v>
      </c>
      <c r="G368" s="135">
        <f t="shared" si="11"/>
        <v>215.33955422228419</v>
      </c>
      <c r="H368" s="137">
        <f t="shared" si="10"/>
        <v>1629983.8702075158</v>
      </c>
      <c r="I368" s="73"/>
      <c r="J368" s="73"/>
    </row>
    <row r="369" spans="1:10" x14ac:dyDescent="0.3">
      <c r="A369" s="132">
        <v>352</v>
      </c>
      <c r="B369" s="133">
        <v>8592.6910825069408</v>
      </c>
      <c r="C369" s="134">
        <v>900.19818685178404</v>
      </c>
      <c r="D369" s="135">
        <v>6.9065094010221095E-2</v>
      </c>
      <c r="E369" s="136">
        <v>5.3701400769339297E-2</v>
      </c>
      <c r="F369" s="136">
        <v>1.53636932408818E-2</v>
      </c>
      <c r="G369" s="135">
        <f t="shared" si="11"/>
        <v>214.76464885407606</v>
      </c>
      <c r="H369" s="137">
        <f t="shared" si="10"/>
        <v>1639003.4480915426</v>
      </c>
      <c r="I369" s="73"/>
      <c r="J369" s="73"/>
    </row>
    <row r="370" spans="1:10" x14ac:dyDescent="0.3">
      <c r="A370" s="132">
        <v>353</v>
      </c>
      <c r="B370" s="133">
        <v>8527.7247554303794</v>
      </c>
      <c r="C370" s="134">
        <v>899.838834448949</v>
      </c>
      <c r="D370" s="135">
        <v>6.9236755387214202E-2</v>
      </c>
      <c r="E370" s="136">
        <v>5.3762197507024302E-2</v>
      </c>
      <c r="F370" s="136">
        <v>1.54745578801899E-2</v>
      </c>
      <c r="G370" s="135">
        <f t="shared" si="11"/>
        <v>216.31439375968128</v>
      </c>
      <c r="H370" s="137">
        <f t="shared" si="10"/>
        <v>1631884.0085702862</v>
      </c>
      <c r="I370" s="73"/>
      <c r="J370" s="73"/>
    </row>
    <row r="371" spans="1:10" x14ac:dyDescent="0.3">
      <c r="A371" s="132">
        <v>354</v>
      </c>
      <c r="B371" s="133">
        <v>8638.1829853420695</v>
      </c>
      <c r="C371" s="134">
        <v>900.43503275365299</v>
      </c>
      <c r="D371" s="135">
        <v>6.9322586075710693E-2</v>
      </c>
      <c r="E371" s="136">
        <v>5.40357828266071E-2</v>
      </c>
      <c r="F371" s="136">
        <v>1.5286803249103699E-2</v>
      </c>
      <c r="G371" s="135">
        <f t="shared" si="11"/>
        <v>213.68982577438345</v>
      </c>
      <c r="H371" s="137">
        <f t="shared" si="10"/>
        <v>1656606.7135725867</v>
      </c>
      <c r="I371" s="73"/>
      <c r="J371" s="73"/>
    </row>
    <row r="372" spans="1:10" x14ac:dyDescent="0.3">
      <c r="A372" s="132">
        <v>355</v>
      </c>
      <c r="B372" s="133">
        <v>8602.7059100035203</v>
      </c>
      <c r="C372" s="134">
        <v>899.88375349930402</v>
      </c>
      <c r="D372" s="135">
        <v>6.9442391411737206E-2</v>
      </c>
      <c r="E372" s="136">
        <v>5.4101943982323202E-2</v>
      </c>
      <c r="F372" s="136">
        <v>1.5340447429413999E-2</v>
      </c>
      <c r="G372" s="135">
        <f t="shared" si="11"/>
        <v>214.43970234161083</v>
      </c>
      <c r="H372" s="137">
        <f t="shared" si="10"/>
        <v>1655477.0227878378</v>
      </c>
      <c r="I372" s="73"/>
      <c r="J372" s="73"/>
    </row>
    <row r="373" spans="1:10" x14ac:dyDescent="0.3">
      <c r="A373" s="132">
        <v>356</v>
      </c>
      <c r="B373" s="133">
        <v>8620.1557503443</v>
      </c>
      <c r="C373" s="134">
        <v>899.291638744632</v>
      </c>
      <c r="D373" s="135">
        <v>6.9458484665830295E-2</v>
      </c>
      <c r="E373" s="136">
        <v>5.4159164441320899E-2</v>
      </c>
      <c r="F373" s="136">
        <v>1.5299320224509401E-2</v>
      </c>
      <c r="G373" s="135">
        <f t="shared" si="11"/>
        <v>213.86479697340269</v>
      </c>
      <c r="H373" s="137">
        <f t="shared" si="10"/>
        <v>1664603.0811900005</v>
      </c>
      <c r="I373" s="73"/>
      <c r="J373" s="73"/>
    </row>
    <row r="374" spans="1:10" x14ac:dyDescent="0.3">
      <c r="A374" s="132">
        <v>357</v>
      </c>
      <c r="B374" s="133">
        <v>8560.2605176210709</v>
      </c>
      <c r="C374" s="134">
        <v>899.41006169556704</v>
      </c>
      <c r="D374" s="135">
        <v>6.9626569764136004E-2</v>
      </c>
      <c r="E374" s="136">
        <v>5.4218173039662199E-2</v>
      </c>
      <c r="F374" s="136">
        <v>1.54083967244738E-2</v>
      </c>
      <c r="G374" s="135">
        <f t="shared" si="11"/>
        <v>215.38954599343333</v>
      </c>
      <c r="H374" s="137">
        <f t="shared" si="10"/>
        <v>1657462.0571923393</v>
      </c>
      <c r="I374" s="73"/>
      <c r="J374" s="73"/>
    </row>
    <row r="375" spans="1:10" x14ac:dyDescent="0.3">
      <c r="A375" s="132">
        <v>358</v>
      </c>
      <c r="B375" s="133">
        <v>8579.5242395154</v>
      </c>
      <c r="C375" s="134">
        <v>899.96950804998005</v>
      </c>
      <c r="D375" s="135">
        <v>6.9665908829696893E-2</v>
      </c>
      <c r="E375" s="136">
        <v>5.4282546056034602E-2</v>
      </c>
      <c r="F375" s="136">
        <v>1.53833627736623E-2</v>
      </c>
      <c r="G375" s="135">
        <f t="shared" si="11"/>
        <v>215.03960359539354</v>
      </c>
      <c r="H375" s="137">
        <f t="shared" si="10"/>
        <v>1664809.616528092</v>
      </c>
      <c r="I375" s="73"/>
      <c r="J375" s="73"/>
    </row>
    <row r="376" spans="1:10" x14ac:dyDescent="0.3">
      <c r="A376" s="132">
        <v>359</v>
      </c>
      <c r="B376" s="133">
        <v>8566.4218509962502</v>
      </c>
      <c r="C376" s="134">
        <v>900.68412930561794</v>
      </c>
      <c r="D376" s="135">
        <v>6.9862604157501507E-2</v>
      </c>
      <c r="E376" s="136">
        <v>5.4443478596965703E-2</v>
      </c>
      <c r="F376" s="136">
        <v>1.5419125560535801E-2</v>
      </c>
      <c r="G376" s="135">
        <f t="shared" si="11"/>
        <v>215.53952130687799</v>
      </c>
      <c r="H376" s="137">
        <f t="shared" si="10"/>
        <v>1665587.8134240992</v>
      </c>
      <c r="I376" s="73"/>
      <c r="J376" s="73"/>
    </row>
    <row r="377" spans="1:10" x14ac:dyDescent="0.3">
      <c r="A377" s="132">
        <v>360</v>
      </c>
      <c r="B377" s="133">
        <v>8577.8955089784904</v>
      </c>
      <c r="C377" s="134">
        <v>900.11243230110802</v>
      </c>
      <c r="D377" s="135">
        <v>6.9946646706654403E-2</v>
      </c>
      <c r="E377" s="136">
        <v>5.4557919514961098E-2</v>
      </c>
      <c r="F377" s="136">
        <v>1.53887271916933E-2</v>
      </c>
      <c r="G377" s="135">
        <f t="shared" si="11"/>
        <v>215.11459125211584</v>
      </c>
      <c r="H377" s="137">
        <f t="shared" si="10"/>
        <v>1673526.644122794</v>
      </c>
      <c r="I377" s="73"/>
      <c r="J377" s="73"/>
    </row>
    <row r="378" spans="1:10" x14ac:dyDescent="0.3">
      <c r="A378" s="132">
        <v>361</v>
      </c>
      <c r="B378" s="133">
        <v>8624.7944022352403</v>
      </c>
      <c r="C378" s="134">
        <v>899.56523659679101</v>
      </c>
      <c r="D378" s="135">
        <v>7.0025324837776196E-2</v>
      </c>
      <c r="E378" s="136">
        <v>5.4729580891954101E-2</v>
      </c>
      <c r="F378" s="136">
        <v>1.52957439458221E-2</v>
      </c>
      <c r="G378" s="135">
        <f t="shared" si="11"/>
        <v>213.81480520225495</v>
      </c>
      <c r="H378" s="137">
        <f t="shared" si="10"/>
        <v>1688377.0029793652</v>
      </c>
      <c r="I378" s="73"/>
      <c r="J378" s="73"/>
    </row>
    <row r="379" spans="1:10" x14ac:dyDescent="0.3">
      <c r="A379" s="132">
        <v>362</v>
      </c>
      <c r="B379" s="133">
        <v>8591.0895723153608</v>
      </c>
      <c r="C379" s="134">
        <v>899.40189459550197</v>
      </c>
      <c r="D379" s="135">
        <v>7.0143342034459003E-2</v>
      </c>
      <c r="E379" s="136">
        <v>5.4790377629639203E-2</v>
      </c>
      <c r="F379" s="136">
        <v>1.5352964404819799E-2</v>
      </c>
      <c r="G379" s="135">
        <f t="shared" si="11"/>
        <v>214.6146735406314</v>
      </c>
      <c r="H379" s="137">
        <f t="shared" si="10"/>
        <v>1686743.9398614336</v>
      </c>
      <c r="I379" s="73"/>
      <c r="J379" s="73"/>
    </row>
    <row r="380" spans="1:10" x14ac:dyDescent="0.3">
      <c r="A380" s="132">
        <v>363</v>
      </c>
      <c r="B380" s="133">
        <v>8552.1860621458509</v>
      </c>
      <c r="C380" s="134">
        <v>899.291638744632</v>
      </c>
      <c r="D380" s="135">
        <v>7.0255994813110706E-2</v>
      </c>
      <c r="E380" s="136">
        <v>5.4835081113231203E-2</v>
      </c>
      <c r="F380" s="136">
        <v>1.5420913699879499E-2</v>
      </c>
      <c r="G380" s="135">
        <f t="shared" si="11"/>
        <v>215.56451719245254</v>
      </c>
      <c r="H380" s="137">
        <f t="shared" si="10"/>
        <v>1683950.6089767057</v>
      </c>
      <c r="I380" s="73"/>
      <c r="J380" s="73"/>
    </row>
    <row r="381" spans="1:10" x14ac:dyDescent="0.3">
      <c r="A381" s="132">
        <v>364</v>
      </c>
      <c r="B381" s="133">
        <v>8575.6148303696991</v>
      </c>
      <c r="C381" s="134">
        <v>899.977675150045</v>
      </c>
      <c r="D381" s="135">
        <v>7.0363283173731403E-2</v>
      </c>
      <c r="E381" s="136">
        <v>5.4972767842694399E-2</v>
      </c>
      <c r="F381" s="136">
        <v>1.5390515331037E-2</v>
      </c>
      <c r="G381" s="135">
        <f t="shared" si="11"/>
        <v>215.13958713769043</v>
      </c>
      <c r="H381" s="137">
        <f t="shared" si="10"/>
        <v>1691924.7863343633</v>
      </c>
      <c r="I381" s="73"/>
      <c r="J381" s="73"/>
    </row>
    <row r="382" spans="1:10" x14ac:dyDescent="0.3">
      <c r="A382" s="132">
        <v>365</v>
      </c>
      <c r="B382" s="133">
        <v>8554.8553627925394</v>
      </c>
      <c r="C382" s="134">
        <v>900.19818685178404</v>
      </c>
      <c r="D382" s="135">
        <v>7.0449113862227894E-2</v>
      </c>
      <c r="E382" s="136">
        <v>5.5017471326286302E-2</v>
      </c>
      <c r="F382" s="136">
        <v>1.5431642535941601E-2</v>
      </c>
      <c r="G382" s="135">
        <f t="shared" si="11"/>
        <v>215.71449250589856</v>
      </c>
      <c r="H382" s="137">
        <f t="shared" si="10"/>
        <v>1692051.3580700627</v>
      </c>
      <c r="I382" s="73"/>
      <c r="J382" s="73"/>
    </row>
    <row r="383" spans="1:10" x14ac:dyDescent="0.3">
      <c r="A383" s="132">
        <v>366</v>
      </c>
      <c r="B383" s="133">
        <v>8545.8614945282898</v>
      </c>
      <c r="C383" s="134">
        <v>900.81480290664899</v>
      </c>
      <c r="D383" s="135">
        <v>7.0574283616285399E-2</v>
      </c>
      <c r="E383" s="136">
        <v>5.5115818990188602E-2</v>
      </c>
      <c r="F383" s="136">
        <v>1.5458464626096799E-2</v>
      </c>
      <c r="G383" s="135">
        <f t="shared" si="11"/>
        <v>216.08943078951293</v>
      </c>
      <c r="H383" s="137">
        <f t="shared" si="10"/>
        <v>1693743.1815279806</v>
      </c>
      <c r="I383" s="73"/>
      <c r="J383" s="73"/>
    </row>
    <row r="384" spans="1:10" x14ac:dyDescent="0.3">
      <c r="A384" s="132">
        <v>367</v>
      </c>
      <c r="B384" s="133">
        <v>8565.8526915779094</v>
      </c>
      <c r="C384" s="134">
        <v>899.47539849608199</v>
      </c>
      <c r="D384" s="135">
        <v>7.0647597329376199E-2</v>
      </c>
      <c r="E384" s="136">
        <v>5.5248141301620798E-2</v>
      </c>
      <c r="F384" s="136">
        <v>1.5399456027755399E-2</v>
      </c>
      <c r="G384" s="135">
        <f t="shared" si="11"/>
        <v>215.26456656556186</v>
      </c>
      <c r="H384" s="137">
        <f t="shared" si="10"/>
        <v>1704878.8189124707</v>
      </c>
      <c r="I384" s="73"/>
      <c r="J384" s="73"/>
    </row>
    <row r="385" spans="1:10" x14ac:dyDescent="0.3">
      <c r="A385" s="132">
        <v>368</v>
      </c>
      <c r="B385" s="133">
        <v>8591.4255282185404</v>
      </c>
      <c r="C385" s="134">
        <v>899.018040892474</v>
      </c>
      <c r="D385" s="135">
        <v>7.0729851739185404E-2</v>
      </c>
      <c r="E385" s="136">
        <v>5.5384039891740303E-2</v>
      </c>
      <c r="F385" s="136">
        <v>1.5345811847445E-2</v>
      </c>
      <c r="G385" s="135">
        <f t="shared" si="11"/>
        <v>214.51468999833315</v>
      </c>
      <c r="H385" s="137">
        <f t="shared" si="10"/>
        <v>1715500.2298577288</v>
      </c>
      <c r="I385" s="73"/>
      <c r="J385" s="73"/>
    </row>
    <row r="386" spans="1:10" x14ac:dyDescent="0.3">
      <c r="A386" s="132">
        <v>369</v>
      </c>
      <c r="B386" s="133">
        <v>8520.2399945689995</v>
      </c>
      <c r="C386" s="134">
        <v>900.08793100091395</v>
      </c>
      <c r="D386" s="135">
        <v>7.0924758927646298E-2</v>
      </c>
      <c r="E386" s="136">
        <v>5.5432319654019603E-2</v>
      </c>
      <c r="F386" s="136">
        <v>1.5492439273626601E-2</v>
      </c>
      <c r="G386" s="135">
        <f t="shared" si="11"/>
        <v>216.56435261542279</v>
      </c>
      <c r="H386" s="137">
        <f t="shared" si="10"/>
        <v>1703881.527793607</v>
      </c>
      <c r="I386" s="73"/>
      <c r="J386" s="73"/>
    </row>
    <row r="387" spans="1:10" x14ac:dyDescent="0.3">
      <c r="A387" s="132">
        <v>370</v>
      </c>
      <c r="B387" s="133">
        <v>8561.2249813780709</v>
      </c>
      <c r="C387" s="134">
        <v>898.98945604224798</v>
      </c>
      <c r="D387" s="135">
        <v>7.0990920083362399E-2</v>
      </c>
      <c r="E387" s="136">
        <v>5.5591464055606998E-2</v>
      </c>
      <c r="F387" s="136">
        <v>1.5399456027755399E-2</v>
      </c>
      <c r="G387" s="135">
        <f t="shared" si="11"/>
        <v>215.26456656556186</v>
      </c>
      <c r="H387" s="137">
        <f t="shared" si="10"/>
        <v>1718815.1580316459</v>
      </c>
      <c r="I387" s="73"/>
      <c r="J387" s="73"/>
    </row>
    <row r="388" spans="1:10" x14ac:dyDescent="0.3">
      <c r="A388" s="132">
        <v>371</v>
      </c>
      <c r="B388" s="133">
        <v>8563.6700597716608</v>
      </c>
      <c r="C388" s="134">
        <v>900.91689165745402</v>
      </c>
      <c r="D388" s="135">
        <v>7.1089267747264706E-2</v>
      </c>
      <c r="E388" s="136">
        <v>5.5661201490010401E-2</v>
      </c>
      <c r="F388" s="136">
        <v>1.54280662572542E-2</v>
      </c>
      <c r="G388" s="135">
        <f t="shared" si="11"/>
        <v>215.66450073474942</v>
      </c>
      <c r="H388" s="137">
        <f t="shared" si="10"/>
        <v>1720264.5717586186</v>
      </c>
      <c r="I388" s="73"/>
      <c r="J388" s="73"/>
    </row>
    <row r="389" spans="1:10" x14ac:dyDescent="0.3">
      <c r="A389" s="132">
        <v>372</v>
      </c>
      <c r="B389" s="133">
        <v>8545.2076352279491</v>
      </c>
      <c r="C389" s="134">
        <v>899.91233834952902</v>
      </c>
      <c r="D389" s="135">
        <v>7.1157217042324403E-2</v>
      </c>
      <c r="E389" s="136">
        <v>5.5713057530977099E-2</v>
      </c>
      <c r="F389" s="136">
        <v>1.54441595113473E-2</v>
      </c>
      <c r="G389" s="135">
        <f t="shared" si="11"/>
        <v>215.88946370491774</v>
      </c>
      <c r="H389" s="137">
        <f t="shared" si="10"/>
        <v>1723104.007097157</v>
      </c>
      <c r="I389" s="73"/>
      <c r="J389" s="73"/>
    </row>
    <row r="390" spans="1:10" x14ac:dyDescent="0.3">
      <c r="A390" s="132">
        <v>373</v>
      </c>
      <c r="B390" s="133">
        <v>8549.4471675388704</v>
      </c>
      <c r="C390" s="134">
        <v>899.10787899318302</v>
      </c>
      <c r="D390" s="135">
        <v>7.1300268189818702E-2</v>
      </c>
      <c r="E390" s="136">
        <v>5.5877566350595501E-2</v>
      </c>
      <c r="F390" s="136">
        <v>1.54227018392232E-2</v>
      </c>
      <c r="G390" s="135">
        <f t="shared" si="11"/>
        <v>215.58951307802712</v>
      </c>
      <c r="H390" s="137">
        <f t="shared" si="10"/>
        <v>1730139.8137348273</v>
      </c>
      <c r="I390" s="73"/>
      <c r="J390" s="73"/>
    </row>
    <row r="391" spans="1:10" x14ac:dyDescent="0.3">
      <c r="A391" s="132">
        <v>374</v>
      </c>
      <c r="B391" s="133">
        <v>8516.6895542965194</v>
      </c>
      <c r="C391" s="134">
        <v>899.19363354385905</v>
      </c>
      <c r="D391" s="135">
        <v>7.1427226083219802E-2</v>
      </c>
      <c r="E391" s="136">
        <v>5.5943727506311498E-2</v>
      </c>
      <c r="F391" s="136">
        <v>1.5483498576908301E-2</v>
      </c>
      <c r="G391" s="135">
        <f t="shared" si="11"/>
        <v>216.43937318755275</v>
      </c>
      <c r="H391" s="137">
        <f t="shared" si="10"/>
        <v>1727966.563994413</v>
      </c>
      <c r="I391" s="73"/>
      <c r="J391" s="73"/>
    </row>
    <row r="392" spans="1:10" x14ac:dyDescent="0.3">
      <c r="A392" s="132">
        <v>375</v>
      </c>
      <c r="B392" s="133">
        <v>8580.1509113576994</v>
      </c>
      <c r="C392" s="134">
        <v>899.51215044637195</v>
      </c>
      <c r="D392" s="135">
        <v>7.1536302583184205E-2</v>
      </c>
      <c r="E392" s="136">
        <v>5.6161880506240297E-2</v>
      </c>
      <c r="F392" s="136">
        <v>1.53744220769439E-2</v>
      </c>
      <c r="G392" s="135">
        <f t="shared" si="11"/>
        <v>214.91462416752205</v>
      </c>
      <c r="H392" s="137">
        <f t="shared" si="10"/>
        <v>1744878.9325183115</v>
      </c>
      <c r="I392" s="73"/>
      <c r="J392" s="73"/>
    </row>
    <row r="393" spans="1:10" x14ac:dyDescent="0.3">
      <c r="A393" s="132">
        <v>376</v>
      </c>
      <c r="B393" s="133">
        <v>8585.2745888117806</v>
      </c>
      <c r="C393" s="134">
        <v>899.63057339730597</v>
      </c>
      <c r="D393" s="135">
        <v>7.1588158624150799E-2</v>
      </c>
      <c r="E393" s="136">
        <v>5.6220889104581603E-2</v>
      </c>
      <c r="F393" s="136">
        <v>1.53672695195692E-2</v>
      </c>
      <c r="G393" s="135">
        <f t="shared" si="11"/>
        <v>214.81464062522517</v>
      </c>
      <c r="H393" s="137">
        <f t="shared" si="10"/>
        <v>1750346.2469114743</v>
      </c>
      <c r="I393" s="73"/>
      <c r="J393" s="73"/>
    </row>
    <row r="394" spans="1:10" x14ac:dyDescent="0.3">
      <c r="A394" s="132">
        <v>377</v>
      </c>
      <c r="B394" s="133">
        <v>8502.1361280701294</v>
      </c>
      <c r="C394" s="134">
        <v>900.14510070136498</v>
      </c>
      <c r="D394" s="135">
        <v>7.1766972558518605E-2</v>
      </c>
      <c r="E394" s="136">
        <v>5.6240558637362097E-2</v>
      </c>
      <c r="F394" s="136">
        <v>1.5526413921156499E-2</v>
      </c>
      <c r="G394" s="135">
        <f t="shared" si="11"/>
        <v>217.03927444133404</v>
      </c>
      <c r="H394" s="137">
        <f t="shared" si="10"/>
        <v>1737012.8101027333</v>
      </c>
      <c r="I394" s="73"/>
      <c r="J394" s="73"/>
    </row>
    <row r="395" spans="1:10" x14ac:dyDescent="0.3">
      <c r="A395" s="132">
        <v>378</v>
      </c>
      <c r="B395" s="133">
        <v>8500.6227900226804</v>
      </c>
      <c r="C395" s="134">
        <v>899.77758119846601</v>
      </c>
      <c r="D395" s="135">
        <v>7.1876049058482994E-2</v>
      </c>
      <c r="E395" s="136">
        <v>5.63532114160138E-2</v>
      </c>
      <c r="F395" s="136">
        <v>1.5522837642469201E-2</v>
      </c>
      <c r="G395" s="135">
        <f t="shared" si="11"/>
        <v>216.98928267018627</v>
      </c>
      <c r="H395" s="137">
        <f t="shared" si="10"/>
        <v>1742021.5199040158</v>
      </c>
      <c r="I395" s="73"/>
      <c r="J395" s="73"/>
    </row>
    <row r="396" spans="1:10" x14ac:dyDescent="0.3">
      <c r="A396" s="132">
        <v>379</v>
      </c>
      <c r="B396" s="133">
        <v>8594.2358660486807</v>
      </c>
      <c r="C396" s="134">
        <v>899.626489847274</v>
      </c>
      <c r="D396" s="135">
        <v>7.1856379525702493E-2</v>
      </c>
      <c r="E396" s="136">
        <v>5.6505203260226497E-2</v>
      </c>
      <c r="F396" s="136">
        <v>1.5351176265476101E-2</v>
      </c>
      <c r="G396" s="135">
        <f t="shared" si="11"/>
        <v>214.58967765505687</v>
      </c>
      <c r="H396" s="137">
        <f t="shared" si="10"/>
        <v>1766161.3743100227</v>
      </c>
      <c r="I396" s="73"/>
      <c r="J396" s="73"/>
    </row>
    <row r="397" spans="1:10" x14ac:dyDescent="0.3">
      <c r="A397" s="132">
        <v>380</v>
      </c>
      <c r="B397" s="133">
        <v>8531.21370609316</v>
      </c>
      <c r="C397" s="134">
        <v>898.85469889118497</v>
      </c>
      <c r="D397" s="135">
        <v>7.20280409026956E-2</v>
      </c>
      <c r="E397" s="136">
        <v>5.6576728833973598E-2</v>
      </c>
      <c r="F397" s="136">
        <v>1.5451312068722099E-2</v>
      </c>
      <c r="G397" s="135">
        <f t="shared" si="11"/>
        <v>215.98944724721602</v>
      </c>
      <c r="H397" s="137">
        <f t="shared" si="10"/>
        <v>1759345.2126624577</v>
      </c>
      <c r="I397" s="73"/>
      <c r="J397" s="73"/>
    </row>
    <row r="398" spans="1:10" x14ac:dyDescent="0.3">
      <c r="A398" s="132">
        <v>381</v>
      </c>
      <c r="B398" s="133">
        <v>8543.8134237267495</v>
      </c>
      <c r="C398" s="134">
        <v>899.34880844508302</v>
      </c>
      <c r="D398" s="135">
        <v>7.21013546157864E-2</v>
      </c>
      <c r="E398" s="136">
        <v>5.6664347661813802E-2</v>
      </c>
      <c r="F398" s="136">
        <v>1.54370069539726E-2</v>
      </c>
      <c r="G398" s="135">
        <f t="shared" si="11"/>
        <v>215.78948016262089</v>
      </c>
      <c r="H398" s="137">
        <f t="shared" si="10"/>
        <v>1765609.7030906</v>
      </c>
      <c r="I398" s="73"/>
      <c r="J398" s="73"/>
    </row>
    <row r="399" spans="1:10" x14ac:dyDescent="0.3">
      <c r="A399" s="132">
        <v>382</v>
      </c>
      <c r="B399" s="133">
        <v>8517.6616699471797</v>
      </c>
      <c r="C399" s="134">
        <v>899.50398334630802</v>
      </c>
      <c r="D399" s="135">
        <v>7.2253346459999104E-2</v>
      </c>
      <c r="E399" s="136">
        <v>5.67662716044035E-2</v>
      </c>
      <c r="F399" s="136">
        <v>1.54870748555956E-2</v>
      </c>
      <c r="G399" s="135">
        <f t="shared" si="11"/>
        <v>216.48936495870049</v>
      </c>
      <c r="H399" s="137">
        <f t="shared" si="10"/>
        <v>1764520.857977822</v>
      </c>
      <c r="I399" s="73"/>
      <c r="J399" s="73"/>
    </row>
    <row r="400" spans="1:10" x14ac:dyDescent="0.3">
      <c r="A400" s="132">
        <v>383</v>
      </c>
      <c r="B400" s="133">
        <v>8552.0016547694395</v>
      </c>
      <c r="C400" s="134">
        <v>900.00217645023804</v>
      </c>
      <c r="D400" s="135">
        <v>7.2323083894402507E-2</v>
      </c>
      <c r="E400" s="136">
        <v>5.6889653219117202E-2</v>
      </c>
      <c r="F400" s="136">
        <v>1.54334306752853E-2</v>
      </c>
      <c r="G400" s="135">
        <f t="shared" si="11"/>
        <v>215.73948839147312</v>
      </c>
      <c r="H400" s="137">
        <f t="shared" si="10"/>
        <v>1775289.275299578</v>
      </c>
      <c r="I400" s="73"/>
      <c r="J400" s="73"/>
    </row>
    <row r="401" spans="1:10" x14ac:dyDescent="0.3">
      <c r="A401" s="132">
        <v>384</v>
      </c>
      <c r="B401" s="133">
        <v>8526.8285266971707</v>
      </c>
      <c r="C401" s="134">
        <v>899.32839069492195</v>
      </c>
      <c r="D401" s="135">
        <v>7.2473287599271505E-2</v>
      </c>
      <c r="E401" s="136">
        <v>5.7005882276456303E-2</v>
      </c>
      <c r="F401" s="136">
        <v>1.54674053228152E-2</v>
      </c>
      <c r="G401" s="135">
        <f t="shared" si="11"/>
        <v>216.21441021738437</v>
      </c>
      <c r="H401" s="137">
        <f t="shared" si="10"/>
        <v>1776014.8345983145</v>
      </c>
      <c r="I401" s="73"/>
      <c r="J401" s="73"/>
    </row>
    <row r="402" spans="1:10" x14ac:dyDescent="0.3">
      <c r="A402" s="132">
        <v>385</v>
      </c>
      <c r="B402" s="133">
        <v>8532.2232342161806</v>
      </c>
      <c r="C402" s="134">
        <v>899.16913224366601</v>
      </c>
      <c r="D402" s="135">
        <v>7.2501897828770298E-2</v>
      </c>
      <c r="E402" s="136">
        <v>5.7047009481360898E-2</v>
      </c>
      <c r="F402" s="136">
        <v>1.54548883474094E-2</v>
      </c>
      <c r="G402" s="135">
        <f t="shared" si="11"/>
        <v>216.03943901836377</v>
      </c>
      <c r="H402" s="137">
        <f t="shared" ref="H402:H465" si="12">A402/G402*10^6</f>
        <v>1782082.0205299379</v>
      </c>
      <c r="I402" s="73"/>
      <c r="J402" s="73"/>
    </row>
    <row r="403" spans="1:10" x14ac:dyDescent="0.3">
      <c r="A403" s="132">
        <v>386</v>
      </c>
      <c r="B403" s="133">
        <v>8479.0134694327608</v>
      </c>
      <c r="C403" s="134">
        <v>898.83428114102401</v>
      </c>
      <c r="D403" s="135">
        <v>7.2675347345107097E-2</v>
      </c>
      <c r="E403" s="136">
        <v>5.7129263891170103E-2</v>
      </c>
      <c r="F403" s="136">
        <v>1.5546083453937E-2</v>
      </c>
      <c r="G403" s="135">
        <f t="shared" ref="G403:G466" si="13">(2*F403/$B$7)*(1+3*$B$11)/(4+PI()*$B$11-PI())*10^6</f>
        <v>217.31422918265153</v>
      </c>
      <c r="H403" s="137">
        <f t="shared" si="12"/>
        <v>1776229.7547279745</v>
      </c>
      <c r="I403" s="73"/>
      <c r="J403" s="73"/>
    </row>
    <row r="404" spans="1:10" x14ac:dyDescent="0.3">
      <c r="A404" s="132">
        <v>387</v>
      </c>
      <c r="B404" s="133">
        <v>8492.4164036005805</v>
      </c>
      <c r="C404" s="134">
        <v>899.11604609324695</v>
      </c>
      <c r="D404" s="135">
        <v>7.2764754312291E-2</v>
      </c>
      <c r="E404" s="136">
        <v>5.7238340391134498E-2</v>
      </c>
      <c r="F404" s="136">
        <v>1.5526413921156499E-2</v>
      </c>
      <c r="G404" s="135">
        <f t="shared" si="13"/>
        <v>217.03927444133404</v>
      </c>
      <c r="H404" s="137">
        <f t="shared" si="12"/>
        <v>1783087.420450286</v>
      </c>
      <c r="I404" s="73"/>
      <c r="J404" s="73"/>
    </row>
    <row r="405" spans="1:10" x14ac:dyDescent="0.3">
      <c r="A405" s="132">
        <v>388</v>
      </c>
      <c r="B405" s="133">
        <v>8554.7280076536208</v>
      </c>
      <c r="C405" s="134">
        <v>899.66324179756396</v>
      </c>
      <c r="D405" s="135">
        <v>7.2850585000787504E-2</v>
      </c>
      <c r="E405" s="136">
        <v>5.7427883161564303E-2</v>
      </c>
      <c r="F405" s="136">
        <v>1.54227018392232E-2</v>
      </c>
      <c r="G405" s="135">
        <f t="shared" si="13"/>
        <v>215.58951307802712</v>
      </c>
      <c r="H405" s="137">
        <f t="shared" si="12"/>
        <v>1799716.4818474881</v>
      </c>
      <c r="I405" s="73"/>
      <c r="J405" s="73"/>
    </row>
    <row r="406" spans="1:10" x14ac:dyDescent="0.3">
      <c r="A406" s="132">
        <v>389</v>
      </c>
      <c r="B406" s="133">
        <v>8505.4671470795693</v>
      </c>
      <c r="C406" s="134">
        <v>899.35697554514798</v>
      </c>
      <c r="D406" s="135">
        <v>7.2973966615501304E-2</v>
      </c>
      <c r="E406" s="136">
        <v>5.7467222227125199E-2</v>
      </c>
      <c r="F406" s="136">
        <v>1.55067443883761E-2</v>
      </c>
      <c r="G406" s="135">
        <f t="shared" si="13"/>
        <v>216.76431970001795</v>
      </c>
      <c r="H406" s="137">
        <f t="shared" si="12"/>
        <v>1794575.788756842</v>
      </c>
      <c r="I406" s="73"/>
      <c r="J406" s="73"/>
    </row>
    <row r="407" spans="1:10" x14ac:dyDescent="0.3">
      <c r="A407" s="132">
        <v>390</v>
      </c>
      <c r="B407" s="133">
        <v>8501.0201448846201</v>
      </c>
      <c r="C407" s="134">
        <v>899.19771709389101</v>
      </c>
      <c r="D407" s="135">
        <v>7.3083043115465707E-2</v>
      </c>
      <c r="E407" s="136">
        <v>5.7570934309058602E-2</v>
      </c>
      <c r="F407" s="136">
        <v>1.5512108806407099E-2</v>
      </c>
      <c r="G407" s="135">
        <f t="shared" si="13"/>
        <v>216.83930735674028</v>
      </c>
      <c r="H407" s="137">
        <f t="shared" si="12"/>
        <v>1798566.896168778</v>
      </c>
      <c r="I407" s="73"/>
      <c r="J407" s="73"/>
    </row>
    <row r="408" spans="1:10" x14ac:dyDescent="0.3">
      <c r="A408" s="132">
        <v>391</v>
      </c>
      <c r="B408" s="133">
        <v>8519.6629793677803</v>
      </c>
      <c r="C408" s="134">
        <v>899.29980584469695</v>
      </c>
      <c r="D408" s="135">
        <v>7.3165297525274897E-2</v>
      </c>
      <c r="E408" s="136">
        <v>5.7685375227053998E-2</v>
      </c>
      <c r="F408" s="136">
        <v>1.5479922298220899E-2</v>
      </c>
      <c r="G408" s="135">
        <f t="shared" si="13"/>
        <v>216.38938141640358</v>
      </c>
      <c r="H408" s="137">
        <f t="shared" si="12"/>
        <v>1806927.8512682135</v>
      </c>
      <c r="I408" s="73"/>
      <c r="J408" s="73"/>
    </row>
    <row r="409" spans="1:10" x14ac:dyDescent="0.3">
      <c r="A409" s="132">
        <v>392</v>
      </c>
      <c r="B409" s="133">
        <v>8497.9799910913607</v>
      </c>
      <c r="C409" s="134">
        <v>899.08337769298896</v>
      </c>
      <c r="D409" s="135">
        <v>7.3277950303926601E-2</v>
      </c>
      <c r="E409" s="136">
        <v>5.7762265218832098E-2</v>
      </c>
      <c r="F409" s="136">
        <v>1.55156850850945E-2</v>
      </c>
      <c r="G409" s="135">
        <f t="shared" si="13"/>
        <v>216.88929912788942</v>
      </c>
      <c r="H409" s="137">
        <f t="shared" si="12"/>
        <v>1807373.6305858782</v>
      </c>
      <c r="I409" s="73"/>
      <c r="J409" s="73"/>
    </row>
    <row r="410" spans="1:10" x14ac:dyDescent="0.3">
      <c r="A410" s="132">
        <v>393</v>
      </c>
      <c r="B410" s="133">
        <v>8462.6245846709407</v>
      </c>
      <c r="C410" s="134">
        <v>899.57340369685505</v>
      </c>
      <c r="D410" s="135">
        <v>7.3399543779296694E-2</v>
      </c>
      <c r="E410" s="136">
        <v>5.7810544981111399E-2</v>
      </c>
      <c r="F410" s="136">
        <v>1.5588998798185301E-2</v>
      </c>
      <c r="G410" s="135">
        <f t="shared" si="13"/>
        <v>217.91413043643425</v>
      </c>
      <c r="H410" s="137">
        <f t="shared" si="12"/>
        <v>1803462.672259514</v>
      </c>
      <c r="I410" s="73"/>
      <c r="J410" s="73"/>
    </row>
    <row r="411" spans="1:10" x14ac:dyDescent="0.3">
      <c r="A411" s="132">
        <v>394</v>
      </c>
      <c r="B411" s="133">
        <v>8469.9310189222597</v>
      </c>
      <c r="C411" s="134">
        <v>899.21405129402001</v>
      </c>
      <c r="D411" s="135">
        <v>7.3505044000573699E-2</v>
      </c>
      <c r="E411" s="136">
        <v>5.7935714735168897E-2</v>
      </c>
      <c r="F411" s="136">
        <v>1.55693292654048E-2</v>
      </c>
      <c r="G411" s="135">
        <f t="shared" si="13"/>
        <v>217.63917569511673</v>
      </c>
      <c r="H411" s="137">
        <f t="shared" si="12"/>
        <v>1810335.8402346694</v>
      </c>
      <c r="I411" s="73"/>
      <c r="J411" s="73"/>
    </row>
    <row r="412" spans="1:10" x14ac:dyDescent="0.3">
      <c r="A412" s="132">
        <v>395</v>
      </c>
      <c r="B412" s="133">
        <v>8534.5694616632809</v>
      </c>
      <c r="C412" s="134">
        <v>899.72857859807903</v>
      </c>
      <c r="D412" s="135">
        <v>7.3544383066134603E-2</v>
      </c>
      <c r="E412" s="136">
        <v>5.8084130300694203E-2</v>
      </c>
      <c r="F412" s="136">
        <v>1.5460252765440399E-2</v>
      </c>
      <c r="G412" s="135">
        <f t="shared" si="13"/>
        <v>216.11442667508607</v>
      </c>
      <c r="H412" s="137">
        <f t="shared" si="12"/>
        <v>1827735.4551339447</v>
      </c>
      <c r="I412" s="73"/>
      <c r="J412" s="73"/>
    </row>
    <row r="413" spans="1:10" x14ac:dyDescent="0.3">
      <c r="A413" s="132">
        <v>396</v>
      </c>
      <c r="B413" s="133">
        <v>8521.6102207827098</v>
      </c>
      <c r="C413" s="134">
        <v>899.19363354385905</v>
      </c>
      <c r="D413" s="135">
        <v>7.3707103746409305E-2</v>
      </c>
      <c r="E413" s="136">
        <v>5.8232545866219503E-2</v>
      </c>
      <c r="F413" s="136">
        <v>1.54745578801899E-2</v>
      </c>
      <c r="G413" s="135">
        <f t="shared" si="13"/>
        <v>216.31439375968128</v>
      </c>
      <c r="H413" s="137">
        <f t="shared" si="12"/>
        <v>1830668.7461581682</v>
      </c>
      <c r="I413" s="73"/>
      <c r="J413" s="73"/>
    </row>
    <row r="414" spans="1:10" x14ac:dyDescent="0.3">
      <c r="A414" s="132">
        <v>397</v>
      </c>
      <c r="B414" s="133">
        <v>8496.7605586013997</v>
      </c>
      <c r="C414" s="134">
        <v>899.67957599769295</v>
      </c>
      <c r="D414" s="135">
        <v>7.3803663270967906E-2</v>
      </c>
      <c r="E414" s="136">
        <v>5.8275461210467699E-2</v>
      </c>
      <c r="F414" s="136">
        <v>1.55282020605002E-2</v>
      </c>
      <c r="G414" s="135">
        <f t="shared" si="13"/>
        <v>217.06427032690857</v>
      </c>
      <c r="H414" s="137">
        <f t="shared" si="12"/>
        <v>1828951.3949122077</v>
      </c>
      <c r="I414" s="73"/>
      <c r="J414" s="73"/>
    </row>
    <row r="415" spans="1:10" x14ac:dyDescent="0.3">
      <c r="A415" s="132">
        <v>398</v>
      </c>
      <c r="B415" s="133">
        <v>8454.7892868118506</v>
      </c>
      <c r="C415" s="134">
        <v>899.56523659679101</v>
      </c>
      <c r="D415" s="135">
        <v>7.3907375352901303E-2</v>
      </c>
      <c r="E415" s="136">
        <v>5.8304071439966597E-2</v>
      </c>
      <c r="F415" s="136">
        <v>1.5603303912934701E-2</v>
      </c>
      <c r="G415" s="135">
        <f t="shared" si="13"/>
        <v>218.11409752102801</v>
      </c>
      <c r="H415" s="137">
        <f t="shared" si="12"/>
        <v>1824733.038916155</v>
      </c>
      <c r="I415" s="73"/>
      <c r="J415" s="73"/>
    </row>
    <row r="416" spans="1:10" x14ac:dyDescent="0.3">
      <c r="A416" s="132">
        <v>399</v>
      </c>
      <c r="B416" s="133">
        <v>8486.0362254726806</v>
      </c>
      <c r="C416" s="134">
        <v>900.09609810097902</v>
      </c>
      <c r="D416" s="135">
        <v>7.3962807672555295E-2</v>
      </c>
      <c r="E416" s="136">
        <v>5.8407783521899903E-2</v>
      </c>
      <c r="F416" s="136">
        <v>1.55550241506554E-2</v>
      </c>
      <c r="G416" s="135">
        <f t="shared" si="13"/>
        <v>217.43920861052297</v>
      </c>
      <c r="H416" s="137">
        <f t="shared" si="12"/>
        <v>1834995.6410791057</v>
      </c>
      <c r="I416" s="73"/>
      <c r="J416" s="73"/>
    </row>
    <row r="417" spans="1:10" x14ac:dyDescent="0.3">
      <c r="A417" s="132">
        <v>400</v>
      </c>
      <c r="B417" s="133">
        <v>8480.5941279807303</v>
      </c>
      <c r="C417" s="134">
        <v>899.31205649479398</v>
      </c>
      <c r="D417" s="135">
        <v>7.4179172533140297E-2</v>
      </c>
      <c r="E417" s="136">
        <v>5.8627724661172297E-2</v>
      </c>
      <c r="F417" s="136">
        <v>1.5551447871968001E-2</v>
      </c>
      <c r="G417" s="135">
        <f t="shared" si="13"/>
        <v>217.38921683937383</v>
      </c>
      <c r="H417" s="137">
        <f t="shared" si="12"/>
        <v>1840017.6688412055</v>
      </c>
      <c r="I417" s="73"/>
      <c r="J417" s="73"/>
    </row>
    <row r="418" spans="1:10" x14ac:dyDescent="0.3">
      <c r="A418" s="132">
        <v>401</v>
      </c>
      <c r="B418" s="133">
        <v>8475.5201158072196</v>
      </c>
      <c r="C418" s="134">
        <v>899.70407729788599</v>
      </c>
      <c r="D418" s="135">
        <v>7.41952657872334E-2</v>
      </c>
      <c r="E418" s="136">
        <v>5.8627724661172297E-2</v>
      </c>
      <c r="F418" s="136">
        <v>1.55675411260611E-2</v>
      </c>
      <c r="G418" s="135">
        <f t="shared" si="13"/>
        <v>217.61417980954218</v>
      </c>
      <c r="H418" s="137">
        <f t="shared" si="12"/>
        <v>1842710.8029033709</v>
      </c>
      <c r="I418" s="73"/>
      <c r="J418" s="73"/>
    </row>
    <row r="419" spans="1:10" x14ac:dyDescent="0.3">
      <c r="A419" s="132">
        <v>402</v>
      </c>
      <c r="B419" s="133">
        <v>8502.1484677325207</v>
      </c>
      <c r="C419" s="134">
        <v>899.52440109646898</v>
      </c>
      <c r="D419" s="135">
        <v>7.4331164377353001E-2</v>
      </c>
      <c r="E419" s="136">
        <v>5.8815479292258499E-2</v>
      </c>
      <c r="F419" s="136">
        <v>1.55156850850945E-2</v>
      </c>
      <c r="G419" s="135">
        <f t="shared" si="13"/>
        <v>216.88929912788942</v>
      </c>
      <c r="H419" s="137">
        <f t="shared" si="12"/>
        <v>1853480.100753885</v>
      </c>
      <c r="I419" s="73"/>
      <c r="J419" s="73"/>
    </row>
    <row r="420" spans="1:10" x14ac:dyDescent="0.3">
      <c r="A420" s="132">
        <v>403</v>
      </c>
      <c r="B420" s="133">
        <v>8459.9906402411507</v>
      </c>
      <c r="C420" s="134">
        <v>899.91233834952902</v>
      </c>
      <c r="D420" s="135">
        <v>7.4438452737973601E-2</v>
      </c>
      <c r="E420" s="136">
        <v>5.88387251037263E-2</v>
      </c>
      <c r="F420" s="136">
        <v>1.55997276342473E-2</v>
      </c>
      <c r="G420" s="135">
        <f t="shared" si="13"/>
        <v>218.06410574987885</v>
      </c>
      <c r="H420" s="137">
        <f t="shared" si="12"/>
        <v>1848080.4010094351</v>
      </c>
      <c r="I420" s="73"/>
      <c r="J420" s="73"/>
    </row>
    <row r="421" spans="1:10" x14ac:dyDescent="0.3">
      <c r="A421" s="132">
        <v>404</v>
      </c>
      <c r="B421" s="133">
        <v>8396.9423140975705</v>
      </c>
      <c r="C421" s="134">
        <v>899.34880844508302</v>
      </c>
      <c r="D421" s="135">
        <v>7.4627995508403502E-2</v>
      </c>
      <c r="E421" s="136">
        <v>5.8920979513535497E-2</v>
      </c>
      <c r="F421" s="136">
        <v>1.5707015994867998E-2</v>
      </c>
      <c r="G421" s="135">
        <f t="shared" si="13"/>
        <v>219.56385888433493</v>
      </c>
      <c r="H421" s="137">
        <f t="shared" si="12"/>
        <v>1840011.3846278545</v>
      </c>
      <c r="I421" s="73"/>
      <c r="J421" s="73"/>
    </row>
    <row r="422" spans="1:10" x14ac:dyDescent="0.3">
      <c r="A422" s="132">
        <v>405</v>
      </c>
      <c r="B422" s="133">
        <v>8500.8485433289807</v>
      </c>
      <c r="C422" s="134">
        <v>900.11243230110802</v>
      </c>
      <c r="D422" s="135">
        <v>7.4592232721529997E-2</v>
      </c>
      <c r="E422" s="136">
        <v>5.90640306610297E-2</v>
      </c>
      <c r="F422" s="136">
        <v>1.55282020605002E-2</v>
      </c>
      <c r="G422" s="135">
        <f t="shared" si="13"/>
        <v>217.06427032690857</v>
      </c>
      <c r="H422" s="137">
        <f t="shared" si="12"/>
        <v>1865806.8386383983</v>
      </c>
      <c r="I422" s="73"/>
      <c r="J422" s="73"/>
    </row>
    <row r="423" spans="1:10" x14ac:dyDescent="0.3">
      <c r="A423" s="132">
        <v>406</v>
      </c>
      <c r="B423" s="133">
        <v>8432.7403906808795</v>
      </c>
      <c r="C423" s="134">
        <v>899.78983184856304</v>
      </c>
      <c r="D423" s="135">
        <v>7.4762105959179398E-2</v>
      </c>
      <c r="E423" s="136">
        <v>5.9114098562652699E-2</v>
      </c>
      <c r="F423" s="136">
        <v>1.5648007396526602E-2</v>
      </c>
      <c r="G423" s="135">
        <f t="shared" si="13"/>
        <v>218.73899466038392</v>
      </c>
      <c r="H423" s="137">
        <f t="shared" si="12"/>
        <v>1856093.3802880421</v>
      </c>
      <c r="I423" s="73"/>
      <c r="J423" s="73"/>
    </row>
    <row r="424" spans="1:10" x14ac:dyDescent="0.3">
      <c r="A424" s="132">
        <v>407</v>
      </c>
      <c r="B424" s="133">
        <v>8432.8590750678995</v>
      </c>
      <c r="C424" s="134">
        <v>900.31660980271795</v>
      </c>
      <c r="D424" s="135">
        <v>7.4874758737831101E-2</v>
      </c>
      <c r="E424" s="136">
        <v>5.9217810644586102E-2</v>
      </c>
      <c r="F424" s="136">
        <v>1.5656948093244999E-2</v>
      </c>
      <c r="G424" s="135">
        <f t="shared" si="13"/>
        <v>218.8639740882553</v>
      </c>
      <c r="H424" s="137">
        <f t="shared" si="12"/>
        <v>1859602.530272434</v>
      </c>
      <c r="I424" s="73"/>
      <c r="J424" s="73"/>
    </row>
    <row r="425" spans="1:10" x14ac:dyDescent="0.3">
      <c r="A425" s="132">
        <v>408</v>
      </c>
      <c r="B425" s="133">
        <v>8487.7446199905298</v>
      </c>
      <c r="C425" s="134">
        <v>899.86333574914204</v>
      </c>
      <c r="D425" s="135">
        <v>7.4958801286983998E-2</v>
      </c>
      <c r="E425" s="136">
        <v>5.9410929693703297E-2</v>
      </c>
      <c r="F425" s="136">
        <v>1.55478715932807E-2</v>
      </c>
      <c r="G425" s="135">
        <f t="shared" si="13"/>
        <v>217.33922506822609</v>
      </c>
      <c r="H425" s="137">
        <f t="shared" si="12"/>
        <v>1877249.7227406723</v>
      </c>
      <c r="I425" s="73"/>
      <c r="J425" s="73"/>
    </row>
    <row r="426" spans="1:10" x14ac:dyDescent="0.3">
      <c r="A426" s="132">
        <v>409</v>
      </c>
      <c r="B426" s="133">
        <v>8448.9656850558003</v>
      </c>
      <c r="C426" s="134">
        <v>900.18185265165505</v>
      </c>
      <c r="D426" s="135">
        <v>7.5010657327950606E-2</v>
      </c>
      <c r="E426" s="136">
        <v>5.9385895742891798E-2</v>
      </c>
      <c r="F426" s="136">
        <v>1.5624761585058799E-2</v>
      </c>
      <c r="G426" s="135">
        <f t="shared" si="13"/>
        <v>218.41404814791863</v>
      </c>
      <c r="H426" s="137">
        <f t="shared" si="12"/>
        <v>1872590.1720525275</v>
      </c>
      <c r="I426" s="73"/>
      <c r="J426" s="73"/>
    </row>
    <row r="427" spans="1:10" x14ac:dyDescent="0.3">
      <c r="A427" s="132">
        <v>410</v>
      </c>
      <c r="B427" s="133">
        <v>8409.4982513916293</v>
      </c>
      <c r="C427" s="134">
        <v>899.46314784598496</v>
      </c>
      <c r="D427" s="135">
        <v>7.5230598467223006E-2</v>
      </c>
      <c r="E427" s="136">
        <v>5.9545040144479103E-2</v>
      </c>
      <c r="F427" s="136">
        <v>1.56855583227439E-2</v>
      </c>
      <c r="G427" s="135">
        <f t="shared" si="13"/>
        <v>219.26390825744431</v>
      </c>
      <c r="H427" s="137">
        <f t="shared" si="12"/>
        <v>1869892.7847195296</v>
      </c>
      <c r="I427" s="73"/>
      <c r="J427" s="73"/>
    </row>
    <row r="428" spans="1:10" x14ac:dyDescent="0.3">
      <c r="A428" s="132">
        <v>411</v>
      </c>
      <c r="B428" s="133">
        <v>8375.6959687433391</v>
      </c>
      <c r="C428" s="134">
        <v>899.93275609968998</v>
      </c>
      <c r="D428" s="135">
        <v>7.5320005434406895E-2</v>
      </c>
      <c r="E428" s="136">
        <v>5.9562921537915897E-2</v>
      </c>
      <c r="F428" s="136">
        <v>1.5757083896491001E-2</v>
      </c>
      <c r="G428" s="135">
        <f t="shared" si="13"/>
        <v>220.26374368041456</v>
      </c>
      <c r="H428" s="137">
        <f t="shared" si="12"/>
        <v>1865944.8583436809</v>
      </c>
      <c r="I428" s="73"/>
      <c r="J428" s="73"/>
    </row>
    <row r="429" spans="1:10" x14ac:dyDescent="0.3">
      <c r="A429" s="132">
        <v>412</v>
      </c>
      <c r="B429" s="133">
        <v>8455.2692952122507</v>
      </c>
      <c r="C429" s="134">
        <v>899.82250024882001</v>
      </c>
      <c r="D429" s="135">
        <v>7.5346827524562093E-2</v>
      </c>
      <c r="E429" s="136">
        <v>5.9739947332940101E-2</v>
      </c>
      <c r="F429" s="136">
        <v>1.5606880191622E-2</v>
      </c>
      <c r="G429" s="135">
        <f t="shared" si="13"/>
        <v>218.16408929217576</v>
      </c>
      <c r="H429" s="137">
        <f t="shared" si="12"/>
        <v>1888486.7868800806</v>
      </c>
      <c r="I429" s="73"/>
      <c r="J429" s="73"/>
    </row>
    <row r="430" spans="1:10" x14ac:dyDescent="0.3">
      <c r="A430" s="132">
        <v>413</v>
      </c>
      <c r="B430" s="133">
        <v>8381.7049769932</v>
      </c>
      <c r="C430" s="134">
        <v>900.16960200155904</v>
      </c>
      <c r="D430" s="135">
        <v>7.5463056581901194E-2</v>
      </c>
      <c r="E430" s="136">
        <v>5.9713125242784902E-2</v>
      </c>
      <c r="F430" s="136">
        <v>1.5749931339116299E-2</v>
      </c>
      <c r="G430" s="135">
        <f t="shared" si="13"/>
        <v>220.16376013811762</v>
      </c>
      <c r="H430" s="137">
        <f t="shared" si="12"/>
        <v>1875876.391922578</v>
      </c>
      <c r="I430" s="73"/>
      <c r="J430" s="73"/>
    </row>
    <row r="431" spans="1:10" x14ac:dyDescent="0.3">
      <c r="A431" s="132">
        <v>414</v>
      </c>
      <c r="B431" s="133">
        <v>8394.0633035255996</v>
      </c>
      <c r="C431" s="134">
        <v>899.85925219910996</v>
      </c>
      <c r="D431" s="135">
        <v>7.5600743311364405E-2</v>
      </c>
      <c r="E431" s="136">
        <v>5.9879422201746899E-2</v>
      </c>
      <c r="F431" s="136">
        <v>1.5721321109617398E-2</v>
      </c>
      <c r="G431" s="135">
        <f t="shared" si="13"/>
        <v>219.7638259689287</v>
      </c>
      <c r="H431" s="137">
        <f t="shared" si="12"/>
        <v>1883840.5191331781</v>
      </c>
      <c r="I431" s="73"/>
      <c r="J431" s="73"/>
    </row>
    <row r="432" spans="1:10" x14ac:dyDescent="0.3">
      <c r="A432" s="132">
        <v>415</v>
      </c>
      <c r="B432" s="133">
        <v>8475.6917510165094</v>
      </c>
      <c r="C432" s="134">
        <v>900.23902235210596</v>
      </c>
      <c r="D432" s="135">
        <v>7.5650811212987404E-2</v>
      </c>
      <c r="E432" s="136">
        <v>6.0074329390207799E-2</v>
      </c>
      <c r="F432" s="136">
        <v>1.55764818227795E-2</v>
      </c>
      <c r="G432" s="135">
        <f t="shared" si="13"/>
        <v>217.73915923741365</v>
      </c>
      <c r="H432" s="137">
        <f t="shared" si="12"/>
        <v>1905950.2271132653</v>
      </c>
      <c r="I432" s="73"/>
      <c r="J432" s="73"/>
    </row>
    <row r="433" spans="1:10" x14ac:dyDescent="0.3">
      <c r="A433" s="132">
        <v>416</v>
      </c>
      <c r="B433" s="133">
        <v>8422.7385206769904</v>
      </c>
      <c r="C433" s="134">
        <v>899.64690759743496</v>
      </c>
      <c r="D433" s="135">
        <v>7.5772404688357498E-2</v>
      </c>
      <c r="E433" s="136">
        <v>6.0108304037737703E-2</v>
      </c>
      <c r="F433" s="136">
        <v>1.5664100650619701E-2</v>
      </c>
      <c r="G433" s="135">
        <f t="shared" si="13"/>
        <v>218.96395763055224</v>
      </c>
      <c r="H433" s="137">
        <f t="shared" si="12"/>
        <v>1899856.0516607831</v>
      </c>
      <c r="I433" s="73"/>
      <c r="J433" s="73"/>
    </row>
    <row r="434" spans="1:10" x14ac:dyDescent="0.3">
      <c r="A434" s="132">
        <v>417</v>
      </c>
      <c r="B434" s="133">
        <v>8422.6067201879905</v>
      </c>
      <c r="C434" s="134">
        <v>899.94092319975505</v>
      </c>
      <c r="D434" s="135">
        <v>7.5858235376854002E-2</v>
      </c>
      <c r="E434" s="136">
        <v>6.0188770308203202E-2</v>
      </c>
      <c r="F434" s="136">
        <v>1.5669465068650801E-2</v>
      </c>
      <c r="G434" s="135">
        <f t="shared" si="13"/>
        <v>219.03894528727596</v>
      </c>
      <c r="H434" s="137">
        <f t="shared" si="12"/>
        <v>1903771.0369409071</v>
      </c>
      <c r="I434" s="73"/>
      <c r="J434" s="73"/>
    </row>
    <row r="435" spans="1:10" x14ac:dyDescent="0.3">
      <c r="A435" s="132">
        <v>418</v>
      </c>
      <c r="B435" s="133">
        <v>8378.0915615701506</v>
      </c>
      <c r="C435" s="134">
        <v>899.98584225010904</v>
      </c>
      <c r="D435" s="135">
        <v>7.6035261171878102E-2</v>
      </c>
      <c r="E435" s="136">
        <v>6.0281753554074502E-2</v>
      </c>
      <c r="F435" s="136">
        <v>1.57535076178036E-2</v>
      </c>
      <c r="G435" s="135">
        <f t="shared" si="13"/>
        <v>220.2137519092654</v>
      </c>
      <c r="H435" s="137">
        <f t="shared" si="12"/>
        <v>1898155.7526535781</v>
      </c>
      <c r="I435" s="73"/>
      <c r="J435" s="73"/>
    </row>
    <row r="436" spans="1:10" x14ac:dyDescent="0.3">
      <c r="A436" s="132">
        <v>419</v>
      </c>
      <c r="B436" s="133">
        <v>8421.7603157997401</v>
      </c>
      <c r="C436" s="134">
        <v>899.95317384985105</v>
      </c>
      <c r="D436" s="135">
        <v>7.6056718844002294E-2</v>
      </c>
      <c r="E436" s="136">
        <v>6.0385465636007801E-2</v>
      </c>
      <c r="F436" s="136">
        <v>1.56712532079945E-2</v>
      </c>
      <c r="G436" s="135">
        <f t="shared" si="13"/>
        <v>219.06394117285052</v>
      </c>
      <c r="H436" s="137">
        <f t="shared" si="12"/>
        <v>1912683.5651577711</v>
      </c>
      <c r="I436" s="73"/>
      <c r="J436" s="73"/>
    </row>
    <row r="437" spans="1:10" x14ac:dyDescent="0.3">
      <c r="A437" s="132">
        <v>420</v>
      </c>
      <c r="B437" s="133">
        <v>8410.3844400375201</v>
      </c>
      <c r="C437" s="134">
        <v>900.27577430239603</v>
      </c>
      <c r="D437" s="135">
        <v>7.6226592081651695E-2</v>
      </c>
      <c r="E437" s="136">
        <v>6.0528516783502101E-2</v>
      </c>
      <c r="F437" s="136">
        <v>1.5698075298149601E-2</v>
      </c>
      <c r="G437" s="135">
        <f t="shared" si="13"/>
        <v>219.43887945646352</v>
      </c>
      <c r="H437" s="137">
        <f t="shared" si="12"/>
        <v>1913972.5879038114</v>
      </c>
      <c r="I437" s="73"/>
      <c r="J437" s="73"/>
    </row>
    <row r="438" spans="1:10" x14ac:dyDescent="0.3">
      <c r="A438" s="132">
        <v>421</v>
      </c>
      <c r="B438" s="133">
        <v>8416.5532138609196</v>
      </c>
      <c r="C438" s="134">
        <v>899.60198854708096</v>
      </c>
      <c r="D438" s="135">
        <v>7.6249837893119496E-2</v>
      </c>
      <c r="E438" s="136">
        <v>6.0575008406437703E-2</v>
      </c>
      <c r="F438" s="136">
        <v>1.56748294866818E-2</v>
      </c>
      <c r="G438" s="135">
        <f t="shared" si="13"/>
        <v>219.11393294399826</v>
      </c>
      <c r="H438" s="137">
        <f t="shared" si="12"/>
        <v>1921374.849802912</v>
      </c>
      <c r="I438" s="73"/>
      <c r="J438" s="73"/>
    </row>
    <row r="439" spans="1:10" x14ac:dyDescent="0.3">
      <c r="A439" s="132">
        <v>422</v>
      </c>
      <c r="B439" s="133">
        <v>8401.4097020960398</v>
      </c>
      <c r="C439" s="134">
        <v>899.62240629724204</v>
      </c>
      <c r="D439" s="135">
        <v>7.6396465319301096E-2</v>
      </c>
      <c r="E439" s="136">
        <v>6.0693025603120503E-2</v>
      </c>
      <c r="F439" s="136">
        <v>1.5703439716180701E-2</v>
      </c>
      <c r="G439" s="135">
        <f t="shared" si="13"/>
        <v>219.51386711318719</v>
      </c>
      <c r="H439" s="137">
        <f t="shared" si="12"/>
        <v>1922429.8015870021</v>
      </c>
      <c r="I439" s="73"/>
      <c r="J439" s="73"/>
    </row>
    <row r="440" spans="1:10" x14ac:dyDescent="0.3">
      <c r="A440" s="132">
        <v>423</v>
      </c>
      <c r="B440" s="133">
        <v>8392.3469168869397</v>
      </c>
      <c r="C440" s="134">
        <v>899.77758119846601</v>
      </c>
      <c r="D440" s="135">
        <v>7.65091180979528E-2</v>
      </c>
      <c r="E440" s="136">
        <v>6.0786008848991699E-2</v>
      </c>
      <c r="F440" s="136">
        <v>1.5723109248961101E-2</v>
      </c>
      <c r="G440" s="135">
        <f t="shared" si="13"/>
        <v>219.78882185450328</v>
      </c>
      <c r="H440" s="137">
        <f t="shared" si="12"/>
        <v>1924574.6732289202</v>
      </c>
      <c r="I440" s="73"/>
      <c r="J440" s="73"/>
    </row>
    <row r="441" spans="1:10" x14ac:dyDescent="0.3">
      <c r="A441" s="132">
        <v>424</v>
      </c>
      <c r="B441" s="133">
        <v>8407.4851493712795</v>
      </c>
      <c r="C441" s="134">
        <v>899.96542449994797</v>
      </c>
      <c r="D441" s="135">
        <v>7.6623559015948195E-2</v>
      </c>
      <c r="E441" s="136">
        <v>6.0925483717798601E-2</v>
      </c>
      <c r="F441" s="136">
        <v>1.5698075298149601E-2</v>
      </c>
      <c r="G441" s="135">
        <f t="shared" si="13"/>
        <v>219.43887945646352</v>
      </c>
      <c r="H441" s="137">
        <f t="shared" si="12"/>
        <v>1932200.8982648</v>
      </c>
      <c r="I441" s="73"/>
      <c r="J441" s="73"/>
    </row>
    <row r="442" spans="1:10" x14ac:dyDescent="0.3">
      <c r="A442" s="132">
        <v>425</v>
      </c>
      <c r="B442" s="133">
        <v>8408.2781537395294</v>
      </c>
      <c r="C442" s="134">
        <v>900.25535655223496</v>
      </c>
      <c r="D442" s="135">
        <v>7.6682567614289598E-2</v>
      </c>
      <c r="E442" s="136">
        <v>6.09809160374526E-2</v>
      </c>
      <c r="F442" s="136">
        <v>1.5701651576836999E-2</v>
      </c>
      <c r="G442" s="135">
        <f t="shared" si="13"/>
        <v>219.48887122761261</v>
      </c>
      <c r="H442" s="137">
        <f t="shared" si="12"/>
        <v>1936316.8511594825</v>
      </c>
      <c r="I442" s="73"/>
      <c r="J442" s="73"/>
    </row>
    <row r="443" spans="1:10" x14ac:dyDescent="0.3">
      <c r="A443" s="132">
        <v>426</v>
      </c>
      <c r="B443" s="133">
        <v>8412.3054174540302</v>
      </c>
      <c r="C443" s="134">
        <v>900.17368555159101</v>
      </c>
      <c r="D443" s="135">
        <v>7.6823830622440206E-2</v>
      </c>
      <c r="E443" s="136">
        <v>6.1131119742321598E-2</v>
      </c>
      <c r="F443" s="136">
        <v>1.5692710880118602E-2</v>
      </c>
      <c r="G443" s="135">
        <f t="shared" si="13"/>
        <v>219.3638917997412</v>
      </c>
      <c r="H443" s="137">
        <f t="shared" si="12"/>
        <v>1941978.6752730405</v>
      </c>
      <c r="I443" s="73"/>
      <c r="J443" s="73"/>
    </row>
    <row r="444" spans="1:10" x14ac:dyDescent="0.3">
      <c r="A444" s="132">
        <v>427</v>
      </c>
      <c r="B444" s="133">
        <v>8446.4445106959993</v>
      </c>
      <c r="C444" s="134">
        <v>899.810249598724</v>
      </c>
      <c r="D444" s="135">
        <v>7.6859593409313698E-2</v>
      </c>
      <c r="E444" s="136">
        <v>6.1236619963598603E-2</v>
      </c>
      <c r="F444" s="136">
        <v>1.56229734457151E-2</v>
      </c>
      <c r="G444" s="135">
        <f t="shared" si="13"/>
        <v>218.38905226234411</v>
      </c>
      <c r="H444" s="137">
        <f t="shared" si="12"/>
        <v>1955226.2147603347</v>
      </c>
      <c r="I444" s="73"/>
      <c r="J444" s="73"/>
    </row>
    <row r="445" spans="1:10" x14ac:dyDescent="0.3">
      <c r="A445" s="132">
        <v>428</v>
      </c>
      <c r="B445" s="133">
        <v>8335.8305888056002</v>
      </c>
      <c r="C445" s="134">
        <v>899.41006169556704</v>
      </c>
      <c r="D445" s="135">
        <v>7.7043771761712607E-2</v>
      </c>
      <c r="E445" s="136">
        <v>6.12205267095055E-2</v>
      </c>
      <c r="F445" s="136">
        <v>1.5823245052207099E-2</v>
      </c>
      <c r="G445" s="135">
        <f t="shared" si="13"/>
        <v>221.18859144666243</v>
      </c>
      <c r="H445" s="137">
        <f t="shared" si="12"/>
        <v>1935000.3415669303</v>
      </c>
      <c r="I445" s="73"/>
      <c r="J445" s="73"/>
    </row>
    <row r="446" spans="1:10" x14ac:dyDescent="0.3">
      <c r="A446" s="132">
        <v>429</v>
      </c>
      <c r="B446" s="133">
        <v>8437.9815745897995</v>
      </c>
      <c r="C446" s="134">
        <v>899.32022359485802</v>
      </c>
      <c r="D446" s="135">
        <v>7.7059865015805695E-2</v>
      </c>
      <c r="E446" s="136">
        <v>6.1429739012715798E-2</v>
      </c>
      <c r="F446" s="136">
        <v>1.5630126003089901E-2</v>
      </c>
      <c r="G446" s="135">
        <f t="shared" si="13"/>
        <v>218.48903580464238</v>
      </c>
      <c r="H446" s="137">
        <f t="shared" si="12"/>
        <v>1963485.2541689177</v>
      </c>
      <c r="I446" s="73"/>
      <c r="J446" s="73"/>
    </row>
    <row r="447" spans="1:10" x14ac:dyDescent="0.3">
      <c r="A447" s="132">
        <v>430</v>
      </c>
      <c r="B447" s="133">
        <v>8312.8777696266097</v>
      </c>
      <c r="C447" s="134">
        <v>900.07568035081795</v>
      </c>
      <c r="D447" s="135">
        <v>7.7274441737047006E-2</v>
      </c>
      <c r="E447" s="136">
        <v>6.1395764365185901E-2</v>
      </c>
      <c r="F447" s="136">
        <v>1.5878677371861102E-2</v>
      </c>
      <c r="G447" s="135">
        <f t="shared" si="13"/>
        <v>221.96346389946441</v>
      </c>
      <c r="H447" s="137">
        <f t="shared" si="12"/>
        <v>1937255.7647359618</v>
      </c>
      <c r="I447" s="73"/>
      <c r="J447" s="73"/>
    </row>
    <row r="448" spans="1:10" x14ac:dyDescent="0.3">
      <c r="A448" s="132">
        <v>431</v>
      </c>
      <c r="B448" s="133">
        <v>8426.2313367718907</v>
      </c>
      <c r="C448" s="134">
        <v>900.43094920362</v>
      </c>
      <c r="D448" s="135">
        <v>7.7269077319016E-2</v>
      </c>
      <c r="E448" s="136">
        <v>6.15978241110215E-2</v>
      </c>
      <c r="F448" s="136">
        <v>1.56712532079945E-2</v>
      </c>
      <c r="G448" s="135">
        <f t="shared" si="13"/>
        <v>219.06394117285052</v>
      </c>
      <c r="H448" s="137">
        <f t="shared" si="12"/>
        <v>1967462.0920835307</v>
      </c>
      <c r="I448" s="73"/>
      <c r="J448" s="73"/>
    </row>
    <row r="449" spans="1:10" x14ac:dyDescent="0.3">
      <c r="A449" s="132">
        <v>432</v>
      </c>
      <c r="B449" s="133">
        <v>8384.4520050725205</v>
      </c>
      <c r="C449" s="134">
        <v>899.74899634823998</v>
      </c>
      <c r="D449" s="135">
        <v>7.7413916605853894E-2</v>
      </c>
      <c r="E449" s="136">
        <v>6.1676502242143397E-2</v>
      </c>
      <c r="F449" s="136">
        <v>1.5737414363710501E-2</v>
      </c>
      <c r="G449" s="135">
        <f t="shared" si="13"/>
        <v>219.98878893909705</v>
      </c>
      <c r="H449" s="137">
        <f t="shared" si="12"/>
        <v>1963736.4344034703</v>
      </c>
      <c r="I449" s="73"/>
      <c r="J449" s="73"/>
    </row>
    <row r="450" spans="1:10" x14ac:dyDescent="0.3">
      <c r="A450" s="132">
        <v>433</v>
      </c>
      <c r="B450" s="133">
        <v>8431.0947538985693</v>
      </c>
      <c r="C450" s="134">
        <v>899.61423919717697</v>
      </c>
      <c r="D450" s="135">
        <v>7.7453255671414797E-2</v>
      </c>
      <c r="E450" s="136">
        <v>6.1805248274888203E-2</v>
      </c>
      <c r="F450" s="136">
        <v>1.5648007396526602E-2</v>
      </c>
      <c r="G450" s="135">
        <f t="shared" si="13"/>
        <v>218.73899466038392</v>
      </c>
      <c r="H450" s="137">
        <f t="shared" si="12"/>
        <v>1979528.1617357691</v>
      </c>
      <c r="I450" s="73"/>
      <c r="J450" s="73"/>
    </row>
    <row r="451" spans="1:10" x14ac:dyDescent="0.3">
      <c r="A451" s="132">
        <v>434</v>
      </c>
      <c r="B451" s="133">
        <v>8392.9031734197706</v>
      </c>
      <c r="C451" s="134">
        <v>898.81386339086305</v>
      </c>
      <c r="D451" s="135">
        <v>7.7617764491033206E-2</v>
      </c>
      <c r="E451" s="136">
        <v>6.19125366355089E-2</v>
      </c>
      <c r="F451" s="136">
        <v>1.5705227855524299E-2</v>
      </c>
      <c r="G451" s="135">
        <f t="shared" si="13"/>
        <v>219.53886299876035</v>
      </c>
      <c r="H451" s="137">
        <f t="shared" si="12"/>
        <v>1976870.9470015366</v>
      </c>
      <c r="I451" s="73"/>
      <c r="J451" s="73"/>
    </row>
    <row r="452" spans="1:10" x14ac:dyDescent="0.3">
      <c r="A452" s="132">
        <v>435</v>
      </c>
      <c r="B452" s="133">
        <v>8373.6437731410606</v>
      </c>
      <c r="C452" s="134">
        <v>899.61015564714501</v>
      </c>
      <c r="D452" s="135">
        <v>7.7703595179529794E-2</v>
      </c>
      <c r="E452" s="136">
        <v>6.1948299422382398E-2</v>
      </c>
      <c r="F452" s="136">
        <v>1.5755295757147299E-2</v>
      </c>
      <c r="G452" s="135">
        <f t="shared" si="13"/>
        <v>220.23874779483995</v>
      </c>
      <c r="H452" s="137">
        <f t="shared" si="12"/>
        <v>1975129.2829053751</v>
      </c>
      <c r="I452" s="73"/>
      <c r="J452" s="73"/>
    </row>
    <row r="453" spans="1:10" x14ac:dyDescent="0.3">
      <c r="A453" s="132">
        <v>436</v>
      </c>
      <c r="B453" s="133">
        <v>8329.9232321967502</v>
      </c>
      <c r="C453" s="134">
        <v>900.29619205255699</v>
      </c>
      <c r="D453" s="135">
        <v>7.7859163302429799E-2</v>
      </c>
      <c r="E453" s="136">
        <v>6.2009096160067501E-2</v>
      </c>
      <c r="F453" s="136">
        <v>1.5850067142362301E-2</v>
      </c>
      <c r="G453" s="135">
        <f t="shared" si="13"/>
        <v>221.56352973027688</v>
      </c>
      <c r="H453" s="137">
        <f t="shared" si="12"/>
        <v>1967832.8853614582</v>
      </c>
      <c r="I453" s="73"/>
      <c r="J453" s="73"/>
    </row>
    <row r="454" spans="1:10" x14ac:dyDescent="0.3">
      <c r="A454" s="132">
        <v>437</v>
      </c>
      <c r="B454" s="133">
        <v>8408.3625662834293</v>
      </c>
      <c r="C454" s="134">
        <v>900.05934615068895</v>
      </c>
      <c r="D454" s="135">
        <v>7.7921748179458503E-2</v>
      </c>
      <c r="E454" s="136">
        <v>6.2223672881308902E-2</v>
      </c>
      <c r="F454" s="136">
        <v>1.5698075298149601E-2</v>
      </c>
      <c r="G454" s="135">
        <f t="shared" si="13"/>
        <v>219.43887945646352</v>
      </c>
      <c r="H454" s="137">
        <f t="shared" si="12"/>
        <v>1991442.9069380134</v>
      </c>
      <c r="I454" s="73"/>
      <c r="J454" s="73"/>
    </row>
    <row r="455" spans="1:10" x14ac:dyDescent="0.3">
      <c r="A455" s="132">
        <v>438</v>
      </c>
      <c r="B455" s="133">
        <v>8352.5672039793099</v>
      </c>
      <c r="C455" s="134">
        <v>899.89192059936795</v>
      </c>
      <c r="D455" s="135">
        <v>7.8043341654828596E-2</v>
      </c>
      <c r="E455" s="136">
        <v>6.2243342414089298E-2</v>
      </c>
      <c r="F455" s="136">
        <v>1.5799999240739299E-2</v>
      </c>
      <c r="G455" s="135">
        <f t="shared" si="13"/>
        <v>220.86364493419723</v>
      </c>
      <c r="H455" s="137">
        <f t="shared" si="12"/>
        <v>1983124.0226543171</v>
      </c>
      <c r="I455" s="73"/>
      <c r="J455" s="73"/>
    </row>
    <row r="456" spans="1:10" x14ac:dyDescent="0.3">
      <c r="A456" s="132">
        <v>439</v>
      </c>
      <c r="B456" s="133">
        <v>8459.65361089012</v>
      </c>
      <c r="C456" s="134">
        <v>900.18593620168804</v>
      </c>
      <c r="D456" s="135">
        <v>7.8080892581045794E-2</v>
      </c>
      <c r="E456" s="136">
        <v>6.24758005287675E-2</v>
      </c>
      <c r="F456" s="136">
        <v>1.56050920522784E-2</v>
      </c>
      <c r="G456" s="135">
        <f t="shared" si="13"/>
        <v>218.13909340660257</v>
      </c>
      <c r="H456" s="137">
        <f t="shared" si="12"/>
        <v>2012477.4204581545</v>
      </c>
      <c r="I456" s="73"/>
      <c r="J456" s="73"/>
    </row>
    <row r="457" spans="1:10" x14ac:dyDescent="0.3">
      <c r="A457" s="132">
        <v>440</v>
      </c>
      <c r="B457" s="133">
        <v>8393.9018413827707</v>
      </c>
      <c r="C457" s="134">
        <v>898.61376943928497</v>
      </c>
      <c r="D457" s="135">
        <v>7.8223943728540093E-2</v>
      </c>
      <c r="E457" s="136">
        <v>6.2524080291046794E-2</v>
      </c>
      <c r="F457" s="136">
        <v>1.56998634374933E-2</v>
      </c>
      <c r="G457" s="135">
        <f t="shared" si="13"/>
        <v>219.46387534203808</v>
      </c>
      <c r="H457" s="137">
        <f t="shared" si="12"/>
        <v>2004885.7667999016</v>
      </c>
      <c r="I457" s="73"/>
      <c r="J457" s="73"/>
    </row>
    <row r="458" spans="1:10" x14ac:dyDescent="0.3">
      <c r="A458" s="132">
        <v>441</v>
      </c>
      <c r="B458" s="133">
        <v>8407.5551007237991</v>
      </c>
      <c r="C458" s="134">
        <v>899.15279804353702</v>
      </c>
      <c r="D458" s="135">
        <v>7.8282952326881497E-2</v>
      </c>
      <c r="E458" s="136">
        <v>6.25991821434813E-2</v>
      </c>
      <c r="F458" s="136">
        <v>1.5683770183400201E-2</v>
      </c>
      <c r="G458" s="135">
        <f t="shared" si="13"/>
        <v>219.23891237186973</v>
      </c>
      <c r="H458" s="137">
        <f t="shared" si="12"/>
        <v>2011504.2317487074</v>
      </c>
      <c r="I458" s="73"/>
      <c r="J458" s="73"/>
    </row>
    <row r="459" spans="1:10" x14ac:dyDescent="0.3">
      <c r="A459" s="132">
        <v>442</v>
      </c>
      <c r="B459" s="133">
        <v>8345.4692305845292</v>
      </c>
      <c r="C459" s="134">
        <v>900.04301195055996</v>
      </c>
      <c r="D459" s="135">
        <v>7.8456401843218199E-2</v>
      </c>
      <c r="E459" s="136">
        <v>6.2640309348385895E-2</v>
      </c>
      <c r="F459" s="136">
        <v>1.5816092494832401E-2</v>
      </c>
      <c r="G459" s="135">
        <f t="shared" si="13"/>
        <v>221.0886079043656</v>
      </c>
      <c r="H459" s="137">
        <f t="shared" si="12"/>
        <v>1999198.4398906347</v>
      </c>
      <c r="I459" s="73"/>
      <c r="J459" s="73"/>
    </row>
    <row r="460" spans="1:10" x14ac:dyDescent="0.3">
      <c r="A460" s="132">
        <v>443</v>
      </c>
      <c r="B460" s="133">
        <v>8377.6342593976897</v>
      </c>
      <c r="C460" s="134">
        <v>900.14101715133302</v>
      </c>
      <c r="D460" s="135">
        <v>7.8535079974340102E-2</v>
      </c>
      <c r="E460" s="136">
        <v>6.2777996077849105E-2</v>
      </c>
      <c r="F460" s="136">
        <v>1.5757083896491001E-2</v>
      </c>
      <c r="G460" s="135">
        <f t="shared" si="13"/>
        <v>220.26374368041456</v>
      </c>
      <c r="H460" s="137">
        <f t="shared" si="12"/>
        <v>2011225.2366088822</v>
      </c>
      <c r="I460" s="73"/>
      <c r="J460" s="73"/>
    </row>
    <row r="461" spans="1:10" x14ac:dyDescent="0.3">
      <c r="A461" s="132">
        <v>444</v>
      </c>
      <c r="B461" s="133">
        <v>8333.58375020522</v>
      </c>
      <c r="C461" s="134">
        <v>900.59020765487696</v>
      </c>
      <c r="D461" s="135">
        <v>7.8658461589053805E-2</v>
      </c>
      <c r="E461" s="136">
        <v>6.2810182586035296E-2</v>
      </c>
      <c r="F461" s="136">
        <v>1.5848279003018599E-2</v>
      </c>
      <c r="G461" s="135">
        <f t="shared" si="13"/>
        <v>221.53853384470227</v>
      </c>
      <c r="H461" s="137">
        <f t="shared" si="12"/>
        <v>2004166.0125422806</v>
      </c>
      <c r="I461" s="73"/>
      <c r="J461" s="73"/>
    </row>
    <row r="462" spans="1:10" x14ac:dyDescent="0.3">
      <c r="A462" s="132">
        <v>445</v>
      </c>
      <c r="B462" s="133">
        <v>8318.4933925696496</v>
      </c>
      <c r="C462" s="134">
        <v>899.36514264521202</v>
      </c>
      <c r="D462" s="135">
        <v>7.8747868556237693E-2</v>
      </c>
      <c r="E462" s="136">
        <v>6.28924369958445E-2</v>
      </c>
      <c r="F462" s="136">
        <v>1.5855431560393301E-2</v>
      </c>
      <c r="G462" s="135">
        <f t="shared" si="13"/>
        <v>221.63851738699915</v>
      </c>
      <c r="H462" s="137">
        <f t="shared" si="12"/>
        <v>2007773.7626397908</v>
      </c>
      <c r="I462" s="73"/>
      <c r="J462" s="73"/>
    </row>
    <row r="463" spans="1:10" x14ac:dyDescent="0.3">
      <c r="A463" s="132">
        <v>446</v>
      </c>
      <c r="B463" s="133">
        <v>8352.0488184536607</v>
      </c>
      <c r="C463" s="134">
        <v>898.71585819008999</v>
      </c>
      <c r="D463" s="135">
        <v>7.8830122966046898E-2</v>
      </c>
      <c r="E463" s="136">
        <v>6.3049793258088099E-2</v>
      </c>
      <c r="F463" s="136">
        <v>1.5780329707958798E-2</v>
      </c>
      <c r="G463" s="135">
        <f t="shared" si="13"/>
        <v>220.58869019287974</v>
      </c>
      <c r="H463" s="137">
        <f t="shared" si="12"/>
        <v>2021862.4971662131</v>
      </c>
      <c r="I463" s="73"/>
      <c r="J463" s="73"/>
    </row>
    <row r="464" spans="1:10" x14ac:dyDescent="0.3">
      <c r="A464" s="132">
        <v>447</v>
      </c>
      <c r="B464" s="133">
        <v>8346.0100767556105</v>
      </c>
      <c r="C464" s="134">
        <v>899.18546644379501</v>
      </c>
      <c r="D464" s="135">
        <v>7.89195299332308E-2</v>
      </c>
      <c r="E464" s="136">
        <v>6.3119530692491599E-2</v>
      </c>
      <c r="F464" s="136">
        <v>1.5799999240739299E-2</v>
      </c>
      <c r="G464" s="135">
        <f t="shared" si="13"/>
        <v>220.86364493419723</v>
      </c>
      <c r="H464" s="137">
        <f t="shared" si="12"/>
        <v>2023873.146407488</v>
      </c>
      <c r="I464" s="73"/>
      <c r="J464" s="73"/>
    </row>
    <row r="465" spans="1:10" x14ac:dyDescent="0.3">
      <c r="A465" s="132">
        <v>448</v>
      </c>
      <c r="B465" s="133">
        <v>8324.5741682898897</v>
      </c>
      <c r="C465" s="134">
        <v>899.31205649479296</v>
      </c>
      <c r="D465" s="135">
        <v>7.9007148761071094E-2</v>
      </c>
      <c r="E465" s="136">
        <v>6.3164234176083495E-2</v>
      </c>
      <c r="F465" s="136">
        <v>1.5842914584987499E-2</v>
      </c>
      <c r="G465" s="135">
        <f t="shared" si="13"/>
        <v>221.46354618797855</v>
      </c>
      <c r="H465" s="137">
        <f t="shared" si="12"/>
        <v>2022906.2873387616</v>
      </c>
      <c r="I465" s="73"/>
      <c r="J465" s="73"/>
    </row>
    <row r="466" spans="1:10" x14ac:dyDescent="0.3">
      <c r="A466" s="132">
        <v>449</v>
      </c>
      <c r="B466" s="133">
        <v>8368.0240733564897</v>
      </c>
      <c r="C466" s="134">
        <v>900.12876650123701</v>
      </c>
      <c r="D466" s="135">
        <v>7.9087615031536607E-2</v>
      </c>
      <c r="E466" s="136">
        <v>6.3312649741608801E-2</v>
      </c>
      <c r="F466" s="136">
        <v>1.5774965289927799E-2</v>
      </c>
      <c r="G466" s="135">
        <f t="shared" si="13"/>
        <v>220.51370253615747</v>
      </c>
      <c r="H466" s="137">
        <f t="shared" ref="H466:H529" si="14">A466/G466*10^6</f>
        <v>2036154.6463371264</v>
      </c>
      <c r="I466" s="73"/>
      <c r="J466" s="73"/>
    </row>
    <row r="467" spans="1:10" x14ac:dyDescent="0.3">
      <c r="A467" s="132">
        <v>450</v>
      </c>
      <c r="B467" s="133">
        <v>8336.2041639864401</v>
      </c>
      <c r="C467" s="134">
        <v>900.26352365230002</v>
      </c>
      <c r="D467" s="135">
        <v>7.9196691531500898E-2</v>
      </c>
      <c r="E467" s="136">
        <v>6.3359141364544402E-2</v>
      </c>
      <c r="F467" s="136">
        <v>1.58375501669565E-2</v>
      </c>
      <c r="G467" s="135">
        <f t="shared" ref="G467:G530" si="15">(2*F467/$B$7)*(1+3*$B$11)/(4+PI()*$B$11-PI())*10^6</f>
        <v>221.38855853125622</v>
      </c>
      <c r="H467" s="137">
        <f t="shared" si="14"/>
        <v>2032625.36684554</v>
      </c>
      <c r="I467" s="73"/>
      <c r="J467" s="73"/>
    </row>
    <row r="468" spans="1:10" x14ac:dyDescent="0.3">
      <c r="A468" s="132">
        <v>451</v>
      </c>
      <c r="B468" s="133">
        <v>8317.6940250136995</v>
      </c>
      <c r="C468" s="134">
        <v>899.17729934373006</v>
      </c>
      <c r="D468" s="135">
        <v>7.9293251056059597E-2</v>
      </c>
      <c r="E468" s="136">
        <v>6.3439607635009901E-2</v>
      </c>
      <c r="F468" s="136">
        <v>1.5853643421049599E-2</v>
      </c>
      <c r="G468" s="135">
        <f t="shared" si="15"/>
        <v>221.61352150142454</v>
      </c>
      <c r="H468" s="137">
        <f t="shared" si="14"/>
        <v>2035074.3805905406</v>
      </c>
      <c r="I468" s="73"/>
      <c r="J468" s="73"/>
    </row>
    <row r="469" spans="1:10" x14ac:dyDescent="0.3">
      <c r="A469" s="132">
        <v>452</v>
      </c>
      <c r="B469" s="133">
        <v>8335.6078616825707</v>
      </c>
      <c r="C469" s="134">
        <v>898.57293393896202</v>
      </c>
      <c r="D469" s="135">
        <v>7.9418420810117005E-2</v>
      </c>
      <c r="E469" s="136">
        <v>6.3609480872659399E-2</v>
      </c>
      <c r="F469" s="136">
        <v>1.5808939937457699E-2</v>
      </c>
      <c r="G469" s="135">
        <f t="shared" si="15"/>
        <v>220.98862436206866</v>
      </c>
      <c r="H469" s="137">
        <f t="shared" si="14"/>
        <v>2045354.1502635963</v>
      </c>
      <c r="I469" s="73"/>
      <c r="J469" s="73"/>
    </row>
    <row r="470" spans="1:10" x14ac:dyDescent="0.3">
      <c r="A470" s="132">
        <v>453</v>
      </c>
      <c r="B470" s="133">
        <v>8319.4711954039703</v>
      </c>
      <c r="C470" s="134">
        <v>898.76077724044399</v>
      </c>
      <c r="D470" s="135">
        <v>7.9502463359269901E-2</v>
      </c>
      <c r="E470" s="136">
        <v>6.3659548774282301E-2</v>
      </c>
      <c r="F470" s="136">
        <v>1.5842914584987499E-2</v>
      </c>
      <c r="G470" s="135">
        <f t="shared" si="15"/>
        <v>221.46354618797855</v>
      </c>
      <c r="H470" s="137">
        <f t="shared" si="14"/>
        <v>2045483.3664385243</v>
      </c>
      <c r="I470" s="73"/>
      <c r="J470" s="73"/>
    </row>
    <row r="471" spans="1:10" x14ac:dyDescent="0.3">
      <c r="A471" s="132">
        <v>454</v>
      </c>
      <c r="B471" s="133">
        <v>8325.4707122730997</v>
      </c>
      <c r="C471" s="134">
        <v>899.20588419395597</v>
      </c>
      <c r="D471" s="135">
        <v>7.9645514506764103E-2</v>
      </c>
      <c r="E471" s="136">
        <v>6.3806176200463902E-2</v>
      </c>
      <c r="F471" s="136">
        <v>1.5839338306300198E-2</v>
      </c>
      <c r="G471" s="135">
        <f t="shared" si="15"/>
        <v>221.41355441683078</v>
      </c>
      <c r="H471" s="137">
        <f t="shared" si="14"/>
        <v>2050461.6404165775</v>
      </c>
      <c r="I471" s="73"/>
      <c r="J471" s="73"/>
    </row>
    <row r="472" spans="1:10" x14ac:dyDescent="0.3">
      <c r="A472" s="132">
        <v>455</v>
      </c>
      <c r="B472" s="133">
        <v>8340.1487960442901</v>
      </c>
      <c r="C472" s="134">
        <v>899.977675150045</v>
      </c>
      <c r="D472" s="135">
        <v>7.9738497752635404E-2</v>
      </c>
      <c r="E472" s="136">
        <v>6.3913464561084599E-2</v>
      </c>
      <c r="F472" s="136">
        <v>1.5825033191550798E-2</v>
      </c>
      <c r="G472" s="135">
        <f t="shared" si="15"/>
        <v>221.21358733223701</v>
      </c>
      <c r="H472" s="137">
        <f t="shared" si="14"/>
        <v>2056835.6830479994</v>
      </c>
      <c r="I472" s="73"/>
      <c r="J472" s="73"/>
    </row>
    <row r="473" spans="1:10" x14ac:dyDescent="0.3">
      <c r="A473" s="132">
        <v>456</v>
      </c>
      <c r="B473" s="133">
        <v>8341.8517090299501</v>
      </c>
      <c r="C473" s="134">
        <v>900.16143490149398</v>
      </c>
      <c r="D473" s="135">
        <v>7.9772472400165301E-2</v>
      </c>
      <c r="E473" s="136">
        <v>6.3947439208614495E-2</v>
      </c>
      <c r="F473" s="136">
        <v>1.5825033191550798E-2</v>
      </c>
      <c r="G473" s="135">
        <f t="shared" si="15"/>
        <v>221.21358733223701</v>
      </c>
      <c r="H473" s="137">
        <f t="shared" si="14"/>
        <v>2061356.2010327203</v>
      </c>
      <c r="I473" s="73"/>
      <c r="J473" s="73"/>
    </row>
    <row r="474" spans="1:10" x14ac:dyDescent="0.3">
      <c r="A474" s="132">
        <v>457</v>
      </c>
      <c r="B474" s="133">
        <v>8348.2676645941592</v>
      </c>
      <c r="C474" s="134">
        <v>898.81794694089501</v>
      </c>
      <c r="D474" s="135">
        <v>7.98225403017883E-2</v>
      </c>
      <c r="E474" s="136">
        <v>6.4033269897111098E-2</v>
      </c>
      <c r="F474" s="136">
        <v>1.5789270404677199E-2</v>
      </c>
      <c r="G474" s="135">
        <f t="shared" si="15"/>
        <v>220.7136696207512</v>
      </c>
      <c r="H474" s="137">
        <f t="shared" si="14"/>
        <v>2070555.9414840767</v>
      </c>
      <c r="I474" s="73"/>
      <c r="J474" s="73"/>
    </row>
    <row r="475" spans="1:10" x14ac:dyDescent="0.3">
      <c r="A475" s="132">
        <v>458</v>
      </c>
      <c r="B475" s="133">
        <v>8290.7945730272604</v>
      </c>
      <c r="C475" s="134">
        <v>898.29116898673897</v>
      </c>
      <c r="D475" s="135">
        <v>8.0029964465654899E-2</v>
      </c>
      <c r="E475" s="136">
        <v>6.4140558257731697E-2</v>
      </c>
      <c r="F475" s="136">
        <v>1.5889406207923201E-2</v>
      </c>
      <c r="G475" s="135">
        <f t="shared" si="15"/>
        <v>222.11343921291041</v>
      </c>
      <c r="H475" s="137">
        <f t="shared" si="14"/>
        <v>2062009.4021459762</v>
      </c>
      <c r="I475" s="73"/>
      <c r="J475" s="73"/>
    </row>
    <row r="476" spans="1:10" x14ac:dyDescent="0.3">
      <c r="A476" s="132">
        <v>459</v>
      </c>
      <c r="B476" s="133">
        <v>8340.2183409707795</v>
      </c>
      <c r="C476" s="134">
        <v>898.76486079047697</v>
      </c>
      <c r="D476" s="135">
        <v>8.0054998416466405E-2</v>
      </c>
      <c r="E476" s="136">
        <v>6.4251422897039806E-2</v>
      </c>
      <c r="F476" s="136">
        <v>1.5803575519426599E-2</v>
      </c>
      <c r="G476" s="135">
        <f t="shared" si="15"/>
        <v>220.91363670534497</v>
      </c>
      <c r="H476" s="137">
        <f t="shared" si="14"/>
        <v>2077735.0228144361</v>
      </c>
      <c r="I476" s="73"/>
      <c r="J476" s="73"/>
    </row>
    <row r="477" spans="1:10" x14ac:dyDescent="0.3">
      <c r="A477" s="132">
        <v>460</v>
      </c>
      <c r="B477" s="133">
        <v>8345.1668894851991</v>
      </c>
      <c r="C477" s="134">
        <v>898.78936209067001</v>
      </c>
      <c r="D477" s="135">
        <v>8.0189108867242301E-2</v>
      </c>
      <c r="E477" s="136">
        <v>6.4394474044533995E-2</v>
      </c>
      <c r="F477" s="136">
        <v>1.5794634822708199E-2</v>
      </c>
      <c r="G477" s="135">
        <f t="shared" si="15"/>
        <v>220.7886572774735</v>
      </c>
      <c r="H477" s="137">
        <f t="shared" si="14"/>
        <v>2083440.361802194</v>
      </c>
      <c r="I477" s="73"/>
      <c r="J477" s="73"/>
    </row>
    <row r="478" spans="1:10" x14ac:dyDescent="0.3">
      <c r="A478" s="132">
        <v>461</v>
      </c>
      <c r="B478" s="133">
        <v>8320.8873167072798</v>
      </c>
      <c r="C478" s="134">
        <v>899.21813484405197</v>
      </c>
      <c r="D478" s="135">
        <v>8.0291032809831894E-2</v>
      </c>
      <c r="E478" s="136">
        <v>6.4442753806813302E-2</v>
      </c>
      <c r="F478" s="136">
        <v>1.5848279003018599E-2</v>
      </c>
      <c r="G478" s="135">
        <f t="shared" si="15"/>
        <v>221.53853384470227</v>
      </c>
      <c r="H478" s="137">
        <f t="shared" si="14"/>
        <v>2080902.0986080884</v>
      </c>
      <c r="I478" s="73"/>
      <c r="J478" s="73"/>
    </row>
    <row r="479" spans="1:10" x14ac:dyDescent="0.3">
      <c r="A479" s="132">
        <v>462</v>
      </c>
      <c r="B479" s="133">
        <v>8305.9910005579895</v>
      </c>
      <c r="C479" s="134">
        <v>899.53256819653302</v>
      </c>
      <c r="D479" s="135">
        <v>8.0355405826204304E-2</v>
      </c>
      <c r="E479" s="136">
        <v>6.4473152175655898E-2</v>
      </c>
      <c r="F479" s="136">
        <v>1.5882253650548499E-2</v>
      </c>
      <c r="G479" s="135">
        <f t="shared" si="15"/>
        <v>222.0134556706135</v>
      </c>
      <c r="H479" s="137">
        <f t="shared" si="14"/>
        <v>2080954.9520522687</v>
      </c>
      <c r="I479" s="73"/>
      <c r="J479" s="73"/>
    </row>
    <row r="480" spans="1:10" x14ac:dyDescent="0.3">
      <c r="A480" s="132">
        <v>463</v>
      </c>
      <c r="B480" s="133">
        <v>8279.4066718054892</v>
      </c>
      <c r="C480" s="134">
        <v>899.17729934373006</v>
      </c>
      <c r="D480" s="135">
        <v>8.0485939998292802E-2</v>
      </c>
      <c r="E480" s="136">
        <v>6.4558982864152403E-2</v>
      </c>
      <c r="F480" s="136">
        <v>1.5926957134140399E-2</v>
      </c>
      <c r="G480" s="135">
        <f t="shared" si="15"/>
        <v>222.63835280996938</v>
      </c>
      <c r="H480" s="137">
        <f t="shared" si="14"/>
        <v>2079605.7559552139</v>
      </c>
      <c r="I480" s="73"/>
      <c r="J480" s="73"/>
    </row>
    <row r="481" spans="1:10" x14ac:dyDescent="0.3">
      <c r="A481" s="132">
        <v>464</v>
      </c>
      <c r="B481" s="133">
        <v>8341.3480730069605</v>
      </c>
      <c r="C481" s="134">
        <v>898.683189789832</v>
      </c>
      <c r="D481" s="135">
        <v>8.0534219760572096E-2</v>
      </c>
      <c r="E481" s="136">
        <v>6.4734220519832894E-2</v>
      </c>
      <c r="F481" s="136">
        <v>1.5799999240739299E-2</v>
      </c>
      <c r="G481" s="135">
        <f t="shared" si="15"/>
        <v>220.86364493419723</v>
      </c>
      <c r="H481" s="137">
        <f t="shared" si="14"/>
        <v>2100843.7134968108</v>
      </c>
      <c r="I481" s="73"/>
      <c r="J481" s="73"/>
    </row>
    <row r="482" spans="1:10" x14ac:dyDescent="0.3">
      <c r="A482" s="132">
        <v>465</v>
      </c>
      <c r="B482" s="133">
        <v>8303.1758698170106</v>
      </c>
      <c r="C482" s="134">
        <v>898.41775903773805</v>
      </c>
      <c r="D482" s="135">
        <v>8.0670118350691697E-2</v>
      </c>
      <c r="E482" s="136">
        <v>6.4802169814892605E-2</v>
      </c>
      <c r="F482" s="136">
        <v>1.5867948535798999E-2</v>
      </c>
      <c r="G482" s="135">
        <f t="shared" si="15"/>
        <v>221.81348858601834</v>
      </c>
      <c r="H482" s="137">
        <f t="shared" si="14"/>
        <v>2096355.8301355282</v>
      </c>
      <c r="I482" s="73"/>
      <c r="J482" s="73"/>
    </row>
    <row r="483" spans="1:10" x14ac:dyDescent="0.3">
      <c r="A483" s="132">
        <v>466</v>
      </c>
      <c r="B483" s="133">
        <v>8327.2271899286097</v>
      </c>
      <c r="C483" s="134">
        <v>898.98945604224798</v>
      </c>
      <c r="D483" s="135">
        <v>8.07631015965629E-2</v>
      </c>
      <c r="E483" s="136">
        <v>6.4930915847637397E-2</v>
      </c>
      <c r="F483" s="136">
        <v>1.58321857489255E-2</v>
      </c>
      <c r="G483" s="135">
        <f t="shared" si="15"/>
        <v>221.31357087453392</v>
      </c>
      <c r="H483" s="137">
        <f t="shared" si="14"/>
        <v>2105609.6928831469</v>
      </c>
      <c r="I483" s="73"/>
      <c r="J483" s="73"/>
    </row>
    <row r="484" spans="1:10" x14ac:dyDescent="0.3">
      <c r="A484" s="132">
        <v>467</v>
      </c>
      <c r="B484" s="133">
        <v>8322.4365838900594</v>
      </c>
      <c r="C484" s="134">
        <v>899.38556039537298</v>
      </c>
      <c r="D484" s="135">
        <v>8.0841779727684707E-2</v>
      </c>
      <c r="E484" s="136">
        <v>6.4993500724666198E-2</v>
      </c>
      <c r="F484" s="136">
        <v>1.5848279003018599E-2</v>
      </c>
      <c r="G484" s="135">
        <f t="shared" si="15"/>
        <v>221.53853384470227</v>
      </c>
      <c r="H484" s="137">
        <f t="shared" si="14"/>
        <v>2107985.4231019029</v>
      </c>
      <c r="I484" s="73"/>
      <c r="J484" s="73"/>
    </row>
    <row r="485" spans="1:10" x14ac:dyDescent="0.3">
      <c r="A485" s="132">
        <v>468</v>
      </c>
      <c r="B485" s="133">
        <v>8292.2885598201901</v>
      </c>
      <c r="C485" s="134">
        <v>899.56523659679101</v>
      </c>
      <c r="D485" s="135">
        <v>8.0961585063711206E-2</v>
      </c>
      <c r="E485" s="136">
        <v>6.5052509323007504E-2</v>
      </c>
      <c r="F485" s="136">
        <v>1.5909075740703601E-2</v>
      </c>
      <c r="G485" s="135">
        <f t="shared" si="15"/>
        <v>222.3883939542265</v>
      </c>
      <c r="H485" s="137">
        <f t="shared" si="14"/>
        <v>2104426.3672155794</v>
      </c>
      <c r="I485" s="73"/>
      <c r="J485" s="73"/>
    </row>
    <row r="486" spans="1:10" x14ac:dyDescent="0.3">
      <c r="A486" s="132">
        <v>469</v>
      </c>
      <c r="B486" s="133">
        <v>8354.2816054551495</v>
      </c>
      <c r="C486" s="134">
        <v>898.65052138957401</v>
      </c>
      <c r="D486" s="135">
        <v>8.1004500407959507E-2</v>
      </c>
      <c r="E486" s="136">
        <v>6.5229535118031701E-2</v>
      </c>
      <c r="F486" s="136">
        <v>1.5774965289927799E-2</v>
      </c>
      <c r="G486" s="135">
        <f t="shared" si="15"/>
        <v>220.51370253615747</v>
      </c>
      <c r="H486" s="137">
        <f t="shared" si="14"/>
        <v>2126851.9579779785</v>
      </c>
      <c r="I486" s="73"/>
      <c r="J486" s="73"/>
    </row>
    <row r="487" spans="1:10" x14ac:dyDescent="0.3">
      <c r="A487" s="132">
        <v>470</v>
      </c>
      <c r="B487" s="133">
        <v>8256.9183457620293</v>
      </c>
      <c r="C487" s="134">
        <v>898.74852659034798</v>
      </c>
      <c r="D487" s="135">
        <v>8.1095695514487004E-2</v>
      </c>
      <c r="E487" s="136">
        <v>6.51329755934731E-2</v>
      </c>
      <c r="F487" s="136">
        <v>1.5962719921014001E-2</v>
      </c>
      <c r="G487" s="135">
        <f t="shared" si="15"/>
        <v>223.13827052145524</v>
      </c>
      <c r="H487" s="137">
        <f t="shared" si="14"/>
        <v>2106317.3022792093</v>
      </c>
      <c r="I487" s="73"/>
      <c r="J487" s="73"/>
    </row>
    <row r="488" spans="1:10" x14ac:dyDescent="0.3">
      <c r="A488" s="132">
        <v>471</v>
      </c>
      <c r="B488" s="133">
        <v>8236.8534146903803</v>
      </c>
      <c r="C488" s="134">
        <v>899.57748724688702</v>
      </c>
      <c r="D488" s="135">
        <v>8.1265568752136405E-2</v>
      </c>
      <c r="E488" s="136">
        <v>6.5249204650812104E-2</v>
      </c>
      <c r="F488" s="136">
        <v>1.6016364101324301E-2</v>
      </c>
      <c r="G488" s="135">
        <f t="shared" si="15"/>
        <v>223.88814708868259</v>
      </c>
      <c r="H488" s="137">
        <f t="shared" si="14"/>
        <v>2103729.0545507791</v>
      </c>
      <c r="I488" s="73"/>
      <c r="J488" s="73"/>
    </row>
    <row r="489" spans="1:10" x14ac:dyDescent="0.3">
      <c r="A489" s="132">
        <v>472</v>
      </c>
      <c r="B489" s="133">
        <v>8208.5756928153405</v>
      </c>
      <c r="C489" s="134">
        <v>899.291638744632</v>
      </c>
      <c r="D489" s="135">
        <v>8.1394314784881294E-2</v>
      </c>
      <c r="E489" s="136">
        <v>6.5327882781933994E-2</v>
      </c>
      <c r="F489" s="136">
        <v>1.6066432002947301E-2</v>
      </c>
      <c r="G489" s="135">
        <f t="shared" si="15"/>
        <v>224.58803188476219</v>
      </c>
      <c r="H489" s="137">
        <f t="shared" si="14"/>
        <v>2101625.7902922751</v>
      </c>
      <c r="I489" s="73"/>
      <c r="J489" s="73"/>
    </row>
    <row r="490" spans="1:10" x14ac:dyDescent="0.3">
      <c r="A490" s="132">
        <v>473</v>
      </c>
      <c r="B490" s="133">
        <v>8236.3742992417592</v>
      </c>
      <c r="C490" s="134">
        <v>899.32430714488999</v>
      </c>
      <c r="D490" s="135">
        <v>8.1455111522566306E-2</v>
      </c>
      <c r="E490" s="136">
        <v>6.5442323699929403E-2</v>
      </c>
      <c r="F490" s="136">
        <v>1.6012787822637001E-2</v>
      </c>
      <c r="G490" s="135">
        <f t="shared" si="15"/>
        <v>223.83815531753484</v>
      </c>
      <c r="H490" s="137">
        <f t="shared" si="14"/>
        <v>2113133.9262915491</v>
      </c>
      <c r="I490" s="73"/>
      <c r="J490" s="73"/>
    </row>
    <row r="491" spans="1:10" x14ac:dyDescent="0.3">
      <c r="A491" s="132">
        <v>474</v>
      </c>
      <c r="B491" s="133">
        <v>8317.6179486234105</v>
      </c>
      <c r="C491" s="134">
        <v>899.77758119846601</v>
      </c>
      <c r="D491" s="135">
        <v>8.1467628497972094E-2</v>
      </c>
      <c r="E491" s="136">
        <v>6.56032562408604E-2</v>
      </c>
      <c r="F491" s="136">
        <v>1.5864372257111702E-2</v>
      </c>
      <c r="G491" s="135">
        <f t="shared" si="15"/>
        <v>221.76349681487065</v>
      </c>
      <c r="H491" s="137">
        <f t="shared" si="14"/>
        <v>2137412.1837359816</v>
      </c>
      <c r="I491" s="73"/>
      <c r="J491" s="73"/>
    </row>
    <row r="492" spans="1:10" x14ac:dyDescent="0.3">
      <c r="A492" s="132">
        <v>475</v>
      </c>
      <c r="B492" s="133">
        <v>8271.2405134697801</v>
      </c>
      <c r="C492" s="134">
        <v>898.895534391507</v>
      </c>
      <c r="D492" s="135">
        <v>8.1599950809404201E-2</v>
      </c>
      <c r="E492" s="136">
        <v>6.5662264839201803E-2</v>
      </c>
      <c r="F492" s="136">
        <v>1.5937685970202502E-2</v>
      </c>
      <c r="G492" s="135">
        <f t="shared" si="15"/>
        <v>222.78832812341545</v>
      </c>
      <c r="H492" s="137">
        <f t="shared" si="14"/>
        <v>2132068.6052137786</v>
      </c>
      <c r="I492" s="73"/>
      <c r="J492" s="73"/>
    </row>
    <row r="493" spans="1:10" x14ac:dyDescent="0.3">
      <c r="A493" s="132">
        <v>476</v>
      </c>
      <c r="B493" s="133">
        <v>8304.16568213354</v>
      </c>
      <c r="C493" s="134">
        <v>899.13238029337595</v>
      </c>
      <c r="D493" s="135">
        <v>8.1653594989714598E-2</v>
      </c>
      <c r="E493" s="136">
        <v>6.5774917617853507E-2</v>
      </c>
      <c r="F493" s="136">
        <v>1.5878677371861102E-2</v>
      </c>
      <c r="G493" s="135">
        <f t="shared" si="15"/>
        <v>221.96346389946441</v>
      </c>
      <c r="H493" s="137">
        <f t="shared" si="14"/>
        <v>2144497.0791030647</v>
      </c>
      <c r="I493" s="73"/>
      <c r="J493" s="73"/>
    </row>
    <row r="494" spans="1:10" x14ac:dyDescent="0.3">
      <c r="A494" s="132">
        <v>477</v>
      </c>
      <c r="B494" s="133">
        <v>8206.0592260371595</v>
      </c>
      <c r="C494" s="134">
        <v>899.51623399640403</v>
      </c>
      <c r="D494" s="135">
        <v>8.1837773342113396E-2</v>
      </c>
      <c r="E494" s="136">
        <v>6.5762400642447705E-2</v>
      </c>
      <c r="F494" s="136">
        <v>1.6075372699665701E-2</v>
      </c>
      <c r="G494" s="135">
        <f t="shared" si="15"/>
        <v>224.71301131263365</v>
      </c>
      <c r="H494" s="137">
        <f t="shared" si="14"/>
        <v>2122707.5246496084</v>
      </c>
      <c r="I494" s="73"/>
      <c r="J494" s="73"/>
    </row>
    <row r="495" spans="1:10" x14ac:dyDescent="0.3">
      <c r="A495" s="132">
        <v>478</v>
      </c>
      <c r="B495" s="133">
        <v>8238.2818674195496</v>
      </c>
      <c r="C495" s="134">
        <v>900.03484485049501</v>
      </c>
      <c r="D495" s="135">
        <v>8.1909298915860504E-2</v>
      </c>
      <c r="E495" s="136">
        <v>6.5887570396505196E-2</v>
      </c>
      <c r="F495" s="136">
        <v>1.6021728519355301E-2</v>
      </c>
      <c r="G495" s="135">
        <f t="shared" si="15"/>
        <v>223.96313474540489</v>
      </c>
      <c r="H495" s="137">
        <f t="shared" si="14"/>
        <v>2134279.8248621463</v>
      </c>
      <c r="I495" s="73"/>
      <c r="J495" s="73"/>
    </row>
    <row r="496" spans="1:10" x14ac:dyDescent="0.3">
      <c r="A496" s="132">
        <v>479</v>
      </c>
      <c r="B496" s="133">
        <v>8231.6757995499702</v>
      </c>
      <c r="C496" s="134">
        <v>899.61423919717697</v>
      </c>
      <c r="D496" s="135">
        <v>8.1984400768294996E-2</v>
      </c>
      <c r="E496" s="136">
        <v>6.5957307830908599E-2</v>
      </c>
      <c r="F496" s="136">
        <v>1.6027092937386401E-2</v>
      </c>
      <c r="G496" s="135">
        <f t="shared" si="15"/>
        <v>224.03812240212861</v>
      </c>
      <c r="H496" s="137">
        <f t="shared" si="14"/>
        <v>2138028.9874963216</v>
      </c>
      <c r="I496" s="73"/>
      <c r="J496" s="73"/>
    </row>
    <row r="497" spans="1:10" x14ac:dyDescent="0.3">
      <c r="A497" s="132">
        <v>480</v>
      </c>
      <c r="B497" s="133">
        <v>8219.3105833559803</v>
      </c>
      <c r="C497" s="134">
        <v>900.46770115390996</v>
      </c>
      <c r="D497" s="135">
        <v>8.2089900989572001E-2</v>
      </c>
      <c r="E497" s="136">
        <v>6.60234689866247E-2</v>
      </c>
      <c r="F497" s="136">
        <v>1.6066432002947301E-2</v>
      </c>
      <c r="G497" s="135">
        <f t="shared" si="15"/>
        <v>224.58803188476219</v>
      </c>
      <c r="H497" s="137">
        <f t="shared" si="14"/>
        <v>2137246.5663989238</v>
      </c>
      <c r="I497" s="73"/>
      <c r="J497" s="73"/>
    </row>
    <row r="498" spans="1:10" x14ac:dyDescent="0.3">
      <c r="A498" s="132">
        <v>481</v>
      </c>
      <c r="B498" s="133">
        <v>8199.8991314815303</v>
      </c>
      <c r="C498" s="134">
        <v>899.74082924817606</v>
      </c>
      <c r="D498" s="135">
        <v>8.2220435161660499E-2</v>
      </c>
      <c r="E498" s="136">
        <v>6.6128969207901706E-2</v>
      </c>
      <c r="F498" s="136">
        <v>1.60914659537588E-2</v>
      </c>
      <c r="G498" s="135">
        <f t="shared" si="15"/>
        <v>224.93797428280197</v>
      </c>
      <c r="H498" s="137">
        <f t="shared" si="14"/>
        <v>2138367.261168919</v>
      </c>
      <c r="I498" s="73"/>
      <c r="J498" s="73"/>
    </row>
    <row r="499" spans="1:10" x14ac:dyDescent="0.3">
      <c r="A499" s="132">
        <v>482</v>
      </c>
      <c r="B499" s="133">
        <v>8204.0483237640892</v>
      </c>
      <c r="C499" s="134">
        <v>899.89600414940003</v>
      </c>
      <c r="D499" s="135">
        <v>8.2300901432125997E-2</v>
      </c>
      <c r="E499" s="136">
        <v>6.6214799896398294E-2</v>
      </c>
      <c r="F499" s="136">
        <v>1.6086101535727801E-2</v>
      </c>
      <c r="G499" s="135">
        <f t="shared" si="15"/>
        <v>224.86298662607965</v>
      </c>
      <c r="H499" s="137">
        <f t="shared" si="14"/>
        <v>2143527.5197225255</v>
      </c>
      <c r="I499" s="73"/>
      <c r="J499" s="73"/>
    </row>
    <row r="500" spans="1:10" x14ac:dyDescent="0.3">
      <c r="A500" s="132">
        <v>483</v>
      </c>
      <c r="B500" s="133">
        <v>8207.5488318171392</v>
      </c>
      <c r="C500" s="134">
        <v>899.87966994927103</v>
      </c>
      <c r="D500" s="135">
        <v>8.2393884677997298E-2</v>
      </c>
      <c r="E500" s="136">
        <v>6.6314935699644306E-2</v>
      </c>
      <c r="F500" s="136">
        <v>1.6078948978352998E-2</v>
      </c>
      <c r="G500" s="135">
        <f t="shared" si="15"/>
        <v>224.76300308378131</v>
      </c>
      <c r="H500" s="137">
        <f t="shared" si="14"/>
        <v>2148930.1770005263</v>
      </c>
      <c r="I500" s="73"/>
      <c r="J500" s="73"/>
    </row>
    <row r="501" spans="1:10" x14ac:dyDescent="0.3">
      <c r="A501" s="132">
        <v>484</v>
      </c>
      <c r="B501" s="133">
        <v>8232.9867723246407</v>
      </c>
      <c r="C501" s="134">
        <v>900.25944010226704</v>
      </c>
      <c r="D501" s="135">
        <v>8.2458257694369694E-2</v>
      </c>
      <c r="E501" s="136">
        <v>6.6422224060264906E-2</v>
      </c>
      <c r="F501" s="136">
        <v>1.6036033634104802E-2</v>
      </c>
      <c r="G501" s="135">
        <f t="shared" si="15"/>
        <v>224.16310183000004</v>
      </c>
      <c r="H501" s="137">
        <f t="shared" si="14"/>
        <v>2159142.1427022102</v>
      </c>
      <c r="I501" s="73"/>
      <c r="J501" s="73"/>
    </row>
    <row r="502" spans="1:10" x14ac:dyDescent="0.3">
      <c r="A502" s="132">
        <v>485</v>
      </c>
      <c r="B502" s="133">
        <v>8156.3063904789497</v>
      </c>
      <c r="C502" s="134">
        <v>899.83066734888496</v>
      </c>
      <c r="D502" s="135">
        <v>8.26102495385823E-2</v>
      </c>
      <c r="E502" s="136">
        <v>6.6431164756983296E-2</v>
      </c>
      <c r="F502" s="136">
        <v>1.6179084781599001E-2</v>
      </c>
      <c r="G502" s="135">
        <f t="shared" si="15"/>
        <v>226.16277267594054</v>
      </c>
      <c r="H502" s="137">
        <f t="shared" si="14"/>
        <v>2144473.1785939713</v>
      </c>
      <c r="I502" s="73"/>
      <c r="J502" s="73"/>
    </row>
    <row r="503" spans="1:10" x14ac:dyDescent="0.3">
      <c r="A503" s="132">
        <v>486</v>
      </c>
      <c r="B503" s="133">
        <v>8275.7069983305391</v>
      </c>
      <c r="C503" s="134">
        <v>899.68365954772503</v>
      </c>
      <c r="D503" s="135">
        <v>8.2612037677926006E-2</v>
      </c>
      <c r="E503" s="136">
        <v>6.6668987289692505E-2</v>
      </c>
      <c r="F503" s="136">
        <v>1.5943050388233501E-2</v>
      </c>
      <c r="G503" s="135">
        <f t="shared" si="15"/>
        <v>222.86331578013773</v>
      </c>
      <c r="H503" s="137">
        <f t="shared" si="14"/>
        <v>2180708.8272861182</v>
      </c>
      <c r="I503" s="73"/>
      <c r="J503" s="73"/>
    </row>
    <row r="504" spans="1:10" x14ac:dyDescent="0.3">
      <c r="A504" s="132">
        <v>487</v>
      </c>
      <c r="B504" s="133">
        <v>8207.8846325783306</v>
      </c>
      <c r="C504" s="134">
        <v>899.71632794798302</v>
      </c>
      <c r="D504" s="135">
        <v>8.2767605800825997E-2</v>
      </c>
      <c r="E504" s="136">
        <v>6.6692233101160306E-2</v>
      </c>
      <c r="F504" s="136">
        <v>1.6075372699665701E-2</v>
      </c>
      <c r="G504" s="135">
        <f t="shared" si="15"/>
        <v>224.71301131263365</v>
      </c>
      <c r="H504" s="137">
        <f t="shared" si="14"/>
        <v>2167208.730617105</v>
      </c>
      <c r="I504" s="73"/>
      <c r="J504" s="73"/>
    </row>
    <row r="505" spans="1:10" x14ac:dyDescent="0.3">
      <c r="A505" s="132">
        <v>488</v>
      </c>
      <c r="B505" s="133">
        <v>8222.29478599912</v>
      </c>
      <c r="C505" s="134">
        <v>899.69182664778896</v>
      </c>
      <c r="D505" s="135">
        <v>8.2835555095885804E-2</v>
      </c>
      <c r="E505" s="136">
        <v>6.6788792625718907E-2</v>
      </c>
      <c r="F505" s="136">
        <v>1.60467624701668E-2</v>
      </c>
      <c r="G505" s="135">
        <f t="shared" si="15"/>
        <v>224.31307714344467</v>
      </c>
      <c r="H505" s="137">
        <f t="shared" si="14"/>
        <v>2175530.7635850925</v>
      </c>
      <c r="I505" s="73"/>
      <c r="J505" s="73"/>
    </row>
    <row r="506" spans="1:10" x14ac:dyDescent="0.3">
      <c r="A506" s="132">
        <v>489</v>
      </c>
      <c r="B506" s="133">
        <v>8180.5911385152203</v>
      </c>
      <c r="C506" s="134">
        <v>899.91642189956099</v>
      </c>
      <c r="D506" s="135">
        <v>8.2994699497473096E-2</v>
      </c>
      <c r="E506" s="136">
        <v>6.6862106338809693E-2</v>
      </c>
      <c r="F506" s="136">
        <v>1.6132593158663399E-2</v>
      </c>
      <c r="G506" s="135">
        <f t="shared" si="15"/>
        <v>225.51287965101008</v>
      </c>
      <c r="H506" s="137">
        <f t="shared" si="14"/>
        <v>2168390.5626886874</v>
      </c>
      <c r="I506" s="73"/>
      <c r="J506" s="73"/>
    </row>
    <row r="507" spans="1:10" x14ac:dyDescent="0.3">
      <c r="A507" s="132">
        <v>490</v>
      </c>
      <c r="B507" s="133">
        <v>8248.1880200037995</v>
      </c>
      <c r="C507" s="134">
        <v>900.31252625268598</v>
      </c>
      <c r="D507" s="135">
        <v>8.30036401941915E-2</v>
      </c>
      <c r="E507" s="136">
        <v>6.6996216789585603E-2</v>
      </c>
      <c r="F507" s="136">
        <v>1.6007423404605901E-2</v>
      </c>
      <c r="G507" s="135">
        <f t="shared" si="15"/>
        <v>223.76316766081112</v>
      </c>
      <c r="H507" s="137">
        <f t="shared" si="14"/>
        <v>2189815.2637111438</v>
      </c>
      <c r="I507" s="73"/>
      <c r="J507" s="73"/>
    </row>
    <row r="508" spans="1:10" x14ac:dyDescent="0.3">
      <c r="A508" s="132">
        <v>491</v>
      </c>
      <c r="B508" s="133">
        <v>8188.8786492132704</v>
      </c>
      <c r="C508" s="134">
        <v>900.32886045281498</v>
      </c>
      <c r="D508" s="135">
        <v>8.3221793194120194E-2</v>
      </c>
      <c r="E508" s="136">
        <v>6.7098140732175196E-2</v>
      </c>
      <c r="F508" s="136">
        <v>1.6123652461944998E-2</v>
      </c>
      <c r="G508" s="135">
        <f t="shared" si="15"/>
        <v>225.38790022313862</v>
      </c>
      <c r="H508" s="137">
        <f t="shared" si="14"/>
        <v>2178466.5437403694</v>
      </c>
      <c r="I508" s="73"/>
      <c r="J508" s="73"/>
    </row>
    <row r="509" spans="1:10" x14ac:dyDescent="0.3">
      <c r="A509" s="132">
        <v>492</v>
      </c>
      <c r="B509" s="133">
        <v>8230.4959669592608</v>
      </c>
      <c r="C509" s="134">
        <v>899.58565434695197</v>
      </c>
      <c r="D509" s="135">
        <v>8.3214640636745496E-2</v>
      </c>
      <c r="E509" s="136">
        <v>6.7185759560015504E-2</v>
      </c>
      <c r="F509" s="136">
        <v>1.60288810767301E-2</v>
      </c>
      <c r="G509" s="135">
        <f t="shared" si="15"/>
        <v>224.06311828770316</v>
      </c>
      <c r="H509" s="137">
        <f t="shared" si="14"/>
        <v>2195809.8403694383</v>
      </c>
      <c r="I509" s="73"/>
      <c r="J509" s="73"/>
    </row>
    <row r="510" spans="1:10" x14ac:dyDescent="0.3">
      <c r="A510" s="132">
        <v>493</v>
      </c>
      <c r="B510" s="133">
        <v>8186.7492965232996</v>
      </c>
      <c r="C510" s="134">
        <v>899.49581624624295</v>
      </c>
      <c r="D510" s="135">
        <v>8.3395242710456993E-2</v>
      </c>
      <c r="E510" s="136">
        <v>6.7282319084574105E-2</v>
      </c>
      <c r="F510" s="136">
        <v>1.6112923625882899E-2</v>
      </c>
      <c r="G510" s="135">
        <f t="shared" si="15"/>
        <v>225.23792490969259</v>
      </c>
      <c r="H510" s="137">
        <f t="shared" si="14"/>
        <v>2188796.581204806</v>
      </c>
      <c r="I510" s="73"/>
      <c r="J510" s="73"/>
    </row>
    <row r="511" spans="1:10" x14ac:dyDescent="0.3">
      <c r="A511" s="132">
        <v>494</v>
      </c>
      <c r="B511" s="133">
        <v>8190.2970313682399</v>
      </c>
      <c r="C511" s="134">
        <v>899.78574829853005</v>
      </c>
      <c r="D511" s="135">
        <v>8.3395242710456993E-2</v>
      </c>
      <c r="E511" s="136">
        <v>6.7284107223917797E-2</v>
      </c>
      <c r="F511" s="136">
        <v>1.6111135486539301E-2</v>
      </c>
      <c r="G511" s="135">
        <f t="shared" si="15"/>
        <v>225.21292902411943</v>
      </c>
      <c r="H511" s="137">
        <f t="shared" si="14"/>
        <v>2193479.7533186674</v>
      </c>
      <c r="I511" s="73"/>
      <c r="J511" s="73"/>
    </row>
    <row r="512" spans="1:10" x14ac:dyDescent="0.3">
      <c r="A512" s="132">
        <v>495</v>
      </c>
      <c r="B512" s="133">
        <v>8189.5977195527403</v>
      </c>
      <c r="C512" s="134">
        <v>900.10834875107503</v>
      </c>
      <c r="D512" s="135">
        <v>8.3552598972700703E-2</v>
      </c>
      <c r="E512" s="136">
        <v>6.7434310928786698E-2</v>
      </c>
      <c r="F512" s="136">
        <v>1.6118288043913999E-2</v>
      </c>
      <c r="G512" s="135">
        <f t="shared" si="15"/>
        <v>225.31291256641632</v>
      </c>
      <c r="H512" s="137">
        <f t="shared" si="14"/>
        <v>2196944.6595924101</v>
      </c>
      <c r="I512" s="73"/>
      <c r="J512" s="73"/>
    </row>
    <row r="513" spans="1:10" x14ac:dyDescent="0.3">
      <c r="A513" s="132">
        <v>496</v>
      </c>
      <c r="B513" s="133">
        <v>8219.8421944676793</v>
      </c>
      <c r="C513" s="134">
        <v>899.92458899962605</v>
      </c>
      <c r="D513" s="135">
        <v>8.3593726177605299E-2</v>
      </c>
      <c r="E513" s="136">
        <v>6.7538023010719997E-2</v>
      </c>
      <c r="F513" s="136">
        <v>1.6055703166885201E-2</v>
      </c>
      <c r="G513" s="135">
        <f t="shared" si="15"/>
        <v>224.43805657131617</v>
      </c>
      <c r="H513" s="137">
        <f t="shared" si="14"/>
        <v>2209963.8874853379</v>
      </c>
      <c r="I513" s="73"/>
      <c r="J513" s="73"/>
    </row>
    <row r="514" spans="1:10" x14ac:dyDescent="0.3">
      <c r="A514" s="132">
        <v>497</v>
      </c>
      <c r="B514" s="133">
        <v>8202.6342174935908</v>
      </c>
      <c r="C514" s="134">
        <v>899.94092319975505</v>
      </c>
      <c r="D514" s="135">
        <v>8.3804726620159295E-2</v>
      </c>
      <c r="E514" s="136">
        <v>6.7715048805744193E-2</v>
      </c>
      <c r="F514" s="136">
        <v>1.6089677814415101E-2</v>
      </c>
      <c r="G514" s="135">
        <f t="shared" si="15"/>
        <v>224.91297839722739</v>
      </c>
      <c r="H514" s="137">
        <f t="shared" si="14"/>
        <v>2209743.5352184498</v>
      </c>
      <c r="I514" s="73"/>
      <c r="J514" s="73"/>
    </row>
    <row r="515" spans="1:10" x14ac:dyDescent="0.3">
      <c r="A515" s="132">
        <v>498</v>
      </c>
      <c r="B515" s="133">
        <v>8176.5014592708203</v>
      </c>
      <c r="C515" s="134">
        <v>899.26713744443896</v>
      </c>
      <c r="D515" s="135">
        <v>8.3847641964407596E-2</v>
      </c>
      <c r="E515" s="136">
        <v>6.7718625084431494E-2</v>
      </c>
      <c r="F515" s="136">
        <v>1.6129016879976001E-2</v>
      </c>
      <c r="G515" s="135">
        <f t="shared" si="15"/>
        <v>225.46288787986097</v>
      </c>
      <c r="H515" s="137">
        <f t="shared" si="14"/>
        <v>2208789.2365920632</v>
      </c>
      <c r="I515" s="73"/>
      <c r="J515" s="73"/>
    </row>
    <row r="516" spans="1:10" x14ac:dyDescent="0.3">
      <c r="A516" s="132">
        <v>499</v>
      </c>
      <c r="B516" s="133">
        <v>8180.1187844240103</v>
      </c>
      <c r="C516" s="134">
        <v>899.56523659679101</v>
      </c>
      <c r="D516" s="135">
        <v>8.3953142185684601E-2</v>
      </c>
      <c r="E516" s="136">
        <v>6.7825913445052205E-2</v>
      </c>
      <c r="F516" s="136">
        <v>1.61272287406324E-2</v>
      </c>
      <c r="G516" s="135">
        <f t="shared" si="15"/>
        <v>225.43789199428778</v>
      </c>
      <c r="H516" s="137">
        <f t="shared" si="14"/>
        <v>2213469.9521260774</v>
      </c>
      <c r="I516" s="73"/>
      <c r="J516" s="73"/>
    </row>
    <row r="517" spans="1:10" x14ac:dyDescent="0.3">
      <c r="A517" s="132">
        <v>500</v>
      </c>
      <c r="B517" s="133">
        <v>8187.2696257972102</v>
      </c>
      <c r="C517" s="134">
        <v>899.55298594669398</v>
      </c>
      <c r="D517" s="135">
        <v>8.4008574505338607E-2</v>
      </c>
      <c r="E517" s="136">
        <v>6.7895650879455594E-2</v>
      </c>
      <c r="F517" s="136">
        <v>1.6112923625882899E-2</v>
      </c>
      <c r="G517" s="135">
        <f t="shared" si="15"/>
        <v>225.23792490969259</v>
      </c>
      <c r="H517" s="137">
        <f t="shared" si="14"/>
        <v>2219874.82880812</v>
      </c>
      <c r="I517" s="73"/>
      <c r="J517" s="73"/>
    </row>
    <row r="518" spans="1:10" x14ac:dyDescent="0.3">
      <c r="A518" s="132">
        <v>501</v>
      </c>
      <c r="B518" s="133">
        <v>8176.8390697147497</v>
      </c>
      <c r="C518" s="134">
        <v>900.00217645023804</v>
      </c>
      <c r="D518" s="135">
        <v>8.4101557751209796E-2</v>
      </c>
      <c r="E518" s="136">
        <v>6.7960023895828101E-2</v>
      </c>
      <c r="F518" s="136">
        <v>1.61415338553818E-2</v>
      </c>
      <c r="G518" s="135">
        <f t="shared" si="15"/>
        <v>225.63785907888155</v>
      </c>
      <c r="H518" s="137">
        <f t="shared" si="14"/>
        <v>2220372.0689658448</v>
      </c>
      <c r="I518" s="73"/>
      <c r="J518" s="73"/>
    </row>
    <row r="519" spans="1:10" x14ac:dyDescent="0.3">
      <c r="A519" s="132">
        <v>502</v>
      </c>
      <c r="B519" s="133">
        <v>8211.4788677078395</v>
      </c>
      <c r="C519" s="134">
        <v>900.21043750188096</v>
      </c>
      <c r="D519" s="135">
        <v>8.4212422390517905E-2</v>
      </c>
      <c r="E519" s="136">
        <v>6.8135261551508494E-2</v>
      </c>
      <c r="F519" s="136">
        <v>1.60771608390094E-2</v>
      </c>
      <c r="G519" s="135">
        <f t="shared" si="15"/>
        <v>224.73800719820818</v>
      </c>
      <c r="H519" s="137">
        <f t="shared" si="14"/>
        <v>2233712.0732643143</v>
      </c>
      <c r="I519" s="73"/>
      <c r="J519" s="73"/>
    </row>
    <row r="520" spans="1:10" x14ac:dyDescent="0.3">
      <c r="A520" s="132">
        <v>503</v>
      </c>
      <c r="B520" s="133">
        <v>8173.4920129087895</v>
      </c>
      <c r="C520" s="134">
        <v>899.93275609968998</v>
      </c>
      <c r="D520" s="135">
        <v>8.4317922611794896E-2</v>
      </c>
      <c r="E520" s="136">
        <v>6.8171024338382097E-2</v>
      </c>
      <c r="F520" s="136">
        <v>1.6146898273412799E-2</v>
      </c>
      <c r="G520" s="135">
        <f t="shared" si="15"/>
        <v>225.71284673560388</v>
      </c>
      <c r="H520" s="137">
        <f t="shared" si="14"/>
        <v>2228495.2198099983</v>
      </c>
      <c r="I520" s="73"/>
      <c r="J520" s="73"/>
    </row>
    <row r="521" spans="1:10" x14ac:dyDescent="0.3">
      <c r="A521" s="132">
        <v>504</v>
      </c>
      <c r="B521" s="133">
        <v>8177.3275973579503</v>
      </c>
      <c r="C521" s="134">
        <v>899.05887639279604</v>
      </c>
      <c r="D521" s="135">
        <v>8.44734907346949E-2</v>
      </c>
      <c r="E521" s="136">
        <v>6.8349838272749902E-2</v>
      </c>
      <c r="F521" s="136">
        <v>1.6123652461944998E-2</v>
      </c>
      <c r="G521" s="135">
        <f t="shared" si="15"/>
        <v>225.38790022313862</v>
      </c>
      <c r="H521" s="137">
        <f t="shared" si="14"/>
        <v>2236144.8840023344</v>
      </c>
      <c r="I521" s="73"/>
      <c r="J521" s="73"/>
    </row>
    <row r="522" spans="1:10" x14ac:dyDescent="0.3">
      <c r="A522" s="132">
        <v>505</v>
      </c>
      <c r="B522" s="133">
        <v>8250.9463305868394</v>
      </c>
      <c r="C522" s="134">
        <v>899.70816084791795</v>
      </c>
      <c r="D522" s="135">
        <v>8.4530711193692598E-2</v>
      </c>
      <c r="E522" s="136">
        <v>6.8539381043179706E-2</v>
      </c>
      <c r="F522" s="136">
        <v>1.5991330150512802E-2</v>
      </c>
      <c r="G522" s="135">
        <f t="shared" si="15"/>
        <v>223.53820469064277</v>
      </c>
      <c r="H522" s="137">
        <f t="shared" si="14"/>
        <v>2259121.6597577836</v>
      </c>
      <c r="I522" s="73"/>
      <c r="J522" s="73"/>
    </row>
    <row r="523" spans="1:10" x14ac:dyDescent="0.3">
      <c r="A523" s="132">
        <v>506</v>
      </c>
      <c r="B523" s="133">
        <v>8180.8347804805398</v>
      </c>
      <c r="C523" s="134">
        <v>899.34472489505094</v>
      </c>
      <c r="D523" s="135">
        <v>8.4666609783812102E-2</v>
      </c>
      <c r="E523" s="136">
        <v>6.8544745461210796E-2</v>
      </c>
      <c r="F523" s="136">
        <v>1.6121864322601299E-2</v>
      </c>
      <c r="G523" s="135">
        <f t="shared" si="15"/>
        <v>225.36290433756409</v>
      </c>
      <c r="H523" s="137">
        <f t="shared" si="14"/>
        <v>2245267.4786356068</v>
      </c>
      <c r="I523" s="73"/>
      <c r="J523" s="73"/>
    </row>
    <row r="524" spans="1:10" x14ac:dyDescent="0.3">
      <c r="A524" s="132">
        <v>507</v>
      </c>
      <c r="B524" s="133">
        <v>8214.1884189406901</v>
      </c>
      <c r="C524" s="134">
        <v>899.60607209711304</v>
      </c>
      <c r="D524" s="135">
        <v>8.4654092808406398E-2</v>
      </c>
      <c r="E524" s="136">
        <v>6.8593025223490103E-2</v>
      </c>
      <c r="F524" s="136">
        <v>1.6061067584916301E-2</v>
      </c>
      <c r="G524" s="135">
        <f t="shared" si="15"/>
        <v>224.51304422803989</v>
      </c>
      <c r="H524" s="137">
        <f t="shared" si="14"/>
        <v>2258220.6826478895</v>
      </c>
      <c r="I524" s="73"/>
      <c r="J524" s="73"/>
    </row>
    <row r="525" spans="1:10" x14ac:dyDescent="0.3">
      <c r="A525" s="132">
        <v>508</v>
      </c>
      <c r="B525" s="133">
        <v>8175.6583993868398</v>
      </c>
      <c r="C525" s="134">
        <v>900.07159680078496</v>
      </c>
      <c r="D525" s="135">
        <v>8.4827542324743099E-2</v>
      </c>
      <c r="E525" s="136">
        <v>6.8682432190674006E-2</v>
      </c>
      <c r="F525" s="136">
        <v>1.61451101340691E-2</v>
      </c>
      <c r="G525" s="135">
        <f t="shared" si="15"/>
        <v>225.68785085002929</v>
      </c>
      <c r="H525" s="137">
        <f t="shared" si="14"/>
        <v>2250896.5284868991</v>
      </c>
      <c r="I525" s="73"/>
      <c r="J525" s="73"/>
    </row>
    <row r="526" spans="1:10" x14ac:dyDescent="0.3">
      <c r="A526" s="132">
        <v>509</v>
      </c>
      <c r="B526" s="133">
        <v>8227.6303255449093</v>
      </c>
      <c r="C526" s="134">
        <v>899.57340369685505</v>
      </c>
      <c r="D526" s="135">
        <v>8.4856152554242004E-2</v>
      </c>
      <c r="E526" s="136">
        <v>6.8821907059480894E-2</v>
      </c>
      <c r="F526" s="136">
        <v>1.6034245494761099E-2</v>
      </c>
      <c r="G526" s="135">
        <f t="shared" si="15"/>
        <v>224.13810594442546</v>
      </c>
      <c r="H526" s="137">
        <f t="shared" si="14"/>
        <v>2270921.3047700394</v>
      </c>
      <c r="I526" s="73"/>
      <c r="J526" s="73"/>
    </row>
    <row r="527" spans="1:10" x14ac:dyDescent="0.3">
      <c r="A527" s="132">
        <v>510</v>
      </c>
      <c r="B527" s="133">
        <v>8131.1539913786501</v>
      </c>
      <c r="C527" s="134">
        <v>899.73266214811201</v>
      </c>
      <c r="D527" s="135">
        <v>8.5042119045984493E-2</v>
      </c>
      <c r="E527" s="136">
        <v>6.8814754502106196E-2</v>
      </c>
      <c r="F527" s="136">
        <v>1.6227364543878301E-2</v>
      </c>
      <c r="G527" s="135">
        <f t="shared" si="15"/>
        <v>226.83766158644562</v>
      </c>
      <c r="H527" s="137">
        <f t="shared" si="14"/>
        <v>2248303.9034752348</v>
      </c>
      <c r="I527" s="73"/>
      <c r="J527" s="73"/>
    </row>
    <row r="528" spans="1:10" x14ac:dyDescent="0.3">
      <c r="A528" s="132">
        <v>511</v>
      </c>
      <c r="B528" s="133">
        <v>8200.2138038982794</v>
      </c>
      <c r="C528" s="134">
        <v>899.47539849608199</v>
      </c>
      <c r="D528" s="135">
        <v>8.5085034390232794E-2</v>
      </c>
      <c r="E528" s="136">
        <v>6.8998932854504993E-2</v>
      </c>
      <c r="F528" s="136">
        <v>1.6086101535727801E-2</v>
      </c>
      <c r="G528" s="135">
        <f t="shared" si="15"/>
        <v>224.86298662607965</v>
      </c>
      <c r="H528" s="137">
        <f t="shared" si="14"/>
        <v>2272494.9431083207</v>
      </c>
      <c r="I528" s="73"/>
      <c r="J528" s="73"/>
    </row>
    <row r="529" spans="1:10" x14ac:dyDescent="0.3">
      <c r="A529" s="132">
        <v>512</v>
      </c>
      <c r="B529" s="133">
        <v>8146.8693884490403</v>
      </c>
      <c r="C529" s="134">
        <v>899.38556039537298</v>
      </c>
      <c r="D529" s="135">
        <v>8.5244178791820099E-2</v>
      </c>
      <c r="E529" s="136">
        <v>6.9054365174158999E-2</v>
      </c>
      <c r="F529" s="136">
        <v>1.61898136176611E-2</v>
      </c>
      <c r="G529" s="135">
        <f t="shared" si="15"/>
        <v>226.31274798938657</v>
      </c>
      <c r="H529" s="137">
        <f t="shared" si="14"/>
        <v>2262355.9854613729</v>
      </c>
      <c r="I529" s="73"/>
      <c r="J529" s="73"/>
    </row>
    <row r="530" spans="1:10" x14ac:dyDescent="0.3">
      <c r="A530" s="132">
        <v>513</v>
      </c>
      <c r="B530" s="133">
        <v>8159.9643235631702</v>
      </c>
      <c r="C530" s="134">
        <v>899.73674569814398</v>
      </c>
      <c r="D530" s="135">
        <v>8.5319280644254605E-2</v>
      </c>
      <c r="E530" s="136">
        <v>6.9149136559374005E-2</v>
      </c>
      <c r="F530" s="136">
        <v>1.61701440848806E-2</v>
      </c>
      <c r="G530" s="135">
        <f t="shared" si="15"/>
        <v>226.03779324806911</v>
      </c>
      <c r="H530" s="137">
        <f t="shared" ref="H530:H593" si="16">A530/G530*10^6</f>
        <v>2269531.977942287</v>
      </c>
      <c r="I530" s="73"/>
      <c r="J530" s="73"/>
    </row>
    <row r="531" spans="1:10" x14ac:dyDescent="0.3">
      <c r="A531" s="132">
        <v>514</v>
      </c>
      <c r="B531" s="133">
        <v>8179.2704665174097</v>
      </c>
      <c r="C531" s="134">
        <v>899.671408897628</v>
      </c>
      <c r="D531" s="135">
        <v>8.5403323193407502E-2</v>
      </c>
      <c r="E531" s="136">
        <v>6.9272518174087694E-2</v>
      </c>
      <c r="F531" s="136">
        <v>1.61308050193197E-2</v>
      </c>
      <c r="G531" s="135">
        <f t="shared" ref="G531:G594" si="17">(2*F531/$B$7)*(1+3*$B$11)/(4+PI()*$B$11-PI())*10^6</f>
        <v>225.48788376543553</v>
      </c>
      <c r="H531" s="137">
        <f t="shared" si="16"/>
        <v>2279501.6362594902</v>
      </c>
      <c r="I531" s="73"/>
      <c r="J531" s="73"/>
    </row>
    <row r="532" spans="1:10" x14ac:dyDescent="0.3">
      <c r="A532" s="132">
        <v>515</v>
      </c>
      <c r="B532" s="133">
        <v>8210.11982426139</v>
      </c>
      <c r="C532" s="134">
        <v>899.96134094991601</v>
      </c>
      <c r="D532" s="135">
        <v>8.5453391095030404E-2</v>
      </c>
      <c r="E532" s="136">
        <v>6.9378018395364796E-2</v>
      </c>
      <c r="F532" s="136">
        <v>1.6075372699665701E-2</v>
      </c>
      <c r="G532" s="135">
        <f t="shared" si="17"/>
        <v>224.71301131263365</v>
      </c>
      <c r="H532" s="137">
        <f t="shared" si="16"/>
        <v>2291812.1073260969</v>
      </c>
      <c r="I532" s="73"/>
      <c r="J532" s="73"/>
    </row>
    <row r="533" spans="1:10" x14ac:dyDescent="0.3">
      <c r="A533" s="132">
        <v>516</v>
      </c>
      <c r="B533" s="133">
        <v>8140.8314895632402</v>
      </c>
      <c r="C533" s="134">
        <v>899.11604609324695</v>
      </c>
      <c r="D533" s="135">
        <v>8.5601806660555696E-2</v>
      </c>
      <c r="E533" s="136">
        <v>6.9404840485519897E-2</v>
      </c>
      <c r="F533" s="136">
        <v>1.6196966175035798E-2</v>
      </c>
      <c r="G533" s="135">
        <f t="shared" si="17"/>
        <v>226.41273153168345</v>
      </c>
      <c r="H533" s="137">
        <f t="shared" si="16"/>
        <v>2279023.783288409</v>
      </c>
      <c r="I533" s="73"/>
      <c r="J533" s="73"/>
    </row>
    <row r="534" spans="1:10" x14ac:dyDescent="0.3">
      <c r="A534" s="132">
        <v>517</v>
      </c>
      <c r="B534" s="133">
        <v>8168.3222966678504</v>
      </c>
      <c r="C534" s="134">
        <v>899.46314784598496</v>
      </c>
      <c r="D534" s="135">
        <v>8.5714459439207399E-2</v>
      </c>
      <c r="E534" s="136">
        <v>6.9565773026451005E-2</v>
      </c>
      <c r="F534" s="136">
        <v>1.6148686412756501E-2</v>
      </c>
      <c r="G534" s="135">
        <f t="shared" si="17"/>
        <v>225.73784262117849</v>
      </c>
      <c r="H534" s="137">
        <f t="shared" si="16"/>
        <v>2290267.3029776514</v>
      </c>
      <c r="I534" s="73"/>
      <c r="J534" s="73"/>
    </row>
    <row r="535" spans="1:10" x14ac:dyDescent="0.3">
      <c r="A535" s="132">
        <v>518</v>
      </c>
      <c r="B535" s="133">
        <v>8144.88674975301</v>
      </c>
      <c r="C535" s="134">
        <v>899.66324179756396</v>
      </c>
      <c r="D535" s="135">
        <v>8.5837841053921199E-2</v>
      </c>
      <c r="E535" s="136">
        <v>6.9639086739541806E-2</v>
      </c>
      <c r="F535" s="136">
        <v>1.6198754314379501E-2</v>
      </c>
      <c r="G535" s="135">
        <f t="shared" si="17"/>
        <v>226.43772741725806</v>
      </c>
      <c r="H535" s="137">
        <f t="shared" si="16"/>
        <v>2287604.65805894</v>
      </c>
      <c r="I535" s="73"/>
      <c r="J535" s="73"/>
    </row>
    <row r="536" spans="1:10" x14ac:dyDescent="0.3">
      <c r="A536" s="132">
        <v>519</v>
      </c>
      <c r="B536" s="133">
        <v>8160.4729189540703</v>
      </c>
      <c r="C536" s="134">
        <v>899.59382144701601</v>
      </c>
      <c r="D536" s="135">
        <v>8.5937976857167198E-2</v>
      </c>
      <c r="E536" s="136">
        <v>6.9771409050973898E-2</v>
      </c>
      <c r="F536" s="136">
        <v>1.6166567806193299E-2</v>
      </c>
      <c r="G536" s="135">
        <f t="shared" si="17"/>
        <v>225.98780147692133</v>
      </c>
      <c r="H536" s="137">
        <f t="shared" si="16"/>
        <v>2296584.1368787428</v>
      </c>
      <c r="I536" s="73"/>
      <c r="J536" s="73"/>
    </row>
    <row r="537" spans="1:10" x14ac:dyDescent="0.3">
      <c r="A537" s="132">
        <v>520</v>
      </c>
      <c r="B537" s="133">
        <v>8117.6081447079096</v>
      </c>
      <c r="C537" s="134">
        <v>899.91642189956099</v>
      </c>
      <c r="D537" s="135">
        <v>8.6043477078444203E-2</v>
      </c>
      <c r="E537" s="136">
        <v>6.9785714165723406E-2</v>
      </c>
      <c r="F537" s="136">
        <v>1.6257762912720901E-2</v>
      </c>
      <c r="G537" s="135">
        <f t="shared" si="17"/>
        <v>227.2625916412091</v>
      </c>
      <c r="H537" s="137">
        <f t="shared" si="16"/>
        <v>2288102.0419803634</v>
      </c>
      <c r="I537" s="73"/>
      <c r="J537" s="73"/>
    </row>
    <row r="538" spans="1:10" x14ac:dyDescent="0.3">
      <c r="A538" s="132">
        <v>521</v>
      </c>
      <c r="B538" s="133">
        <v>8174.0414338800301</v>
      </c>
      <c r="C538" s="134">
        <v>899.793915398595</v>
      </c>
      <c r="D538" s="135">
        <v>8.61006975374419E-2</v>
      </c>
      <c r="E538" s="136">
        <v>6.9957375542716402E-2</v>
      </c>
      <c r="F538" s="136">
        <v>1.6143321994725499E-2</v>
      </c>
      <c r="G538" s="135">
        <f t="shared" si="17"/>
        <v>225.6628549644561</v>
      </c>
      <c r="H538" s="137">
        <f t="shared" si="16"/>
        <v>2308753.9155793367</v>
      </c>
      <c r="I538" s="73"/>
      <c r="J538" s="73"/>
    </row>
    <row r="539" spans="1:10" x14ac:dyDescent="0.3">
      <c r="A539" s="132">
        <v>522</v>
      </c>
      <c r="B539" s="133">
        <v>8160.1395314986403</v>
      </c>
      <c r="C539" s="134">
        <v>899.55706949672594</v>
      </c>
      <c r="D539" s="135">
        <v>8.62240791521557E-2</v>
      </c>
      <c r="E539" s="136">
        <v>7.00575113459624E-2</v>
      </c>
      <c r="F539" s="136">
        <v>1.6166567806193299E-2</v>
      </c>
      <c r="G539" s="135">
        <f t="shared" si="17"/>
        <v>225.98780147692133</v>
      </c>
      <c r="H539" s="137">
        <f t="shared" si="16"/>
        <v>2309859.1896930705</v>
      </c>
      <c r="I539" s="73"/>
      <c r="J539" s="73"/>
    </row>
    <row r="540" spans="1:10" x14ac:dyDescent="0.3">
      <c r="A540" s="132">
        <v>523</v>
      </c>
      <c r="B540" s="133">
        <v>8182.8468269690002</v>
      </c>
      <c r="C540" s="134">
        <v>899.06704349286099</v>
      </c>
      <c r="D540" s="135">
        <v>8.6254477520998199E-2</v>
      </c>
      <c r="E540" s="136">
        <v>7.0141553895115297E-2</v>
      </c>
      <c r="F540" s="136">
        <v>1.6112923625882899E-2</v>
      </c>
      <c r="G540" s="135">
        <f t="shared" si="17"/>
        <v>225.23792490969259</v>
      </c>
      <c r="H540" s="137">
        <f t="shared" si="16"/>
        <v>2321989.0709332936</v>
      </c>
      <c r="I540" s="73"/>
      <c r="J540" s="73"/>
    </row>
    <row r="541" spans="1:10" x14ac:dyDescent="0.3">
      <c r="A541" s="132">
        <v>524</v>
      </c>
      <c r="B541" s="133">
        <v>8102.4500107956701</v>
      </c>
      <c r="C541" s="134">
        <v>899.52031754643599</v>
      </c>
      <c r="D541" s="135">
        <v>8.6404681225867197E-2</v>
      </c>
      <c r="E541" s="136">
        <v>7.0123672501678502E-2</v>
      </c>
      <c r="F541" s="136">
        <v>1.6281008724188702E-2</v>
      </c>
      <c r="G541" s="135">
        <f t="shared" si="17"/>
        <v>227.58753815367433</v>
      </c>
      <c r="H541" s="137">
        <f t="shared" si="16"/>
        <v>2302410.7745573423</v>
      </c>
      <c r="I541" s="73"/>
      <c r="J541" s="73"/>
    </row>
    <row r="542" spans="1:10" x14ac:dyDescent="0.3">
      <c r="A542" s="132">
        <v>525</v>
      </c>
      <c r="B542" s="133">
        <v>8126.7081803697301</v>
      </c>
      <c r="C542" s="134">
        <v>899.04254219266704</v>
      </c>
      <c r="D542" s="135">
        <v>8.6456537266833805E-2</v>
      </c>
      <c r="E542" s="136">
        <v>7.0232749001642905E-2</v>
      </c>
      <c r="F542" s="136">
        <v>1.6223788265191001E-2</v>
      </c>
      <c r="G542" s="135">
        <f t="shared" si="17"/>
        <v>226.78766981529785</v>
      </c>
      <c r="H542" s="137">
        <f t="shared" si="16"/>
        <v>2314940.6686332398</v>
      </c>
      <c r="I542" s="73"/>
      <c r="J542" s="73"/>
    </row>
    <row r="543" spans="1:10" x14ac:dyDescent="0.3">
      <c r="A543" s="132">
        <v>526</v>
      </c>
      <c r="B543" s="133">
        <v>8096.6904353462596</v>
      </c>
      <c r="C543" s="134">
        <v>899.76941409840197</v>
      </c>
      <c r="D543" s="135">
        <v>8.6612105389733796E-2</v>
      </c>
      <c r="E543" s="136">
        <v>7.0315003411452096E-2</v>
      </c>
      <c r="F543" s="136">
        <v>1.6297101978281801E-2</v>
      </c>
      <c r="G543" s="135">
        <f t="shared" si="17"/>
        <v>227.81250112384265</v>
      </c>
      <c r="H543" s="137">
        <f t="shared" si="16"/>
        <v>2308916.3123408128</v>
      </c>
      <c r="I543" s="73"/>
      <c r="J543" s="73"/>
    </row>
    <row r="544" spans="1:10" x14ac:dyDescent="0.3">
      <c r="A544" s="132">
        <v>527</v>
      </c>
      <c r="B544" s="133">
        <v>8125.9485183454899</v>
      </c>
      <c r="C544" s="134">
        <v>899.55298594669398</v>
      </c>
      <c r="D544" s="135">
        <v>8.6665749570044207E-2</v>
      </c>
      <c r="E544" s="136">
        <v>7.04312324687911E-2</v>
      </c>
      <c r="F544" s="136">
        <v>1.6234517101252999E-2</v>
      </c>
      <c r="G544" s="135">
        <f t="shared" si="17"/>
        <v>226.93764512874245</v>
      </c>
      <c r="H544" s="137">
        <f t="shared" si="16"/>
        <v>2322223.7972066347</v>
      </c>
      <c r="I544" s="73"/>
      <c r="J544" s="73"/>
    </row>
    <row r="545" spans="1:10" x14ac:dyDescent="0.3">
      <c r="A545" s="132">
        <v>528</v>
      </c>
      <c r="B545" s="133">
        <v>8100.1190024142797</v>
      </c>
      <c r="C545" s="134">
        <v>899.459064295953</v>
      </c>
      <c r="D545" s="135">
        <v>8.6778402348695896E-2</v>
      </c>
      <c r="E545" s="136">
        <v>7.0493817345819901E-2</v>
      </c>
      <c r="F545" s="136">
        <v>1.6284585002875999E-2</v>
      </c>
      <c r="G545" s="135">
        <f t="shared" si="17"/>
        <v>227.63752992482205</v>
      </c>
      <c r="H545" s="137">
        <f t="shared" si="16"/>
        <v>2319476.9341170304</v>
      </c>
      <c r="I545" s="73"/>
      <c r="J545" s="73"/>
    </row>
    <row r="546" spans="1:10" x14ac:dyDescent="0.3">
      <c r="A546" s="132">
        <v>529</v>
      </c>
      <c r="B546" s="133">
        <v>8105.0765595388402</v>
      </c>
      <c r="C546" s="134">
        <v>899.12012964327903</v>
      </c>
      <c r="D546" s="135">
        <v>8.6887478848660202E-2</v>
      </c>
      <c r="E546" s="136">
        <v>7.0618987099877295E-2</v>
      </c>
      <c r="F546" s="136">
        <v>1.62684917487829E-2</v>
      </c>
      <c r="G546" s="135">
        <f t="shared" si="17"/>
        <v>227.41256695465373</v>
      </c>
      <c r="H546" s="137">
        <f t="shared" si="16"/>
        <v>2326168.7209462044</v>
      </c>
      <c r="I546" s="73"/>
      <c r="J546" s="73"/>
    </row>
    <row r="547" spans="1:10" x14ac:dyDescent="0.3">
      <c r="A547" s="132">
        <v>530</v>
      </c>
      <c r="B547" s="133">
        <v>8148.3242059345303</v>
      </c>
      <c r="C547" s="134">
        <v>899.44681364585699</v>
      </c>
      <c r="D547" s="135">
        <v>8.6962580701094694E-2</v>
      </c>
      <c r="E547" s="136">
        <v>7.0774555222777299E-2</v>
      </c>
      <c r="F547" s="136">
        <v>1.6188025478317401E-2</v>
      </c>
      <c r="G547" s="135">
        <f t="shared" si="17"/>
        <v>226.28775210381201</v>
      </c>
      <c r="H547" s="137">
        <f t="shared" si="16"/>
        <v>2342150.6249125521</v>
      </c>
      <c r="I547" s="73"/>
      <c r="J547" s="73"/>
    </row>
    <row r="548" spans="1:10" x14ac:dyDescent="0.3">
      <c r="A548" s="132">
        <v>531</v>
      </c>
      <c r="B548" s="133">
        <v>8106.0554401343697</v>
      </c>
      <c r="C548" s="134">
        <v>899.42639589569603</v>
      </c>
      <c r="D548" s="135">
        <v>8.71306657994005E-2</v>
      </c>
      <c r="E548" s="136">
        <v>7.0858597771930196E-2</v>
      </c>
      <c r="F548" s="136">
        <v>1.6272068027470301E-2</v>
      </c>
      <c r="G548" s="135">
        <f t="shared" si="17"/>
        <v>227.46255872580286</v>
      </c>
      <c r="H548" s="137">
        <f t="shared" si="16"/>
        <v>2334450.1309338543</v>
      </c>
      <c r="I548" s="73"/>
      <c r="J548" s="73"/>
    </row>
    <row r="549" spans="1:10" x14ac:dyDescent="0.3">
      <c r="A549" s="132">
        <v>532</v>
      </c>
      <c r="B549" s="133">
        <v>8120.1860457449902</v>
      </c>
      <c r="C549" s="134">
        <v>899.80616604869203</v>
      </c>
      <c r="D549" s="135">
        <v>8.7159276028899293E-2</v>
      </c>
      <c r="E549" s="136">
        <v>7.0908665673553195E-2</v>
      </c>
      <c r="F549" s="136">
        <v>1.6250610355346098E-2</v>
      </c>
      <c r="G549" s="135">
        <f t="shared" si="17"/>
        <v>227.16260809891079</v>
      </c>
      <c r="H549" s="137">
        <f t="shared" si="16"/>
        <v>2341934.7244347422</v>
      </c>
      <c r="I549" s="73"/>
      <c r="J549" s="73"/>
    </row>
    <row r="550" spans="1:10" x14ac:dyDescent="0.3">
      <c r="A550" s="132">
        <v>533</v>
      </c>
      <c r="B550" s="133">
        <v>8137.0054004670701</v>
      </c>
      <c r="C550" s="134">
        <v>899.18954999382697</v>
      </c>
      <c r="D550" s="135">
        <v>8.7234377881333799E-2</v>
      </c>
      <c r="E550" s="136">
        <v>7.1028471009579597E-2</v>
      </c>
      <c r="F550" s="136">
        <v>1.6205906871754199E-2</v>
      </c>
      <c r="G550" s="135">
        <f t="shared" si="17"/>
        <v>226.53771095955491</v>
      </c>
      <c r="H550" s="137">
        <f t="shared" si="16"/>
        <v>2352809.153682848</v>
      </c>
      <c r="I550" s="73"/>
      <c r="J550" s="73"/>
    </row>
    <row r="551" spans="1:10" x14ac:dyDescent="0.3">
      <c r="A551" s="132">
        <v>534</v>
      </c>
      <c r="B551" s="133">
        <v>8060.0007382723697</v>
      </c>
      <c r="C551" s="134">
        <v>899.32839069492195</v>
      </c>
      <c r="D551" s="135">
        <v>8.7389946004233804E-2</v>
      </c>
      <c r="E551" s="136">
        <v>7.1026682870235905E-2</v>
      </c>
      <c r="F551" s="136">
        <v>1.6363263133997899E-2</v>
      </c>
      <c r="G551" s="135">
        <f t="shared" si="17"/>
        <v>228.7373488900906</v>
      </c>
      <c r="H551" s="137">
        <f t="shared" si="16"/>
        <v>2334555.3430217886</v>
      </c>
      <c r="I551" s="73"/>
      <c r="J551" s="73"/>
    </row>
    <row r="552" spans="1:10" x14ac:dyDescent="0.3">
      <c r="A552" s="132">
        <v>535</v>
      </c>
      <c r="B552" s="133">
        <v>8081.2092840918003</v>
      </c>
      <c r="C552" s="134">
        <v>899.034375092603</v>
      </c>
      <c r="D552" s="135">
        <v>8.7491869946823397E-2</v>
      </c>
      <c r="E552" s="136">
        <v>7.1176886575104903E-2</v>
      </c>
      <c r="F552" s="136">
        <v>1.6314983371718599E-2</v>
      </c>
      <c r="G552" s="135">
        <f t="shared" si="17"/>
        <v>228.06245997958555</v>
      </c>
      <c r="H552" s="137">
        <f t="shared" si="16"/>
        <v>2345848.5892324811</v>
      </c>
      <c r="I552" s="73"/>
      <c r="J552" s="73"/>
    </row>
    <row r="553" spans="1:10" x14ac:dyDescent="0.3">
      <c r="A553" s="132">
        <v>536</v>
      </c>
      <c r="B553" s="133">
        <v>8077.11333815732</v>
      </c>
      <c r="C553" s="134">
        <v>899.07112704289295</v>
      </c>
      <c r="D553" s="135">
        <v>8.7563395520570506E-2</v>
      </c>
      <c r="E553" s="136">
        <v>7.1239471452133593E-2</v>
      </c>
      <c r="F553" s="136">
        <v>1.6323924068436899E-2</v>
      </c>
      <c r="G553" s="135">
        <f t="shared" si="17"/>
        <v>228.1874394074556</v>
      </c>
      <c r="H553" s="137">
        <f t="shared" si="16"/>
        <v>2348946.1181205017</v>
      </c>
      <c r="I553" s="73"/>
      <c r="J553" s="73"/>
    </row>
    <row r="554" spans="1:10" x14ac:dyDescent="0.3">
      <c r="A554" s="132">
        <v>537</v>
      </c>
      <c r="B554" s="133">
        <v>8078.6675955974997</v>
      </c>
      <c r="C554" s="134">
        <v>898.94862054192595</v>
      </c>
      <c r="D554" s="135">
        <v>8.7667107602503902E-2</v>
      </c>
      <c r="E554" s="136">
        <v>7.1348547952097996E-2</v>
      </c>
      <c r="F554" s="136">
        <v>1.6318559650405899E-2</v>
      </c>
      <c r="G554" s="135">
        <f t="shared" si="17"/>
        <v>228.1124517507333</v>
      </c>
      <c r="H554" s="137">
        <f t="shared" si="16"/>
        <v>2354102.0925363568</v>
      </c>
      <c r="I554" s="73"/>
      <c r="J554" s="73"/>
    </row>
    <row r="555" spans="1:10" x14ac:dyDescent="0.3">
      <c r="A555" s="132">
        <v>538</v>
      </c>
      <c r="B555" s="133">
        <v>8109.6779310011398</v>
      </c>
      <c r="C555" s="134">
        <v>899.63057339730597</v>
      </c>
      <c r="D555" s="135">
        <v>8.7740421315594702E-2</v>
      </c>
      <c r="E555" s="136">
        <v>7.1471929566811795E-2</v>
      </c>
      <c r="F555" s="136">
        <v>1.62684917487829E-2</v>
      </c>
      <c r="G555" s="135">
        <f t="shared" si="17"/>
        <v>227.41256695465373</v>
      </c>
      <c r="H555" s="137">
        <f t="shared" si="16"/>
        <v>2365744.3702628701</v>
      </c>
      <c r="I555" s="73"/>
      <c r="J555" s="73"/>
    </row>
    <row r="556" spans="1:10" x14ac:dyDescent="0.3">
      <c r="A556" s="132">
        <v>539</v>
      </c>
      <c r="B556" s="133">
        <v>8134.2389291850895</v>
      </c>
      <c r="C556" s="134">
        <v>899.18138289376202</v>
      </c>
      <c r="D556" s="135">
        <v>8.7883472463088905E-2</v>
      </c>
      <c r="E556" s="136">
        <v>7.1672201173303696E-2</v>
      </c>
      <c r="F556" s="136">
        <v>1.6211271289785199E-2</v>
      </c>
      <c r="G556" s="135">
        <f t="shared" si="17"/>
        <v>226.61269861627724</v>
      </c>
      <c r="H556" s="137">
        <f t="shared" si="16"/>
        <v>2378507.485640456</v>
      </c>
      <c r="I556" s="73"/>
      <c r="J556" s="73"/>
    </row>
    <row r="557" spans="1:10" x14ac:dyDescent="0.3">
      <c r="A557" s="132">
        <v>540</v>
      </c>
      <c r="B557" s="133">
        <v>8101.3535162990902</v>
      </c>
      <c r="C557" s="134">
        <v>899.29980584469695</v>
      </c>
      <c r="D557" s="135">
        <v>8.7928175946680898E-2</v>
      </c>
      <c r="E557" s="136">
        <v>7.1648955361835895E-2</v>
      </c>
      <c r="F557" s="136">
        <v>1.6279220584844999E-2</v>
      </c>
      <c r="G557" s="135">
        <f t="shared" si="17"/>
        <v>227.56254226809972</v>
      </c>
      <c r="H557" s="137">
        <f t="shared" si="16"/>
        <v>2372974.0168037247</v>
      </c>
      <c r="I557" s="73"/>
      <c r="J557" s="73"/>
    </row>
    <row r="558" spans="1:10" x14ac:dyDescent="0.3">
      <c r="A558" s="132">
        <v>541</v>
      </c>
      <c r="B558" s="133">
        <v>8084.76398436817</v>
      </c>
      <c r="C558" s="134">
        <v>898.83836469105597</v>
      </c>
      <c r="D558" s="135">
        <v>8.80712270941751E-2</v>
      </c>
      <c r="E558" s="136">
        <v>7.1766972558518605E-2</v>
      </c>
      <c r="F558" s="136">
        <v>1.6304254535656499E-2</v>
      </c>
      <c r="G558" s="135">
        <f t="shared" si="17"/>
        <v>227.91248466613953</v>
      </c>
      <c r="H558" s="137">
        <f t="shared" si="16"/>
        <v>2373718.1435781838</v>
      </c>
      <c r="I558" s="73"/>
      <c r="J558" s="73"/>
    </row>
    <row r="559" spans="1:10" x14ac:dyDescent="0.3">
      <c r="A559" s="132">
        <v>542</v>
      </c>
      <c r="B559" s="133">
        <v>8123.6614618776202</v>
      </c>
      <c r="C559" s="134">
        <v>899.29980584469695</v>
      </c>
      <c r="D559" s="135">
        <v>8.8167786618733701E-2</v>
      </c>
      <c r="E559" s="136">
        <v>7.1933269517480705E-2</v>
      </c>
      <c r="F559" s="136">
        <v>1.6234517101252999E-2</v>
      </c>
      <c r="G559" s="135">
        <f t="shared" si="17"/>
        <v>226.93764512874245</v>
      </c>
      <c r="H559" s="137">
        <f t="shared" si="16"/>
        <v>2388321.2487400305</v>
      </c>
      <c r="I559" s="73"/>
      <c r="J559" s="73"/>
    </row>
    <row r="560" spans="1:10" x14ac:dyDescent="0.3">
      <c r="A560" s="132">
        <v>543</v>
      </c>
      <c r="B560" s="133">
        <v>8060.1105315913001</v>
      </c>
      <c r="C560" s="134">
        <v>899.34064134501898</v>
      </c>
      <c r="D560" s="135">
        <v>8.8257193585917604E-2</v>
      </c>
      <c r="E560" s="136">
        <v>7.1893930451919802E-2</v>
      </c>
      <c r="F560" s="136">
        <v>1.6363263133997899E-2</v>
      </c>
      <c r="G560" s="135">
        <f t="shared" si="17"/>
        <v>228.7373488900906</v>
      </c>
      <c r="H560" s="137">
        <f t="shared" si="16"/>
        <v>2373901.7813873244</v>
      </c>
      <c r="I560" s="73"/>
      <c r="J560" s="73"/>
    </row>
    <row r="561" spans="1:10" x14ac:dyDescent="0.3">
      <c r="A561" s="132">
        <v>544</v>
      </c>
      <c r="B561" s="133">
        <v>8076.0903309127398</v>
      </c>
      <c r="C561" s="134">
        <v>898.85878244121704</v>
      </c>
      <c r="D561" s="135">
        <v>8.8292956372791206E-2</v>
      </c>
      <c r="E561" s="136">
        <v>7.1970820443697903E-2</v>
      </c>
      <c r="F561" s="136">
        <v>1.63221359290933E-2</v>
      </c>
      <c r="G561" s="135">
        <f t="shared" si="17"/>
        <v>228.16244352188247</v>
      </c>
      <c r="H561" s="137">
        <f t="shared" si="16"/>
        <v>2384266.1903637368</v>
      </c>
      <c r="I561" s="73"/>
      <c r="J561" s="73"/>
    </row>
    <row r="562" spans="1:10" x14ac:dyDescent="0.3">
      <c r="A562" s="132">
        <v>545</v>
      </c>
      <c r="B562" s="133">
        <v>8025.9719695777403</v>
      </c>
      <c r="C562" s="134">
        <v>898.85878244121795</v>
      </c>
      <c r="D562" s="135">
        <v>8.8471770307158998E-2</v>
      </c>
      <c r="E562" s="136">
        <v>7.2047710435476101E-2</v>
      </c>
      <c r="F562" s="136">
        <v>1.6424059871682901E-2</v>
      </c>
      <c r="G562" s="135">
        <f t="shared" si="17"/>
        <v>229.58720899961486</v>
      </c>
      <c r="H562" s="137">
        <f t="shared" si="16"/>
        <v>2373825.6254550936</v>
      </c>
      <c r="I562" s="73"/>
      <c r="J562" s="73"/>
    </row>
    <row r="563" spans="1:10" x14ac:dyDescent="0.3">
      <c r="A563" s="132">
        <v>546</v>
      </c>
      <c r="B563" s="133">
        <v>8095.1912069219497</v>
      </c>
      <c r="C563" s="134">
        <v>898.91186859163599</v>
      </c>
      <c r="D563" s="135">
        <v>8.85415077415624E-2</v>
      </c>
      <c r="E563" s="136">
        <v>7.2256922738686405E-2</v>
      </c>
      <c r="F563" s="136">
        <v>1.6284585002875999E-2</v>
      </c>
      <c r="G563" s="135">
        <f t="shared" si="17"/>
        <v>227.63752992482205</v>
      </c>
      <c r="H563" s="137">
        <f t="shared" si="16"/>
        <v>2398550.0114164748</v>
      </c>
      <c r="I563" s="73"/>
      <c r="J563" s="73"/>
    </row>
    <row r="564" spans="1:10" x14ac:dyDescent="0.3">
      <c r="A564" s="132">
        <v>547</v>
      </c>
      <c r="B564" s="133">
        <v>8060.2375271442997</v>
      </c>
      <c r="C564" s="134">
        <v>898.666855589703</v>
      </c>
      <c r="D564" s="135">
        <v>8.8652372380870495E-2</v>
      </c>
      <c r="E564" s="136">
        <v>7.2301626222278398E-2</v>
      </c>
      <c r="F564" s="136">
        <v>1.6350746158592101E-2</v>
      </c>
      <c r="G564" s="135">
        <f t="shared" si="17"/>
        <v>228.56237769107</v>
      </c>
      <c r="H564" s="137">
        <f t="shared" si="16"/>
        <v>2393219.765762751</v>
      </c>
      <c r="I564" s="73"/>
      <c r="J564" s="73"/>
    </row>
    <row r="565" spans="1:10" x14ac:dyDescent="0.3">
      <c r="A565" s="132">
        <v>548</v>
      </c>
      <c r="B565" s="133">
        <v>8091.9620529757603</v>
      </c>
      <c r="C565" s="134">
        <v>899.04662574269901</v>
      </c>
      <c r="D565" s="135">
        <v>8.8714957257899199E-2</v>
      </c>
      <c r="E565" s="136">
        <v>7.24214315583048E-2</v>
      </c>
      <c r="F565" s="136">
        <v>1.6293525699594399E-2</v>
      </c>
      <c r="G565" s="135">
        <f t="shared" si="17"/>
        <v>227.76250935269348</v>
      </c>
      <c r="H565" s="137">
        <f t="shared" si="16"/>
        <v>2406014.9387949277</v>
      </c>
      <c r="I565" s="73"/>
      <c r="J565" s="73"/>
    </row>
    <row r="566" spans="1:10" x14ac:dyDescent="0.3">
      <c r="A566" s="132">
        <v>549</v>
      </c>
      <c r="B566" s="133">
        <v>8065.39873970388</v>
      </c>
      <c r="C566" s="134">
        <v>899.34064134501898</v>
      </c>
      <c r="D566" s="135">
        <v>8.8791847249677397E-2</v>
      </c>
      <c r="E566" s="136">
        <v>7.2439312951741594E-2</v>
      </c>
      <c r="F566" s="136">
        <v>1.6352534297935799E-2</v>
      </c>
      <c r="G566" s="135">
        <f t="shared" si="17"/>
        <v>228.58737357664455</v>
      </c>
      <c r="H566" s="137">
        <f t="shared" si="16"/>
        <v>2401707.4583339668</v>
      </c>
      <c r="I566" s="73"/>
      <c r="J566" s="73"/>
    </row>
    <row r="567" spans="1:10" x14ac:dyDescent="0.3">
      <c r="A567" s="132">
        <v>550</v>
      </c>
      <c r="B567" s="133">
        <v>8060.3815552085098</v>
      </c>
      <c r="C567" s="134">
        <v>898.78119499060494</v>
      </c>
      <c r="D567" s="135">
        <v>8.8909864446360107E-2</v>
      </c>
      <c r="E567" s="136">
        <v>7.2557330148424304E-2</v>
      </c>
      <c r="F567" s="136">
        <v>1.6352534297935799E-2</v>
      </c>
      <c r="G567" s="135">
        <f t="shared" si="17"/>
        <v>228.58737357664455</v>
      </c>
      <c r="H567" s="137">
        <f t="shared" si="16"/>
        <v>2406082.1531578903</v>
      </c>
      <c r="I567" s="73"/>
      <c r="J567" s="73"/>
    </row>
    <row r="568" spans="1:10" x14ac:dyDescent="0.3">
      <c r="A568" s="132">
        <v>551</v>
      </c>
      <c r="B568" s="133">
        <v>8043.1215330722498</v>
      </c>
      <c r="C568" s="134">
        <v>898.71994174012195</v>
      </c>
      <c r="D568" s="135">
        <v>8.9047551175823303E-2</v>
      </c>
      <c r="E568" s="136">
        <v>7.26610422303577E-2</v>
      </c>
      <c r="F568" s="136">
        <v>1.63865089454657E-2</v>
      </c>
      <c r="G568" s="135">
        <f t="shared" si="17"/>
        <v>229.0622954025558</v>
      </c>
      <c r="H568" s="137">
        <f t="shared" si="16"/>
        <v>2405459.1744646076</v>
      </c>
      <c r="I568" s="73"/>
      <c r="J568" s="73"/>
    </row>
    <row r="569" spans="1:10" x14ac:dyDescent="0.3">
      <c r="A569" s="132">
        <v>552</v>
      </c>
      <c r="B569" s="133">
        <v>8072.5452199645397</v>
      </c>
      <c r="C569" s="134">
        <v>899.05479284276396</v>
      </c>
      <c r="D569" s="135">
        <v>8.9077949544665899E-2</v>
      </c>
      <c r="E569" s="136">
        <v>7.2745084779510499E-2</v>
      </c>
      <c r="F569" s="136">
        <v>1.6332864765155299E-2</v>
      </c>
      <c r="G569" s="135">
        <f t="shared" si="17"/>
        <v>228.31241883532707</v>
      </c>
      <c r="H569" s="137">
        <f t="shared" si="16"/>
        <v>2417739.7042871169</v>
      </c>
      <c r="I569" s="73"/>
      <c r="J569" s="73"/>
    </row>
    <row r="570" spans="1:10" x14ac:dyDescent="0.3">
      <c r="A570" s="132">
        <v>553</v>
      </c>
      <c r="B570" s="133">
        <v>8065.6764689307802</v>
      </c>
      <c r="C570" s="134">
        <v>898.683189789832</v>
      </c>
      <c r="D570" s="135">
        <v>8.9233517667565806E-2</v>
      </c>
      <c r="E570" s="136">
        <v>7.2893500345035805E-2</v>
      </c>
      <c r="F570" s="136">
        <v>1.6340017322530001E-2</v>
      </c>
      <c r="G570" s="135">
        <f t="shared" si="17"/>
        <v>228.41240237762398</v>
      </c>
      <c r="H570" s="137">
        <f t="shared" si="16"/>
        <v>2421059.4269121601</v>
      </c>
      <c r="I570" s="73"/>
      <c r="J570" s="73"/>
    </row>
    <row r="571" spans="1:10" x14ac:dyDescent="0.3">
      <c r="A571" s="132">
        <v>554</v>
      </c>
      <c r="B571" s="133">
        <v>8048.2825446238103</v>
      </c>
      <c r="C571" s="134">
        <v>898.60968588925198</v>
      </c>
      <c r="D571" s="135">
        <v>8.93211364954061E-2</v>
      </c>
      <c r="E571" s="136">
        <v>7.2947144525346105E-2</v>
      </c>
      <c r="F571" s="136">
        <v>1.6373991970059901E-2</v>
      </c>
      <c r="G571" s="135">
        <f t="shared" si="17"/>
        <v>228.88732420353523</v>
      </c>
      <c r="H571" s="137">
        <f t="shared" si="16"/>
        <v>2420404.8954120427</v>
      </c>
      <c r="I571" s="73"/>
      <c r="J571" s="73"/>
    </row>
    <row r="572" spans="1:10" x14ac:dyDescent="0.3">
      <c r="A572" s="132">
        <v>555</v>
      </c>
      <c r="B572" s="133">
        <v>8103.92814541606</v>
      </c>
      <c r="C572" s="134">
        <v>899.09154479305403</v>
      </c>
      <c r="D572" s="135">
        <v>8.9419484159308393E-2</v>
      </c>
      <c r="E572" s="136">
        <v>7.3149204271181795E-2</v>
      </c>
      <c r="F572" s="136">
        <v>1.6270279888126599E-2</v>
      </c>
      <c r="G572" s="135">
        <f t="shared" si="17"/>
        <v>227.43756284022828</v>
      </c>
      <c r="H572" s="137">
        <f t="shared" si="16"/>
        <v>2440230.1584188174</v>
      </c>
      <c r="I572" s="73"/>
      <c r="J572" s="73"/>
    </row>
    <row r="573" spans="1:10" x14ac:dyDescent="0.3">
      <c r="A573" s="132">
        <v>556</v>
      </c>
      <c r="B573" s="133">
        <v>8061.7784381687297</v>
      </c>
      <c r="C573" s="134">
        <v>898.74035949028303</v>
      </c>
      <c r="D573" s="135">
        <v>8.9460611364213002E-2</v>
      </c>
      <c r="E573" s="136">
        <v>7.31116533449645E-2</v>
      </c>
      <c r="F573" s="136">
        <v>1.6348958019248402E-2</v>
      </c>
      <c r="G573" s="135">
        <f t="shared" si="17"/>
        <v>228.53738180549547</v>
      </c>
      <c r="H573" s="137">
        <f t="shared" si="16"/>
        <v>2432862.3860458974</v>
      </c>
      <c r="I573" s="73"/>
      <c r="J573" s="73"/>
    </row>
    <row r="574" spans="1:10" x14ac:dyDescent="0.3">
      <c r="A574" s="132">
        <v>557</v>
      </c>
      <c r="B574" s="133">
        <v>8083.4884591011896</v>
      </c>
      <c r="C574" s="134">
        <v>898.49943003838303</v>
      </c>
      <c r="D574" s="135">
        <v>8.9566111585489994E-2</v>
      </c>
      <c r="E574" s="136">
        <v>7.3265433328520799E-2</v>
      </c>
      <c r="F574" s="136">
        <v>1.6300678256969101E-2</v>
      </c>
      <c r="G574" s="135">
        <f t="shared" si="17"/>
        <v>227.86249289499042</v>
      </c>
      <c r="H574" s="137">
        <f t="shared" si="16"/>
        <v>2444456.7112530074</v>
      </c>
      <c r="I574" s="73"/>
      <c r="J574" s="73"/>
    </row>
    <row r="575" spans="1:10" x14ac:dyDescent="0.3">
      <c r="A575" s="132">
        <v>558</v>
      </c>
      <c r="B575" s="133">
        <v>8052.2801960775996</v>
      </c>
      <c r="C575" s="134">
        <v>898.36875643735198</v>
      </c>
      <c r="D575" s="135">
        <v>8.9680552503485403E-2</v>
      </c>
      <c r="E575" s="136">
        <v>7.3319077508831196E-2</v>
      </c>
      <c r="F575" s="136">
        <v>1.63614749946542E-2</v>
      </c>
      <c r="G575" s="135">
        <f t="shared" si="17"/>
        <v>228.71235300451602</v>
      </c>
      <c r="H575" s="137">
        <f t="shared" si="16"/>
        <v>2439745.7884095227</v>
      </c>
      <c r="I575" s="73"/>
      <c r="J575" s="73"/>
    </row>
    <row r="576" spans="1:10" x14ac:dyDescent="0.3">
      <c r="A576" s="132">
        <v>559</v>
      </c>
      <c r="B576" s="133">
        <v>8027.46244400864</v>
      </c>
      <c r="C576" s="134">
        <v>898.63418718944604</v>
      </c>
      <c r="D576" s="135">
        <v>8.9784264585418702E-2</v>
      </c>
      <c r="E576" s="136">
        <v>7.3367357271110503E-2</v>
      </c>
      <c r="F576" s="136">
        <v>1.6416907314308199E-2</v>
      </c>
      <c r="G576" s="135">
        <f t="shared" si="17"/>
        <v>229.48722545731792</v>
      </c>
      <c r="H576" s="137">
        <f t="shared" si="16"/>
        <v>2435865.43384293</v>
      </c>
      <c r="I576" s="73"/>
      <c r="J576" s="73"/>
    </row>
    <row r="577" spans="1:10" x14ac:dyDescent="0.3">
      <c r="A577" s="132">
        <v>560</v>
      </c>
      <c r="B577" s="133">
        <v>8052.1259328988999</v>
      </c>
      <c r="C577" s="134">
        <v>898.84244824108896</v>
      </c>
      <c r="D577" s="135">
        <v>8.9848637601791098E-2</v>
      </c>
      <c r="E577" s="136">
        <v>7.3478221910418501E-2</v>
      </c>
      <c r="F577" s="136">
        <v>1.6370415691372601E-2</v>
      </c>
      <c r="G577" s="135">
        <f t="shared" si="17"/>
        <v>228.83733243238746</v>
      </c>
      <c r="H577" s="137">
        <f t="shared" si="16"/>
        <v>2447153.1548090312</v>
      </c>
      <c r="I577" s="73"/>
      <c r="J577" s="73"/>
    </row>
    <row r="578" spans="1:10" x14ac:dyDescent="0.3">
      <c r="A578" s="132">
        <v>561</v>
      </c>
      <c r="B578" s="133">
        <v>8024.7407490836604</v>
      </c>
      <c r="C578" s="134">
        <v>899.30797294476099</v>
      </c>
      <c r="D578" s="135">
        <v>8.9989900609941706E-2</v>
      </c>
      <c r="E578" s="136">
        <v>7.3555111902196699E-2</v>
      </c>
      <c r="F578" s="136">
        <v>1.6434788707745E-2</v>
      </c>
      <c r="G578" s="135">
        <f t="shared" si="17"/>
        <v>229.73718431306088</v>
      </c>
      <c r="H578" s="137">
        <f t="shared" si="16"/>
        <v>2441920.7612274475</v>
      </c>
      <c r="I578" s="73"/>
      <c r="J578" s="73"/>
    </row>
    <row r="579" spans="1:10" x14ac:dyDescent="0.3">
      <c r="A579" s="132">
        <v>562</v>
      </c>
      <c r="B579" s="133">
        <v>8033.8435739813904</v>
      </c>
      <c r="C579" s="134">
        <v>898.76077724044399</v>
      </c>
      <c r="D579" s="135">
        <v>9.0102553388593395E-2</v>
      </c>
      <c r="E579" s="136">
        <v>7.3696374910347306E-2</v>
      </c>
      <c r="F579" s="136">
        <v>1.6406178478246099E-2</v>
      </c>
      <c r="G579" s="135">
        <f t="shared" si="17"/>
        <v>229.3372501438719</v>
      </c>
      <c r="H579" s="137">
        <f t="shared" si="16"/>
        <v>2450539.5423004166</v>
      </c>
      <c r="I579" s="73"/>
      <c r="J579" s="73"/>
    </row>
    <row r="580" spans="1:10" x14ac:dyDescent="0.3">
      <c r="A580" s="132">
        <v>563</v>
      </c>
      <c r="B580" s="133">
        <v>8040.8161322154701</v>
      </c>
      <c r="C580" s="134">
        <v>899.34472489505094</v>
      </c>
      <c r="D580" s="135">
        <v>9.0159773847591093E-2</v>
      </c>
      <c r="E580" s="136">
        <v>7.3757171648032305E-2</v>
      </c>
      <c r="F580" s="136">
        <v>1.6402602199558799E-2</v>
      </c>
      <c r="G580" s="135">
        <f t="shared" si="17"/>
        <v>229.28725837272415</v>
      </c>
      <c r="H580" s="137">
        <f t="shared" si="16"/>
        <v>2455435.1776704486</v>
      </c>
      <c r="I580" s="73"/>
      <c r="J580" s="73"/>
    </row>
    <row r="581" spans="1:10" x14ac:dyDescent="0.3">
      <c r="A581" s="132">
        <v>564</v>
      </c>
      <c r="B581" s="133">
        <v>8010.5898140435802</v>
      </c>
      <c r="C581" s="134">
        <v>898.50351358841499</v>
      </c>
      <c r="D581" s="135">
        <v>9.0284943601648501E-2</v>
      </c>
      <c r="E581" s="136">
        <v>7.3835849779154097E-2</v>
      </c>
      <c r="F581" s="136">
        <v>1.64490938224944E-2</v>
      </c>
      <c r="G581" s="135">
        <f t="shared" si="17"/>
        <v>229.93715139765462</v>
      </c>
      <c r="H581" s="137">
        <f t="shared" si="16"/>
        <v>2452844.1644674251</v>
      </c>
      <c r="I581" s="73"/>
      <c r="J581" s="73"/>
    </row>
    <row r="582" spans="1:10" x14ac:dyDescent="0.3">
      <c r="A582" s="132">
        <v>565</v>
      </c>
      <c r="B582" s="133">
        <v>8035.0843528977903</v>
      </c>
      <c r="C582" s="134">
        <v>898.80161274076602</v>
      </c>
      <c r="D582" s="135">
        <v>9.0351104757364603E-2</v>
      </c>
      <c r="E582" s="136">
        <v>7.3946714418462206E-2</v>
      </c>
      <c r="F582" s="136">
        <v>1.6404390338902501E-2</v>
      </c>
      <c r="G582" s="135">
        <f t="shared" si="17"/>
        <v>229.31225425829874</v>
      </c>
      <c r="H582" s="137">
        <f t="shared" si="16"/>
        <v>2463889.258022733</v>
      </c>
      <c r="I582" s="73"/>
      <c r="J582" s="73"/>
    </row>
    <row r="583" spans="1:10" x14ac:dyDescent="0.3">
      <c r="A583" s="132">
        <v>566</v>
      </c>
      <c r="B583" s="133">
        <v>7950.0039347761804</v>
      </c>
      <c r="C583" s="134">
        <v>898.68727333986396</v>
      </c>
      <c r="D583" s="135">
        <v>9.0544223806481902E-2</v>
      </c>
      <c r="E583" s="136">
        <v>7.3966383951242595E-2</v>
      </c>
      <c r="F583" s="136">
        <v>1.6577839855239199E-2</v>
      </c>
      <c r="G583" s="135">
        <f t="shared" si="17"/>
        <v>231.73685515900132</v>
      </c>
      <c r="H583" s="137">
        <f t="shared" si="16"/>
        <v>2442425.4813143606</v>
      </c>
      <c r="I583" s="73"/>
      <c r="J583" s="73"/>
    </row>
    <row r="584" spans="1:10" x14ac:dyDescent="0.3">
      <c r="A584" s="132">
        <v>567</v>
      </c>
      <c r="B584" s="133">
        <v>7994.6023103769503</v>
      </c>
      <c r="C584" s="134">
        <v>899.63465694733804</v>
      </c>
      <c r="D584" s="135">
        <v>9.0587139150730106E-2</v>
      </c>
      <c r="E584" s="136">
        <v>7.4084401147925402E-2</v>
      </c>
      <c r="F584" s="136">
        <v>1.65027380028047E-2</v>
      </c>
      <c r="G584" s="135">
        <f t="shared" si="17"/>
        <v>230.68702796488196</v>
      </c>
      <c r="H584" s="137">
        <f t="shared" si="16"/>
        <v>2457875.5251305928</v>
      </c>
      <c r="I584" s="73"/>
      <c r="J584" s="73"/>
    </row>
    <row r="585" spans="1:10" x14ac:dyDescent="0.3">
      <c r="A585" s="132">
        <v>568</v>
      </c>
      <c r="B585" s="133">
        <v>7984.5124399241704</v>
      </c>
      <c r="C585" s="134">
        <v>899.08337769298896</v>
      </c>
      <c r="D585" s="135">
        <v>9.0647935888415201E-2</v>
      </c>
      <c r="E585" s="136">
        <v>7.4134469049548402E-2</v>
      </c>
      <c r="F585" s="136">
        <v>1.65134668388668E-2</v>
      </c>
      <c r="G585" s="135">
        <f t="shared" si="17"/>
        <v>230.83700327832798</v>
      </c>
      <c r="H585" s="137">
        <f t="shared" si="16"/>
        <v>2460610.6990357311</v>
      </c>
      <c r="I585" s="73"/>
      <c r="J585" s="73"/>
    </row>
    <row r="586" spans="1:10" x14ac:dyDescent="0.3">
      <c r="A586" s="132">
        <v>569</v>
      </c>
      <c r="B586" s="133">
        <v>7995.0099860523997</v>
      </c>
      <c r="C586" s="134">
        <v>899.09562834308599</v>
      </c>
      <c r="D586" s="135">
        <v>9.0737342855599104E-2</v>
      </c>
      <c r="E586" s="136">
        <v>7.4245333688856399E-2</v>
      </c>
      <c r="F586" s="136">
        <v>1.6492009166742701E-2</v>
      </c>
      <c r="G586" s="135">
        <f t="shared" si="17"/>
        <v>230.53705265143734</v>
      </c>
      <c r="H586" s="137">
        <f t="shared" si="16"/>
        <v>2468149.8850438804</v>
      </c>
      <c r="I586" s="73"/>
      <c r="J586" s="73"/>
    </row>
    <row r="587" spans="1:10" x14ac:dyDescent="0.3">
      <c r="A587" s="132">
        <v>570</v>
      </c>
      <c r="B587" s="133">
        <v>7994.23799719617</v>
      </c>
      <c r="C587" s="134">
        <v>898.81386339086305</v>
      </c>
      <c r="D587" s="135">
        <v>9.0860724470312904E-2</v>
      </c>
      <c r="E587" s="136">
        <v>7.4372291582257596E-2</v>
      </c>
      <c r="F587" s="136">
        <v>1.64884328880553E-2</v>
      </c>
      <c r="G587" s="135">
        <f t="shared" si="17"/>
        <v>230.48706088028817</v>
      </c>
      <c r="H587" s="137">
        <f t="shared" si="16"/>
        <v>2473023.8557558348</v>
      </c>
      <c r="I587" s="73"/>
      <c r="J587" s="73"/>
    </row>
    <row r="588" spans="1:10" x14ac:dyDescent="0.3">
      <c r="A588" s="132">
        <v>571</v>
      </c>
      <c r="B588" s="133">
        <v>8010.8621986620701</v>
      </c>
      <c r="C588" s="134">
        <v>899.12012964327903</v>
      </c>
      <c r="D588" s="135">
        <v>9.0907216093248505E-2</v>
      </c>
      <c r="E588" s="136">
        <v>7.4447393434692005E-2</v>
      </c>
      <c r="F588" s="136">
        <v>1.64598226585565E-2</v>
      </c>
      <c r="G588" s="135">
        <f t="shared" si="17"/>
        <v>230.08712671110064</v>
      </c>
      <c r="H588" s="137">
        <f t="shared" si="16"/>
        <v>2481668.6103301747</v>
      </c>
      <c r="I588" s="73"/>
      <c r="J588" s="73"/>
    </row>
    <row r="589" spans="1:10" x14ac:dyDescent="0.3">
      <c r="A589" s="132">
        <v>572</v>
      </c>
      <c r="B589" s="133">
        <v>7965.65016863856</v>
      </c>
      <c r="C589" s="134">
        <v>898.70769109002595</v>
      </c>
      <c r="D589" s="135">
        <v>9.1089606306303694E-2</v>
      </c>
      <c r="E589" s="136">
        <v>7.4543952959250606E-2</v>
      </c>
      <c r="F589" s="136">
        <v>1.6545653347053001E-2</v>
      </c>
      <c r="G589" s="135">
        <f t="shared" si="17"/>
        <v>231.28692921866468</v>
      </c>
      <c r="H589" s="137">
        <f t="shared" si="16"/>
        <v>2473118.5715177888</v>
      </c>
      <c r="I589" s="73"/>
      <c r="J589" s="73"/>
    </row>
    <row r="590" spans="1:10" x14ac:dyDescent="0.3">
      <c r="A590" s="132">
        <v>573</v>
      </c>
      <c r="B590" s="133">
        <v>7970.8766077526698</v>
      </c>
      <c r="C590" s="134">
        <v>899.49173269621099</v>
      </c>
      <c r="D590" s="135">
        <v>9.1057419798117503E-2</v>
      </c>
      <c r="E590" s="136">
        <v>7.4508190172377101E-2</v>
      </c>
      <c r="F590" s="136">
        <v>1.6549229625740399E-2</v>
      </c>
      <c r="G590" s="135">
        <f t="shared" si="17"/>
        <v>231.33692098981379</v>
      </c>
      <c r="H590" s="137">
        <f t="shared" si="16"/>
        <v>2476906.8315957668</v>
      </c>
      <c r="I590" s="73"/>
      <c r="J590" s="73"/>
    </row>
    <row r="591" spans="1:10" x14ac:dyDescent="0.3">
      <c r="A591" s="132">
        <v>574</v>
      </c>
      <c r="B591" s="133">
        <v>7950.2489933696297</v>
      </c>
      <c r="C591" s="134">
        <v>899.00579024237697</v>
      </c>
      <c r="D591" s="135">
        <v>9.1275572798046198E-2</v>
      </c>
      <c r="E591" s="136">
        <v>7.4692368524775898E-2</v>
      </c>
      <c r="F591" s="136">
        <v>1.6583204273270299E-2</v>
      </c>
      <c r="G591" s="135">
        <f t="shared" si="17"/>
        <v>231.81184281572507</v>
      </c>
      <c r="H591" s="137">
        <f t="shared" si="16"/>
        <v>2476146.1408867347</v>
      </c>
      <c r="I591" s="73"/>
      <c r="J591" s="73"/>
    </row>
    <row r="592" spans="1:10" x14ac:dyDescent="0.3">
      <c r="A592" s="132">
        <v>575</v>
      </c>
      <c r="B592" s="133">
        <v>8059.0352397019697</v>
      </c>
      <c r="C592" s="134">
        <v>899.810249598724</v>
      </c>
      <c r="D592" s="135">
        <v>9.1316700002950807E-2</v>
      </c>
      <c r="E592" s="136">
        <v>7.4942708032890895E-2</v>
      </c>
      <c r="F592" s="136">
        <v>1.6373991970059901E-2</v>
      </c>
      <c r="G592" s="135">
        <f t="shared" si="17"/>
        <v>228.88732420353523</v>
      </c>
      <c r="H592" s="137">
        <f t="shared" si="16"/>
        <v>2512153.0954186362</v>
      </c>
      <c r="I592" s="73"/>
      <c r="J592" s="73"/>
    </row>
    <row r="593" spans="1:10" x14ac:dyDescent="0.3">
      <c r="A593" s="132">
        <v>576</v>
      </c>
      <c r="B593" s="133">
        <v>8021.9645537062997</v>
      </c>
      <c r="C593" s="134">
        <v>898.60560233922001</v>
      </c>
      <c r="D593" s="135">
        <v>9.1402530691447298E-2</v>
      </c>
      <c r="E593" s="136">
        <v>7.49748945410771E-2</v>
      </c>
      <c r="F593" s="136">
        <v>1.6427636150370298E-2</v>
      </c>
      <c r="G593" s="135">
        <f t="shared" si="17"/>
        <v>229.63720077076394</v>
      </c>
      <c r="H593" s="137">
        <f t="shared" si="16"/>
        <v>2508304.3952229405</v>
      </c>
      <c r="I593" s="73"/>
      <c r="J593" s="73"/>
    </row>
    <row r="594" spans="1:10" x14ac:dyDescent="0.3">
      <c r="A594" s="132">
        <v>577</v>
      </c>
      <c r="B594" s="133">
        <v>7990.9219538608504</v>
      </c>
      <c r="C594" s="134">
        <v>898.92820279176499</v>
      </c>
      <c r="D594" s="135">
        <v>9.1490149519287606E-2</v>
      </c>
      <c r="E594" s="136">
        <v>7.4992775934513797E-2</v>
      </c>
      <c r="F594" s="136">
        <v>1.6497373584773701E-2</v>
      </c>
      <c r="G594" s="135">
        <f t="shared" si="17"/>
        <v>230.61204030815966</v>
      </c>
      <c r="H594" s="137">
        <f t="shared" ref="H594:H657" si="18">A594/G594*10^6</f>
        <v>2502037.6179360496</v>
      </c>
      <c r="I594" s="73"/>
      <c r="J594" s="73"/>
    </row>
    <row r="595" spans="1:10" x14ac:dyDescent="0.3">
      <c r="A595" s="132">
        <v>578</v>
      </c>
      <c r="B595" s="133">
        <v>7981.46070624605</v>
      </c>
      <c r="C595" s="134">
        <v>899.810249598724</v>
      </c>
      <c r="D595" s="135">
        <v>9.1615319273345E-2</v>
      </c>
      <c r="E595" s="136">
        <v>7.50821829016977E-2</v>
      </c>
      <c r="F595" s="136">
        <v>1.65331363716473E-2</v>
      </c>
      <c r="G595" s="135">
        <f t="shared" ref="G595:G658" si="19">(2*F595/$B$7)*(1+3*$B$11)/(4+PI()*$B$11-PI())*10^6</f>
        <v>231.11195801964544</v>
      </c>
      <c r="H595" s="137">
        <f t="shared" si="18"/>
        <v>2500952.373701354</v>
      </c>
      <c r="I595" s="73"/>
      <c r="J595" s="73"/>
    </row>
    <row r="596" spans="1:10" x14ac:dyDescent="0.3">
      <c r="A596" s="132">
        <v>579</v>
      </c>
      <c r="B596" s="133">
        <v>7989.51699416681</v>
      </c>
      <c r="C596" s="134">
        <v>899.64690759743496</v>
      </c>
      <c r="D596" s="135">
        <v>9.1711878797903601E-2</v>
      </c>
      <c r="E596" s="136">
        <v>7.5198411959036801E-2</v>
      </c>
      <c r="F596" s="136">
        <v>1.65134668388668E-2</v>
      </c>
      <c r="G596" s="135">
        <f t="shared" si="19"/>
        <v>230.83700327832798</v>
      </c>
      <c r="H596" s="137">
        <f t="shared" si="18"/>
        <v>2508263.3710240992</v>
      </c>
      <c r="I596" s="73"/>
      <c r="J596" s="73"/>
    </row>
    <row r="597" spans="1:10" x14ac:dyDescent="0.3">
      <c r="A597" s="132">
        <v>580</v>
      </c>
      <c r="B597" s="133">
        <v>7982.7592786084897</v>
      </c>
      <c r="C597" s="134">
        <v>899.275304544503</v>
      </c>
      <c r="D597" s="135">
        <v>9.1788768789681799E-2</v>
      </c>
      <c r="E597" s="136">
        <v>7.5268149393440301E-2</v>
      </c>
      <c r="F597" s="136">
        <v>1.6520619396241502E-2</v>
      </c>
      <c r="G597" s="135">
        <f t="shared" si="19"/>
        <v>230.9369868206249</v>
      </c>
      <c r="H597" s="137">
        <f t="shared" si="18"/>
        <v>2511507.6107341</v>
      </c>
      <c r="I597" s="73"/>
      <c r="J597" s="73"/>
    </row>
    <row r="598" spans="1:10" x14ac:dyDescent="0.3">
      <c r="A598" s="132">
        <v>581</v>
      </c>
      <c r="B598" s="133">
        <v>8027.2925815443996</v>
      </c>
      <c r="C598" s="134">
        <v>899.69182664778896</v>
      </c>
      <c r="D598" s="135">
        <v>9.1872811338834695E-2</v>
      </c>
      <c r="E598" s="136">
        <v>7.5436234491745996E-2</v>
      </c>
      <c r="F598" s="136">
        <v>1.6436576847088699E-2</v>
      </c>
      <c r="G598" s="135">
        <f t="shared" si="19"/>
        <v>229.76218019863541</v>
      </c>
      <c r="H598" s="137">
        <f t="shared" si="18"/>
        <v>2528701.6318251784</v>
      </c>
      <c r="I598" s="73"/>
      <c r="J598" s="73"/>
    </row>
    <row r="599" spans="1:10" x14ac:dyDescent="0.3">
      <c r="A599" s="132">
        <v>582</v>
      </c>
      <c r="B599" s="133">
        <v>7962.8274947529999</v>
      </c>
      <c r="C599" s="134">
        <v>899.26305389440699</v>
      </c>
      <c r="D599" s="135">
        <v>9.2019438765016295E-2</v>
      </c>
      <c r="E599" s="136">
        <v>7.5457692163870105E-2</v>
      </c>
      <c r="F599" s="136">
        <v>1.65617466011461E-2</v>
      </c>
      <c r="G599" s="135">
        <f t="shared" si="19"/>
        <v>231.511892188833</v>
      </c>
      <c r="H599" s="137">
        <f t="shared" si="18"/>
        <v>2513909.7369792601</v>
      </c>
      <c r="I599" s="73"/>
      <c r="J599" s="73"/>
    </row>
    <row r="600" spans="1:10" x14ac:dyDescent="0.3">
      <c r="A600" s="132">
        <v>583</v>
      </c>
      <c r="B600" s="133">
        <v>8006.6256656864798</v>
      </c>
      <c r="C600" s="134">
        <v>899.230385494149</v>
      </c>
      <c r="D600" s="135">
        <v>9.2033743879765706E-2</v>
      </c>
      <c r="E600" s="136">
        <v>7.5563192385147096E-2</v>
      </c>
      <c r="F600" s="136">
        <v>1.6470551494618499E-2</v>
      </c>
      <c r="G600" s="135">
        <f t="shared" si="19"/>
        <v>230.23710202454524</v>
      </c>
      <c r="H600" s="137">
        <f t="shared" si="18"/>
        <v>2532172.2471031072</v>
      </c>
      <c r="I600" s="73"/>
      <c r="J600" s="73"/>
    </row>
    <row r="601" spans="1:10" x14ac:dyDescent="0.3">
      <c r="A601" s="132">
        <v>584</v>
      </c>
      <c r="B601" s="133">
        <v>7936.6108564789101</v>
      </c>
      <c r="C601" s="134">
        <v>899.49581624624295</v>
      </c>
      <c r="D601" s="135">
        <v>9.2164278051854204E-2</v>
      </c>
      <c r="E601" s="136">
        <v>7.5543522852366707E-2</v>
      </c>
      <c r="F601" s="136">
        <v>1.66207551994875E-2</v>
      </c>
      <c r="G601" s="135">
        <f t="shared" si="19"/>
        <v>232.3367564127841</v>
      </c>
      <c r="H601" s="137">
        <f t="shared" si="18"/>
        <v>2513592.8082013372</v>
      </c>
      <c r="I601" s="73"/>
      <c r="J601" s="73"/>
    </row>
    <row r="602" spans="1:10" x14ac:dyDescent="0.3">
      <c r="A602" s="132">
        <v>585</v>
      </c>
      <c r="B602" s="133">
        <v>7954.4561792197301</v>
      </c>
      <c r="C602" s="134">
        <v>899.28755519460003</v>
      </c>
      <c r="D602" s="135">
        <v>9.2296600363286393E-2</v>
      </c>
      <c r="E602" s="136">
        <v>7.5716972368703506E-2</v>
      </c>
      <c r="F602" s="136">
        <v>1.6579627994582902E-2</v>
      </c>
      <c r="G602" s="135">
        <f t="shared" si="19"/>
        <v>231.76185104457593</v>
      </c>
      <c r="H602" s="137">
        <f t="shared" si="18"/>
        <v>2524142.7670832849</v>
      </c>
      <c r="I602" s="73"/>
      <c r="J602" s="73"/>
    </row>
    <row r="603" spans="1:10" x14ac:dyDescent="0.3">
      <c r="A603" s="132">
        <v>586</v>
      </c>
      <c r="B603" s="133">
        <v>7980.2104977362997</v>
      </c>
      <c r="C603" s="134">
        <v>899.37739329530905</v>
      </c>
      <c r="D603" s="135">
        <v>9.2353820822283994E-2</v>
      </c>
      <c r="E603" s="136">
        <v>7.5826048868667797E-2</v>
      </c>
      <c r="F603" s="136">
        <v>1.65277719536162E-2</v>
      </c>
      <c r="G603" s="135">
        <f t="shared" si="19"/>
        <v>231.03697036292178</v>
      </c>
      <c r="H603" s="137">
        <f t="shared" si="18"/>
        <v>2536390.6005150974</v>
      </c>
      <c r="I603" s="73"/>
      <c r="J603" s="73"/>
    </row>
    <row r="604" spans="1:10" x14ac:dyDescent="0.3">
      <c r="A604" s="132">
        <v>587</v>
      </c>
      <c r="B604" s="133">
        <v>7949.3842968491499</v>
      </c>
      <c r="C604" s="134">
        <v>899.29572229466498</v>
      </c>
      <c r="D604" s="135">
        <v>9.2487931273059903E-2</v>
      </c>
      <c r="E604" s="136">
        <v>7.5897574442414906E-2</v>
      </c>
      <c r="F604" s="136">
        <v>1.6590356830645001E-2</v>
      </c>
      <c r="G604" s="135">
        <f t="shared" si="19"/>
        <v>231.91182635802195</v>
      </c>
      <c r="H604" s="137">
        <f t="shared" si="18"/>
        <v>2531134.3936975352</v>
      </c>
      <c r="I604" s="73"/>
      <c r="J604" s="73"/>
    </row>
    <row r="605" spans="1:10" x14ac:dyDescent="0.3">
      <c r="A605" s="132">
        <v>588</v>
      </c>
      <c r="B605" s="133">
        <v>7901.7059727325804</v>
      </c>
      <c r="C605" s="134">
        <v>899.39372749543804</v>
      </c>
      <c r="D605" s="135">
        <v>9.2559456846806998E-2</v>
      </c>
      <c r="E605" s="136">
        <v>7.5867176073572407E-2</v>
      </c>
      <c r="F605" s="136">
        <v>1.6692280773234602E-2</v>
      </c>
      <c r="G605" s="135">
        <f t="shared" si="19"/>
        <v>233.33659183575432</v>
      </c>
      <c r="H605" s="137">
        <f t="shared" si="18"/>
        <v>2519964.8086653007</v>
      </c>
      <c r="I605" s="73"/>
      <c r="J605" s="73"/>
    </row>
    <row r="606" spans="1:10" x14ac:dyDescent="0.3">
      <c r="A606" s="132">
        <v>589</v>
      </c>
      <c r="B606" s="133">
        <v>7927.8176932647903</v>
      </c>
      <c r="C606" s="134">
        <v>899.36922619524398</v>
      </c>
      <c r="D606" s="135">
        <v>9.2691779158239201E-2</v>
      </c>
      <c r="E606" s="136">
        <v>7.6054930704658602E-2</v>
      </c>
      <c r="F606" s="136">
        <v>1.6636848453580599E-2</v>
      </c>
      <c r="G606" s="135">
        <f t="shared" si="19"/>
        <v>232.56171938295239</v>
      </c>
      <c r="H606" s="137">
        <f t="shared" si="18"/>
        <v>2532661.0138709522</v>
      </c>
      <c r="I606" s="73"/>
      <c r="J606" s="73"/>
    </row>
    <row r="607" spans="1:10" x14ac:dyDescent="0.3">
      <c r="A607" s="132">
        <v>590</v>
      </c>
      <c r="B607" s="133">
        <v>7933.1788102125702</v>
      </c>
      <c r="C607" s="134">
        <v>900.26760720233199</v>
      </c>
      <c r="D607" s="135">
        <v>9.2777609846735706E-2</v>
      </c>
      <c r="E607" s="136">
        <v>7.6135396975124101E-2</v>
      </c>
      <c r="F607" s="136">
        <v>1.6642212871611599E-2</v>
      </c>
      <c r="G607" s="135">
        <f t="shared" si="19"/>
        <v>232.63670703967472</v>
      </c>
      <c r="H607" s="137">
        <f t="shared" si="18"/>
        <v>2536143.1886988464</v>
      </c>
      <c r="I607" s="73"/>
      <c r="J607" s="73"/>
    </row>
    <row r="608" spans="1:10" x14ac:dyDescent="0.3">
      <c r="A608" s="132">
        <v>591</v>
      </c>
      <c r="B608" s="133">
        <v>7927.9132956330604</v>
      </c>
      <c r="C608" s="134">
        <v>899.57340369685505</v>
      </c>
      <c r="D608" s="135">
        <v>9.2879533789325397E-2</v>
      </c>
      <c r="E608" s="136">
        <v>7.62391090570574E-2</v>
      </c>
      <c r="F608" s="136">
        <v>1.6640424732268001E-2</v>
      </c>
      <c r="G608" s="135">
        <f t="shared" si="19"/>
        <v>232.61171115410153</v>
      </c>
      <c r="H608" s="137">
        <f t="shared" si="18"/>
        <v>2540714.7261320474</v>
      </c>
      <c r="I608" s="73"/>
      <c r="J608" s="73"/>
    </row>
    <row r="609" spans="1:10" x14ac:dyDescent="0.3">
      <c r="A609" s="132">
        <v>592</v>
      </c>
      <c r="B609" s="133">
        <v>7946.2801264674399</v>
      </c>
      <c r="C609" s="134">
        <v>900.01034355030197</v>
      </c>
      <c r="D609" s="135">
        <v>9.2936754248323095E-2</v>
      </c>
      <c r="E609" s="136">
        <v>7.6326727884897694E-2</v>
      </c>
      <c r="F609" s="136">
        <v>1.6610026363425401E-2</v>
      </c>
      <c r="G609" s="135">
        <f t="shared" si="19"/>
        <v>232.18678109933805</v>
      </c>
      <c r="H609" s="137">
        <f t="shared" si="18"/>
        <v>2549671.4205565415</v>
      </c>
      <c r="I609" s="73"/>
      <c r="J609" s="73"/>
    </row>
    <row r="610" spans="1:10" x14ac:dyDescent="0.3">
      <c r="A610" s="132">
        <v>593</v>
      </c>
      <c r="B610" s="133">
        <v>7923.4401988871396</v>
      </c>
      <c r="C610" s="134">
        <v>899.54890239666202</v>
      </c>
      <c r="D610" s="135">
        <v>9.3128085158096605E-2</v>
      </c>
      <c r="E610" s="136">
        <v>7.64787197291103E-2</v>
      </c>
      <c r="F610" s="136">
        <v>1.6649365428986301E-2</v>
      </c>
      <c r="G610" s="135">
        <f t="shared" si="19"/>
        <v>232.7366905819716</v>
      </c>
      <c r="H610" s="137">
        <f t="shared" si="18"/>
        <v>2547943.7664820664</v>
      </c>
      <c r="I610" s="73"/>
      <c r="J610" s="73"/>
    </row>
    <row r="611" spans="1:10" x14ac:dyDescent="0.3">
      <c r="A611" s="132">
        <v>594</v>
      </c>
      <c r="B611" s="133">
        <v>7925.1549213773096</v>
      </c>
      <c r="C611" s="134">
        <v>899.93683964972195</v>
      </c>
      <c r="D611" s="135">
        <v>9.3174576781032303E-2</v>
      </c>
      <c r="E611" s="136">
        <v>7.6521635073358601E-2</v>
      </c>
      <c r="F611" s="136">
        <v>1.6652941707673698E-2</v>
      </c>
      <c r="G611" s="135">
        <f t="shared" si="19"/>
        <v>232.78668235312068</v>
      </c>
      <c r="H611" s="137">
        <f t="shared" si="18"/>
        <v>2551692.3648533495</v>
      </c>
      <c r="I611" s="73"/>
      <c r="J611" s="73"/>
    </row>
    <row r="612" spans="1:10" x14ac:dyDescent="0.3">
      <c r="A612" s="132">
        <v>595</v>
      </c>
      <c r="B612" s="133">
        <v>7909.0772528062998</v>
      </c>
      <c r="C612" s="134">
        <v>899.84700154901395</v>
      </c>
      <c r="D612" s="135">
        <v>9.3351602576056403E-2</v>
      </c>
      <c r="E612" s="136">
        <v>7.6666474360196496E-2</v>
      </c>
      <c r="F612" s="136">
        <v>1.66851282158599E-2</v>
      </c>
      <c r="G612" s="135">
        <f t="shared" si="19"/>
        <v>233.23660829345744</v>
      </c>
      <c r="H612" s="137">
        <f t="shared" si="18"/>
        <v>2551057.5048809373</v>
      </c>
      <c r="I612" s="73"/>
      <c r="J612" s="73"/>
    </row>
    <row r="613" spans="1:10" x14ac:dyDescent="0.3">
      <c r="A613" s="132">
        <v>596</v>
      </c>
      <c r="B613" s="133">
        <v>7975.30055915088</v>
      </c>
      <c r="C613" s="134">
        <v>899.60198854708096</v>
      </c>
      <c r="D613" s="135">
        <v>9.3356966994087395E-2</v>
      </c>
      <c r="E613" s="136">
        <v>7.6814889925721802E-2</v>
      </c>
      <c r="F613" s="136">
        <v>1.6542077068365701E-2</v>
      </c>
      <c r="G613" s="135">
        <f t="shared" si="19"/>
        <v>231.23693744751694</v>
      </c>
      <c r="H613" s="137">
        <f t="shared" si="18"/>
        <v>2577442.888575153</v>
      </c>
      <c r="I613" s="73"/>
      <c r="J613" s="73"/>
    </row>
    <row r="614" spans="1:10" x14ac:dyDescent="0.3">
      <c r="A614" s="132">
        <v>597</v>
      </c>
      <c r="B614" s="133">
        <v>7874.4257505812502</v>
      </c>
      <c r="C614" s="134">
        <v>899.36105909518005</v>
      </c>
      <c r="D614" s="135">
        <v>9.3537569067798906E-2</v>
      </c>
      <c r="E614" s="136">
        <v>7.6788067835566604E-2</v>
      </c>
      <c r="F614" s="136">
        <v>1.6749501232232299E-2</v>
      </c>
      <c r="G614" s="135">
        <f t="shared" si="19"/>
        <v>234.13646017413078</v>
      </c>
      <c r="H614" s="137">
        <f t="shared" si="18"/>
        <v>2549795.1047692536</v>
      </c>
      <c r="I614" s="73"/>
      <c r="J614" s="73"/>
    </row>
    <row r="615" spans="1:10" x14ac:dyDescent="0.3">
      <c r="A615" s="132">
        <v>598</v>
      </c>
      <c r="B615" s="133">
        <v>7917.8193280574596</v>
      </c>
      <c r="C615" s="134">
        <v>900.45545050381395</v>
      </c>
      <c r="D615" s="135">
        <v>9.3546509764517297E-2</v>
      </c>
      <c r="E615" s="136">
        <v>7.6868534106032102E-2</v>
      </c>
      <c r="F615" s="136">
        <v>1.6677975658485202E-2</v>
      </c>
      <c r="G615" s="135">
        <f t="shared" si="19"/>
        <v>233.13662475116055</v>
      </c>
      <c r="H615" s="137">
        <f t="shared" si="18"/>
        <v>2565019.5486799981</v>
      </c>
      <c r="I615" s="73"/>
      <c r="J615" s="73"/>
    </row>
    <row r="616" spans="1:10" x14ac:dyDescent="0.3">
      <c r="A616" s="132">
        <v>599</v>
      </c>
      <c r="B616" s="133">
        <v>7862.1420987868996</v>
      </c>
      <c r="C616" s="134">
        <v>899.68365954772503</v>
      </c>
      <c r="D616" s="135">
        <v>9.3736052534947198E-2</v>
      </c>
      <c r="E616" s="136">
        <v>7.6954364794528704E-2</v>
      </c>
      <c r="F616" s="136">
        <v>1.6781687740418501E-2</v>
      </c>
      <c r="G616" s="135">
        <f t="shared" si="19"/>
        <v>234.5863861144675</v>
      </c>
      <c r="H616" s="137">
        <f t="shared" si="18"/>
        <v>2553430.3585192505</v>
      </c>
      <c r="I616" s="73"/>
      <c r="J616" s="73"/>
    </row>
    <row r="617" spans="1:10" x14ac:dyDescent="0.3">
      <c r="A617" s="132">
        <v>600</v>
      </c>
      <c r="B617" s="133">
        <v>7888.8702714290403</v>
      </c>
      <c r="C617" s="134">
        <v>900.14510070136498</v>
      </c>
      <c r="D617" s="135">
        <v>9.3778967879195499E-2</v>
      </c>
      <c r="E617" s="136">
        <v>7.7045559901056201E-2</v>
      </c>
      <c r="F617" s="136">
        <v>1.67334079781392E-2</v>
      </c>
      <c r="G617" s="135">
        <f t="shared" si="19"/>
        <v>233.91149720396243</v>
      </c>
      <c r="H617" s="137">
        <f t="shared" si="18"/>
        <v>2565072.7184086274</v>
      </c>
      <c r="I617" s="73"/>
      <c r="J617" s="73"/>
    </row>
    <row r="618" spans="1:10" x14ac:dyDescent="0.3">
      <c r="A618" s="132">
        <v>601</v>
      </c>
      <c r="B618" s="133">
        <v>7898.3663565976904</v>
      </c>
      <c r="C618" s="134">
        <v>899.68774309775699</v>
      </c>
      <c r="D618" s="135">
        <v>9.3896985075878195E-2</v>
      </c>
      <c r="E618" s="136">
        <v>7.7192187327237802E-2</v>
      </c>
      <c r="F618" s="136">
        <v>1.67047977486404E-2</v>
      </c>
      <c r="G618" s="135">
        <f t="shared" si="19"/>
        <v>233.51156303477489</v>
      </c>
      <c r="H618" s="137">
        <f t="shared" si="18"/>
        <v>2573748.3497144771</v>
      </c>
      <c r="I618" s="73"/>
      <c r="J618" s="73"/>
    </row>
    <row r="619" spans="1:10" x14ac:dyDescent="0.3">
      <c r="A619" s="132">
        <v>602</v>
      </c>
      <c r="B619" s="133">
        <v>7940.0608097466402</v>
      </c>
      <c r="C619" s="134">
        <v>900.46770115390996</v>
      </c>
      <c r="D619" s="135">
        <v>9.3955993674219598E-2</v>
      </c>
      <c r="E619" s="136">
        <v>7.7324509638670005E-2</v>
      </c>
      <c r="F619" s="136">
        <v>1.66314840355496E-2</v>
      </c>
      <c r="G619" s="135">
        <f t="shared" si="19"/>
        <v>232.48673172623006</v>
      </c>
      <c r="H619" s="137">
        <f t="shared" si="18"/>
        <v>2589395.0830230545</v>
      </c>
      <c r="I619" s="73"/>
      <c r="J619" s="73"/>
    </row>
    <row r="620" spans="1:10" x14ac:dyDescent="0.3">
      <c r="A620" s="132">
        <v>603</v>
      </c>
      <c r="B620" s="133">
        <v>7935.8119188724904</v>
      </c>
      <c r="C620" s="134">
        <v>899.98584225010904</v>
      </c>
      <c r="D620" s="135">
        <v>9.4041824362716103E-2</v>
      </c>
      <c r="E620" s="136">
        <v>7.7410340327166594E-2</v>
      </c>
      <c r="F620" s="136">
        <v>1.66314840355496E-2</v>
      </c>
      <c r="G620" s="135">
        <f t="shared" si="19"/>
        <v>232.48673172623006</v>
      </c>
      <c r="H620" s="137">
        <f t="shared" si="18"/>
        <v>2593696.4037589729</v>
      </c>
      <c r="I620" s="73"/>
      <c r="J620" s="73"/>
    </row>
    <row r="621" spans="1:10" x14ac:dyDescent="0.3">
      <c r="A621" s="132">
        <v>604</v>
      </c>
      <c r="B621" s="133">
        <v>7892.3964107151696</v>
      </c>
      <c r="C621" s="134">
        <v>899.77758119846601</v>
      </c>
      <c r="D621" s="135">
        <v>9.4140172026618396E-2</v>
      </c>
      <c r="E621" s="136">
        <v>7.7421069163228606E-2</v>
      </c>
      <c r="F621" s="136">
        <v>1.67191028633898E-2</v>
      </c>
      <c r="G621" s="135">
        <f t="shared" si="19"/>
        <v>233.71153011936869</v>
      </c>
      <c r="H621" s="137">
        <f t="shared" si="18"/>
        <v>2584382.5492542265</v>
      </c>
      <c r="I621" s="73"/>
      <c r="J621" s="73"/>
    </row>
    <row r="622" spans="1:10" x14ac:dyDescent="0.3">
      <c r="A622" s="132">
        <v>605</v>
      </c>
      <c r="B622" s="133">
        <v>7876.9313528145103</v>
      </c>
      <c r="C622" s="134">
        <v>899.26305389440699</v>
      </c>
      <c r="D622" s="135">
        <v>9.4283223174112696E-2</v>
      </c>
      <c r="E622" s="136">
        <v>7.7540874499255105E-2</v>
      </c>
      <c r="F622" s="136">
        <v>1.6742348674857601E-2</v>
      </c>
      <c r="G622" s="135">
        <f t="shared" si="19"/>
        <v>234.03647663183392</v>
      </c>
      <c r="H622" s="137">
        <f t="shared" si="18"/>
        <v>2585067.1173439943</v>
      </c>
      <c r="I622" s="73"/>
      <c r="J622" s="73"/>
    </row>
    <row r="623" spans="1:10" x14ac:dyDescent="0.3">
      <c r="A623" s="132">
        <v>606</v>
      </c>
      <c r="B623" s="133">
        <v>7883.1606746493499</v>
      </c>
      <c r="C623" s="134">
        <v>899.58973789698405</v>
      </c>
      <c r="D623" s="135">
        <v>9.4347596190485106E-2</v>
      </c>
      <c r="E623" s="136">
        <v>7.76124000730022E-2</v>
      </c>
      <c r="F623" s="136">
        <v>1.6735196117482899E-2</v>
      </c>
      <c r="G623" s="135">
        <f t="shared" si="19"/>
        <v>233.93649308953701</v>
      </c>
      <c r="H623" s="137">
        <f t="shared" si="18"/>
        <v>2590446.6293254178</v>
      </c>
      <c r="I623" s="73"/>
      <c r="J623" s="73"/>
    </row>
    <row r="624" spans="1:10" x14ac:dyDescent="0.3">
      <c r="A624" s="132">
        <v>607</v>
      </c>
      <c r="B624" s="133">
        <v>7889.2241083976696</v>
      </c>
      <c r="C624" s="134">
        <v>900.37786305320196</v>
      </c>
      <c r="D624" s="135">
        <v>9.4488859198635602E-2</v>
      </c>
      <c r="E624" s="136">
        <v>7.7751874941809102E-2</v>
      </c>
      <c r="F624" s="136">
        <v>1.6736984256826602E-2</v>
      </c>
      <c r="G624" s="135">
        <f t="shared" si="19"/>
        <v>233.96148897511162</v>
      </c>
      <c r="H624" s="137">
        <f t="shared" si="18"/>
        <v>2594444.0799168083</v>
      </c>
      <c r="I624" s="73"/>
      <c r="J624" s="73"/>
    </row>
    <row r="625" spans="1:10" x14ac:dyDescent="0.3">
      <c r="A625" s="132">
        <v>608</v>
      </c>
      <c r="B625" s="133">
        <v>7914.9503447810603</v>
      </c>
      <c r="C625" s="134">
        <v>900.418698553524</v>
      </c>
      <c r="D625" s="135">
        <v>9.4576478026475896E-2</v>
      </c>
      <c r="E625" s="136">
        <v>7.7893137949959598E-2</v>
      </c>
      <c r="F625" s="136">
        <v>1.6683340076516201E-2</v>
      </c>
      <c r="G625" s="135">
        <f t="shared" si="19"/>
        <v>233.21161240788285</v>
      </c>
      <c r="H625" s="137">
        <f t="shared" si="18"/>
        <v>2607074.2949824431</v>
      </c>
      <c r="I625" s="73"/>
      <c r="J625" s="73"/>
    </row>
    <row r="626" spans="1:10" x14ac:dyDescent="0.3">
      <c r="A626" s="132">
        <v>609</v>
      </c>
      <c r="B626" s="133">
        <v>7888.4248558399604</v>
      </c>
      <c r="C626" s="134">
        <v>899.99809290020596</v>
      </c>
      <c r="D626" s="135">
        <v>9.4690918944471306E-2</v>
      </c>
      <c r="E626" s="136">
        <v>7.79592991056757E-2</v>
      </c>
      <c r="F626" s="136">
        <v>1.6731619838795501E-2</v>
      </c>
      <c r="G626" s="135">
        <f t="shared" si="19"/>
        <v>233.88650131838793</v>
      </c>
      <c r="H626" s="137">
        <f t="shared" si="18"/>
        <v>2603827.0552902622</v>
      </c>
      <c r="I626" s="73"/>
      <c r="J626" s="73"/>
    </row>
    <row r="627" spans="1:10" x14ac:dyDescent="0.3">
      <c r="A627" s="132">
        <v>610</v>
      </c>
      <c r="B627" s="133">
        <v>7899.0388028556499</v>
      </c>
      <c r="C627" s="134">
        <v>899.47539849608199</v>
      </c>
      <c r="D627" s="135">
        <v>9.4767808936249406E-2</v>
      </c>
      <c r="E627" s="136">
        <v>7.8068375605640103E-2</v>
      </c>
      <c r="F627" s="136">
        <v>1.66994333306093E-2</v>
      </c>
      <c r="G627" s="135">
        <f t="shared" si="19"/>
        <v>233.4365753780512</v>
      </c>
      <c r="H627" s="137">
        <f t="shared" si="18"/>
        <v>2613129.4935770165</v>
      </c>
      <c r="I627" s="73"/>
      <c r="J627" s="73"/>
    </row>
    <row r="628" spans="1:10" x14ac:dyDescent="0.3">
      <c r="A628" s="132">
        <v>611</v>
      </c>
      <c r="B628" s="133">
        <v>7867.6359289883503</v>
      </c>
      <c r="C628" s="134">
        <v>899.73674569814398</v>
      </c>
      <c r="D628" s="135">
        <v>9.4892978690306898E-2</v>
      </c>
      <c r="E628" s="136">
        <v>7.8122019785950403E-2</v>
      </c>
      <c r="F628" s="136">
        <v>1.6770958904356498E-2</v>
      </c>
      <c r="G628" s="135">
        <f t="shared" si="19"/>
        <v>234.43641080102284</v>
      </c>
      <c r="H628" s="137">
        <f t="shared" si="18"/>
        <v>2606250.445109332</v>
      </c>
      <c r="I628" s="73"/>
      <c r="J628" s="73"/>
    </row>
    <row r="629" spans="1:10" x14ac:dyDescent="0.3">
      <c r="A629" s="132">
        <v>612</v>
      </c>
      <c r="B629" s="133">
        <v>7906.0329075260797</v>
      </c>
      <c r="C629" s="134">
        <v>899.78983184856304</v>
      </c>
      <c r="D629" s="135">
        <v>9.4968080542741404E-2</v>
      </c>
      <c r="E629" s="136">
        <v>7.8277587908850393E-2</v>
      </c>
      <c r="F629" s="136">
        <v>1.6690492633890899E-2</v>
      </c>
      <c r="G629" s="135">
        <f t="shared" si="19"/>
        <v>233.31159595017974</v>
      </c>
      <c r="H629" s="137">
        <f t="shared" si="18"/>
        <v>2623101.5115540316</v>
      </c>
      <c r="I629" s="73"/>
      <c r="J629" s="73"/>
    </row>
    <row r="630" spans="1:10" x14ac:dyDescent="0.3">
      <c r="A630" s="132">
        <v>613</v>
      </c>
      <c r="B630" s="133">
        <v>7885.98764242588</v>
      </c>
      <c r="C630" s="134">
        <v>899.91233834952902</v>
      </c>
      <c r="D630" s="135">
        <v>9.5080733321393093E-2</v>
      </c>
      <c r="E630" s="136">
        <v>7.8345537203910201E-2</v>
      </c>
      <c r="F630" s="136">
        <v>1.6735196117482899E-2</v>
      </c>
      <c r="G630" s="135">
        <f t="shared" si="19"/>
        <v>233.93649308953701</v>
      </c>
      <c r="H630" s="137">
        <f t="shared" si="18"/>
        <v>2620369.2801592099</v>
      </c>
      <c r="I630" s="73"/>
      <c r="J630" s="73"/>
    </row>
    <row r="631" spans="1:10" x14ac:dyDescent="0.3">
      <c r="A631" s="132">
        <v>614</v>
      </c>
      <c r="B631" s="133">
        <v>7851.3143641458801</v>
      </c>
      <c r="C631" s="134">
        <v>900.26352365230002</v>
      </c>
      <c r="D631" s="135">
        <v>9.5166564009889598E-2</v>
      </c>
      <c r="E631" s="136">
        <v>7.8350901621941194E-2</v>
      </c>
      <c r="F631" s="136">
        <v>1.6815662387948401E-2</v>
      </c>
      <c r="G631" s="135">
        <f t="shared" si="19"/>
        <v>235.06130794037875</v>
      </c>
      <c r="H631" s="137">
        <f t="shared" si="18"/>
        <v>2612084.504165763</v>
      </c>
      <c r="I631" s="73"/>
      <c r="J631" s="73"/>
    </row>
    <row r="632" spans="1:10" x14ac:dyDescent="0.3">
      <c r="A632" s="132">
        <v>615</v>
      </c>
      <c r="B632" s="133">
        <v>7900.9344035887698</v>
      </c>
      <c r="C632" s="134">
        <v>900.36561240310505</v>
      </c>
      <c r="D632" s="135">
        <v>9.5261335395104604E-2</v>
      </c>
      <c r="E632" s="136">
        <v>7.8549385089089499E-2</v>
      </c>
      <c r="F632" s="136">
        <v>1.6711950306015098E-2</v>
      </c>
      <c r="G632" s="135">
        <f t="shared" si="19"/>
        <v>233.61154657707181</v>
      </c>
      <c r="H632" s="137">
        <f t="shared" si="18"/>
        <v>2632575.3543055402</v>
      </c>
      <c r="I632" s="73"/>
      <c r="J632" s="73"/>
    </row>
    <row r="633" spans="1:10" x14ac:dyDescent="0.3">
      <c r="A633" s="132">
        <v>616</v>
      </c>
      <c r="B633" s="133">
        <v>7885.1578246372301</v>
      </c>
      <c r="C633" s="134">
        <v>899.14463094347298</v>
      </c>
      <c r="D633" s="135">
        <v>9.5365047477037904E-2</v>
      </c>
      <c r="E633" s="136">
        <v>7.8642368334960702E-2</v>
      </c>
      <c r="F633" s="136">
        <v>1.6722679142077101E-2</v>
      </c>
      <c r="G633" s="135">
        <f t="shared" si="19"/>
        <v>233.76152189051646</v>
      </c>
      <c r="H633" s="137">
        <f t="shared" si="18"/>
        <v>2635164.2264226321</v>
      </c>
      <c r="I633" s="73"/>
      <c r="J633" s="73"/>
    </row>
    <row r="634" spans="1:10" x14ac:dyDescent="0.3">
      <c r="A634" s="132">
        <v>617</v>
      </c>
      <c r="B634" s="133">
        <v>7870.7963620212104</v>
      </c>
      <c r="C634" s="134">
        <v>899.61832274720996</v>
      </c>
      <c r="D634" s="135">
        <v>9.5445513747503402E-2</v>
      </c>
      <c r="E634" s="136">
        <v>7.8683495539865297E-2</v>
      </c>
      <c r="F634" s="136">
        <v>1.6762018207638101E-2</v>
      </c>
      <c r="G634" s="135">
        <f t="shared" si="19"/>
        <v>234.31143137315141</v>
      </c>
      <c r="H634" s="137">
        <f t="shared" si="18"/>
        <v>2633247.5389021887</v>
      </c>
      <c r="I634" s="73"/>
      <c r="J634" s="73"/>
    </row>
    <row r="635" spans="1:10" x14ac:dyDescent="0.3">
      <c r="A635" s="132">
        <v>618</v>
      </c>
      <c r="B635" s="133">
        <v>7864.3361075761404</v>
      </c>
      <c r="C635" s="134">
        <v>899.838834448949</v>
      </c>
      <c r="D635" s="135">
        <v>9.5604658149090693E-2</v>
      </c>
      <c r="E635" s="136">
        <v>7.8824758548015905E-2</v>
      </c>
      <c r="F635" s="136">
        <v>1.6779899601074798E-2</v>
      </c>
      <c r="G635" s="135">
        <f t="shared" si="19"/>
        <v>234.56139022889289</v>
      </c>
      <c r="H635" s="137">
        <f t="shared" si="18"/>
        <v>2634704.7116191406</v>
      </c>
      <c r="I635" s="73"/>
      <c r="J635" s="73"/>
    </row>
    <row r="636" spans="1:10" x14ac:dyDescent="0.3">
      <c r="A636" s="132">
        <v>619</v>
      </c>
      <c r="B636" s="133">
        <v>7876.0667309218397</v>
      </c>
      <c r="C636" s="134">
        <v>900.12468295120402</v>
      </c>
      <c r="D636" s="135">
        <v>9.5656514190057398E-2</v>
      </c>
      <c r="E636" s="136">
        <v>7.8896284121763E-2</v>
      </c>
      <c r="F636" s="136">
        <v>1.6760230068294399E-2</v>
      </c>
      <c r="G636" s="135">
        <f t="shared" si="19"/>
        <v>234.28643548757677</v>
      </c>
      <c r="H636" s="137">
        <f t="shared" si="18"/>
        <v>2642065.0376612307</v>
      </c>
      <c r="I636" s="73"/>
      <c r="J636" s="73"/>
    </row>
    <row r="637" spans="1:10" x14ac:dyDescent="0.3">
      <c r="A637" s="132">
        <v>620</v>
      </c>
      <c r="B637" s="133">
        <v>7795.9904109338004</v>
      </c>
      <c r="C637" s="134">
        <v>900.57387345474797</v>
      </c>
      <c r="D637" s="135">
        <v>9.5787048362145896E-2</v>
      </c>
      <c r="E637" s="136">
        <v>7.884621622014E-2</v>
      </c>
      <c r="F637" s="136">
        <v>1.69408321420059E-2</v>
      </c>
      <c r="G637" s="135">
        <f t="shared" si="19"/>
        <v>236.81101993057769</v>
      </c>
      <c r="H637" s="137">
        <f t="shared" si="18"/>
        <v>2618121.4040704528</v>
      </c>
      <c r="I637" s="73"/>
      <c r="J637" s="73"/>
    </row>
    <row r="638" spans="1:10" x14ac:dyDescent="0.3">
      <c r="A638" s="132">
        <v>621</v>
      </c>
      <c r="B638" s="133">
        <v>7921.5742052940705</v>
      </c>
      <c r="C638" s="134">
        <v>900.206353951849</v>
      </c>
      <c r="D638" s="135">
        <v>9.58496332391746E-2</v>
      </c>
      <c r="E638" s="136">
        <v>7.9184174556095194E-2</v>
      </c>
      <c r="F638" s="136">
        <v>1.66654586830794E-2</v>
      </c>
      <c r="G638" s="135">
        <f t="shared" si="19"/>
        <v>232.96165355213995</v>
      </c>
      <c r="H638" s="137">
        <f t="shared" si="18"/>
        <v>2665674.760335661</v>
      </c>
      <c r="I638" s="73"/>
      <c r="J638" s="73"/>
    </row>
    <row r="639" spans="1:10" x14ac:dyDescent="0.3">
      <c r="A639" s="132">
        <v>622</v>
      </c>
      <c r="B639" s="133">
        <v>7816.9858105744797</v>
      </c>
      <c r="C639" s="134">
        <v>899.66324179756396</v>
      </c>
      <c r="D639" s="135">
        <v>9.6014142058792995E-2</v>
      </c>
      <c r="E639" s="136">
        <v>7.91358947938159E-2</v>
      </c>
      <c r="F639" s="136">
        <v>1.6878247264977098E-2</v>
      </c>
      <c r="G639" s="135">
        <f t="shared" si="19"/>
        <v>235.93616393547748</v>
      </c>
      <c r="H639" s="137">
        <f t="shared" si="18"/>
        <v>2636306.3195776171</v>
      </c>
      <c r="I639" s="73"/>
      <c r="J639" s="73"/>
    </row>
    <row r="640" spans="1:10" x14ac:dyDescent="0.3">
      <c r="A640" s="132">
        <v>623</v>
      </c>
      <c r="B640" s="133">
        <v>7871.1003000656401</v>
      </c>
      <c r="C640" s="134">
        <v>899.36514264521202</v>
      </c>
      <c r="D640" s="135">
        <v>9.6049904845666598E-2</v>
      </c>
      <c r="E640" s="136">
        <v>7.9293251056059597E-2</v>
      </c>
      <c r="F640" s="136">
        <v>1.6756653789607001E-2</v>
      </c>
      <c r="G640" s="135">
        <f t="shared" si="19"/>
        <v>234.23644371642771</v>
      </c>
      <c r="H640" s="137">
        <f t="shared" si="18"/>
        <v>2659705.6807873109</v>
      </c>
      <c r="I640" s="73"/>
      <c r="J640" s="73"/>
    </row>
    <row r="641" spans="1:10" x14ac:dyDescent="0.3">
      <c r="A641" s="132">
        <v>624</v>
      </c>
      <c r="B641" s="133">
        <v>7867.1717237568</v>
      </c>
      <c r="C641" s="134">
        <v>899.68365954772503</v>
      </c>
      <c r="D641" s="135">
        <v>9.6205472968566602E-2</v>
      </c>
      <c r="E641" s="136">
        <v>7.9434514064210093E-2</v>
      </c>
      <c r="F641" s="136">
        <v>1.6770958904356498E-2</v>
      </c>
      <c r="G641" s="135">
        <f t="shared" si="19"/>
        <v>234.43641080102284</v>
      </c>
      <c r="H641" s="137">
        <f t="shared" si="18"/>
        <v>2661702.5822393177</v>
      </c>
      <c r="I641" s="73"/>
      <c r="J641" s="73"/>
    </row>
    <row r="642" spans="1:10" x14ac:dyDescent="0.3">
      <c r="A642" s="132">
        <v>625</v>
      </c>
      <c r="B642" s="133">
        <v>7848.4653108025104</v>
      </c>
      <c r="C642" s="134">
        <v>899.93683964972195</v>
      </c>
      <c r="D642" s="135">
        <v>9.6239447616096499E-2</v>
      </c>
      <c r="E642" s="136">
        <v>7.9423785228148094E-2</v>
      </c>
      <c r="F642" s="136">
        <v>1.6815662387948401E-2</v>
      </c>
      <c r="G642" s="135">
        <f t="shared" si="19"/>
        <v>235.06130794037875</v>
      </c>
      <c r="H642" s="137">
        <f t="shared" si="18"/>
        <v>2658880.806357658</v>
      </c>
      <c r="I642" s="73"/>
      <c r="J642" s="73"/>
    </row>
    <row r="643" spans="1:10" x14ac:dyDescent="0.3">
      <c r="A643" s="132">
        <v>626</v>
      </c>
      <c r="B643" s="133">
        <v>7866.97709865862</v>
      </c>
      <c r="C643" s="134">
        <v>900.14101715133302</v>
      </c>
      <c r="D643" s="135">
        <v>9.6405744575058502E-2</v>
      </c>
      <c r="E643" s="136">
        <v>7.96258449739837E-2</v>
      </c>
      <c r="F643" s="136">
        <v>1.6779899601074798E-2</v>
      </c>
      <c r="G643" s="135">
        <f t="shared" si="19"/>
        <v>234.56139022889289</v>
      </c>
      <c r="H643" s="137">
        <f t="shared" si="18"/>
        <v>2668810.9214782882</v>
      </c>
      <c r="I643" s="73"/>
      <c r="J643" s="73"/>
    </row>
    <row r="644" spans="1:10" x14ac:dyDescent="0.3">
      <c r="A644" s="132">
        <v>627</v>
      </c>
      <c r="B644" s="133">
        <v>7857.2698732669396</v>
      </c>
      <c r="C644" s="134">
        <v>900.27577430239603</v>
      </c>
      <c r="D644" s="135">
        <v>9.6495151542242405E-2</v>
      </c>
      <c r="E644" s="136">
        <v>7.9692006129699802E-2</v>
      </c>
      <c r="F644" s="136">
        <v>1.68031454125427E-2</v>
      </c>
      <c r="G644" s="135">
        <f t="shared" si="19"/>
        <v>234.88633674135954</v>
      </c>
      <c r="H644" s="137">
        <f t="shared" si="18"/>
        <v>2669376.2127611907</v>
      </c>
      <c r="I644" s="73"/>
      <c r="J644" s="73"/>
    </row>
    <row r="645" spans="1:10" x14ac:dyDescent="0.3">
      <c r="A645" s="132">
        <v>628</v>
      </c>
      <c r="B645" s="133">
        <v>7842.1945281939197</v>
      </c>
      <c r="C645" s="134">
        <v>899.69591019782195</v>
      </c>
      <c r="D645" s="135">
        <v>9.66095924602378E-2</v>
      </c>
      <c r="E645" s="136">
        <v>7.9784989375571005E-2</v>
      </c>
      <c r="F645" s="136">
        <v>1.6824603084666798E-2</v>
      </c>
      <c r="G645" s="135">
        <f t="shared" si="19"/>
        <v>235.18628736825016</v>
      </c>
      <c r="H645" s="137">
        <f t="shared" si="18"/>
        <v>2670223.7066087518</v>
      </c>
      <c r="I645" s="73"/>
      <c r="J645" s="73"/>
    </row>
    <row r="646" spans="1:10" x14ac:dyDescent="0.3">
      <c r="A646" s="132">
        <v>629</v>
      </c>
      <c r="B646" s="133">
        <v>7894.8373417648299</v>
      </c>
      <c r="C646" s="134">
        <v>899.86333574914204</v>
      </c>
      <c r="D646" s="135">
        <v>9.6675753615953902E-2</v>
      </c>
      <c r="E646" s="136">
        <v>7.9960227031251496E-2</v>
      </c>
      <c r="F646" s="136">
        <v>1.6715526584702399E-2</v>
      </c>
      <c r="G646" s="135">
        <f t="shared" si="19"/>
        <v>233.66153834821952</v>
      </c>
      <c r="H646" s="137">
        <f t="shared" si="18"/>
        <v>2691927.8390721637</v>
      </c>
      <c r="I646" s="73"/>
      <c r="J646" s="73"/>
    </row>
    <row r="647" spans="1:10" x14ac:dyDescent="0.3">
      <c r="A647" s="132">
        <v>630</v>
      </c>
      <c r="B647" s="133">
        <v>7855.3876836249401</v>
      </c>
      <c r="C647" s="134">
        <v>899.38964394540596</v>
      </c>
      <c r="D647" s="135">
        <v>9.6793770812636695E-2</v>
      </c>
      <c r="E647" s="136">
        <v>8.00031423754997E-2</v>
      </c>
      <c r="F647" s="136">
        <v>1.6790628437136901E-2</v>
      </c>
      <c r="G647" s="135">
        <f t="shared" si="19"/>
        <v>234.71136554233897</v>
      </c>
      <c r="H647" s="137">
        <f t="shared" si="18"/>
        <v>2684147.8193622283</v>
      </c>
      <c r="I647" s="73"/>
      <c r="J647" s="73"/>
    </row>
    <row r="648" spans="1:10" x14ac:dyDescent="0.3">
      <c r="A648" s="132">
        <v>631</v>
      </c>
      <c r="B648" s="133">
        <v>7851.4171885476799</v>
      </c>
      <c r="C648" s="134">
        <v>900.08384745088199</v>
      </c>
      <c r="D648" s="135">
        <v>9.6854567550321694E-2</v>
      </c>
      <c r="E648" s="136">
        <v>8.0042481441060701E-2</v>
      </c>
      <c r="F648" s="136">
        <v>1.6812086109261E-2</v>
      </c>
      <c r="G648" s="135">
        <f t="shared" si="19"/>
        <v>235.01131616922962</v>
      </c>
      <c r="H648" s="137">
        <f t="shared" si="18"/>
        <v>2684977.0908292024</v>
      </c>
      <c r="I648" s="73"/>
      <c r="J648" s="73"/>
    </row>
    <row r="649" spans="1:10" x14ac:dyDescent="0.3">
      <c r="A649" s="132">
        <v>632</v>
      </c>
      <c r="B649" s="133">
        <v>7851.9197879813501</v>
      </c>
      <c r="C649" s="134">
        <v>900.33294400284694</v>
      </c>
      <c r="D649" s="135">
        <v>9.6977949165035507E-2</v>
      </c>
      <c r="E649" s="136">
        <v>8.0162286777087102E-2</v>
      </c>
      <c r="F649" s="136">
        <v>1.6815662387948401E-2</v>
      </c>
      <c r="G649" s="135">
        <f t="shared" si="19"/>
        <v>235.06130794037875</v>
      </c>
      <c r="H649" s="137">
        <f t="shared" si="18"/>
        <v>2688660.2713888637</v>
      </c>
      <c r="I649" s="73"/>
      <c r="J649" s="73"/>
    </row>
    <row r="650" spans="1:10" x14ac:dyDescent="0.3">
      <c r="A650" s="132">
        <v>633</v>
      </c>
      <c r="B650" s="133">
        <v>7865.0337267860496</v>
      </c>
      <c r="C650" s="134">
        <v>900.206353951849</v>
      </c>
      <c r="D650" s="135">
        <v>9.7035169624033205E-2</v>
      </c>
      <c r="E650" s="136">
        <v>8.0249905604927299E-2</v>
      </c>
      <c r="F650" s="136">
        <v>1.6785264019105899E-2</v>
      </c>
      <c r="G650" s="135">
        <f t="shared" si="19"/>
        <v>234.63637788561661</v>
      </c>
      <c r="H650" s="137">
        <f t="shared" si="18"/>
        <v>2697791.3898269539</v>
      </c>
      <c r="I650" s="73"/>
      <c r="J650" s="73"/>
    </row>
    <row r="651" spans="1:10" x14ac:dyDescent="0.3">
      <c r="A651" s="132">
        <v>634</v>
      </c>
      <c r="B651" s="133">
        <v>7815.6606813895196</v>
      </c>
      <c r="C651" s="134">
        <v>899.89192059936795</v>
      </c>
      <c r="D651" s="135">
        <v>9.7201466582995194E-2</v>
      </c>
      <c r="E651" s="136">
        <v>8.0316066760643401E-2</v>
      </c>
      <c r="F651" s="136">
        <v>1.68853998223518E-2</v>
      </c>
      <c r="G651" s="135">
        <f t="shared" si="19"/>
        <v>236.03614747777442</v>
      </c>
      <c r="H651" s="137">
        <f t="shared" si="18"/>
        <v>2686029.2661728798</v>
      </c>
      <c r="I651" s="73"/>
      <c r="J651" s="73"/>
    </row>
    <row r="652" spans="1:10" x14ac:dyDescent="0.3">
      <c r="A652" s="132">
        <v>635</v>
      </c>
      <c r="B652" s="133">
        <v>7764.5558111703003</v>
      </c>
      <c r="C652" s="134">
        <v>899.12012964327903</v>
      </c>
      <c r="D652" s="135">
        <v>9.7314119361646995E-2</v>
      </c>
      <c r="E652" s="136">
        <v>8.0332160014736503E-2</v>
      </c>
      <c r="F652" s="136">
        <v>1.6981959346910502E-2</v>
      </c>
      <c r="G652" s="135">
        <f t="shared" si="19"/>
        <v>237.38592529878591</v>
      </c>
      <c r="H652" s="137">
        <f t="shared" si="18"/>
        <v>2674969.0370259187</v>
      </c>
      <c r="I652" s="73"/>
      <c r="J652" s="73"/>
    </row>
    <row r="653" spans="1:10" x14ac:dyDescent="0.3">
      <c r="A653" s="132">
        <v>636</v>
      </c>
      <c r="B653" s="133">
        <v>7811.0980946828104</v>
      </c>
      <c r="C653" s="134">
        <v>899.55706949672594</v>
      </c>
      <c r="D653" s="135">
        <v>9.7339153312458501E-2</v>
      </c>
      <c r="E653" s="136">
        <v>8.0450177211419296E-2</v>
      </c>
      <c r="F653" s="136">
        <v>1.6888976101039201E-2</v>
      </c>
      <c r="G653" s="135">
        <f t="shared" si="19"/>
        <v>236.08613924892359</v>
      </c>
      <c r="H653" s="137">
        <f t="shared" si="18"/>
        <v>2693931.9776389617</v>
      </c>
      <c r="I653" s="73"/>
      <c r="J653" s="73"/>
    </row>
    <row r="654" spans="1:10" x14ac:dyDescent="0.3">
      <c r="A654" s="132">
        <v>637</v>
      </c>
      <c r="B654" s="133">
        <v>7815.0815297605004</v>
      </c>
      <c r="C654" s="134">
        <v>899.63465694733804</v>
      </c>
      <c r="D654" s="135">
        <v>9.7498297714045806E-2</v>
      </c>
      <c r="E654" s="136">
        <v>8.06164741703813E-2</v>
      </c>
      <c r="F654" s="136">
        <v>1.6881823543664499E-2</v>
      </c>
      <c r="G654" s="135">
        <f t="shared" si="19"/>
        <v>235.98615570662665</v>
      </c>
      <c r="H654" s="137">
        <f t="shared" si="18"/>
        <v>2699310.8900502869</v>
      </c>
      <c r="I654" s="73"/>
      <c r="J654" s="73"/>
    </row>
    <row r="655" spans="1:10" x14ac:dyDescent="0.3">
      <c r="A655" s="132">
        <v>638</v>
      </c>
      <c r="B655" s="133">
        <v>7799.7132631866998</v>
      </c>
      <c r="C655" s="134">
        <v>900.24310590213804</v>
      </c>
      <c r="D655" s="135">
        <v>9.7632408164821702E-2</v>
      </c>
      <c r="E655" s="136">
        <v>8.0705881137565202E-2</v>
      </c>
      <c r="F655" s="136">
        <v>1.6926527027256399E-2</v>
      </c>
      <c r="G655" s="135">
        <f t="shared" si="19"/>
        <v>236.61105284598256</v>
      </c>
      <c r="H655" s="137">
        <f t="shared" si="18"/>
        <v>2696408.2714060443</v>
      </c>
      <c r="I655" s="73"/>
      <c r="J655" s="73"/>
    </row>
    <row r="656" spans="1:10" x14ac:dyDescent="0.3">
      <c r="A656" s="132">
        <v>639</v>
      </c>
      <c r="B656" s="133">
        <v>7806.4876591697903</v>
      </c>
      <c r="C656" s="134">
        <v>900.26352365230002</v>
      </c>
      <c r="D656" s="135">
        <v>9.7684264205788296E-2</v>
      </c>
      <c r="E656" s="136">
        <v>8.0772042293281304E-2</v>
      </c>
      <c r="F656" s="136">
        <v>1.6912221912506999E-2</v>
      </c>
      <c r="G656" s="135">
        <f t="shared" si="19"/>
        <v>236.41108576138876</v>
      </c>
      <c r="H656" s="137">
        <f t="shared" si="18"/>
        <v>2702918.9343724214</v>
      </c>
      <c r="I656" s="73"/>
      <c r="J656" s="73"/>
    </row>
    <row r="657" spans="1:10" x14ac:dyDescent="0.3">
      <c r="A657" s="132">
        <v>640</v>
      </c>
      <c r="B657" s="133">
        <v>7817.4115839240003</v>
      </c>
      <c r="C657" s="134">
        <v>899.71224439795003</v>
      </c>
      <c r="D657" s="135">
        <v>9.7825527213938904E-2</v>
      </c>
      <c r="E657" s="136">
        <v>8.0947279948961795E-2</v>
      </c>
      <c r="F657" s="136">
        <v>1.6878247264977098E-2</v>
      </c>
      <c r="G657" s="135">
        <f t="shared" si="19"/>
        <v>235.93616393547748</v>
      </c>
      <c r="H657" s="137">
        <f t="shared" si="18"/>
        <v>2712598.142330667</v>
      </c>
      <c r="I657" s="73"/>
      <c r="J657" s="73"/>
    </row>
    <row r="658" spans="1:10" x14ac:dyDescent="0.3">
      <c r="A658" s="132">
        <v>641</v>
      </c>
      <c r="B658" s="133">
        <v>7830.9477224719203</v>
      </c>
      <c r="C658" s="134">
        <v>899.64690759743496</v>
      </c>
      <c r="D658" s="135">
        <v>9.7882747672936601E-2</v>
      </c>
      <c r="E658" s="136">
        <v>8.1034898776802006E-2</v>
      </c>
      <c r="F658" s="136">
        <v>1.6847848896134599E-2</v>
      </c>
      <c r="G658" s="135">
        <f t="shared" si="19"/>
        <v>235.51123388071539</v>
      </c>
      <c r="H658" s="137">
        <f t="shared" ref="H658:H721" si="20">A658/G658*10^6</f>
        <v>2721738.5321188606</v>
      </c>
      <c r="I658" s="73"/>
      <c r="J658" s="73"/>
    </row>
    <row r="659" spans="1:10" x14ac:dyDescent="0.3">
      <c r="A659" s="132">
        <v>642</v>
      </c>
      <c r="B659" s="133">
        <v>7834.5086132016004</v>
      </c>
      <c r="C659" s="134">
        <v>899.76941409840197</v>
      </c>
      <c r="D659" s="135">
        <v>9.7975730918807805E-2</v>
      </c>
      <c r="E659" s="136">
        <v>8.1133246440704299E-2</v>
      </c>
      <c r="F659" s="136">
        <v>1.68424844781036E-2</v>
      </c>
      <c r="G659" s="135">
        <f t="shared" ref="G659:G722" si="21">(2*F659/$B$7)*(1+3*$B$11)/(4+PI()*$B$11-PI())*10^6</f>
        <v>235.43624622399309</v>
      </c>
      <c r="H659" s="137">
        <f t="shared" si="20"/>
        <v>2726852.8542083693</v>
      </c>
      <c r="I659" s="73"/>
      <c r="J659" s="73"/>
    </row>
    <row r="660" spans="1:10" x14ac:dyDescent="0.3">
      <c r="A660" s="132">
        <v>643</v>
      </c>
      <c r="B660" s="133">
        <v>7789.4141036800102</v>
      </c>
      <c r="C660" s="134">
        <v>900.19410330175197</v>
      </c>
      <c r="D660" s="135">
        <v>9.8113417648271098E-2</v>
      </c>
      <c r="E660" s="136">
        <v>8.1165432948890504E-2</v>
      </c>
      <c r="F660" s="136">
        <v>1.6947984699380601E-2</v>
      </c>
      <c r="G660" s="135">
        <f t="shared" si="21"/>
        <v>236.91100347287463</v>
      </c>
      <c r="H660" s="137">
        <f t="shared" si="20"/>
        <v>2714099.3477477757</v>
      </c>
      <c r="I660" s="73"/>
      <c r="J660" s="73"/>
    </row>
    <row r="661" spans="1:10" x14ac:dyDescent="0.3">
      <c r="A661" s="132">
        <v>644</v>
      </c>
      <c r="B661" s="133">
        <v>7767.5692924190698</v>
      </c>
      <c r="C661" s="134">
        <v>900.22677170200996</v>
      </c>
      <c r="D661" s="135">
        <v>9.8226070426922801E-2</v>
      </c>
      <c r="E661" s="136">
        <v>8.12298059652629E-2</v>
      </c>
      <c r="F661" s="136">
        <v>1.6996264461659898E-2</v>
      </c>
      <c r="G661" s="135">
        <f t="shared" si="21"/>
        <v>237.58589238337962</v>
      </c>
      <c r="H661" s="137">
        <f t="shared" si="20"/>
        <v>2710598.6535631996</v>
      </c>
      <c r="I661" s="73"/>
      <c r="J661" s="73"/>
    </row>
    <row r="662" spans="1:10" x14ac:dyDescent="0.3">
      <c r="A662" s="132">
        <v>645</v>
      </c>
      <c r="B662" s="133">
        <v>7847.41151681868</v>
      </c>
      <c r="C662" s="134">
        <v>900.39011370329797</v>
      </c>
      <c r="D662" s="135">
        <v>9.8274350189202095E-2</v>
      </c>
      <c r="E662" s="136">
        <v>8.1447958965191594E-2</v>
      </c>
      <c r="F662" s="136">
        <v>1.6826391224010501E-2</v>
      </c>
      <c r="G662" s="135">
        <f t="shared" si="21"/>
        <v>235.21128325382475</v>
      </c>
      <c r="H662" s="137">
        <f t="shared" si="20"/>
        <v>2742215.3864275203</v>
      </c>
      <c r="I662" s="73"/>
      <c r="J662" s="73"/>
    </row>
    <row r="663" spans="1:10" x14ac:dyDescent="0.3">
      <c r="A663" s="132">
        <v>646</v>
      </c>
      <c r="B663" s="133">
        <v>7821.9476697750397</v>
      </c>
      <c r="C663" s="134">
        <v>899.47131494605003</v>
      </c>
      <c r="D663" s="135">
        <v>9.83601808776986E-2</v>
      </c>
      <c r="E663" s="136">
        <v>8.1496238727470902E-2</v>
      </c>
      <c r="F663" s="136">
        <v>1.6863942150227702E-2</v>
      </c>
      <c r="G663" s="135">
        <f t="shared" si="21"/>
        <v>235.73619685088377</v>
      </c>
      <c r="H663" s="137">
        <f t="shared" si="20"/>
        <v>2740351.3275843286</v>
      </c>
      <c r="I663" s="73"/>
      <c r="J663" s="73"/>
    </row>
    <row r="664" spans="1:10" x14ac:dyDescent="0.3">
      <c r="A664" s="132">
        <v>647</v>
      </c>
      <c r="B664" s="133">
        <v>7840.2368448983298</v>
      </c>
      <c r="C664" s="134">
        <v>899.47131494605003</v>
      </c>
      <c r="D664" s="135">
        <v>9.8499655746505502E-2</v>
      </c>
      <c r="E664" s="136">
        <v>8.1675052661838707E-2</v>
      </c>
      <c r="F664" s="136">
        <v>1.6824603084666798E-2</v>
      </c>
      <c r="G664" s="135">
        <f t="shared" si="21"/>
        <v>235.18628736825016</v>
      </c>
      <c r="H664" s="137">
        <f t="shared" si="20"/>
        <v>2751010.7295793984</v>
      </c>
      <c r="I664" s="73"/>
      <c r="J664" s="73"/>
    </row>
    <row r="665" spans="1:10" x14ac:dyDescent="0.3">
      <c r="A665" s="132">
        <v>648</v>
      </c>
      <c r="B665" s="133">
        <v>7820.9303658729305</v>
      </c>
      <c r="C665" s="134">
        <v>899.25897034437503</v>
      </c>
      <c r="D665" s="135">
        <v>9.8562240623534206E-2</v>
      </c>
      <c r="E665" s="136">
        <v>8.17000866126502E-2</v>
      </c>
      <c r="F665" s="136">
        <v>1.6862154010883999E-2</v>
      </c>
      <c r="G665" s="135">
        <f t="shared" si="21"/>
        <v>235.71120096530919</v>
      </c>
      <c r="H665" s="137">
        <f t="shared" si="20"/>
        <v>2749126.8864026936</v>
      </c>
      <c r="I665" s="73"/>
      <c r="J665" s="73"/>
    </row>
    <row r="666" spans="1:10" x14ac:dyDescent="0.3">
      <c r="A666" s="132">
        <v>649</v>
      </c>
      <c r="B666" s="133">
        <v>7783.1541977164097</v>
      </c>
      <c r="C666" s="134">
        <v>900.32477690278301</v>
      </c>
      <c r="D666" s="135">
        <v>9.8721385025121594E-2</v>
      </c>
      <c r="E666" s="136">
        <v>8.1757307071647897E-2</v>
      </c>
      <c r="F666" s="136">
        <v>1.69640779534737E-2</v>
      </c>
      <c r="G666" s="135">
        <f t="shared" si="21"/>
        <v>237.13596644304297</v>
      </c>
      <c r="H666" s="137">
        <f t="shared" si="20"/>
        <v>2736826.5123792663</v>
      </c>
      <c r="I666" s="73"/>
      <c r="J666" s="73"/>
    </row>
    <row r="667" spans="1:10" x14ac:dyDescent="0.3">
      <c r="A667" s="132">
        <v>650</v>
      </c>
      <c r="B667" s="133">
        <v>7831.7897816392097</v>
      </c>
      <c r="C667" s="134">
        <v>900.31660980271795</v>
      </c>
      <c r="D667" s="135">
        <v>9.8742842697245703E-2</v>
      </c>
      <c r="E667" s="136">
        <v>8.1884264965049094E-2</v>
      </c>
      <c r="F667" s="136">
        <v>1.6858577732196699E-2</v>
      </c>
      <c r="G667" s="135">
        <f t="shared" si="21"/>
        <v>235.66120919416144</v>
      </c>
      <c r="H667" s="137">
        <f t="shared" si="20"/>
        <v>2758196.8293494773</v>
      </c>
      <c r="I667" s="73"/>
      <c r="J667" s="73"/>
    </row>
    <row r="668" spans="1:10" x14ac:dyDescent="0.3">
      <c r="A668" s="132">
        <v>651</v>
      </c>
      <c r="B668" s="133">
        <v>7738.1480762784504</v>
      </c>
      <c r="C668" s="134">
        <v>900.402364353395</v>
      </c>
      <c r="D668" s="135">
        <v>9.8903775238176797E-2</v>
      </c>
      <c r="E668" s="136">
        <v>8.1839561481457102E-2</v>
      </c>
      <c r="F668" s="136">
        <v>1.7064213756719699E-2</v>
      </c>
      <c r="G668" s="135">
        <f t="shared" si="21"/>
        <v>238.53573603520212</v>
      </c>
      <c r="H668" s="137">
        <f t="shared" si="20"/>
        <v>2729150.8216778394</v>
      </c>
      <c r="I668" s="73"/>
      <c r="J668" s="73"/>
    </row>
    <row r="669" spans="1:10" x14ac:dyDescent="0.3">
      <c r="A669" s="132">
        <v>652</v>
      </c>
      <c r="B669" s="133">
        <v>7818.0025624448299</v>
      </c>
      <c r="C669" s="134">
        <v>899.87558639923895</v>
      </c>
      <c r="D669" s="135">
        <v>9.8932385467675604E-2</v>
      </c>
      <c r="E669" s="136">
        <v>8.2052350063354804E-2</v>
      </c>
      <c r="F669" s="136">
        <v>1.6880035404320801E-2</v>
      </c>
      <c r="G669" s="135">
        <f t="shared" si="21"/>
        <v>235.96115982105209</v>
      </c>
      <c r="H669" s="137">
        <f t="shared" si="20"/>
        <v>2763166.618160645</v>
      </c>
      <c r="I669" s="73"/>
      <c r="J669" s="73"/>
    </row>
    <row r="670" spans="1:10" x14ac:dyDescent="0.3">
      <c r="A670" s="132">
        <v>653</v>
      </c>
      <c r="B670" s="133">
        <v>7855.9165520794404</v>
      </c>
      <c r="C670" s="134">
        <v>899.06704349286099</v>
      </c>
      <c r="D670" s="135">
        <v>9.9007487320110096E-2</v>
      </c>
      <c r="E670" s="136">
        <v>8.2224011440347897E-2</v>
      </c>
      <c r="F670" s="136">
        <v>1.67834758797622E-2</v>
      </c>
      <c r="G670" s="135">
        <f t="shared" si="21"/>
        <v>234.61138200004206</v>
      </c>
      <c r="H670" s="137">
        <f t="shared" si="20"/>
        <v>2783326.1729811681</v>
      </c>
      <c r="I670" s="73"/>
      <c r="J670" s="73"/>
    </row>
    <row r="671" spans="1:10" x14ac:dyDescent="0.3">
      <c r="A671" s="132">
        <v>654</v>
      </c>
      <c r="B671" s="133">
        <v>7784.6274250908</v>
      </c>
      <c r="C671" s="134">
        <v>900.21043750188096</v>
      </c>
      <c r="D671" s="135">
        <v>9.9159479164322703E-2</v>
      </c>
      <c r="E671" s="136">
        <v>8.2200765628880096E-2</v>
      </c>
      <c r="F671" s="136">
        <v>1.69587135354426E-2</v>
      </c>
      <c r="G671" s="135">
        <f t="shared" si="21"/>
        <v>237.06097878631923</v>
      </c>
      <c r="H671" s="137">
        <f t="shared" si="20"/>
        <v>2758783.8510930096</v>
      </c>
      <c r="I671" s="73"/>
      <c r="J671" s="73"/>
    </row>
    <row r="672" spans="1:10" x14ac:dyDescent="0.3">
      <c r="A672" s="132">
        <v>655</v>
      </c>
      <c r="B672" s="133">
        <v>7790.9018351557897</v>
      </c>
      <c r="C672" s="134">
        <v>899.60607209711304</v>
      </c>
      <c r="D672" s="135">
        <v>9.9293589615098599E-2</v>
      </c>
      <c r="E672" s="136">
        <v>8.2359910030467401E-2</v>
      </c>
      <c r="F672" s="136">
        <v>1.6933679584631201E-2</v>
      </c>
      <c r="G672" s="135">
        <f t="shared" si="21"/>
        <v>236.71103638828083</v>
      </c>
      <c r="H672" s="137">
        <f t="shared" si="20"/>
        <v>2767086.8667297508</v>
      </c>
      <c r="I672" s="73"/>
      <c r="J672" s="73"/>
    </row>
    <row r="673" spans="1:10" x14ac:dyDescent="0.3">
      <c r="A673" s="132">
        <v>656</v>
      </c>
      <c r="B673" s="133">
        <v>7827.73178111383</v>
      </c>
      <c r="C673" s="134">
        <v>900.42278210355596</v>
      </c>
      <c r="D673" s="135">
        <v>9.9336504959346802E-2</v>
      </c>
      <c r="E673" s="136">
        <v>8.2467198391088098E-2</v>
      </c>
      <c r="F673" s="136">
        <v>1.6869306568258701E-2</v>
      </c>
      <c r="G673" s="135">
        <f t="shared" si="21"/>
        <v>235.81118450760607</v>
      </c>
      <c r="H673" s="137">
        <f t="shared" si="20"/>
        <v>2781886.7089353041</v>
      </c>
      <c r="I673" s="73"/>
      <c r="J673" s="73"/>
    </row>
    <row r="674" spans="1:10" x14ac:dyDescent="0.3">
      <c r="A674" s="132">
        <v>657</v>
      </c>
      <c r="B674" s="133">
        <v>7771.5942171734296</v>
      </c>
      <c r="C674" s="134">
        <v>900.12468295120402</v>
      </c>
      <c r="D674" s="135">
        <v>9.9465250992091706E-2</v>
      </c>
      <c r="E674" s="136">
        <v>8.2479715366493803E-2</v>
      </c>
      <c r="F674" s="136">
        <v>1.6985535625597799E-2</v>
      </c>
      <c r="G674" s="135">
        <f t="shared" si="21"/>
        <v>237.43591706993359</v>
      </c>
      <c r="H674" s="137">
        <f t="shared" si="20"/>
        <v>2767062.4061754285</v>
      </c>
      <c r="I674" s="73"/>
      <c r="J674" s="73"/>
    </row>
    <row r="675" spans="1:10" x14ac:dyDescent="0.3">
      <c r="A675" s="132">
        <v>658</v>
      </c>
      <c r="B675" s="133">
        <v>7754.0180928825703</v>
      </c>
      <c r="C675" s="134">
        <v>900.26352365230002</v>
      </c>
      <c r="D675" s="135">
        <v>9.9597573303523798E-2</v>
      </c>
      <c r="E675" s="136">
        <v>8.2570910473021397E-2</v>
      </c>
      <c r="F675" s="136">
        <v>1.7026662830502401E-2</v>
      </c>
      <c r="G675" s="135">
        <f t="shared" si="21"/>
        <v>238.01082243814173</v>
      </c>
      <c r="H675" s="137">
        <f t="shared" si="20"/>
        <v>2764580.1701769764</v>
      </c>
      <c r="I675" s="73"/>
      <c r="J675" s="73"/>
    </row>
    <row r="676" spans="1:10" x14ac:dyDescent="0.3">
      <c r="A676" s="132">
        <v>659</v>
      </c>
      <c r="B676" s="133">
        <v>7784.28858666204</v>
      </c>
      <c r="C676" s="134">
        <v>898.84244824108896</v>
      </c>
      <c r="D676" s="135">
        <v>9.9592208885492806E-2</v>
      </c>
      <c r="E676" s="136">
        <v>8.2658529300861594E-2</v>
      </c>
      <c r="F676" s="136">
        <v>1.6933679584631201E-2</v>
      </c>
      <c r="G676" s="135">
        <f t="shared" si="21"/>
        <v>236.71103638828083</v>
      </c>
      <c r="H676" s="137">
        <f t="shared" si="20"/>
        <v>2783985.107137261</v>
      </c>
      <c r="I676" s="73"/>
      <c r="J676" s="73"/>
    </row>
    <row r="677" spans="1:10" x14ac:dyDescent="0.3">
      <c r="A677" s="132">
        <v>660</v>
      </c>
      <c r="B677" s="133">
        <v>7785.1298728841602</v>
      </c>
      <c r="C677" s="134">
        <v>899.793915398595</v>
      </c>
      <c r="D677" s="135">
        <v>9.9738836311674406E-2</v>
      </c>
      <c r="E677" s="136">
        <v>8.2789063472950106E-2</v>
      </c>
      <c r="F677" s="136">
        <v>1.69497728387243E-2</v>
      </c>
      <c r="G677" s="135">
        <f t="shared" si="21"/>
        <v>236.93599935844918</v>
      </c>
      <c r="H677" s="137">
        <f t="shared" si="20"/>
        <v>2785562.3534924188</v>
      </c>
      <c r="I677" s="73"/>
      <c r="J677" s="73"/>
    </row>
    <row r="678" spans="1:10" x14ac:dyDescent="0.3">
      <c r="A678" s="132">
        <v>661</v>
      </c>
      <c r="B678" s="133">
        <v>7779.2710223968797</v>
      </c>
      <c r="C678" s="134">
        <v>899.87558639923895</v>
      </c>
      <c r="D678" s="135">
        <v>9.9835395836233007E-2</v>
      </c>
      <c r="E678" s="136">
        <v>8.2871317882759296E-2</v>
      </c>
      <c r="F678" s="136">
        <v>1.69640779534737E-2</v>
      </c>
      <c r="G678" s="135">
        <f t="shared" si="21"/>
        <v>237.13596644304297</v>
      </c>
      <c r="H678" s="137">
        <f t="shared" si="20"/>
        <v>2787430.3924232586</v>
      </c>
      <c r="I678" s="73"/>
      <c r="J678" s="73"/>
    </row>
    <row r="679" spans="1:10" x14ac:dyDescent="0.3">
      <c r="A679" s="132">
        <v>662</v>
      </c>
      <c r="B679" s="133">
        <v>7762.7810725586796</v>
      </c>
      <c r="C679" s="134">
        <v>900.14510070136498</v>
      </c>
      <c r="D679" s="135">
        <v>9.9937319778822697E-2</v>
      </c>
      <c r="E679" s="136">
        <v>8.2932114620444405E-2</v>
      </c>
      <c r="F679" s="136">
        <v>1.7005205158378299E-2</v>
      </c>
      <c r="G679" s="135">
        <f t="shared" si="21"/>
        <v>237.71087181125105</v>
      </c>
      <c r="H679" s="137">
        <f t="shared" si="20"/>
        <v>2784895.7641518652</v>
      </c>
      <c r="I679" s="73"/>
      <c r="J679" s="73"/>
    </row>
    <row r="680" spans="1:10" x14ac:dyDescent="0.3">
      <c r="A680" s="132">
        <v>663</v>
      </c>
      <c r="B680" s="133">
        <v>7721.2583626103296</v>
      </c>
      <c r="C680" s="134">
        <v>900.60245830497297</v>
      </c>
      <c r="D680" s="135">
        <v>0.100035667442725</v>
      </c>
      <c r="E680" s="136">
        <v>8.29303264811007E-2</v>
      </c>
      <c r="F680" s="136">
        <v>1.7105340961624201E-2</v>
      </c>
      <c r="G680" s="135">
        <f t="shared" si="21"/>
        <v>239.11064140340889</v>
      </c>
      <c r="H680" s="137">
        <f t="shared" si="20"/>
        <v>2772774.9635426635</v>
      </c>
      <c r="I680" s="73"/>
      <c r="J680" s="73"/>
    </row>
    <row r="681" spans="1:10" x14ac:dyDescent="0.3">
      <c r="A681" s="132">
        <v>664</v>
      </c>
      <c r="B681" s="133">
        <v>7790.2990554870503</v>
      </c>
      <c r="C681" s="134">
        <v>899.91642189956099</v>
      </c>
      <c r="D681" s="135">
        <v>0.10015368463940801</v>
      </c>
      <c r="E681" s="136">
        <v>8.3212852497401804E-2</v>
      </c>
      <c r="F681" s="136">
        <v>1.69408321420059E-2</v>
      </c>
      <c r="G681" s="135">
        <f t="shared" si="21"/>
        <v>236.81101993057769</v>
      </c>
      <c r="H681" s="137">
        <f t="shared" si="20"/>
        <v>2803923.5682302914</v>
      </c>
      <c r="I681" s="73"/>
      <c r="J681" s="73"/>
    </row>
    <row r="682" spans="1:10" x14ac:dyDescent="0.3">
      <c r="A682" s="132">
        <v>665</v>
      </c>
      <c r="B682" s="133">
        <v>7733.0018351213703</v>
      </c>
      <c r="C682" s="134">
        <v>899.42639589569501</v>
      </c>
      <c r="D682" s="135">
        <v>0.10024309160659201</v>
      </c>
      <c r="E682" s="136">
        <v>8.3186030407246703E-2</v>
      </c>
      <c r="F682" s="136">
        <v>1.70570611993449E-2</v>
      </c>
      <c r="G682" s="135">
        <f t="shared" si="21"/>
        <v>238.43575249290387</v>
      </c>
      <c r="H682" s="137">
        <f t="shared" si="20"/>
        <v>2789011.266335954</v>
      </c>
      <c r="I682" s="73"/>
      <c r="J682" s="73"/>
    </row>
    <row r="683" spans="1:10" x14ac:dyDescent="0.3">
      <c r="A683" s="132">
        <v>666</v>
      </c>
      <c r="B683" s="133">
        <v>7755.1930717794703</v>
      </c>
      <c r="C683" s="134">
        <v>899.54890239666202</v>
      </c>
      <c r="D683" s="135">
        <v>0.10035037996721199</v>
      </c>
      <c r="E683" s="136">
        <v>8.3339810390803001E-2</v>
      </c>
      <c r="F683" s="136">
        <v>1.7010569576409298E-2</v>
      </c>
      <c r="G683" s="135">
        <f t="shared" si="21"/>
        <v>237.78585946797338</v>
      </c>
      <c r="H683" s="137">
        <f t="shared" si="20"/>
        <v>2800839.3833431522</v>
      </c>
      <c r="I683" s="73"/>
      <c r="J683" s="73"/>
    </row>
    <row r="684" spans="1:10" x14ac:dyDescent="0.3">
      <c r="A684" s="132">
        <v>667</v>
      </c>
      <c r="B684" s="133">
        <v>7746.4164002802599</v>
      </c>
      <c r="C684" s="134">
        <v>899.47539849608199</v>
      </c>
      <c r="D684" s="135">
        <v>0.100436210655709</v>
      </c>
      <c r="E684" s="136">
        <v>8.3407759685862795E-2</v>
      </c>
      <c r="F684" s="136">
        <v>1.70284509698461E-2</v>
      </c>
      <c r="G684" s="135">
        <f t="shared" si="21"/>
        <v>238.03581832371631</v>
      </c>
      <c r="H684" s="137">
        <f t="shared" si="20"/>
        <v>2802099.300420892</v>
      </c>
      <c r="I684" s="73"/>
      <c r="J684" s="73"/>
    </row>
    <row r="685" spans="1:10" x14ac:dyDescent="0.3">
      <c r="A685" s="132">
        <v>668</v>
      </c>
      <c r="B685" s="133">
        <v>7704.3113454078702</v>
      </c>
      <c r="C685" s="134">
        <v>899.94092319975505</v>
      </c>
      <c r="D685" s="135">
        <v>0.100522041344205</v>
      </c>
      <c r="E685" s="136">
        <v>8.3391666431769707E-2</v>
      </c>
      <c r="F685" s="136">
        <v>1.71303749124357E-2</v>
      </c>
      <c r="G685" s="135">
        <f t="shared" si="21"/>
        <v>239.46058380144868</v>
      </c>
      <c r="H685" s="137">
        <f t="shared" si="20"/>
        <v>2789603.154704907</v>
      </c>
      <c r="I685" s="73"/>
      <c r="J685" s="73"/>
    </row>
    <row r="686" spans="1:10" x14ac:dyDescent="0.3">
      <c r="A686" s="132">
        <v>669</v>
      </c>
      <c r="B686" s="133">
        <v>7724.5301677723101</v>
      </c>
      <c r="C686" s="134">
        <v>900.32477690278301</v>
      </c>
      <c r="D686" s="135">
        <v>0.100652575516294</v>
      </c>
      <c r="E686" s="136">
        <v>8.3559751530075402E-2</v>
      </c>
      <c r="F686" s="136">
        <v>1.7092823986218499E-2</v>
      </c>
      <c r="G686" s="135">
        <f t="shared" si="21"/>
        <v>238.93567020438968</v>
      </c>
      <c r="H686" s="137">
        <f t="shared" si="20"/>
        <v>2799916.8120344938</v>
      </c>
      <c r="I686" s="73"/>
      <c r="J686" s="73"/>
    </row>
    <row r="687" spans="1:10" x14ac:dyDescent="0.3">
      <c r="A687" s="132">
        <v>670</v>
      </c>
      <c r="B687" s="133">
        <v>7746.6730805145598</v>
      </c>
      <c r="C687" s="134">
        <v>900.73313190600402</v>
      </c>
      <c r="D687" s="135">
        <v>0.100743770622821</v>
      </c>
      <c r="E687" s="136">
        <v>8.3692073841507605E-2</v>
      </c>
      <c r="F687" s="136">
        <v>1.7051696781313901E-2</v>
      </c>
      <c r="G687" s="135">
        <f t="shared" si="21"/>
        <v>238.36076483618154</v>
      </c>
      <c r="H687" s="137">
        <f t="shared" si="20"/>
        <v>2810865.2884230823</v>
      </c>
      <c r="I687" s="73"/>
      <c r="J687" s="73"/>
    </row>
    <row r="688" spans="1:10" x14ac:dyDescent="0.3">
      <c r="A688" s="132">
        <v>671</v>
      </c>
      <c r="B688" s="133">
        <v>7806.3080183912598</v>
      </c>
      <c r="C688" s="134">
        <v>899.95725739988302</v>
      </c>
      <c r="D688" s="135">
        <v>0.10072767736872799</v>
      </c>
      <c r="E688" s="136">
        <v>8.3820819874252397E-2</v>
      </c>
      <c r="F688" s="136">
        <v>1.6906857494475999E-2</v>
      </c>
      <c r="G688" s="135">
        <f t="shared" si="21"/>
        <v>236.33609810466646</v>
      </c>
      <c r="H688" s="137">
        <f t="shared" si="20"/>
        <v>2839176.94072631</v>
      </c>
      <c r="I688" s="73"/>
      <c r="J688" s="73"/>
    </row>
    <row r="689" spans="1:10" x14ac:dyDescent="0.3">
      <c r="A689" s="132">
        <v>672</v>
      </c>
      <c r="B689" s="133">
        <v>7766.8697794906602</v>
      </c>
      <c r="C689" s="134">
        <v>899.57748724688702</v>
      </c>
      <c r="D689" s="135">
        <v>0.100888609909659</v>
      </c>
      <c r="E689" s="136">
        <v>8.3903074284061602E-2</v>
      </c>
      <c r="F689" s="136">
        <v>1.6985535625597799E-2</v>
      </c>
      <c r="G689" s="135">
        <f t="shared" si="21"/>
        <v>237.43591706993359</v>
      </c>
      <c r="H689" s="137">
        <f t="shared" si="20"/>
        <v>2830237.3469556901</v>
      </c>
      <c r="I689" s="73"/>
      <c r="J689" s="73"/>
    </row>
    <row r="690" spans="1:10" x14ac:dyDescent="0.3">
      <c r="A690" s="132">
        <v>673</v>
      </c>
      <c r="B690" s="133">
        <v>7773.3737855281297</v>
      </c>
      <c r="C690" s="134">
        <v>899.66732534759603</v>
      </c>
      <c r="D690" s="135">
        <v>0.100938677811282</v>
      </c>
      <c r="E690" s="136">
        <v>8.3965659161090306E-2</v>
      </c>
      <c r="F690" s="136">
        <v>1.6973018650192101E-2</v>
      </c>
      <c r="G690" s="135">
        <f t="shared" si="21"/>
        <v>237.26094587091441</v>
      </c>
      <c r="H690" s="137">
        <f t="shared" si="20"/>
        <v>2836539.3113039192</v>
      </c>
      <c r="I690" s="73"/>
      <c r="J690" s="73"/>
    </row>
    <row r="691" spans="1:10" x14ac:dyDescent="0.3">
      <c r="A691" s="132">
        <v>674</v>
      </c>
      <c r="B691" s="133">
        <v>7683.7255083688297</v>
      </c>
      <c r="C691" s="134">
        <v>899.41006169556704</v>
      </c>
      <c r="D691" s="135">
        <v>0.1011317968604</v>
      </c>
      <c r="E691" s="136">
        <v>8.3965659161090306E-2</v>
      </c>
      <c r="F691" s="136">
        <v>1.7166137699309299E-2</v>
      </c>
      <c r="G691" s="135">
        <f t="shared" si="21"/>
        <v>239.96050151293448</v>
      </c>
      <c r="H691" s="137">
        <f t="shared" si="20"/>
        <v>2808795.5965689202</v>
      </c>
      <c r="I691" s="73"/>
      <c r="J691" s="73"/>
    </row>
    <row r="692" spans="1:10" x14ac:dyDescent="0.3">
      <c r="A692" s="132">
        <v>675</v>
      </c>
      <c r="B692" s="133">
        <v>7759.2764763177702</v>
      </c>
      <c r="C692" s="134">
        <v>900.59020765487696</v>
      </c>
      <c r="D692" s="135">
        <v>0.101210474991521</v>
      </c>
      <c r="E692" s="136">
        <v>8.4189176579050104E-2</v>
      </c>
      <c r="F692" s="136">
        <v>1.7021298412471401E-2</v>
      </c>
      <c r="G692" s="135">
        <f t="shared" si="21"/>
        <v>237.93583478141943</v>
      </c>
      <c r="H692" s="137">
        <f t="shared" si="20"/>
        <v>2836899.2868186128</v>
      </c>
      <c r="I692" s="73"/>
      <c r="J692" s="73"/>
    </row>
    <row r="693" spans="1:10" x14ac:dyDescent="0.3">
      <c r="A693" s="132">
        <v>676</v>
      </c>
      <c r="B693" s="133">
        <v>7711.9787870441196</v>
      </c>
      <c r="C693" s="134">
        <v>899.70816084791795</v>
      </c>
      <c r="D693" s="135">
        <v>0.101310610794767</v>
      </c>
      <c r="E693" s="136">
        <v>8.4201693554455795E-2</v>
      </c>
      <c r="F693" s="136">
        <v>1.7108917240311598E-2</v>
      </c>
      <c r="G693" s="135">
        <f t="shared" si="21"/>
        <v>239.16063317455797</v>
      </c>
      <c r="H693" s="137">
        <f t="shared" si="20"/>
        <v>2826552.1420768392</v>
      </c>
      <c r="I693" s="73"/>
      <c r="J693" s="73"/>
    </row>
    <row r="694" spans="1:10" x14ac:dyDescent="0.3">
      <c r="A694" s="132">
        <v>677</v>
      </c>
      <c r="B694" s="133">
        <v>7772.6387131539504</v>
      </c>
      <c r="C694" s="134">
        <v>899.96134094991601</v>
      </c>
      <c r="D694" s="135">
        <v>0.10134458544229701</v>
      </c>
      <c r="E694" s="136">
        <v>8.4364414234730498E-2</v>
      </c>
      <c r="F694" s="136">
        <v>1.6980171207566799E-2</v>
      </c>
      <c r="G694" s="135">
        <f t="shared" si="21"/>
        <v>237.36092941321127</v>
      </c>
      <c r="H694" s="137">
        <f t="shared" si="20"/>
        <v>2852196.4489844083</v>
      </c>
      <c r="I694" s="73"/>
      <c r="J694" s="73"/>
    </row>
    <row r="695" spans="1:10" x14ac:dyDescent="0.3">
      <c r="A695" s="132">
        <v>678</v>
      </c>
      <c r="B695" s="133">
        <v>7683.21039768015</v>
      </c>
      <c r="C695" s="134">
        <v>899.72449504804695</v>
      </c>
      <c r="D695" s="135">
        <v>0.10149300100782301</v>
      </c>
      <c r="E695" s="136">
        <v>8.4319710751138602E-2</v>
      </c>
      <c r="F695" s="136">
        <v>1.7173290256684001E-2</v>
      </c>
      <c r="G695" s="135">
        <f t="shared" si="21"/>
        <v>240.06048505523142</v>
      </c>
      <c r="H695" s="137">
        <f t="shared" si="20"/>
        <v>2824288.2198792961</v>
      </c>
      <c r="I695" s="73"/>
      <c r="J695" s="73"/>
    </row>
    <row r="696" spans="1:10" x14ac:dyDescent="0.3">
      <c r="A696" s="132">
        <v>679</v>
      </c>
      <c r="B696" s="133">
        <v>7754.5648167364498</v>
      </c>
      <c r="C696" s="134">
        <v>899.38147684534101</v>
      </c>
      <c r="D696" s="135">
        <v>0.101596713089756</v>
      </c>
      <c r="E696" s="136">
        <v>8.4587931652690296E-2</v>
      </c>
      <c r="F696" s="136">
        <v>1.70087814370656E-2</v>
      </c>
      <c r="G696" s="135">
        <f t="shared" si="21"/>
        <v>237.76086358239883</v>
      </c>
      <c r="H696" s="137">
        <f t="shared" si="20"/>
        <v>2855810.6232007546</v>
      </c>
      <c r="I696" s="73"/>
      <c r="J696" s="73"/>
    </row>
    <row r="697" spans="1:10" x14ac:dyDescent="0.3">
      <c r="A697" s="132">
        <v>680</v>
      </c>
      <c r="B697" s="133">
        <v>7731.7016017323604</v>
      </c>
      <c r="C697" s="134">
        <v>900.40644790342697</v>
      </c>
      <c r="D697" s="135">
        <v>0.10167002680284699</v>
      </c>
      <c r="E697" s="136">
        <v>8.4591507931377596E-2</v>
      </c>
      <c r="F697" s="136">
        <v>1.7078518871469099E-2</v>
      </c>
      <c r="G697" s="135">
        <f t="shared" si="21"/>
        <v>238.73570311979591</v>
      </c>
      <c r="H697" s="137">
        <f t="shared" si="20"/>
        <v>2848338.104078135</v>
      </c>
      <c r="I697" s="73"/>
      <c r="J697" s="73"/>
    </row>
    <row r="698" spans="1:10" x14ac:dyDescent="0.3">
      <c r="A698" s="132">
        <v>681</v>
      </c>
      <c r="B698" s="133">
        <v>7739.6841608541099</v>
      </c>
      <c r="C698" s="134">
        <v>899.92050544959397</v>
      </c>
      <c r="D698" s="135">
        <v>0.101755857491343</v>
      </c>
      <c r="E698" s="136">
        <v>8.47041607100293E-2</v>
      </c>
      <c r="F698" s="136">
        <v>1.7051696781313901E-2</v>
      </c>
      <c r="G698" s="135">
        <f t="shared" si="21"/>
        <v>238.36076483618154</v>
      </c>
      <c r="H698" s="137">
        <f t="shared" si="20"/>
        <v>2857013.8230091329</v>
      </c>
      <c r="I698" s="73"/>
      <c r="J698" s="73"/>
    </row>
    <row r="699" spans="1:10" x14ac:dyDescent="0.3">
      <c r="A699" s="132">
        <v>682</v>
      </c>
      <c r="B699" s="133">
        <v>7688.1529781415102</v>
      </c>
      <c r="C699" s="134">
        <v>899.74082924817606</v>
      </c>
      <c r="D699" s="135">
        <v>0.101863145851964</v>
      </c>
      <c r="E699" s="136">
        <v>8.4700584431341999E-2</v>
      </c>
      <c r="F699" s="136">
        <v>1.7162561420621902E-2</v>
      </c>
      <c r="G699" s="135">
        <f t="shared" si="21"/>
        <v>239.91050974178538</v>
      </c>
      <c r="H699" s="137">
        <f t="shared" si="20"/>
        <v>2842726.6514252899</v>
      </c>
      <c r="I699" s="73"/>
      <c r="J699" s="73"/>
    </row>
    <row r="700" spans="1:10" x14ac:dyDescent="0.3">
      <c r="A700" s="132">
        <v>683</v>
      </c>
      <c r="B700" s="133">
        <v>7728.3864692264397</v>
      </c>
      <c r="C700" s="134">
        <v>899.45498074592103</v>
      </c>
      <c r="D700" s="135">
        <v>0.101990103745365</v>
      </c>
      <c r="E700" s="136">
        <v>8.4922313709958105E-2</v>
      </c>
      <c r="F700" s="136">
        <v>1.7067790035407E-2</v>
      </c>
      <c r="G700" s="135">
        <f t="shared" si="21"/>
        <v>238.58572780634987</v>
      </c>
      <c r="H700" s="137">
        <f t="shared" si="20"/>
        <v>2862702.6699365806</v>
      </c>
      <c r="I700" s="73"/>
      <c r="J700" s="73"/>
    </row>
    <row r="701" spans="1:10" x14ac:dyDescent="0.3">
      <c r="A701" s="132">
        <v>684</v>
      </c>
      <c r="B701" s="133">
        <v>7806.8613372530999</v>
      </c>
      <c r="C701" s="134">
        <v>899.83066734888496</v>
      </c>
      <c r="D701" s="135">
        <v>0.102024078392895</v>
      </c>
      <c r="E701" s="136">
        <v>8.51207971771063E-2</v>
      </c>
      <c r="F701" s="136">
        <v>1.6903281215788601E-2</v>
      </c>
      <c r="G701" s="135">
        <f t="shared" si="21"/>
        <v>236.28610633351735</v>
      </c>
      <c r="H701" s="137">
        <f t="shared" si="20"/>
        <v>2894795.6805997533</v>
      </c>
      <c r="I701" s="73"/>
      <c r="J701" s="73"/>
    </row>
    <row r="702" spans="1:10" x14ac:dyDescent="0.3">
      <c r="A702" s="132">
        <v>685</v>
      </c>
      <c r="B702" s="133">
        <v>7645.9374844561298</v>
      </c>
      <c r="C702" s="134">
        <v>899.275304544503</v>
      </c>
      <c r="D702" s="135">
        <v>0.102179646515795</v>
      </c>
      <c r="E702" s="136">
        <v>8.4931254406676496E-2</v>
      </c>
      <c r="F702" s="136">
        <v>1.72483921091185E-2</v>
      </c>
      <c r="G702" s="135">
        <f t="shared" si="21"/>
        <v>241.11031224935078</v>
      </c>
      <c r="H702" s="137">
        <f t="shared" si="20"/>
        <v>2841023.2379094125</v>
      </c>
      <c r="I702" s="73"/>
      <c r="J702" s="73"/>
    </row>
    <row r="703" spans="1:10" x14ac:dyDescent="0.3">
      <c r="A703" s="132">
        <v>686</v>
      </c>
      <c r="B703" s="133">
        <v>7759.7172617085598</v>
      </c>
      <c r="C703" s="134">
        <v>899.78983184856304</v>
      </c>
      <c r="D703" s="135">
        <v>0.102208256745294</v>
      </c>
      <c r="E703" s="136">
        <v>8.5203051586915504E-2</v>
      </c>
      <c r="F703" s="136">
        <v>1.7005205158378299E-2</v>
      </c>
      <c r="G703" s="135">
        <f t="shared" si="21"/>
        <v>237.71087181125105</v>
      </c>
      <c r="H703" s="137">
        <f t="shared" si="20"/>
        <v>2885858.7525803312</v>
      </c>
      <c r="I703" s="73"/>
      <c r="J703" s="73"/>
    </row>
    <row r="704" spans="1:10" x14ac:dyDescent="0.3">
      <c r="A704" s="132">
        <v>687</v>
      </c>
      <c r="B704" s="133">
        <v>7696.9374842201996</v>
      </c>
      <c r="C704" s="134">
        <v>899.45498074592103</v>
      </c>
      <c r="D704" s="135">
        <v>0.102431774163254</v>
      </c>
      <c r="E704" s="136">
        <v>8.5294246693443099E-2</v>
      </c>
      <c r="F704" s="136">
        <v>1.7137527469810499E-2</v>
      </c>
      <c r="G704" s="135">
        <f t="shared" si="21"/>
        <v>239.56056734374695</v>
      </c>
      <c r="H704" s="137">
        <f t="shared" si="20"/>
        <v>2867750.7638985487</v>
      </c>
      <c r="I704" s="73"/>
      <c r="J704" s="73"/>
    </row>
    <row r="705" spans="1:10" x14ac:dyDescent="0.3">
      <c r="A705" s="132">
        <v>688</v>
      </c>
      <c r="B705" s="133">
        <v>7749.0236921985997</v>
      </c>
      <c r="C705" s="134">
        <v>899.68365954772503</v>
      </c>
      <c r="D705" s="135">
        <v>0.102388858819005</v>
      </c>
      <c r="E705" s="136">
        <v>8.5362195988502906E-2</v>
      </c>
      <c r="F705" s="136">
        <v>1.7026662830502401E-2</v>
      </c>
      <c r="G705" s="135">
        <f t="shared" si="21"/>
        <v>238.01082243814173</v>
      </c>
      <c r="H705" s="137">
        <f t="shared" si="20"/>
        <v>2890624.8587868689</v>
      </c>
      <c r="I705" s="73"/>
      <c r="J705" s="73"/>
    </row>
    <row r="706" spans="1:10" x14ac:dyDescent="0.3">
      <c r="A706" s="132">
        <v>689</v>
      </c>
      <c r="B706" s="133">
        <v>7676.8102989777899</v>
      </c>
      <c r="C706" s="134">
        <v>899.53665174656498</v>
      </c>
      <c r="D706" s="135">
        <v>0.10259449484352801</v>
      </c>
      <c r="E706" s="136">
        <v>8.54104757507822E-2</v>
      </c>
      <c r="F706" s="136">
        <v>1.7184019092746101E-2</v>
      </c>
      <c r="G706" s="135">
        <f t="shared" si="21"/>
        <v>240.21046036867742</v>
      </c>
      <c r="H706" s="137">
        <f t="shared" si="20"/>
        <v>2868318.0530211544</v>
      </c>
      <c r="I706" s="73"/>
      <c r="J706" s="73"/>
    </row>
    <row r="707" spans="1:10" x14ac:dyDescent="0.3">
      <c r="A707" s="132">
        <v>690</v>
      </c>
      <c r="B707" s="133">
        <v>7752.1343434504497</v>
      </c>
      <c r="C707" s="134">
        <v>899.76124699833701</v>
      </c>
      <c r="D707" s="135">
        <v>0.10260343554024701</v>
      </c>
      <c r="E707" s="136">
        <v>8.5582137127775307E-2</v>
      </c>
      <c r="F707" s="136">
        <v>1.7021298412471401E-2</v>
      </c>
      <c r="G707" s="135">
        <f t="shared" si="21"/>
        <v>237.93583478141943</v>
      </c>
      <c r="H707" s="137">
        <f t="shared" si="20"/>
        <v>2899941.4931923593</v>
      </c>
      <c r="I707" s="73"/>
      <c r="J707" s="73"/>
    </row>
    <row r="708" spans="1:10" x14ac:dyDescent="0.3">
      <c r="A708" s="132">
        <v>691</v>
      </c>
      <c r="B708" s="133">
        <v>7742.7421544266599</v>
      </c>
      <c r="C708" s="134">
        <v>899.42639589569603</v>
      </c>
      <c r="D708" s="135">
        <v>0.102705359482836</v>
      </c>
      <c r="E708" s="136">
        <v>8.5669755955615504E-2</v>
      </c>
      <c r="F708" s="136">
        <v>1.7035603527220802E-2</v>
      </c>
      <c r="G708" s="135">
        <f t="shared" si="21"/>
        <v>238.13580186601322</v>
      </c>
      <c r="H708" s="137">
        <f t="shared" si="20"/>
        <v>2901705.6426853035</v>
      </c>
      <c r="I708" s="73"/>
      <c r="J708" s="73"/>
    </row>
    <row r="709" spans="1:10" x14ac:dyDescent="0.3">
      <c r="A709" s="132">
        <v>692</v>
      </c>
      <c r="B709" s="133">
        <v>7745.5544245684696</v>
      </c>
      <c r="C709" s="134">
        <v>899.75307989827297</v>
      </c>
      <c r="D709" s="135">
        <v>0.10283231737623701</v>
      </c>
      <c r="E709" s="136">
        <v>8.5796713849016604E-2</v>
      </c>
      <c r="F709" s="136">
        <v>1.7035603527220802E-2</v>
      </c>
      <c r="G709" s="135">
        <f t="shared" si="21"/>
        <v>238.13580186601322</v>
      </c>
      <c r="H709" s="137">
        <f t="shared" si="20"/>
        <v>2905904.9272622718</v>
      </c>
      <c r="I709" s="73"/>
      <c r="J709" s="73"/>
    </row>
    <row r="710" spans="1:10" x14ac:dyDescent="0.3">
      <c r="A710" s="132">
        <v>693</v>
      </c>
      <c r="B710" s="133">
        <v>7727.0155404607303</v>
      </c>
      <c r="C710" s="134">
        <v>899.38964394540596</v>
      </c>
      <c r="D710" s="135">
        <v>0.102925300622109</v>
      </c>
      <c r="E710" s="136">
        <v>8.5855722447357993E-2</v>
      </c>
      <c r="F710" s="136">
        <v>1.7069578174750698E-2</v>
      </c>
      <c r="G710" s="135">
        <f t="shared" si="21"/>
        <v>238.61072369192445</v>
      </c>
      <c r="H710" s="137">
        <f t="shared" si="20"/>
        <v>2904312.049674463</v>
      </c>
      <c r="I710" s="73"/>
      <c r="J710" s="73"/>
    </row>
    <row r="711" spans="1:10" x14ac:dyDescent="0.3">
      <c r="A711" s="132">
        <v>694</v>
      </c>
      <c r="B711" s="133">
        <v>7729.9682298425896</v>
      </c>
      <c r="C711" s="134">
        <v>899.54481884663005</v>
      </c>
      <c r="D711" s="135">
        <v>0.10295927526963899</v>
      </c>
      <c r="E711" s="136">
        <v>8.5893273373575205E-2</v>
      </c>
      <c r="F711" s="136">
        <v>1.7066001896063301E-2</v>
      </c>
      <c r="G711" s="135">
        <f t="shared" si="21"/>
        <v>238.56073192077534</v>
      </c>
      <c r="H711" s="137">
        <f t="shared" si="20"/>
        <v>2909112.4696518513</v>
      </c>
      <c r="I711" s="73"/>
      <c r="J711" s="73"/>
    </row>
    <row r="712" spans="1:10" x14ac:dyDescent="0.3">
      <c r="A712" s="132">
        <v>695</v>
      </c>
      <c r="B712" s="133">
        <v>7684.8381114037902</v>
      </c>
      <c r="C712" s="134">
        <v>899.35289199511499</v>
      </c>
      <c r="D712" s="135">
        <v>0.103102326417133</v>
      </c>
      <c r="E712" s="136">
        <v>8.5939764996510903E-2</v>
      </c>
      <c r="F712" s="136">
        <v>1.7162561420621902E-2</v>
      </c>
      <c r="G712" s="135">
        <f t="shared" si="21"/>
        <v>239.91050974178538</v>
      </c>
      <c r="H712" s="137">
        <f t="shared" si="20"/>
        <v>2896913.5230800244</v>
      </c>
      <c r="I712" s="73"/>
      <c r="J712" s="73"/>
    </row>
    <row r="713" spans="1:10" x14ac:dyDescent="0.3">
      <c r="A713" s="132">
        <v>696</v>
      </c>
      <c r="B713" s="133">
        <v>7737.44009614265</v>
      </c>
      <c r="C713" s="134">
        <v>899.56523659679101</v>
      </c>
      <c r="D713" s="135">
        <v>0.103172063851536</v>
      </c>
      <c r="E713" s="136">
        <v>8.6122155209565995E-2</v>
      </c>
      <c r="F713" s="136">
        <v>1.7049908641970202E-2</v>
      </c>
      <c r="G713" s="135">
        <f t="shared" si="21"/>
        <v>238.33576895060699</v>
      </c>
      <c r="H713" s="137">
        <f t="shared" si="20"/>
        <v>2920249.8771564579</v>
      </c>
      <c r="I713" s="73"/>
      <c r="J713" s="73"/>
    </row>
    <row r="714" spans="1:10" x14ac:dyDescent="0.3">
      <c r="A714" s="132">
        <v>697</v>
      </c>
      <c r="B714" s="133">
        <v>7723.7418370944897</v>
      </c>
      <c r="C714" s="134">
        <v>899.47948204611396</v>
      </c>
      <c r="D714" s="135">
        <v>0.103304386162968</v>
      </c>
      <c r="E714" s="136">
        <v>8.6225867291499406E-2</v>
      </c>
      <c r="F714" s="136">
        <v>1.7078518871469099E-2</v>
      </c>
      <c r="G714" s="135">
        <f t="shared" si="21"/>
        <v>238.73570311979591</v>
      </c>
      <c r="H714" s="137">
        <f t="shared" si="20"/>
        <v>2919546.5566800884</v>
      </c>
      <c r="I714" s="73"/>
      <c r="J714" s="73"/>
    </row>
    <row r="715" spans="1:10" x14ac:dyDescent="0.3">
      <c r="A715" s="132">
        <v>698</v>
      </c>
      <c r="B715" s="133">
        <v>7686.6058293188598</v>
      </c>
      <c r="C715" s="134">
        <v>898.90370149157195</v>
      </c>
      <c r="D715" s="135">
        <v>0.103402733826871</v>
      </c>
      <c r="E715" s="136">
        <v>8.6252689381654493E-2</v>
      </c>
      <c r="F715" s="136">
        <v>1.71500444452162E-2</v>
      </c>
      <c r="G715" s="135">
        <f t="shared" si="21"/>
        <v>239.73553854276619</v>
      </c>
      <c r="H715" s="137">
        <f t="shared" si="20"/>
        <v>2911541.6272564214</v>
      </c>
      <c r="I715" s="73"/>
      <c r="J715" s="73"/>
    </row>
    <row r="716" spans="1:10" x14ac:dyDescent="0.3">
      <c r="A716" s="132">
        <v>699</v>
      </c>
      <c r="B716" s="133">
        <v>7721.9144612965902</v>
      </c>
      <c r="C716" s="134">
        <v>899.45498074592103</v>
      </c>
      <c r="D716" s="135">
        <v>0.103452801728494</v>
      </c>
      <c r="E716" s="136">
        <v>8.63707065783373E-2</v>
      </c>
      <c r="F716" s="136">
        <v>1.70820951501564E-2</v>
      </c>
      <c r="G716" s="135">
        <f t="shared" si="21"/>
        <v>238.78569489094363</v>
      </c>
      <c r="H716" s="137">
        <f t="shared" si="20"/>
        <v>2927311.0364473127</v>
      </c>
      <c r="I716" s="73"/>
      <c r="J716" s="73"/>
    </row>
    <row r="717" spans="1:10" x14ac:dyDescent="0.3">
      <c r="A717" s="132">
        <v>700</v>
      </c>
      <c r="B717" s="133">
        <v>7718.8577356774003</v>
      </c>
      <c r="C717" s="134">
        <v>899.47539849608199</v>
      </c>
      <c r="D717" s="135">
        <v>0.103547573113709</v>
      </c>
      <c r="E717" s="136">
        <v>8.6458325406177497E-2</v>
      </c>
      <c r="F717" s="136">
        <v>1.7089247707531102E-2</v>
      </c>
      <c r="G717" s="135">
        <f t="shared" si="21"/>
        <v>238.88567843324054</v>
      </c>
      <c r="H717" s="137">
        <f t="shared" si="20"/>
        <v>2930271.9384059827</v>
      </c>
      <c r="I717" s="73"/>
      <c r="J717" s="73"/>
    </row>
    <row r="718" spans="1:10" x14ac:dyDescent="0.3">
      <c r="A718" s="132">
        <v>701</v>
      </c>
      <c r="B718" s="133">
        <v>7642.6258580342001</v>
      </c>
      <c r="C718" s="134">
        <v>899.72449504804695</v>
      </c>
      <c r="D718" s="135">
        <v>0.10366380217104799</v>
      </c>
      <c r="E718" s="136">
        <v>8.6399316807836093E-2</v>
      </c>
      <c r="F718" s="136">
        <v>1.7264485363211599E-2</v>
      </c>
      <c r="G718" s="135">
        <f t="shared" si="21"/>
        <v>241.33527521951913</v>
      </c>
      <c r="H718" s="137">
        <f t="shared" si="20"/>
        <v>2904672.7601771802</v>
      </c>
      <c r="I718" s="73"/>
      <c r="J718" s="73"/>
    </row>
    <row r="719" spans="1:10" x14ac:dyDescent="0.3">
      <c r="A719" s="132">
        <v>702</v>
      </c>
      <c r="B719" s="133">
        <v>7666.2730522823504</v>
      </c>
      <c r="C719" s="134">
        <v>899.70407729788599</v>
      </c>
      <c r="D719" s="135">
        <v>0.103787183785762</v>
      </c>
      <c r="E719" s="136">
        <v>8.6576342602860304E-2</v>
      </c>
      <c r="F719" s="136">
        <v>1.7210841182901299E-2</v>
      </c>
      <c r="G719" s="135">
        <f t="shared" si="21"/>
        <v>240.58539865229179</v>
      </c>
      <c r="H719" s="137">
        <f t="shared" si="20"/>
        <v>2917882.8138883514</v>
      </c>
      <c r="I719" s="73"/>
      <c r="J719" s="73"/>
    </row>
    <row r="720" spans="1:10" x14ac:dyDescent="0.3">
      <c r="A720" s="132">
        <v>703</v>
      </c>
      <c r="B720" s="133">
        <v>7658.9448945684298</v>
      </c>
      <c r="C720" s="134">
        <v>899.12421319331202</v>
      </c>
      <c r="D720" s="135">
        <v>0.103878378892289</v>
      </c>
      <c r="E720" s="136">
        <v>8.6662173291356795E-2</v>
      </c>
      <c r="F720" s="136">
        <v>1.7216205600932299E-2</v>
      </c>
      <c r="G720" s="135">
        <f t="shared" si="21"/>
        <v>240.66038630901406</v>
      </c>
      <c r="H720" s="137">
        <f t="shared" si="20"/>
        <v>2921128.8603905514</v>
      </c>
      <c r="I720" s="73"/>
      <c r="J720" s="73"/>
    </row>
    <row r="721" spans="1:10" x14ac:dyDescent="0.3">
      <c r="A721" s="132">
        <v>704</v>
      </c>
      <c r="B721" s="133">
        <v>7683.3356655933803</v>
      </c>
      <c r="C721" s="134">
        <v>899.08337769298896</v>
      </c>
      <c r="D721" s="135">
        <v>0.104007124925034</v>
      </c>
      <c r="E721" s="136">
        <v>8.6846351643755607E-2</v>
      </c>
      <c r="F721" s="136">
        <v>1.71607732812783E-2</v>
      </c>
      <c r="G721" s="135">
        <f t="shared" si="21"/>
        <v>239.88551385621219</v>
      </c>
      <c r="H721" s="137">
        <f t="shared" si="20"/>
        <v>2934733.2762326738</v>
      </c>
      <c r="I721" s="73"/>
      <c r="J721" s="73"/>
    </row>
    <row r="722" spans="1:10" x14ac:dyDescent="0.3">
      <c r="A722" s="132">
        <v>705</v>
      </c>
      <c r="B722" s="133">
        <v>7730.2575732277901</v>
      </c>
      <c r="C722" s="134">
        <v>899.29572229466498</v>
      </c>
      <c r="D722" s="135">
        <v>0.104030370736502</v>
      </c>
      <c r="E722" s="136">
        <v>8.6969733258469406E-2</v>
      </c>
      <c r="F722" s="136">
        <v>1.7060637478032301E-2</v>
      </c>
      <c r="G722" s="135">
        <f t="shared" si="21"/>
        <v>238.48574426405298</v>
      </c>
      <c r="H722" s="137">
        <f t="shared" ref="H722:H785" si="22">A722/G722*10^6</f>
        <v>2956151.5392694473</v>
      </c>
      <c r="I722" s="73"/>
      <c r="J722" s="73"/>
    </row>
    <row r="723" spans="1:10" x14ac:dyDescent="0.3">
      <c r="A723" s="132">
        <v>706</v>
      </c>
      <c r="B723" s="133">
        <v>7684.7683247356299</v>
      </c>
      <c r="C723" s="134">
        <v>899.34472489505094</v>
      </c>
      <c r="D723" s="135">
        <v>0.10416090490858999</v>
      </c>
      <c r="E723" s="136">
        <v>8.6998343487968297E-2</v>
      </c>
      <c r="F723" s="136">
        <v>1.7162561420621902E-2</v>
      </c>
      <c r="G723" s="135">
        <f t="shared" ref="G723:G786" si="23">(2*F723/$B$7)*(1+3*$B$11)/(4+PI()*$B$11-PI())*10^6</f>
        <v>239.91050974178538</v>
      </c>
      <c r="H723" s="137">
        <f t="shared" si="22"/>
        <v>2942763.9529417227</v>
      </c>
      <c r="I723" s="73"/>
      <c r="J723" s="73"/>
    </row>
    <row r="724" spans="1:10" x14ac:dyDescent="0.3">
      <c r="A724" s="132">
        <v>707</v>
      </c>
      <c r="B724" s="133">
        <v>7722.7249508632103</v>
      </c>
      <c r="C724" s="134">
        <v>899.36105909518005</v>
      </c>
      <c r="D724" s="135">
        <v>0.104257464433149</v>
      </c>
      <c r="E724" s="136">
        <v>8.7178945561679794E-2</v>
      </c>
      <c r="F724" s="136">
        <v>1.7078518871469099E-2</v>
      </c>
      <c r="G724" s="135">
        <f t="shared" si="23"/>
        <v>238.73570311979591</v>
      </c>
      <c r="H724" s="137">
        <f t="shared" si="22"/>
        <v>2961433.8817400611</v>
      </c>
      <c r="I724" s="73"/>
      <c r="J724" s="73"/>
    </row>
    <row r="725" spans="1:10" x14ac:dyDescent="0.3">
      <c r="A725" s="132">
        <v>708</v>
      </c>
      <c r="B725" s="133">
        <v>7662.7628758588899</v>
      </c>
      <c r="C725" s="134">
        <v>899.38556039537298</v>
      </c>
      <c r="D725" s="135">
        <v>0.104377269769175</v>
      </c>
      <c r="E725" s="136">
        <v>8.71646404469303E-2</v>
      </c>
      <c r="F725" s="136">
        <v>1.7212629322244901E-2</v>
      </c>
      <c r="G725" s="135">
        <f t="shared" si="23"/>
        <v>240.61039453786495</v>
      </c>
      <c r="H725" s="137">
        <f t="shared" si="22"/>
        <v>2942516.2672620188</v>
      </c>
      <c r="I725" s="73"/>
      <c r="J725" s="73"/>
    </row>
    <row r="726" spans="1:10" x14ac:dyDescent="0.3">
      <c r="A726" s="132">
        <v>709</v>
      </c>
      <c r="B726" s="133">
        <v>7691.8087306697498</v>
      </c>
      <c r="C726" s="134">
        <v>899.51215044637195</v>
      </c>
      <c r="D726" s="135">
        <v>0.10445237162161</v>
      </c>
      <c r="E726" s="136">
        <v>8.7302327176393593E-2</v>
      </c>
      <c r="F726" s="136">
        <v>1.71500444452162E-2</v>
      </c>
      <c r="G726" s="135">
        <f t="shared" si="23"/>
        <v>239.73553854276619</v>
      </c>
      <c r="H726" s="137">
        <f t="shared" si="22"/>
        <v>2957425.5210957057</v>
      </c>
      <c r="I726" s="73"/>
      <c r="J726" s="73"/>
    </row>
    <row r="727" spans="1:10" x14ac:dyDescent="0.3">
      <c r="A727" s="132">
        <v>710</v>
      </c>
      <c r="B727" s="133">
        <v>7688.3608292647205</v>
      </c>
      <c r="C727" s="134">
        <v>899.671408897628</v>
      </c>
      <c r="D727" s="135">
        <v>0.10456860067894901</v>
      </c>
      <c r="E727" s="136">
        <v>8.7407827397670598E-2</v>
      </c>
      <c r="F727" s="136">
        <v>1.71607732812783E-2</v>
      </c>
      <c r="G727" s="135">
        <f t="shared" si="23"/>
        <v>239.88551385621219</v>
      </c>
      <c r="H727" s="137">
        <f t="shared" si="22"/>
        <v>2959745.2075642021</v>
      </c>
      <c r="I727" s="73"/>
      <c r="J727" s="73"/>
    </row>
    <row r="728" spans="1:10" x14ac:dyDescent="0.3">
      <c r="A728" s="132">
        <v>711</v>
      </c>
      <c r="B728" s="133">
        <v>7631.5797951171098</v>
      </c>
      <c r="C728" s="134">
        <v>899.54073529659797</v>
      </c>
      <c r="D728" s="135">
        <v>0.104684829736288</v>
      </c>
      <c r="E728" s="136">
        <v>8.7398886700952194E-2</v>
      </c>
      <c r="F728" s="136">
        <v>1.7285943035335701E-2</v>
      </c>
      <c r="G728" s="135">
        <f t="shared" si="23"/>
        <v>241.63522584640981</v>
      </c>
      <c r="H728" s="137">
        <f t="shared" si="22"/>
        <v>2942451.7783343876</v>
      </c>
      <c r="I728" s="73"/>
      <c r="J728" s="73"/>
    </row>
    <row r="729" spans="1:10" x14ac:dyDescent="0.3">
      <c r="A729" s="132">
        <v>712</v>
      </c>
      <c r="B729" s="133">
        <v>7624.8298671976399</v>
      </c>
      <c r="C729" s="134">
        <v>899.20996774398805</v>
      </c>
      <c r="D729" s="135">
        <v>0.10476708414609701</v>
      </c>
      <c r="E729" s="136">
        <v>8.7472200414042994E-2</v>
      </c>
      <c r="F729" s="136">
        <v>1.7294883732054098E-2</v>
      </c>
      <c r="G729" s="135">
        <f t="shared" si="23"/>
        <v>241.76020527428122</v>
      </c>
      <c r="H729" s="137">
        <f t="shared" si="22"/>
        <v>2945066.9897976941</v>
      </c>
      <c r="I729" s="73"/>
      <c r="J729" s="73"/>
    </row>
    <row r="730" spans="1:10" x14ac:dyDescent="0.3">
      <c r="A730" s="132">
        <v>713</v>
      </c>
      <c r="B730" s="133">
        <v>7649.8223339017704</v>
      </c>
      <c r="C730" s="134">
        <v>899.079294142957</v>
      </c>
      <c r="D730" s="135">
        <v>0.104881525064092</v>
      </c>
      <c r="E730" s="136">
        <v>8.7645649930379696E-2</v>
      </c>
      <c r="F730" s="136">
        <v>1.7235875133712698E-2</v>
      </c>
      <c r="G730" s="135">
        <f t="shared" si="23"/>
        <v>240.93534105033018</v>
      </c>
      <c r="H730" s="137">
        <f t="shared" si="22"/>
        <v>2959300.1877257098</v>
      </c>
      <c r="I730" s="73"/>
      <c r="J730" s="73"/>
    </row>
    <row r="731" spans="1:10" x14ac:dyDescent="0.3">
      <c r="A731" s="132">
        <v>714</v>
      </c>
      <c r="B731" s="133">
        <v>7646.6896750074102</v>
      </c>
      <c r="C731" s="134">
        <v>899.17729934373006</v>
      </c>
      <c r="D731" s="135">
        <v>0.104956626916527</v>
      </c>
      <c r="E731" s="136">
        <v>8.7711811086095798E-2</v>
      </c>
      <c r="F731" s="136">
        <v>1.7244815830431099E-2</v>
      </c>
      <c r="G731" s="135">
        <f t="shared" si="23"/>
        <v>241.06032047820162</v>
      </c>
      <c r="H731" s="137">
        <f t="shared" si="22"/>
        <v>2961914.2569113313</v>
      </c>
      <c r="I731" s="73"/>
      <c r="J731" s="73"/>
    </row>
    <row r="732" spans="1:10" x14ac:dyDescent="0.3">
      <c r="A732" s="132">
        <v>715</v>
      </c>
      <c r="B732" s="133">
        <v>7663.5815651655403</v>
      </c>
      <c r="C732" s="134">
        <v>899.10787899318302</v>
      </c>
      <c r="D732" s="135">
        <v>0.105020999932899</v>
      </c>
      <c r="E732" s="136">
        <v>8.7815523168029194E-2</v>
      </c>
      <c r="F732" s="136">
        <v>1.7205476764870199E-2</v>
      </c>
      <c r="G732" s="135">
        <f t="shared" si="23"/>
        <v>240.51041099556807</v>
      </c>
      <c r="H732" s="137">
        <f t="shared" si="22"/>
        <v>2972844.2816272741</v>
      </c>
      <c r="I732" s="73"/>
      <c r="J732" s="73"/>
    </row>
    <row r="733" spans="1:10" x14ac:dyDescent="0.3">
      <c r="A733" s="132">
        <v>716</v>
      </c>
      <c r="B733" s="133">
        <v>7649.56095788534</v>
      </c>
      <c r="C733" s="134">
        <v>899.32839069492195</v>
      </c>
      <c r="D733" s="135">
        <v>0.10508358480992799</v>
      </c>
      <c r="E733" s="136">
        <v>8.7842345258184296E-2</v>
      </c>
      <c r="F733" s="136">
        <v>1.7241239551743798E-2</v>
      </c>
      <c r="G733" s="135">
        <f t="shared" si="23"/>
        <v>241.01032870705387</v>
      </c>
      <c r="H733" s="137">
        <f t="shared" si="22"/>
        <v>2970827.034016008</v>
      </c>
      <c r="I733" s="73"/>
      <c r="J733" s="73"/>
    </row>
    <row r="734" spans="1:10" x14ac:dyDescent="0.3">
      <c r="A734" s="132">
        <v>717</v>
      </c>
      <c r="B734" s="133">
        <v>7620.7426109140897</v>
      </c>
      <c r="C734" s="134">
        <v>899.47131494605003</v>
      </c>
      <c r="D734" s="135">
        <v>0.105274915719702</v>
      </c>
      <c r="E734" s="136">
        <v>8.7965726872898095E-2</v>
      </c>
      <c r="F734" s="136">
        <v>1.7309188846803499E-2</v>
      </c>
      <c r="G734" s="135">
        <f t="shared" si="23"/>
        <v>241.96017235887498</v>
      </c>
      <c r="H734" s="137">
        <f t="shared" si="22"/>
        <v>2963297.6080730618</v>
      </c>
      <c r="I734" s="73"/>
      <c r="J734" s="73"/>
    </row>
    <row r="735" spans="1:10" x14ac:dyDescent="0.3">
      <c r="A735" s="132">
        <v>718</v>
      </c>
      <c r="B735" s="133">
        <v>7692.4350987255402</v>
      </c>
      <c r="C735" s="134">
        <v>899.39781104547001</v>
      </c>
      <c r="D735" s="135">
        <v>0.105278491998389</v>
      </c>
      <c r="E735" s="136">
        <v>8.8132023831860196E-2</v>
      </c>
      <c r="F735" s="136">
        <v>1.7146468166528799E-2</v>
      </c>
      <c r="G735" s="135">
        <f t="shared" si="23"/>
        <v>239.68554677161703</v>
      </c>
      <c r="H735" s="137">
        <f t="shared" si="22"/>
        <v>2995591.555982064</v>
      </c>
      <c r="I735" s="73"/>
      <c r="J735" s="73"/>
    </row>
    <row r="736" spans="1:10" x14ac:dyDescent="0.3">
      <c r="A736" s="132">
        <v>719</v>
      </c>
      <c r="B736" s="133">
        <v>7638.0258691245299</v>
      </c>
      <c r="C736" s="134">
        <v>899.36922619524398</v>
      </c>
      <c r="D736" s="135">
        <v>0.10547161104750601</v>
      </c>
      <c r="E736" s="136">
        <v>8.8203549405607304E-2</v>
      </c>
      <c r="F736" s="136">
        <v>1.7268061641899E-2</v>
      </c>
      <c r="G736" s="135">
        <f t="shared" si="23"/>
        <v>241.38526699066824</v>
      </c>
      <c r="H736" s="137">
        <f t="shared" si="22"/>
        <v>2978640.780208827</v>
      </c>
      <c r="I736" s="73"/>
      <c r="J736" s="73"/>
    </row>
    <row r="737" spans="1:13" x14ac:dyDescent="0.3">
      <c r="A737" s="132">
        <v>720</v>
      </c>
      <c r="B737" s="133">
        <v>7706.3415176323597</v>
      </c>
      <c r="C737" s="134">
        <v>899.52031754643599</v>
      </c>
      <c r="D737" s="135">
        <v>0.105509161973723</v>
      </c>
      <c r="E737" s="136">
        <v>8.8391304036693499E-2</v>
      </c>
      <c r="F737" s="136">
        <v>1.7117857937029999E-2</v>
      </c>
      <c r="G737" s="135">
        <f t="shared" si="23"/>
        <v>239.28561260242947</v>
      </c>
      <c r="H737" s="137">
        <f t="shared" si="22"/>
        <v>3008956.5025218311</v>
      </c>
      <c r="I737" s="73"/>
      <c r="J737" s="73"/>
    </row>
    <row r="738" spans="1:13" x14ac:dyDescent="0.3">
      <c r="A738" s="132">
        <v>721</v>
      </c>
      <c r="B738" s="133">
        <v>7626.0446552737803</v>
      </c>
      <c r="C738" s="134">
        <v>898.98128894218405</v>
      </c>
      <c r="D738" s="135">
        <v>0.105654001260561</v>
      </c>
      <c r="E738" s="136">
        <v>8.8366270085882007E-2</v>
      </c>
      <c r="F738" s="136">
        <v>1.72877311746794E-2</v>
      </c>
      <c r="G738" s="135">
        <f t="shared" si="23"/>
        <v>241.66022173198434</v>
      </c>
      <c r="H738" s="137">
        <f t="shared" si="22"/>
        <v>2983527.8426568364</v>
      </c>
      <c r="I738" s="73"/>
      <c r="J738" s="73"/>
    </row>
    <row r="739" spans="1:13" x14ac:dyDescent="0.3">
      <c r="A739" s="132">
        <v>722</v>
      </c>
      <c r="B739" s="133">
        <v>7668.4928234632498</v>
      </c>
      <c r="C739" s="134">
        <v>899.77758119846601</v>
      </c>
      <c r="D739" s="135">
        <v>0.105691552186779</v>
      </c>
      <c r="E739" s="136">
        <v>8.8484287282564703E-2</v>
      </c>
      <c r="F739" s="136">
        <v>1.7207264904213902E-2</v>
      </c>
      <c r="G739" s="135">
        <f t="shared" si="23"/>
        <v>240.53540688114265</v>
      </c>
      <c r="H739" s="137">
        <f t="shared" si="22"/>
        <v>3001637.0951856025</v>
      </c>
      <c r="I739" s="73"/>
      <c r="J739" s="73"/>
    </row>
    <row r="740" spans="1:13" x14ac:dyDescent="0.3">
      <c r="A740" s="132">
        <v>723</v>
      </c>
      <c r="B740" s="133">
        <v>7631.8915936052299</v>
      </c>
      <c r="C740" s="134">
        <v>899.57748724688702</v>
      </c>
      <c r="D740" s="135">
        <v>0.105786323571994</v>
      </c>
      <c r="E740" s="136">
        <v>8.8500380536657805E-2</v>
      </c>
      <c r="F740" s="136">
        <v>1.7285943035335701E-2</v>
      </c>
      <c r="G740" s="135">
        <f t="shared" si="23"/>
        <v>241.63522584640981</v>
      </c>
      <c r="H740" s="137">
        <f t="shared" si="22"/>
        <v>2992113.4117239979</v>
      </c>
      <c r="I740" s="70"/>
      <c r="J740" s="71"/>
      <c r="K740" s="71"/>
      <c r="L740" s="72"/>
      <c r="M740" s="71"/>
    </row>
    <row r="741" spans="1:13" x14ac:dyDescent="0.3">
      <c r="A741" s="132">
        <v>724</v>
      </c>
      <c r="B741" s="133">
        <v>7660.8319903381198</v>
      </c>
      <c r="C741" s="134">
        <v>899.53256819653302</v>
      </c>
      <c r="D741" s="135">
        <v>0.105890035653927</v>
      </c>
      <c r="E741" s="136">
        <v>8.8670253774307303E-2</v>
      </c>
      <c r="F741" s="136">
        <v>1.7219781879619599E-2</v>
      </c>
      <c r="G741" s="135">
        <f t="shared" si="23"/>
        <v>240.71037808016183</v>
      </c>
      <c r="H741" s="137">
        <f t="shared" si="22"/>
        <v>3007763.9600519934</v>
      </c>
      <c r="I741" s="37"/>
      <c r="J741" s="35"/>
      <c r="K741" s="35"/>
      <c r="L741" s="44"/>
      <c r="M741" s="45"/>
    </row>
    <row r="742" spans="1:13" x14ac:dyDescent="0.3">
      <c r="A742" s="132">
        <v>725</v>
      </c>
      <c r="B742" s="133">
        <v>7627.4917704951504</v>
      </c>
      <c r="C742" s="134">
        <v>899.05887639279604</v>
      </c>
      <c r="D742" s="135">
        <v>0.105965137506361</v>
      </c>
      <c r="E742" s="136">
        <v>8.8679194471025694E-2</v>
      </c>
      <c r="F742" s="136">
        <v>1.7285943035335701E-2</v>
      </c>
      <c r="G742" s="135">
        <f t="shared" si="23"/>
        <v>241.63522584640981</v>
      </c>
      <c r="H742" s="137">
        <f t="shared" si="22"/>
        <v>3000390.3506222661</v>
      </c>
      <c r="I742" s="37"/>
      <c r="J742" s="35"/>
      <c r="K742" s="35"/>
      <c r="L742" s="44"/>
      <c r="M742" s="45"/>
    </row>
    <row r="743" spans="1:13" x14ac:dyDescent="0.3">
      <c r="A743" s="132">
        <v>726</v>
      </c>
      <c r="B743" s="133">
        <v>7609.4507769331003</v>
      </c>
      <c r="C743" s="134">
        <v>899.34472489505094</v>
      </c>
      <c r="D743" s="135">
        <v>0.106142163301386</v>
      </c>
      <c r="E743" s="136">
        <v>8.8809728643114094E-2</v>
      </c>
      <c r="F743" s="136">
        <v>1.73324346582714E-2</v>
      </c>
      <c r="G743" s="135">
        <f t="shared" si="23"/>
        <v>242.28511887134167</v>
      </c>
      <c r="H743" s="137">
        <f t="shared" si="22"/>
        <v>2996469.6279407931</v>
      </c>
      <c r="I743" s="37"/>
      <c r="J743" s="35"/>
      <c r="K743" s="35"/>
      <c r="L743" s="44"/>
      <c r="M743" s="45"/>
    </row>
    <row r="744" spans="1:13" x14ac:dyDescent="0.3">
      <c r="A744" s="132">
        <v>727</v>
      </c>
      <c r="B744" s="133">
        <v>7631.2209348693796</v>
      </c>
      <c r="C744" s="134">
        <v>899.77758119846601</v>
      </c>
      <c r="D744" s="135">
        <v>0.10621726515382</v>
      </c>
      <c r="E744" s="136">
        <v>8.8925957700453195E-2</v>
      </c>
      <c r="F744" s="136">
        <v>1.7291307453366801E-2</v>
      </c>
      <c r="G744" s="135">
        <f t="shared" si="23"/>
        <v>241.7102135031335</v>
      </c>
      <c r="H744" s="137">
        <f t="shared" si="22"/>
        <v>3007733.8870522128</v>
      </c>
      <c r="I744" s="37"/>
      <c r="J744" s="35"/>
      <c r="K744" s="35"/>
      <c r="L744" s="44"/>
      <c r="M744" s="45"/>
    </row>
    <row r="745" spans="1:13" x14ac:dyDescent="0.3">
      <c r="A745" s="132">
        <v>728</v>
      </c>
      <c r="B745" s="133">
        <v>7657.0350187972699</v>
      </c>
      <c r="C745" s="134">
        <v>899.64690759743496</v>
      </c>
      <c r="D745" s="135">
        <v>0.10630488398166001</v>
      </c>
      <c r="E745" s="136">
        <v>8.9074373265978501E-2</v>
      </c>
      <c r="F745" s="136">
        <v>1.7230510715681699E-2</v>
      </c>
      <c r="G745" s="135">
        <f t="shared" si="23"/>
        <v>240.86035339360785</v>
      </c>
      <c r="H745" s="137">
        <f t="shared" si="22"/>
        <v>3022498.2640057867</v>
      </c>
      <c r="I745" s="37"/>
      <c r="J745" s="35"/>
      <c r="K745" s="35"/>
      <c r="L745" s="44"/>
      <c r="M745" s="45"/>
    </row>
    <row r="746" spans="1:13" x14ac:dyDescent="0.3">
      <c r="A746" s="132">
        <v>729</v>
      </c>
      <c r="B746" s="133">
        <v>7631.7781973408501</v>
      </c>
      <c r="C746" s="134">
        <v>899.00579024237697</v>
      </c>
      <c r="D746" s="135">
        <v>0.106379985834095</v>
      </c>
      <c r="E746" s="136">
        <v>8.9104771634821001E-2</v>
      </c>
      <c r="F746" s="136">
        <v>1.7275214199273699E-2</v>
      </c>
      <c r="G746" s="135">
        <f t="shared" si="23"/>
        <v>241.4852505329651</v>
      </c>
      <c r="H746" s="137">
        <f t="shared" si="22"/>
        <v>3018817.9128583437</v>
      </c>
      <c r="I746" s="37"/>
      <c r="J746" s="35"/>
      <c r="K746" s="35"/>
      <c r="L746" s="44"/>
      <c r="M746" s="45"/>
    </row>
    <row r="747" spans="1:13" x14ac:dyDescent="0.3">
      <c r="A747" s="132">
        <v>730</v>
      </c>
      <c r="B747" s="133">
        <v>7604.6499489920398</v>
      </c>
      <c r="C747" s="134">
        <v>899.42639589569603</v>
      </c>
      <c r="D747" s="135">
        <v>0.106505155588152</v>
      </c>
      <c r="E747" s="136">
        <v>8.9160203954475006E-2</v>
      </c>
      <c r="F747" s="136">
        <v>1.7344951633677101E-2</v>
      </c>
      <c r="G747" s="135">
        <f t="shared" si="23"/>
        <v>242.46009007036088</v>
      </c>
      <c r="H747" s="137">
        <f t="shared" si="22"/>
        <v>3010804.7876586909</v>
      </c>
      <c r="I747" s="37"/>
      <c r="J747" s="35"/>
      <c r="K747" s="35"/>
      <c r="L747" s="44"/>
      <c r="M747" s="45"/>
    </row>
    <row r="748" spans="1:13" x14ac:dyDescent="0.3">
      <c r="A748" s="132">
        <v>731</v>
      </c>
      <c r="B748" s="133">
        <v>7628.21948648331</v>
      </c>
      <c r="C748" s="134">
        <v>899.98175870007697</v>
      </c>
      <c r="D748" s="135">
        <v>0.10660171511271101</v>
      </c>
      <c r="E748" s="136">
        <v>8.9299678823281894E-2</v>
      </c>
      <c r="F748" s="136">
        <v>1.73020362894288E-2</v>
      </c>
      <c r="G748" s="135">
        <f t="shared" si="23"/>
        <v>241.86018881657807</v>
      </c>
      <c r="H748" s="137">
        <f t="shared" si="22"/>
        <v>3022407.2989307712</v>
      </c>
      <c r="I748" s="37"/>
      <c r="J748" s="35"/>
      <c r="K748" s="35"/>
      <c r="L748" s="44"/>
      <c r="M748" s="45"/>
    </row>
    <row r="749" spans="1:13" x14ac:dyDescent="0.3">
      <c r="A749" s="132">
        <v>732</v>
      </c>
      <c r="B749" s="133">
        <v>7618.9954495502898</v>
      </c>
      <c r="C749" s="134">
        <v>899.45089719588896</v>
      </c>
      <c r="D749" s="135">
        <v>0.10672152044873701</v>
      </c>
      <c r="E749" s="136">
        <v>8.9408755323246297E-2</v>
      </c>
      <c r="F749" s="136">
        <v>1.73127651254909E-2</v>
      </c>
      <c r="G749" s="135">
        <f t="shared" si="23"/>
        <v>242.01016413002415</v>
      </c>
      <c r="H749" s="137">
        <f t="shared" si="22"/>
        <v>3024666.350817895</v>
      </c>
      <c r="I749" s="37"/>
      <c r="J749" s="35"/>
      <c r="K749" s="35"/>
      <c r="L749" s="44"/>
      <c r="M749" s="45"/>
    </row>
    <row r="750" spans="1:13" x14ac:dyDescent="0.3">
      <c r="A750" s="132">
        <v>733</v>
      </c>
      <c r="B750" s="133">
        <v>7583.5264876227602</v>
      </c>
      <c r="C750" s="134">
        <v>899.05479284276396</v>
      </c>
      <c r="D750" s="135">
        <v>0.106841325784764</v>
      </c>
      <c r="E750" s="136">
        <v>8.9455246946181899E-2</v>
      </c>
      <c r="F750" s="136">
        <v>1.73860788385817E-2</v>
      </c>
      <c r="G750" s="135">
        <f t="shared" si="23"/>
        <v>243.03499543856896</v>
      </c>
      <c r="H750" s="137">
        <f t="shared" si="22"/>
        <v>3016026.5548476437</v>
      </c>
      <c r="I750" s="37"/>
      <c r="J750" s="35"/>
      <c r="K750" s="35"/>
      <c r="L750" s="44"/>
      <c r="M750" s="45"/>
    </row>
    <row r="751" spans="1:13" x14ac:dyDescent="0.3">
      <c r="A751" s="132">
        <v>734</v>
      </c>
      <c r="B751" s="133">
        <v>7589.6232068483896</v>
      </c>
      <c r="C751" s="134">
        <v>899.77758119846601</v>
      </c>
      <c r="D751" s="135">
        <v>0.10694861414538399</v>
      </c>
      <c r="E751" s="136">
        <v>8.9562535306802596E-2</v>
      </c>
      <c r="F751" s="136">
        <v>1.73860788385817E-2</v>
      </c>
      <c r="G751" s="135">
        <f t="shared" si="23"/>
        <v>243.03499543856896</v>
      </c>
      <c r="H751" s="137">
        <f t="shared" si="22"/>
        <v>3020141.1886196053</v>
      </c>
      <c r="I751" s="37"/>
      <c r="J751" s="35"/>
      <c r="K751" s="35"/>
      <c r="L751" s="44"/>
      <c r="M751" s="45"/>
    </row>
    <row r="752" spans="1:13" x14ac:dyDescent="0.3">
      <c r="A752" s="132">
        <v>735</v>
      </c>
      <c r="B752" s="133">
        <v>7597.7365890753399</v>
      </c>
      <c r="C752" s="134">
        <v>899.72041149801498</v>
      </c>
      <c r="D752" s="135">
        <v>0.106971859956852</v>
      </c>
      <c r="E752" s="136">
        <v>8.9605450651050897E-2</v>
      </c>
      <c r="F752" s="136">
        <v>1.73664093058012E-2</v>
      </c>
      <c r="G752" s="135">
        <f t="shared" si="23"/>
        <v>242.7600406972515</v>
      </c>
      <c r="H752" s="137">
        <f t="shared" si="22"/>
        <v>3027681.1533271489</v>
      </c>
      <c r="I752" s="37"/>
      <c r="J752" s="35"/>
      <c r="K752" s="35"/>
      <c r="L752" s="44"/>
      <c r="M752" s="45"/>
    </row>
    <row r="753" spans="1:13" x14ac:dyDescent="0.3">
      <c r="A753" s="132">
        <v>736</v>
      </c>
      <c r="B753" s="133">
        <v>7609.2185764741798</v>
      </c>
      <c r="C753" s="134">
        <v>899.41006169556704</v>
      </c>
      <c r="D753" s="135">
        <v>0.107105970407628</v>
      </c>
      <c r="E753" s="136">
        <v>8.97717476100129E-2</v>
      </c>
      <c r="F753" s="136">
        <v>1.7334222797615002E-2</v>
      </c>
      <c r="G753" s="135">
        <f t="shared" si="23"/>
        <v>242.31011475691483</v>
      </c>
      <c r="H753" s="137">
        <f t="shared" si="22"/>
        <v>3037429.9510293007</v>
      </c>
      <c r="I753" s="37"/>
      <c r="J753" s="35"/>
      <c r="K753" s="35"/>
      <c r="L753" s="44"/>
      <c r="M753" s="45"/>
    </row>
    <row r="754" spans="1:13" x14ac:dyDescent="0.3">
      <c r="A754" s="132">
        <v>737</v>
      </c>
      <c r="B754" s="133">
        <v>7638.5726926540201</v>
      </c>
      <c r="C754" s="134">
        <v>899.80616604869101</v>
      </c>
      <c r="D754" s="135">
        <v>0.10716676714531299</v>
      </c>
      <c r="E754" s="136">
        <v>8.9891552946039399E-2</v>
      </c>
      <c r="F754" s="136">
        <v>1.7275214199273699E-2</v>
      </c>
      <c r="G754" s="135">
        <f t="shared" si="23"/>
        <v>241.4852505329651</v>
      </c>
      <c r="H754" s="137">
        <f t="shared" si="22"/>
        <v>3051946.2301462269</v>
      </c>
      <c r="I754" s="37"/>
      <c r="J754" s="35"/>
      <c r="K754" s="35"/>
      <c r="L754" s="44"/>
      <c r="M754" s="45"/>
    </row>
    <row r="755" spans="1:13" x14ac:dyDescent="0.3">
      <c r="A755" s="132">
        <v>738</v>
      </c>
      <c r="B755" s="133">
        <v>7554.4113175996499</v>
      </c>
      <c r="C755" s="134">
        <v>899.28755519460003</v>
      </c>
      <c r="D755" s="135">
        <v>0.107304453874776</v>
      </c>
      <c r="E755" s="136">
        <v>8.9846849462447406E-2</v>
      </c>
      <c r="F755" s="136">
        <v>1.7457604412328801E-2</v>
      </c>
      <c r="G755" s="135">
        <f t="shared" si="23"/>
        <v>244.03483086153923</v>
      </c>
      <c r="H755" s="137">
        <f t="shared" si="22"/>
        <v>3024158.4670293531</v>
      </c>
      <c r="I755" s="37"/>
      <c r="J755" s="35"/>
      <c r="K755" s="35"/>
      <c r="L755" s="44"/>
      <c r="M755" s="45"/>
    </row>
    <row r="756" spans="1:13" x14ac:dyDescent="0.3">
      <c r="A756" s="132">
        <v>739</v>
      </c>
      <c r="B756" s="133">
        <v>7595.35849221232</v>
      </c>
      <c r="C756" s="134">
        <v>899.16096514360095</v>
      </c>
      <c r="D756" s="135">
        <v>0.10732591154689999</v>
      </c>
      <c r="E756" s="136">
        <v>8.9964866659130199E-2</v>
      </c>
      <c r="F756" s="136">
        <v>1.73610448877702E-2</v>
      </c>
      <c r="G756" s="135">
        <f t="shared" si="23"/>
        <v>242.6850530405292</v>
      </c>
      <c r="H756" s="137">
        <f t="shared" si="22"/>
        <v>3045098.9491989217</v>
      </c>
      <c r="I756" s="37"/>
      <c r="J756" s="35"/>
      <c r="K756" s="35"/>
      <c r="L756" s="44"/>
      <c r="M756" s="45"/>
    </row>
    <row r="757" spans="1:13" x14ac:dyDescent="0.3">
      <c r="A757" s="132">
        <v>740</v>
      </c>
      <c r="B757" s="133">
        <v>7564.3606719223799</v>
      </c>
      <c r="C757" s="134">
        <v>899.36514264521202</v>
      </c>
      <c r="D757" s="135">
        <v>0.107531547571423</v>
      </c>
      <c r="E757" s="136">
        <v>9.0095400831218697E-2</v>
      </c>
      <c r="F757" s="136">
        <v>1.7436146740204699E-2</v>
      </c>
      <c r="G757" s="135">
        <f t="shared" si="23"/>
        <v>243.73488023464856</v>
      </c>
      <c r="H757" s="137">
        <f t="shared" si="22"/>
        <v>3036085.763710089</v>
      </c>
      <c r="I757" s="37"/>
      <c r="J757" s="35"/>
      <c r="K757" s="35"/>
      <c r="L757" s="44"/>
      <c r="M757" s="45"/>
    </row>
    <row r="758" spans="1:13" x14ac:dyDescent="0.3">
      <c r="A758" s="132">
        <v>741</v>
      </c>
      <c r="B758" s="133">
        <v>7576.9736631146197</v>
      </c>
      <c r="C758" s="134">
        <v>899.201800643924</v>
      </c>
      <c r="D758" s="135">
        <v>0.10761380198123301</v>
      </c>
      <c r="E758" s="136">
        <v>9.0209841749214106E-2</v>
      </c>
      <c r="F758" s="136">
        <v>1.7403960232018501E-2</v>
      </c>
      <c r="G758" s="135">
        <f t="shared" si="23"/>
        <v>243.28495429431192</v>
      </c>
      <c r="H758" s="137">
        <f t="shared" si="22"/>
        <v>3045811.0414159913</v>
      </c>
      <c r="I758" s="37"/>
      <c r="J758" s="35"/>
      <c r="K758" s="35"/>
      <c r="L758" s="44"/>
      <c r="M758" s="45"/>
    </row>
    <row r="759" spans="1:13" x14ac:dyDescent="0.3">
      <c r="A759" s="132">
        <v>742</v>
      </c>
      <c r="B759" s="133">
        <v>7567.2727039047804</v>
      </c>
      <c r="C759" s="134">
        <v>899.43456299575996</v>
      </c>
      <c r="D759" s="135">
        <v>0.10770320894841599</v>
      </c>
      <c r="E759" s="136">
        <v>9.0272426626242797E-2</v>
      </c>
      <c r="F759" s="136">
        <v>1.74307823221737E-2</v>
      </c>
      <c r="G759" s="135">
        <f t="shared" si="23"/>
        <v>243.65989257792626</v>
      </c>
      <c r="H759" s="137">
        <f t="shared" si="22"/>
        <v>3045228.2981397803</v>
      </c>
      <c r="I759" s="37"/>
      <c r="J759" s="35"/>
      <c r="K759" s="35"/>
      <c r="L759" s="44"/>
      <c r="M759" s="45"/>
    </row>
    <row r="760" spans="1:13" x14ac:dyDescent="0.3">
      <c r="A760" s="132">
        <v>743</v>
      </c>
      <c r="B760" s="133">
        <v>7571.8914400006497</v>
      </c>
      <c r="C760" s="134">
        <v>899.61423919717697</v>
      </c>
      <c r="D760" s="135">
        <v>0.10780692103035</v>
      </c>
      <c r="E760" s="136">
        <v>9.0383291265550794E-2</v>
      </c>
      <c r="F760" s="136">
        <v>1.7423629764798901E-2</v>
      </c>
      <c r="G760" s="135">
        <f t="shared" si="23"/>
        <v>243.55990903562795</v>
      </c>
      <c r="H760" s="137">
        <f t="shared" si="22"/>
        <v>3050584.1578850071</v>
      </c>
      <c r="I760" s="37"/>
      <c r="J760" s="35"/>
      <c r="K760" s="35"/>
      <c r="L760" s="44"/>
      <c r="M760" s="45"/>
    </row>
    <row r="761" spans="1:13" x14ac:dyDescent="0.3">
      <c r="A761" s="132">
        <v>744</v>
      </c>
      <c r="B761" s="133">
        <v>7536.7246583043498</v>
      </c>
      <c r="C761" s="134">
        <v>899.29572229466498</v>
      </c>
      <c r="D761" s="135">
        <v>0.107926726366376</v>
      </c>
      <c r="E761" s="136">
        <v>9.0427994749142801E-2</v>
      </c>
      <c r="F761" s="136">
        <v>1.74987316172334E-2</v>
      </c>
      <c r="G761" s="135">
        <f t="shared" si="23"/>
        <v>244.60973622974731</v>
      </c>
      <c r="H761" s="137">
        <f t="shared" si="22"/>
        <v>3041579.666727596</v>
      </c>
      <c r="I761" s="37"/>
      <c r="J761" s="35"/>
      <c r="K761" s="35"/>
      <c r="L761" s="44"/>
      <c r="M761" s="45"/>
    </row>
    <row r="762" spans="1:13" x14ac:dyDescent="0.3">
      <c r="A762" s="132">
        <v>745</v>
      </c>
      <c r="B762" s="133">
        <v>7576.1050629178098</v>
      </c>
      <c r="C762" s="134">
        <v>899.28347164456795</v>
      </c>
      <c r="D762" s="135">
        <v>0.107973217989312</v>
      </c>
      <c r="E762" s="136">
        <v>9.0565681478605997E-2</v>
      </c>
      <c r="F762" s="136">
        <v>1.7407536510705798E-2</v>
      </c>
      <c r="G762" s="135">
        <f t="shared" si="23"/>
        <v>243.33494606545958</v>
      </c>
      <c r="H762" s="137">
        <f t="shared" si="22"/>
        <v>3061623.5441973358</v>
      </c>
      <c r="I762" s="37"/>
      <c r="J762" s="35"/>
      <c r="K762" s="35"/>
      <c r="L762" s="44"/>
      <c r="M762" s="45"/>
    </row>
    <row r="763" spans="1:13" x14ac:dyDescent="0.3">
      <c r="A763" s="132">
        <v>746</v>
      </c>
      <c r="B763" s="133">
        <v>7560.0764716921303</v>
      </c>
      <c r="C763" s="134">
        <v>899.77758119846601</v>
      </c>
      <c r="D763" s="135">
        <v>0.10810911657943099</v>
      </c>
      <c r="E763" s="136">
        <v>9.06550884457899E-2</v>
      </c>
      <c r="F763" s="136">
        <v>1.7454028133641501E-2</v>
      </c>
      <c r="G763" s="135">
        <f t="shared" si="23"/>
        <v>243.98483909039146</v>
      </c>
      <c r="H763" s="137">
        <f t="shared" si="22"/>
        <v>3057567.0307269464</v>
      </c>
      <c r="I763" s="37"/>
      <c r="J763" s="35"/>
      <c r="K763" s="35"/>
      <c r="L763" s="44"/>
      <c r="M763" s="45"/>
    </row>
    <row r="764" spans="1:13" x14ac:dyDescent="0.3">
      <c r="A764" s="132">
        <v>747</v>
      </c>
      <c r="B764" s="133">
        <v>7571.1217706500302</v>
      </c>
      <c r="C764" s="134">
        <v>899.430479445728</v>
      </c>
      <c r="D764" s="135">
        <v>0.10820567610399</v>
      </c>
      <c r="E764" s="136">
        <v>9.0783834478534706E-2</v>
      </c>
      <c r="F764" s="136">
        <v>1.7421841625455299E-2</v>
      </c>
      <c r="G764" s="135">
        <f t="shared" si="23"/>
        <v>243.53491315005479</v>
      </c>
      <c r="H764" s="137">
        <f t="shared" si="22"/>
        <v>3067322.0128390118</v>
      </c>
      <c r="I764" s="37"/>
      <c r="J764" s="35"/>
      <c r="K764" s="35"/>
      <c r="L764" s="44"/>
      <c r="M764" s="45"/>
    </row>
    <row r="765" spans="1:13" x14ac:dyDescent="0.3">
      <c r="A765" s="132">
        <v>748</v>
      </c>
      <c r="B765" s="133">
        <v>7572.0482439797997</v>
      </c>
      <c r="C765" s="134">
        <v>900.00217645023804</v>
      </c>
      <c r="D765" s="135">
        <v>0.10827362539905</v>
      </c>
      <c r="E765" s="136">
        <v>9.0842843076876095E-2</v>
      </c>
      <c r="F765" s="136">
        <v>1.74307823221737E-2</v>
      </c>
      <c r="G765" s="135">
        <f t="shared" si="23"/>
        <v>243.65989257792626</v>
      </c>
      <c r="H765" s="137">
        <f t="shared" si="22"/>
        <v>3069852.7857258162</v>
      </c>
      <c r="I765" s="37"/>
      <c r="J765" s="35"/>
      <c r="K765" s="35"/>
      <c r="L765" s="44"/>
      <c r="M765" s="45"/>
    </row>
    <row r="766" spans="1:13" x14ac:dyDescent="0.3">
      <c r="A766" s="132">
        <v>749</v>
      </c>
      <c r="B766" s="133">
        <v>7545.8611364763001</v>
      </c>
      <c r="C766" s="134">
        <v>899.00579024237697</v>
      </c>
      <c r="D766" s="135">
        <v>0.108355879808859</v>
      </c>
      <c r="E766" s="136">
        <v>9.0883970281780704E-2</v>
      </c>
      <c r="F766" s="136">
        <v>1.7471909527078201E-2</v>
      </c>
      <c r="G766" s="135">
        <f t="shared" si="23"/>
        <v>244.23479794613303</v>
      </c>
      <c r="H766" s="137">
        <f t="shared" si="22"/>
        <v>3066721.066361702</v>
      </c>
      <c r="I766" s="37"/>
      <c r="J766" s="35"/>
      <c r="K766" s="35"/>
      <c r="L766" s="44"/>
      <c r="M766" s="45"/>
    </row>
    <row r="767" spans="1:13" x14ac:dyDescent="0.3">
      <c r="A767" s="132">
        <v>750</v>
      </c>
      <c r="B767" s="133">
        <v>7604.7493400885496</v>
      </c>
      <c r="C767" s="134">
        <v>899.71632794798302</v>
      </c>
      <c r="D767" s="135">
        <v>0.10848820212029101</v>
      </c>
      <c r="E767" s="136">
        <v>9.1137886068583002E-2</v>
      </c>
      <c r="F767" s="136">
        <v>1.7350316051708101E-2</v>
      </c>
      <c r="G767" s="135">
        <f t="shared" si="23"/>
        <v>242.53507772708315</v>
      </c>
      <c r="H767" s="137">
        <f t="shared" si="22"/>
        <v>3092336.1974219275</v>
      </c>
      <c r="I767" s="37"/>
      <c r="J767" s="35"/>
      <c r="K767" s="35"/>
      <c r="L767" s="44"/>
      <c r="M767" s="45"/>
    </row>
    <row r="768" spans="1:13" x14ac:dyDescent="0.3">
      <c r="A768" s="132">
        <v>751</v>
      </c>
      <c r="B768" s="133">
        <v>7493.6032475739503</v>
      </c>
      <c r="C768" s="134">
        <v>899.26713744443896</v>
      </c>
      <c r="D768" s="135">
        <v>0.108650922800566</v>
      </c>
      <c r="E768" s="136">
        <v>9.10520553800864E-2</v>
      </c>
      <c r="F768" s="136">
        <v>1.7598867420479399E-2</v>
      </c>
      <c r="G768" s="135">
        <f t="shared" si="23"/>
        <v>246.00950582190654</v>
      </c>
      <c r="H768" s="137">
        <f t="shared" si="22"/>
        <v>3052727.5663228673</v>
      </c>
      <c r="I768" s="37"/>
      <c r="J768" s="35"/>
      <c r="K768" s="35"/>
      <c r="L768" s="44"/>
      <c r="M768" s="45"/>
    </row>
    <row r="769" spans="1:13" x14ac:dyDescent="0.3">
      <c r="A769" s="132">
        <v>752</v>
      </c>
      <c r="B769" s="133">
        <v>7581.2842627413002</v>
      </c>
      <c r="C769" s="134">
        <v>899.52848464650106</v>
      </c>
      <c r="D769" s="135">
        <v>0.10865449907925299</v>
      </c>
      <c r="E769" s="136">
        <v>9.1254115125922006E-2</v>
      </c>
      <c r="F769" s="136">
        <v>1.74003839533311E-2</v>
      </c>
      <c r="G769" s="135">
        <f t="shared" si="23"/>
        <v>243.23496252316275</v>
      </c>
      <c r="H769" s="137">
        <f t="shared" si="22"/>
        <v>3091660.8048416916</v>
      </c>
      <c r="I769" s="37"/>
      <c r="J769" s="35"/>
      <c r="K769" s="35"/>
      <c r="L769" s="44"/>
      <c r="M769" s="45"/>
    </row>
    <row r="770" spans="1:13" x14ac:dyDescent="0.3">
      <c r="A770" s="132">
        <v>753</v>
      </c>
      <c r="B770" s="133">
        <v>7548.1259284615398</v>
      </c>
      <c r="C770" s="134">
        <v>899.09154479305403</v>
      </c>
      <c r="D770" s="135">
        <v>0.108786821390685</v>
      </c>
      <c r="E770" s="136">
        <v>9.1318488142294499E-2</v>
      </c>
      <c r="F770" s="136">
        <v>1.7468333248390901E-2</v>
      </c>
      <c r="G770" s="135">
        <f t="shared" si="23"/>
        <v>244.18480617498523</v>
      </c>
      <c r="H770" s="137">
        <f t="shared" si="22"/>
        <v>3083729.9494399861</v>
      </c>
      <c r="I770" s="37"/>
      <c r="J770" s="35"/>
      <c r="K770" s="35"/>
      <c r="L770" s="44"/>
      <c r="M770" s="45"/>
    </row>
    <row r="771" spans="1:13" x14ac:dyDescent="0.3">
      <c r="A771" s="132">
        <v>754</v>
      </c>
      <c r="B771" s="133">
        <v>7587.8567666384297</v>
      </c>
      <c r="C771" s="134">
        <v>900.03076130046304</v>
      </c>
      <c r="D771" s="135">
        <v>0.108879804636557</v>
      </c>
      <c r="E771" s="136">
        <v>9.1484785101256502E-2</v>
      </c>
      <c r="F771" s="136">
        <v>1.7395019535300101E-2</v>
      </c>
      <c r="G771" s="135">
        <f t="shared" si="23"/>
        <v>243.15997486644039</v>
      </c>
      <c r="H771" s="137">
        <f t="shared" si="22"/>
        <v>3100839.2742849514</v>
      </c>
      <c r="I771" s="37"/>
      <c r="J771" s="35"/>
      <c r="K771" s="35"/>
      <c r="L771" s="44"/>
      <c r="M771" s="45"/>
    </row>
    <row r="772" spans="1:13" x14ac:dyDescent="0.3">
      <c r="A772" s="132">
        <v>755</v>
      </c>
      <c r="B772" s="133">
        <v>7500.3527274985399</v>
      </c>
      <c r="C772" s="134">
        <v>899.07112704289295</v>
      </c>
      <c r="D772" s="135">
        <v>0.108996033693896</v>
      </c>
      <c r="E772" s="136">
        <v>9.1416835806196806E-2</v>
      </c>
      <c r="F772" s="136">
        <v>1.7579197887698898E-2</v>
      </c>
      <c r="G772" s="135">
        <f t="shared" si="23"/>
        <v>245.73455108058903</v>
      </c>
      <c r="H772" s="137">
        <f t="shared" si="22"/>
        <v>3072421.0196733656</v>
      </c>
      <c r="I772" s="37"/>
      <c r="J772" s="35"/>
      <c r="K772" s="35"/>
      <c r="L772" s="44"/>
      <c r="M772" s="45"/>
    </row>
    <row r="773" spans="1:13" x14ac:dyDescent="0.3">
      <c r="A773" s="132">
        <v>756</v>
      </c>
      <c r="B773" s="133">
        <v>7594.7709862166002</v>
      </c>
      <c r="C773" s="134">
        <v>899.36922619524398</v>
      </c>
      <c r="D773" s="135">
        <v>0.109046101595519</v>
      </c>
      <c r="E773" s="136">
        <v>9.1679692289717396E-2</v>
      </c>
      <c r="F773" s="136">
        <v>1.73664093058012E-2</v>
      </c>
      <c r="G773" s="135">
        <f t="shared" si="23"/>
        <v>242.7600406972515</v>
      </c>
      <c r="H773" s="137">
        <f t="shared" si="22"/>
        <v>3114186.3291364959</v>
      </c>
      <c r="I773" s="37"/>
      <c r="J773" s="35"/>
      <c r="K773" s="35"/>
      <c r="L773" s="44"/>
      <c r="M773" s="45"/>
    </row>
    <row r="774" spans="1:13" x14ac:dyDescent="0.3">
      <c r="A774" s="132">
        <v>757</v>
      </c>
      <c r="B774" s="133">
        <v>7511.0635418894599</v>
      </c>
      <c r="C774" s="134">
        <v>898.98128894218405</v>
      </c>
      <c r="D774" s="135">
        <v>0.109198093439731</v>
      </c>
      <c r="E774" s="136">
        <v>9.1645717642187499E-2</v>
      </c>
      <c r="F774" s="136">
        <v>1.75523757975438E-2</v>
      </c>
      <c r="G774" s="135">
        <f t="shared" si="23"/>
        <v>245.35961279697608</v>
      </c>
      <c r="H774" s="137">
        <f t="shared" si="22"/>
        <v>3085267.3403360113</v>
      </c>
      <c r="I774" s="37"/>
      <c r="J774" s="35"/>
      <c r="K774" s="35"/>
      <c r="L774" s="44"/>
      <c r="M774" s="45"/>
    </row>
    <row r="775" spans="1:13" x14ac:dyDescent="0.3">
      <c r="A775" s="132">
        <v>758</v>
      </c>
      <c r="B775" s="133">
        <v>7607.0667980060498</v>
      </c>
      <c r="C775" s="134">
        <v>899.71224439795003</v>
      </c>
      <c r="D775" s="135">
        <v>0.10924100878398001</v>
      </c>
      <c r="E775" s="136">
        <v>9.1896057150302496E-2</v>
      </c>
      <c r="F775" s="136">
        <v>1.7344951633677101E-2</v>
      </c>
      <c r="G775" s="135">
        <f t="shared" si="23"/>
        <v>242.46009007036088</v>
      </c>
      <c r="H775" s="137">
        <f t="shared" si="22"/>
        <v>3126287.7110209423</v>
      </c>
      <c r="I775" s="37"/>
      <c r="J775" s="35"/>
      <c r="K775" s="35"/>
      <c r="L775" s="44"/>
      <c r="M775" s="45"/>
    </row>
    <row r="776" spans="1:13" x14ac:dyDescent="0.3">
      <c r="A776" s="132">
        <v>759</v>
      </c>
      <c r="B776" s="133">
        <v>7512.3694219360996</v>
      </c>
      <c r="C776" s="134">
        <v>899.50398334630802</v>
      </c>
      <c r="D776" s="135">
        <v>0.10941088202162901</v>
      </c>
      <c r="E776" s="136">
        <v>9.1851353666710503E-2</v>
      </c>
      <c r="F776" s="136">
        <v>1.7559528354918499E-2</v>
      </c>
      <c r="G776" s="135">
        <f t="shared" si="23"/>
        <v>245.45959633927293</v>
      </c>
      <c r="H776" s="137">
        <f t="shared" si="22"/>
        <v>3092158.5927767688</v>
      </c>
      <c r="I776" s="37"/>
      <c r="J776" s="35"/>
      <c r="K776" s="35"/>
      <c r="L776" s="44"/>
      <c r="M776" s="45"/>
    </row>
    <row r="777" spans="1:13" x14ac:dyDescent="0.3">
      <c r="A777" s="132">
        <v>760</v>
      </c>
      <c r="B777" s="133">
        <v>7548.6135500275104</v>
      </c>
      <c r="C777" s="134">
        <v>899.793915398595</v>
      </c>
      <c r="D777" s="135">
        <v>0.10949850084946899</v>
      </c>
      <c r="E777" s="136">
        <v>9.2017650625672603E-2</v>
      </c>
      <c r="F777" s="136">
        <v>1.7480850223796598E-2</v>
      </c>
      <c r="G777" s="135">
        <f t="shared" si="23"/>
        <v>244.35977737400447</v>
      </c>
      <c r="H777" s="137">
        <f t="shared" si="22"/>
        <v>3110168.1633830564</v>
      </c>
      <c r="I777" s="37"/>
      <c r="J777" s="35"/>
      <c r="K777" s="35"/>
      <c r="L777" s="44"/>
      <c r="M777" s="45"/>
    </row>
    <row r="778" spans="1:13" x14ac:dyDescent="0.3">
      <c r="A778" s="132">
        <v>761</v>
      </c>
      <c r="B778" s="133">
        <v>7519.4778185115501</v>
      </c>
      <c r="C778" s="134">
        <v>899.25488679434204</v>
      </c>
      <c r="D778" s="135">
        <v>0.10952889921831201</v>
      </c>
      <c r="E778" s="136">
        <v>9.1990828535517405E-2</v>
      </c>
      <c r="F778" s="136">
        <v>1.75380706827943E-2</v>
      </c>
      <c r="G778" s="135">
        <f t="shared" si="23"/>
        <v>245.15964571238092</v>
      </c>
      <c r="H778" s="137">
        <f t="shared" si="22"/>
        <v>3104099.7705340064</v>
      </c>
      <c r="I778" s="37"/>
      <c r="J778" s="35"/>
      <c r="K778" s="35"/>
      <c r="L778" s="44"/>
      <c r="M778" s="45"/>
    </row>
    <row r="779" spans="1:13" x14ac:dyDescent="0.3">
      <c r="A779" s="132">
        <v>762</v>
      </c>
      <c r="B779" s="133">
        <v>7589.1975614233997</v>
      </c>
      <c r="C779" s="134">
        <v>899.35697554514798</v>
      </c>
      <c r="D779" s="135">
        <v>0.109636187578932</v>
      </c>
      <c r="E779" s="136">
        <v>9.2257261297725393E-2</v>
      </c>
      <c r="F779" s="136">
        <v>1.7378926281207002E-2</v>
      </c>
      <c r="G779" s="135">
        <f t="shared" si="23"/>
        <v>242.9350118962721</v>
      </c>
      <c r="H779" s="137">
        <f t="shared" si="22"/>
        <v>3136641.3348659566</v>
      </c>
      <c r="I779" s="37"/>
      <c r="J779" s="35"/>
      <c r="K779" s="35"/>
      <c r="L779" s="44"/>
      <c r="M779" s="45"/>
    </row>
    <row r="780" spans="1:13" x14ac:dyDescent="0.3">
      <c r="A780" s="132">
        <v>763</v>
      </c>
      <c r="B780" s="133">
        <v>7501.5247621130402</v>
      </c>
      <c r="C780" s="134">
        <v>899.57748724688702</v>
      </c>
      <c r="D780" s="135">
        <v>0.109772086169052</v>
      </c>
      <c r="E780" s="136">
        <v>9.2185735723978299E-2</v>
      </c>
      <c r="F780" s="136">
        <v>1.75863504450736E-2</v>
      </c>
      <c r="G780" s="135">
        <f t="shared" si="23"/>
        <v>245.83453462288594</v>
      </c>
      <c r="H780" s="137">
        <f t="shared" si="22"/>
        <v>3103713.6469473424</v>
      </c>
      <c r="I780" s="37"/>
      <c r="J780" s="35"/>
      <c r="K780" s="35"/>
      <c r="L780" s="44"/>
      <c r="M780" s="45"/>
    </row>
    <row r="781" spans="1:13" x14ac:dyDescent="0.3">
      <c r="A781" s="132">
        <v>764</v>
      </c>
      <c r="B781" s="133">
        <v>7565.1021544302102</v>
      </c>
      <c r="C781" s="134">
        <v>899.36105909518005</v>
      </c>
      <c r="D781" s="135">
        <v>0.109841823603455</v>
      </c>
      <c r="E781" s="136">
        <v>9.2407465002594405E-2</v>
      </c>
      <c r="F781" s="136">
        <v>1.7434358600861E-2</v>
      </c>
      <c r="G781" s="135">
        <f t="shared" si="23"/>
        <v>243.70988434907403</v>
      </c>
      <c r="H781" s="137">
        <f t="shared" si="22"/>
        <v>3134874.9027581359</v>
      </c>
      <c r="I781" s="37"/>
      <c r="J781" s="35"/>
      <c r="K781" s="35"/>
      <c r="L781" s="44"/>
      <c r="M781" s="45"/>
    </row>
    <row r="782" spans="1:13" x14ac:dyDescent="0.3">
      <c r="A782" s="132">
        <v>765</v>
      </c>
      <c r="B782" s="133">
        <v>7549.7871583210999</v>
      </c>
      <c r="C782" s="134">
        <v>899.38147684534101</v>
      </c>
      <c r="D782" s="135">
        <v>0.109931230570639</v>
      </c>
      <c r="E782" s="136">
        <v>9.2461109182904705E-2</v>
      </c>
      <c r="F782" s="136">
        <v>1.74701213877346E-2</v>
      </c>
      <c r="G782" s="135">
        <f t="shared" si="23"/>
        <v>244.20980206055978</v>
      </c>
      <c r="H782" s="137">
        <f t="shared" si="22"/>
        <v>3132552.3936598306</v>
      </c>
      <c r="I782" s="37"/>
      <c r="J782" s="35"/>
      <c r="K782" s="35"/>
      <c r="L782" s="44"/>
      <c r="M782" s="45"/>
    </row>
    <row r="783" spans="1:13" x14ac:dyDescent="0.3">
      <c r="A783" s="132">
        <v>766</v>
      </c>
      <c r="B783" s="133">
        <v>7524.4223124022001</v>
      </c>
      <c r="C783" s="134">
        <v>899.29572229466498</v>
      </c>
      <c r="D783" s="135">
        <v>0.11002421381651099</v>
      </c>
      <c r="E783" s="136">
        <v>9.2496871969778294E-2</v>
      </c>
      <c r="F783" s="136">
        <v>1.7527341846732301E-2</v>
      </c>
      <c r="G783" s="135">
        <f t="shared" si="23"/>
        <v>245.00967039893632</v>
      </c>
      <c r="H783" s="137">
        <f t="shared" si="22"/>
        <v>3126407.20977569</v>
      </c>
      <c r="I783" s="37"/>
      <c r="J783" s="35"/>
      <c r="K783" s="35"/>
      <c r="L783" s="44"/>
      <c r="M783" s="45"/>
    </row>
    <row r="784" spans="1:13" x14ac:dyDescent="0.3">
      <c r="A784" s="132">
        <v>767</v>
      </c>
      <c r="B784" s="133">
        <v>7552.4819166282796</v>
      </c>
      <c r="C784" s="134">
        <v>898.59743523915597</v>
      </c>
      <c r="D784" s="135">
        <v>0.110110044505007</v>
      </c>
      <c r="E784" s="136">
        <v>9.2661380789396702E-2</v>
      </c>
      <c r="F784" s="136">
        <v>1.74486637156104E-2</v>
      </c>
      <c r="G784" s="135">
        <f t="shared" si="23"/>
        <v>243.9098514336678</v>
      </c>
      <c r="H784" s="137">
        <f t="shared" si="22"/>
        <v>3144604.432710208</v>
      </c>
      <c r="I784" s="37"/>
      <c r="J784" s="35"/>
      <c r="K784" s="35"/>
      <c r="L784" s="44"/>
      <c r="M784" s="45"/>
    </row>
    <row r="785" spans="1:13" x14ac:dyDescent="0.3">
      <c r="A785" s="132">
        <v>768</v>
      </c>
      <c r="B785" s="133">
        <v>7536.9987710555397</v>
      </c>
      <c r="C785" s="134">
        <v>899.14463094347298</v>
      </c>
      <c r="D785" s="135">
        <v>0.110217332865628</v>
      </c>
      <c r="E785" s="136">
        <v>9.2722177527081701E-2</v>
      </c>
      <c r="F785" s="136">
        <v>1.7495155338546099E-2</v>
      </c>
      <c r="G785" s="135">
        <f t="shared" si="23"/>
        <v>244.55974445859962</v>
      </c>
      <c r="H785" s="137">
        <f t="shared" si="22"/>
        <v>3140336.9417979219</v>
      </c>
      <c r="I785" s="37"/>
      <c r="J785" s="35"/>
      <c r="K785" s="35"/>
      <c r="L785" s="44"/>
      <c r="M785" s="45"/>
    </row>
    <row r="786" spans="1:13" x14ac:dyDescent="0.3">
      <c r="A786" s="132">
        <v>769</v>
      </c>
      <c r="B786" s="133">
        <v>7518.59001654037</v>
      </c>
      <c r="C786" s="134">
        <v>899.14871449350505</v>
      </c>
      <c r="D786" s="135">
        <v>0.110355019595091</v>
      </c>
      <c r="E786" s="136">
        <v>9.2816948912296707E-2</v>
      </c>
      <c r="F786" s="136">
        <v>1.75380706827943E-2</v>
      </c>
      <c r="G786" s="135">
        <f t="shared" si="23"/>
        <v>245.15964571238092</v>
      </c>
      <c r="H786" s="137">
        <f t="shared" ref="H786:H849" si="24">A786/G786*10^6</f>
        <v>3136731.5683845612</v>
      </c>
      <c r="I786" s="37"/>
      <c r="J786" s="35"/>
      <c r="K786" s="35"/>
      <c r="L786" s="44"/>
      <c r="M786" s="45"/>
    </row>
    <row r="787" spans="1:13" x14ac:dyDescent="0.3">
      <c r="A787" s="132">
        <v>770</v>
      </c>
      <c r="B787" s="133">
        <v>7550.5599894356801</v>
      </c>
      <c r="C787" s="134">
        <v>899.38147684534101</v>
      </c>
      <c r="D787" s="135">
        <v>0.110430121447525</v>
      </c>
      <c r="E787" s="136">
        <v>9.2961788199134601E-2</v>
      </c>
      <c r="F787" s="136">
        <v>1.7468333248390901E-2</v>
      </c>
      <c r="G787" s="135">
        <f t="shared" ref="G787:G850" si="25">(2*F787/$B$7)*(1+3*$B$11)/(4+PI()*$B$11-PI())*10^6</f>
        <v>244.18480617498523</v>
      </c>
      <c r="H787" s="137">
        <f t="shared" si="24"/>
        <v>3153349.3506889632</v>
      </c>
      <c r="I787" s="37"/>
      <c r="J787" s="35"/>
      <c r="K787" s="35"/>
      <c r="L787" s="44"/>
      <c r="M787" s="45"/>
    </row>
    <row r="788" spans="1:13" x14ac:dyDescent="0.3">
      <c r="A788" s="132">
        <v>771</v>
      </c>
      <c r="B788" s="133">
        <v>7529.4070513058396</v>
      </c>
      <c r="C788" s="134">
        <v>899.34064134501898</v>
      </c>
      <c r="D788" s="135">
        <v>0.110526680972084</v>
      </c>
      <c r="E788" s="136">
        <v>9.3010067961413895E-2</v>
      </c>
      <c r="F788" s="136">
        <v>1.7516613010670201E-2</v>
      </c>
      <c r="G788" s="135">
        <f t="shared" si="25"/>
        <v>244.8596950854903</v>
      </c>
      <c r="H788" s="137">
        <f t="shared" si="24"/>
        <v>3148741.9754027426</v>
      </c>
      <c r="I788" s="37"/>
      <c r="J788" s="35"/>
      <c r="K788" s="35"/>
      <c r="L788" s="44"/>
      <c r="M788" s="45"/>
    </row>
    <row r="789" spans="1:13" x14ac:dyDescent="0.3">
      <c r="A789" s="132">
        <v>772</v>
      </c>
      <c r="B789" s="133">
        <v>7537.6833708521699</v>
      </c>
      <c r="C789" s="134">
        <v>899.22630194411704</v>
      </c>
      <c r="D789" s="135">
        <v>0.11062681677533</v>
      </c>
      <c r="E789" s="136">
        <v>9.3131661436784002E-2</v>
      </c>
      <c r="F789" s="136">
        <v>1.7495155338546099E-2</v>
      </c>
      <c r="G789" s="135">
        <f t="shared" si="25"/>
        <v>244.55974445859962</v>
      </c>
      <c r="H789" s="137">
        <f t="shared" si="24"/>
        <v>3156692.8633697857</v>
      </c>
      <c r="I789" s="37"/>
      <c r="J789" s="35"/>
      <c r="K789" s="35"/>
      <c r="L789" s="44"/>
      <c r="M789" s="45"/>
    </row>
    <row r="790" spans="1:13" x14ac:dyDescent="0.3">
      <c r="A790" s="132">
        <v>773</v>
      </c>
      <c r="B790" s="133">
        <v>7522.5772873146998</v>
      </c>
      <c r="C790" s="134">
        <v>899.07521059292503</v>
      </c>
      <c r="D790" s="135">
        <v>0.11071980002120101</v>
      </c>
      <c r="E790" s="136">
        <v>9.3192458174469098E-2</v>
      </c>
      <c r="F790" s="136">
        <v>1.7527341846732301E-2</v>
      </c>
      <c r="G790" s="135">
        <f t="shared" si="25"/>
        <v>245.00967039893632</v>
      </c>
      <c r="H790" s="137">
        <f t="shared" si="24"/>
        <v>3154977.5106483139</v>
      </c>
      <c r="I790" s="37"/>
      <c r="J790" s="35"/>
      <c r="K790" s="35"/>
      <c r="L790" s="44"/>
      <c r="M790" s="45"/>
    </row>
    <row r="791" spans="1:13" x14ac:dyDescent="0.3">
      <c r="A791" s="132">
        <v>774</v>
      </c>
      <c r="B791" s="133">
        <v>7555.9014240351498</v>
      </c>
      <c r="C791" s="134">
        <v>899.55706949672594</v>
      </c>
      <c r="D791" s="135">
        <v>0.110855698611321</v>
      </c>
      <c r="E791" s="136">
        <v>9.3396306059648396E-2</v>
      </c>
      <c r="F791" s="136">
        <v>1.74593925516725E-2</v>
      </c>
      <c r="G791" s="135">
        <f t="shared" si="25"/>
        <v>244.05982674711382</v>
      </c>
      <c r="H791" s="137">
        <f t="shared" si="24"/>
        <v>3171353.5583305624</v>
      </c>
      <c r="I791" s="37"/>
      <c r="J791" s="35"/>
      <c r="K791" s="35"/>
      <c r="L791" s="44"/>
      <c r="M791" s="45"/>
    </row>
    <row r="792" spans="1:13" x14ac:dyDescent="0.3">
      <c r="A792" s="132">
        <v>775</v>
      </c>
      <c r="B792" s="133">
        <v>7545.4799750312504</v>
      </c>
      <c r="C792" s="134">
        <v>899.32839069492195</v>
      </c>
      <c r="D792" s="135">
        <v>0.110886096980163</v>
      </c>
      <c r="E792" s="136">
        <v>9.3407034895710395E-2</v>
      </c>
      <c r="F792" s="136">
        <v>1.7479062084453E-2</v>
      </c>
      <c r="G792" s="135">
        <f t="shared" si="25"/>
        <v>244.33478148843128</v>
      </c>
      <c r="H792" s="137">
        <f t="shared" si="24"/>
        <v>3171877.5169006982</v>
      </c>
      <c r="I792" s="37"/>
      <c r="J792" s="35"/>
      <c r="K792" s="35"/>
      <c r="L792" s="44"/>
      <c r="M792" s="45"/>
    </row>
    <row r="793" spans="1:13" x14ac:dyDescent="0.3">
      <c r="A793" s="132">
        <v>776</v>
      </c>
      <c r="B793" s="133">
        <v>7562.0540320992304</v>
      </c>
      <c r="C793" s="134">
        <v>899.27530454450402</v>
      </c>
      <c r="D793" s="135">
        <v>0.111014843012908</v>
      </c>
      <c r="E793" s="136">
        <v>9.3575119994016201E-2</v>
      </c>
      <c r="F793" s="136">
        <v>1.7439723018892E-2</v>
      </c>
      <c r="G793" s="135">
        <f t="shared" si="25"/>
        <v>243.7848720057963</v>
      </c>
      <c r="H793" s="137">
        <f t="shared" si="24"/>
        <v>3183134.349622603</v>
      </c>
      <c r="I793" s="37"/>
      <c r="J793" s="35"/>
      <c r="K793" s="35"/>
      <c r="L793" s="44"/>
      <c r="M793" s="45"/>
    </row>
    <row r="794" spans="1:13" x14ac:dyDescent="0.3">
      <c r="A794" s="132">
        <v>777</v>
      </c>
      <c r="B794" s="133">
        <v>7535.6466077635396</v>
      </c>
      <c r="C794" s="134">
        <v>899.25897034437503</v>
      </c>
      <c r="D794" s="135">
        <v>0.111131072070247</v>
      </c>
      <c r="E794" s="136">
        <v>9.3630552313670207E-2</v>
      </c>
      <c r="F794" s="136">
        <v>1.7500519756577099E-2</v>
      </c>
      <c r="G794" s="135">
        <f t="shared" si="25"/>
        <v>244.6347321153219</v>
      </c>
      <c r="H794" s="137">
        <f t="shared" si="24"/>
        <v>3176163.8802527795</v>
      </c>
      <c r="I794" s="37"/>
      <c r="J794" s="35"/>
      <c r="K794" s="35"/>
      <c r="L794" s="44"/>
      <c r="M794" s="45"/>
    </row>
    <row r="795" spans="1:13" x14ac:dyDescent="0.3">
      <c r="A795" s="132">
        <v>778</v>
      </c>
      <c r="B795" s="133">
        <v>7509.6567846062198</v>
      </c>
      <c r="C795" s="134">
        <v>899.72857859807903</v>
      </c>
      <c r="D795" s="135">
        <v>0.11123657229152401</v>
      </c>
      <c r="E795" s="136">
        <v>9.3666315100543698E-2</v>
      </c>
      <c r="F795" s="136">
        <v>1.7570257190980501E-2</v>
      </c>
      <c r="G795" s="135">
        <f t="shared" si="25"/>
        <v>245.60957165271762</v>
      </c>
      <c r="H795" s="137">
        <f t="shared" si="24"/>
        <v>3167628.9924891922</v>
      </c>
      <c r="I795" s="37"/>
      <c r="J795" s="35"/>
      <c r="K795" s="35"/>
      <c r="L795" s="44"/>
      <c r="M795" s="45"/>
    </row>
    <row r="796" spans="1:13" x14ac:dyDescent="0.3">
      <c r="A796" s="132">
        <v>779</v>
      </c>
      <c r="B796" s="133">
        <v>7500.1142630957802</v>
      </c>
      <c r="C796" s="134">
        <v>899.04254219266704</v>
      </c>
      <c r="D796" s="135">
        <v>0.11133491995542701</v>
      </c>
      <c r="E796" s="136">
        <v>9.3755722067727601E-2</v>
      </c>
      <c r="F796" s="136">
        <v>1.7579197887698898E-2</v>
      </c>
      <c r="G796" s="135">
        <f t="shared" si="25"/>
        <v>245.73455108058903</v>
      </c>
      <c r="H796" s="137">
        <f t="shared" si="24"/>
        <v>3170087.3832126511</v>
      </c>
      <c r="I796" s="37"/>
      <c r="J796" s="35"/>
      <c r="K796" s="35"/>
      <c r="L796" s="44"/>
      <c r="M796" s="45"/>
    </row>
    <row r="797" spans="1:13" x14ac:dyDescent="0.3">
      <c r="A797" s="132">
        <v>780</v>
      </c>
      <c r="B797" s="133">
        <v>7568.7087486845003</v>
      </c>
      <c r="C797" s="134">
        <v>899.32839069492195</v>
      </c>
      <c r="D797" s="135">
        <v>0.11142253878326699</v>
      </c>
      <c r="E797" s="136">
        <v>9.3997120879124194E-2</v>
      </c>
      <c r="F797" s="136">
        <v>1.74254179041426E-2</v>
      </c>
      <c r="G797" s="135">
        <f t="shared" si="25"/>
        <v>243.58490492120254</v>
      </c>
      <c r="H797" s="137">
        <f t="shared" si="24"/>
        <v>3202168.8710649898</v>
      </c>
      <c r="I797" s="37"/>
      <c r="J797" s="35"/>
      <c r="K797" s="35"/>
      <c r="L797" s="44"/>
      <c r="M797" s="45"/>
    </row>
    <row r="798" spans="1:13" x14ac:dyDescent="0.3">
      <c r="A798" s="132">
        <v>781</v>
      </c>
      <c r="B798" s="133">
        <v>7504.0947752111197</v>
      </c>
      <c r="C798" s="134">
        <v>898.87920019137903</v>
      </c>
      <c r="D798" s="135">
        <v>0.11158347132419801</v>
      </c>
      <c r="E798" s="136">
        <v>9.4016790411904597E-2</v>
      </c>
      <c r="F798" s="136">
        <v>1.7566680912293201E-2</v>
      </c>
      <c r="G798" s="135">
        <f t="shared" si="25"/>
        <v>245.55957988156985</v>
      </c>
      <c r="H798" s="137">
        <f t="shared" si="24"/>
        <v>3180490.8624483966</v>
      </c>
      <c r="I798" s="37"/>
      <c r="J798" s="35"/>
      <c r="K798" s="35"/>
      <c r="L798" s="44"/>
      <c r="M798" s="45"/>
    </row>
    <row r="799" spans="1:13" x14ac:dyDescent="0.3">
      <c r="A799" s="132">
        <v>782</v>
      </c>
      <c r="B799" s="133">
        <v>7497.7977517546296</v>
      </c>
      <c r="C799" s="134">
        <v>898.76486079047697</v>
      </c>
      <c r="D799" s="135">
        <v>0.11162817480779</v>
      </c>
      <c r="E799" s="136">
        <v>9.4048976920090802E-2</v>
      </c>
      <c r="F799" s="136">
        <v>1.7579197887698898E-2</v>
      </c>
      <c r="G799" s="135">
        <f t="shared" si="25"/>
        <v>245.73455108058903</v>
      </c>
      <c r="H799" s="137">
        <f t="shared" si="24"/>
        <v>3182295.6786550619</v>
      </c>
      <c r="I799" s="37"/>
      <c r="J799" s="35"/>
      <c r="K799" s="35"/>
      <c r="L799" s="44"/>
      <c r="M799" s="45"/>
    </row>
    <row r="800" spans="1:13" x14ac:dyDescent="0.3">
      <c r="A800" s="132">
        <v>783</v>
      </c>
      <c r="B800" s="133">
        <v>7521.60493042289</v>
      </c>
      <c r="C800" s="134">
        <v>899.05070929273199</v>
      </c>
      <c r="D800" s="135">
        <v>0.111705064799568</v>
      </c>
      <c r="E800" s="136">
        <v>9.4175934813491999E-2</v>
      </c>
      <c r="F800" s="136">
        <v>1.7529129986075899E-2</v>
      </c>
      <c r="G800" s="135">
        <f t="shared" si="25"/>
        <v>245.03466628450948</v>
      </c>
      <c r="H800" s="137">
        <f t="shared" si="24"/>
        <v>3195466.2247294411</v>
      </c>
      <c r="I800" s="37"/>
      <c r="J800" s="35"/>
      <c r="K800" s="35"/>
      <c r="L800" s="44"/>
      <c r="M800" s="45"/>
    </row>
    <row r="801" spans="1:13" x14ac:dyDescent="0.3">
      <c r="A801" s="132">
        <v>784</v>
      </c>
      <c r="B801" s="133">
        <v>7529.5944940115696</v>
      </c>
      <c r="C801" s="134">
        <v>899.27122099447104</v>
      </c>
      <c r="D801" s="135">
        <v>0.111832022692969</v>
      </c>
      <c r="E801" s="136">
        <v>9.4317197821642607E-2</v>
      </c>
      <c r="F801" s="136">
        <v>1.7514824871326499E-2</v>
      </c>
      <c r="G801" s="135">
        <f t="shared" si="25"/>
        <v>244.83469919991566</v>
      </c>
      <c r="H801" s="137">
        <f t="shared" si="24"/>
        <v>3202160.4885336859</v>
      </c>
      <c r="I801" s="37"/>
      <c r="J801" s="35"/>
      <c r="K801" s="35"/>
      <c r="L801" s="44"/>
      <c r="M801" s="45"/>
    </row>
    <row r="802" spans="1:13" x14ac:dyDescent="0.3">
      <c r="A802" s="132">
        <v>785</v>
      </c>
      <c r="B802" s="133">
        <v>7460.1249975608998</v>
      </c>
      <c r="C802" s="134">
        <v>899.16096514360197</v>
      </c>
      <c r="D802" s="135">
        <v>0.111942887332277</v>
      </c>
      <c r="E802" s="136">
        <v>9.4267129920019593E-2</v>
      </c>
      <c r="F802" s="136">
        <v>1.7675757412257499E-2</v>
      </c>
      <c r="G802" s="135">
        <f t="shared" si="25"/>
        <v>247.08432890159909</v>
      </c>
      <c r="H802" s="137">
        <f t="shared" si="24"/>
        <v>3177052.9660447421</v>
      </c>
      <c r="I802" s="37"/>
      <c r="J802" s="35"/>
      <c r="K802" s="35"/>
      <c r="L802" s="44"/>
      <c r="M802" s="45"/>
    </row>
    <row r="803" spans="1:13" x14ac:dyDescent="0.3">
      <c r="A803" s="132">
        <v>786</v>
      </c>
      <c r="B803" s="133">
        <v>7554.3996349160097</v>
      </c>
      <c r="C803" s="134">
        <v>899.838834448949</v>
      </c>
      <c r="D803" s="135">
        <v>0.11199831965193099</v>
      </c>
      <c r="E803" s="136">
        <v>9.4529986403540198E-2</v>
      </c>
      <c r="F803" s="136">
        <v>1.7468333248390901E-2</v>
      </c>
      <c r="G803" s="135">
        <f t="shared" si="25"/>
        <v>244.18480617498523</v>
      </c>
      <c r="H803" s="137">
        <f t="shared" si="24"/>
        <v>3218873.4930409417</v>
      </c>
      <c r="I803" s="37"/>
      <c r="J803" s="35"/>
      <c r="K803" s="35"/>
      <c r="L803" s="44"/>
      <c r="M803" s="45"/>
    </row>
    <row r="804" spans="1:13" x14ac:dyDescent="0.3">
      <c r="A804" s="132">
        <v>787</v>
      </c>
      <c r="B804" s="133">
        <v>7508.6806958315401</v>
      </c>
      <c r="C804" s="134">
        <v>898.87920019137903</v>
      </c>
      <c r="D804" s="135">
        <v>0.11208951475845901</v>
      </c>
      <c r="E804" s="136">
        <v>9.4533562682227595E-2</v>
      </c>
      <c r="F804" s="136">
        <v>1.7555952076231101E-2</v>
      </c>
      <c r="G804" s="135">
        <f t="shared" si="25"/>
        <v>245.40960456812385</v>
      </c>
      <c r="H804" s="137">
        <f t="shared" si="24"/>
        <v>3206883.4526055995</v>
      </c>
      <c r="I804" s="37"/>
      <c r="J804" s="35"/>
      <c r="K804" s="35"/>
      <c r="L804" s="44"/>
      <c r="M804" s="45"/>
    </row>
    <row r="805" spans="1:13" x14ac:dyDescent="0.3">
      <c r="A805" s="132">
        <v>788</v>
      </c>
      <c r="B805" s="133">
        <v>7515.2642057682897</v>
      </c>
      <c r="C805" s="134">
        <v>899.66732534759603</v>
      </c>
      <c r="D805" s="135">
        <v>0.112186074283017</v>
      </c>
      <c r="E805" s="136">
        <v>9.4630122206786196E-2</v>
      </c>
      <c r="F805" s="136">
        <v>1.7555952076231101E-2</v>
      </c>
      <c r="G805" s="135">
        <f t="shared" si="25"/>
        <v>245.40960456812385</v>
      </c>
      <c r="H805" s="137">
        <f t="shared" si="24"/>
        <v>3210958.2727486822</v>
      </c>
      <c r="I805" s="37"/>
      <c r="J805" s="35"/>
      <c r="K805" s="35"/>
      <c r="L805" s="44"/>
      <c r="M805" s="45"/>
    </row>
    <row r="806" spans="1:13" x14ac:dyDescent="0.3">
      <c r="A806" s="132">
        <v>789</v>
      </c>
      <c r="B806" s="133">
        <v>7499.8076660065099</v>
      </c>
      <c r="C806" s="134">
        <v>899.00579024237697</v>
      </c>
      <c r="D806" s="135">
        <v>0.11230587961904399</v>
      </c>
      <c r="E806" s="136">
        <v>9.4726681731344797E-2</v>
      </c>
      <c r="F806" s="136">
        <v>1.7579197887698898E-2</v>
      </c>
      <c r="G806" s="135">
        <f t="shared" si="25"/>
        <v>245.73455108058903</v>
      </c>
      <c r="H806" s="137">
        <f t="shared" si="24"/>
        <v>3210781.7013540203</v>
      </c>
      <c r="I806" s="37"/>
      <c r="J806" s="35"/>
      <c r="K806" s="35"/>
      <c r="L806" s="44"/>
      <c r="M806" s="45"/>
    </row>
    <row r="807" spans="1:13" x14ac:dyDescent="0.3">
      <c r="A807" s="132">
        <v>790</v>
      </c>
      <c r="B807" s="133">
        <v>7544.9156346767404</v>
      </c>
      <c r="C807" s="134">
        <v>899.16913224366601</v>
      </c>
      <c r="D807" s="135">
        <v>0.112400651004259</v>
      </c>
      <c r="E807" s="136">
        <v>9.4923377059149397E-2</v>
      </c>
      <c r="F807" s="136">
        <v>1.7477273945109301E-2</v>
      </c>
      <c r="G807" s="135">
        <f t="shared" si="25"/>
        <v>244.30978560285669</v>
      </c>
      <c r="H807" s="137">
        <f t="shared" si="24"/>
        <v>3233599.4976648311</v>
      </c>
      <c r="I807" s="37"/>
      <c r="J807" s="35"/>
      <c r="K807" s="35"/>
      <c r="L807" s="44"/>
      <c r="M807" s="45"/>
    </row>
    <row r="808" spans="1:13" x14ac:dyDescent="0.3">
      <c r="A808" s="132">
        <v>791</v>
      </c>
      <c r="B808" s="133">
        <v>7480.4327338671901</v>
      </c>
      <c r="C808" s="134">
        <v>899.32839069492195</v>
      </c>
      <c r="D808" s="135">
        <v>0.11255443098781499</v>
      </c>
      <c r="E808" s="136">
        <v>9.4923377059149397E-2</v>
      </c>
      <c r="F808" s="136">
        <v>1.76310539286656E-2</v>
      </c>
      <c r="G808" s="135">
        <f t="shared" si="25"/>
        <v>246.45943176224324</v>
      </c>
      <c r="H808" s="137">
        <f t="shared" si="24"/>
        <v>3209453.1515558683</v>
      </c>
      <c r="I808" s="37"/>
      <c r="J808" s="35"/>
      <c r="K808" s="35"/>
      <c r="L808" s="44"/>
      <c r="M808" s="45"/>
    </row>
    <row r="809" spans="1:13" x14ac:dyDescent="0.3">
      <c r="A809" s="132">
        <v>792</v>
      </c>
      <c r="B809" s="133">
        <v>7512.9843838542001</v>
      </c>
      <c r="C809" s="134">
        <v>898.93636989182903</v>
      </c>
      <c r="D809" s="135">
        <v>0.112640261676312</v>
      </c>
      <c r="E809" s="136">
        <v>9.5093250296798798E-2</v>
      </c>
      <c r="F809" s="136">
        <v>1.75470113795127E-2</v>
      </c>
      <c r="G809" s="135">
        <f t="shared" si="25"/>
        <v>245.28462514025242</v>
      </c>
      <c r="H809" s="137">
        <f t="shared" si="24"/>
        <v>3228901.9319785684</v>
      </c>
      <c r="I809" s="37"/>
      <c r="J809" s="35"/>
      <c r="K809" s="35"/>
      <c r="L809" s="44"/>
      <c r="M809" s="45"/>
    </row>
    <row r="810" spans="1:13" x14ac:dyDescent="0.3">
      <c r="A810" s="132">
        <v>793</v>
      </c>
      <c r="B810" s="133">
        <v>7488.9819654037301</v>
      </c>
      <c r="C810" s="134">
        <v>899.16913224366601</v>
      </c>
      <c r="D810" s="135">
        <v>0.11272430422546401</v>
      </c>
      <c r="E810" s="136">
        <v>9.5116496108266599E-2</v>
      </c>
      <c r="F810" s="136">
        <v>1.7607808117197799E-2</v>
      </c>
      <c r="G810" s="135">
        <f t="shared" si="25"/>
        <v>246.13448524977798</v>
      </c>
      <c r="H810" s="137">
        <f t="shared" si="24"/>
        <v>3221815.9076541481</v>
      </c>
      <c r="I810" s="37"/>
      <c r="J810" s="35"/>
      <c r="K810" s="35"/>
      <c r="L810" s="44"/>
      <c r="M810" s="45"/>
    </row>
    <row r="811" spans="1:13" x14ac:dyDescent="0.3">
      <c r="A811" s="132">
        <v>794</v>
      </c>
      <c r="B811" s="133">
        <v>7508.4528902440097</v>
      </c>
      <c r="C811" s="134">
        <v>899.21813484405197</v>
      </c>
      <c r="D811" s="135">
        <v>0.112835168864772</v>
      </c>
      <c r="E811" s="136">
        <v>9.5272064231166603E-2</v>
      </c>
      <c r="F811" s="136">
        <v>1.7563104633605799E-2</v>
      </c>
      <c r="G811" s="135">
        <f t="shared" si="25"/>
        <v>245.50958811042071</v>
      </c>
      <c r="H811" s="137">
        <f t="shared" si="24"/>
        <v>3234089.5771569195</v>
      </c>
      <c r="I811" s="37"/>
      <c r="J811" s="35"/>
      <c r="K811" s="35"/>
      <c r="L811" s="44"/>
      <c r="M811" s="45"/>
    </row>
    <row r="812" spans="1:13" x14ac:dyDescent="0.3">
      <c r="A812" s="132">
        <v>795</v>
      </c>
      <c r="B812" s="133">
        <v>7525.3749051331497</v>
      </c>
      <c r="C812" s="134">
        <v>899.04254219266704</v>
      </c>
      <c r="D812" s="135">
        <v>0.11295139792211201</v>
      </c>
      <c r="E812" s="136">
        <v>9.5431208632754005E-2</v>
      </c>
      <c r="F812" s="136">
        <v>1.7520189289357599E-2</v>
      </c>
      <c r="G812" s="135">
        <f t="shared" si="25"/>
        <v>244.90968685663941</v>
      </c>
      <c r="H812" s="137">
        <f t="shared" si="24"/>
        <v>3246094.5510308133</v>
      </c>
      <c r="I812" s="37"/>
      <c r="J812" s="35"/>
      <c r="K812" s="35"/>
      <c r="L812" s="44"/>
      <c r="M812" s="45"/>
    </row>
    <row r="813" spans="1:13" x14ac:dyDescent="0.3">
      <c r="A813" s="132">
        <v>796</v>
      </c>
      <c r="B813" s="133">
        <v>7461.2580445119302</v>
      </c>
      <c r="C813" s="134">
        <v>899.47948204611396</v>
      </c>
      <c r="D813" s="135">
        <v>0.113042593028639</v>
      </c>
      <c r="E813" s="136">
        <v>9.5363259337694198E-2</v>
      </c>
      <c r="F813" s="136">
        <v>1.76793336909449E-2</v>
      </c>
      <c r="G813" s="135">
        <f t="shared" si="25"/>
        <v>247.13432067274826</v>
      </c>
      <c r="H813" s="137">
        <f t="shared" si="24"/>
        <v>3220920.5011798092</v>
      </c>
      <c r="I813" s="37"/>
      <c r="J813" s="35"/>
      <c r="K813" s="35"/>
      <c r="L813" s="44"/>
      <c r="M813" s="45"/>
    </row>
    <row r="814" spans="1:13" x14ac:dyDescent="0.3">
      <c r="A814" s="132">
        <v>797</v>
      </c>
      <c r="B814" s="133">
        <v>7484.4658649897601</v>
      </c>
      <c r="C814" s="134">
        <v>899.35697554514798</v>
      </c>
      <c r="D814" s="135">
        <v>0.113157033946635</v>
      </c>
      <c r="E814" s="136">
        <v>9.5534920714687305E-2</v>
      </c>
      <c r="F814" s="136">
        <v>1.7622113231947199E-2</v>
      </c>
      <c r="G814" s="135">
        <f t="shared" si="25"/>
        <v>246.3344523343718</v>
      </c>
      <c r="H814" s="137">
        <f t="shared" si="24"/>
        <v>3235438.6178923952</v>
      </c>
      <c r="I814" s="37"/>
      <c r="J814" s="35"/>
      <c r="K814" s="35"/>
      <c r="L814" s="44"/>
      <c r="M814" s="45"/>
    </row>
    <row r="815" spans="1:13" x14ac:dyDescent="0.3">
      <c r="A815" s="132">
        <v>798</v>
      </c>
      <c r="B815" s="133">
        <v>7461.7797297025099</v>
      </c>
      <c r="C815" s="134">
        <v>899.08746124302104</v>
      </c>
      <c r="D815" s="135">
        <v>0.113233923938413</v>
      </c>
      <c r="E815" s="136">
        <v>9.5563530944186195E-2</v>
      </c>
      <c r="F815" s="136">
        <v>1.76703929942265E-2</v>
      </c>
      <c r="G815" s="135">
        <f t="shared" si="25"/>
        <v>247.00934124487677</v>
      </c>
      <c r="H815" s="137">
        <f t="shared" si="24"/>
        <v>3230647.051557818</v>
      </c>
      <c r="I815" s="37"/>
      <c r="J815" s="35"/>
      <c r="K815" s="35"/>
      <c r="L815" s="44"/>
      <c r="M815" s="45"/>
    </row>
    <row r="816" spans="1:13" x14ac:dyDescent="0.3">
      <c r="A816" s="132">
        <v>799</v>
      </c>
      <c r="B816" s="133">
        <v>7492.8719059128198</v>
      </c>
      <c r="C816" s="134">
        <v>899.54481884663005</v>
      </c>
      <c r="D816" s="135">
        <v>0.113314390208878</v>
      </c>
      <c r="E816" s="136">
        <v>9.5708370231024104E-2</v>
      </c>
      <c r="F816" s="136">
        <v>1.76060199778541E-2</v>
      </c>
      <c r="G816" s="135">
        <f t="shared" si="25"/>
        <v>246.10948936420345</v>
      </c>
      <c r="H816" s="137">
        <f t="shared" si="24"/>
        <v>3246522.5215985286</v>
      </c>
      <c r="I816" s="37"/>
      <c r="J816" s="35"/>
      <c r="K816" s="35"/>
      <c r="L816" s="44"/>
      <c r="M816" s="45"/>
    </row>
    <row r="817" spans="1:13" x14ac:dyDescent="0.3">
      <c r="A817" s="132">
        <v>800</v>
      </c>
      <c r="B817" s="133">
        <v>7430.2402759537899</v>
      </c>
      <c r="C817" s="134">
        <v>899.00170669234501</v>
      </c>
      <c r="D817" s="135">
        <v>0.113489627864559</v>
      </c>
      <c r="E817" s="136">
        <v>9.5745921157241301E-2</v>
      </c>
      <c r="F817" s="136">
        <v>1.77437067073173E-2</v>
      </c>
      <c r="G817" s="135">
        <f t="shared" si="25"/>
        <v>248.0341725534216</v>
      </c>
      <c r="H817" s="137">
        <f t="shared" si="24"/>
        <v>3225362.0207421053</v>
      </c>
      <c r="I817" s="37"/>
      <c r="J817" s="35"/>
      <c r="K817" s="35"/>
      <c r="L817" s="44"/>
      <c r="M817" s="45"/>
    </row>
    <row r="818" spans="1:13" x14ac:dyDescent="0.3">
      <c r="A818" s="132">
        <v>801</v>
      </c>
      <c r="B818" s="133">
        <v>7503.3570824129301</v>
      </c>
      <c r="C818" s="134">
        <v>899.61423919717697</v>
      </c>
      <c r="D818" s="135">
        <v>0.113521814372745</v>
      </c>
      <c r="E818" s="136">
        <v>9.5939040206358503E-2</v>
      </c>
      <c r="F818" s="136">
        <v>1.75827741663863E-2</v>
      </c>
      <c r="G818" s="135">
        <f t="shared" si="25"/>
        <v>245.78454285173819</v>
      </c>
      <c r="H818" s="137">
        <f t="shared" si="24"/>
        <v>3258951.8881306467</v>
      </c>
      <c r="I818" s="37"/>
      <c r="J818" s="35"/>
      <c r="K818" s="35"/>
      <c r="L818" s="44"/>
      <c r="M818" s="45"/>
    </row>
    <row r="819" spans="1:13" x14ac:dyDescent="0.3">
      <c r="A819" s="132">
        <v>802</v>
      </c>
      <c r="B819" s="133">
        <v>7418.1525768186202</v>
      </c>
      <c r="C819" s="134">
        <v>899.43864654579204</v>
      </c>
      <c r="D819" s="135">
        <v>0.11372566225792401</v>
      </c>
      <c r="E819" s="136">
        <v>9.5944404624389606E-2</v>
      </c>
      <c r="F819" s="136">
        <v>1.7781257633534601E-2</v>
      </c>
      <c r="G819" s="135">
        <f t="shared" si="25"/>
        <v>248.55908615048202</v>
      </c>
      <c r="H819" s="137">
        <f t="shared" si="24"/>
        <v>3226596.993177128</v>
      </c>
      <c r="I819" s="37"/>
      <c r="J819" s="35"/>
      <c r="K819" s="35"/>
      <c r="L819" s="44"/>
      <c r="M819" s="45"/>
    </row>
    <row r="820" spans="1:13" x14ac:dyDescent="0.3">
      <c r="A820" s="132">
        <v>803</v>
      </c>
      <c r="B820" s="133">
        <v>7506.7538433300197</v>
      </c>
      <c r="C820" s="134">
        <v>899.19771709389101</v>
      </c>
      <c r="D820" s="135">
        <v>0.11369705202842501</v>
      </c>
      <c r="E820" s="136">
        <v>9.6130371116132096E-2</v>
      </c>
      <c r="F820" s="136">
        <v>1.7566680912293201E-2</v>
      </c>
      <c r="G820" s="135">
        <f t="shared" si="25"/>
        <v>245.55957988156985</v>
      </c>
      <c r="H820" s="137">
        <f t="shared" si="24"/>
        <v>3270082.1543483515</v>
      </c>
      <c r="I820" s="37"/>
      <c r="J820" s="35"/>
      <c r="K820" s="35"/>
      <c r="L820" s="44"/>
      <c r="M820" s="45"/>
    </row>
    <row r="821" spans="1:13" x14ac:dyDescent="0.3">
      <c r="A821" s="132">
        <v>804</v>
      </c>
      <c r="B821" s="133">
        <v>7404.2819596371701</v>
      </c>
      <c r="C821" s="134">
        <v>899.291638744632</v>
      </c>
      <c r="D821" s="135">
        <v>0.113872289684106</v>
      </c>
      <c r="E821" s="136">
        <v>9.6060633681728694E-2</v>
      </c>
      <c r="F821" s="136">
        <v>1.7811656002377101E-2</v>
      </c>
      <c r="G821" s="135">
        <f t="shared" si="25"/>
        <v>248.98401620524413</v>
      </c>
      <c r="H821" s="137">
        <f t="shared" si="24"/>
        <v>3229122.9463390191</v>
      </c>
      <c r="I821" s="37"/>
      <c r="J821" s="35"/>
      <c r="K821" s="35"/>
      <c r="L821" s="44"/>
      <c r="M821" s="45"/>
    </row>
    <row r="822" spans="1:13" x14ac:dyDescent="0.3">
      <c r="A822" s="132">
        <v>805</v>
      </c>
      <c r="B822" s="133">
        <v>7473.4626888745697</v>
      </c>
      <c r="C822" s="134">
        <v>899.12829674334398</v>
      </c>
      <c r="D822" s="135">
        <v>0.11398315432341399</v>
      </c>
      <c r="E822" s="136">
        <v>9.6339583419342401E-2</v>
      </c>
      <c r="F822" s="136">
        <v>1.7643570904071301E-2</v>
      </c>
      <c r="G822" s="135">
        <f t="shared" si="25"/>
        <v>246.63440296126248</v>
      </c>
      <c r="H822" s="137">
        <f t="shared" si="24"/>
        <v>3263940.433024005</v>
      </c>
      <c r="I822" s="37"/>
      <c r="J822" s="35"/>
      <c r="K822" s="35"/>
      <c r="L822" s="44"/>
      <c r="M822" s="45"/>
    </row>
    <row r="823" spans="1:13" x14ac:dyDescent="0.3">
      <c r="A823" s="132">
        <v>806</v>
      </c>
      <c r="B823" s="133">
        <v>7458.8902588491501</v>
      </c>
      <c r="C823" s="134">
        <v>899.83066734888496</v>
      </c>
      <c r="D823" s="135">
        <v>0.114074349429941</v>
      </c>
      <c r="E823" s="136">
        <v>9.6382498763590702E-2</v>
      </c>
      <c r="F823" s="136">
        <v>1.7691850666350699E-2</v>
      </c>
      <c r="G823" s="135">
        <f t="shared" si="25"/>
        <v>247.30929187176886</v>
      </c>
      <c r="H823" s="137">
        <f t="shared" si="24"/>
        <v>3259076.8988086185</v>
      </c>
      <c r="I823" s="37"/>
      <c r="J823" s="35"/>
      <c r="K823" s="35"/>
      <c r="L823" s="44"/>
      <c r="M823" s="45"/>
    </row>
    <row r="824" spans="1:13" x14ac:dyDescent="0.3">
      <c r="A824" s="132">
        <v>807</v>
      </c>
      <c r="B824" s="133">
        <v>7447.6233000706297</v>
      </c>
      <c r="C824" s="134">
        <v>899.56115304675905</v>
      </c>
      <c r="D824" s="135">
        <v>0.114178061511875</v>
      </c>
      <c r="E824" s="136">
        <v>9.6464753173399906E-2</v>
      </c>
      <c r="F824" s="136">
        <v>1.7713308338474801E-2</v>
      </c>
      <c r="G824" s="135">
        <f t="shared" si="25"/>
        <v>247.60924249865954</v>
      </c>
      <c r="H824" s="137">
        <f t="shared" si="24"/>
        <v>3259167.5167552307</v>
      </c>
      <c r="I824" s="37"/>
      <c r="J824" s="35"/>
      <c r="K824" s="35"/>
      <c r="L824" s="44"/>
      <c r="M824" s="45"/>
    </row>
    <row r="825" spans="1:13" x14ac:dyDescent="0.3">
      <c r="A825" s="132">
        <v>808</v>
      </c>
      <c r="B825" s="133">
        <v>7432.1589727250303</v>
      </c>
      <c r="C825" s="134">
        <v>899.77758119846601</v>
      </c>
      <c r="D825" s="135">
        <v>0.114313960101994</v>
      </c>
      <c r="E825" s="136">
        <v>9.6559524558614801E-2</v>
      </c>
      <c r="F825" s="136">
        <v>1.7754435543379399E-2</v>
      </c>
      <c r="G825" s="135">
        <f t="shared" si="25"/>
        <v>248.18414786686765</v>
      </c>
      <c r="H825" s="137">
        <f t="shared" si="24"/>
        <v>3255647.0948879132</v>
      </c>
      <c r="I825" s="37"/>
      <c r="J825" s="35"/>
      <c r="K825" s="35"/>
      <c r="L825" s="44"/>
      <c r="M825" s="45"/>
    </row>
    <row r="826" spans="1:13" x14ac:dyDescent="0.3">
      <c r="A826" s="132">
        <v>809</v>
      </c>
      <c r="B826" s="133">
        <v>7445.5712834617798</v>
      </c>
      <c r="C826" s="134">
        <v>899.58565434695197</v>
      </c>
      <c r="D826" s="135">
        <v>0.114374756839679</v>
      </c>
      <c r="E826" s="136">
        <v>9.6656084083173402E-2</v>
      </c>
      <c r="F826" s="136">
        <v>1.77186727565058E-2</v>
      </c>
      <c r="G826" s="135">
        <f t="shared" si="25"/>
        <v>247.68423015538181</v>
      </c>
      <c r="H826" s="137">
        <f t="shared" si="24"/>
        <v>3266255.5847519371</v>
      </c>
      <c r="I826" s="37"/>
      <c r="J826" s="35"/>
      <c r="K826" s="35"/>
      <c r="L826" s="44"/>
      <c r="M826" s="45"/>
    </row>
    <row r="827" spans="1:13" x14ac:dyDescent="0.3">
      <c r="A827" s="132">
        <v>810</v>
      </c>
      <c r="B827" s="133">
        <v>7440.9409320428404</v>
      </c>
      <c r="C827" s="134">
        <v>899.02620799253805</v>
      </c>
      <c r="D827" s="135">
        <v>0.114490985897018</v>
      </c>
      <c r="E827" s="136">
        <v>9.6772313140512503E-2</v>
      </c>
      <c r="F827" s="136">
        <v>1.77186727565058E-2</v>
      </c>
      <c r="G827" s="135">
        <f t="shared" si="25"/>
        <v>247.68423015538181</v>
      </c>
      <c r="H827" s="137">
        <f t="shared" si="24"/>
        <v>3270292.9834969947</v>
      </c>
      <c r="I827" s="37"/>
      <c r="J827" s="35"/>
      <c r="K827" s="35"/>
      <c r="L827" s="44"/>
      <c r="M827" s="45"/>
    </row>
    <row r="828" spans="1:13" x14ac:dyDescent="0.3">
      <c r="A828" s="132">
        <v>811</v>
      </c>
      <c r="B828" s="133">
        <v>7466.8255490436504</v>
      </c>
      <c r="C828" s="134">
        <v>899.42231234566304</v>
      </c>
      <c r="D828" s="135">
        <v>0.114582181003546</v>
      </c>
      <c r="E828" s="136">
        <v>9.6917152427350398E-2</v>
      </c>
      <c r="F828" s="136">
        <v>1.76650285761955E-2</v>
      </c>
      <c r="G828" s="135">
        <f t="shared" si="25"/>
        <v>246.93435358815449</v>
      </c>
      <c r="H828" s="137">
        <f t="shared" si="24"/>
        <v>3284273.6873809518</v>
      </c>
      <c r="I828" s="37"/>
      <c r="J828" s="35"/>
      <c r="K828" s="35"/>
      <c r="L828" s="44"/>
      <c r="M828" s="45"/>
    </row>
    <row r="829" spans="1:13" x14ac:dyDescent="0.3">
      <c r="A829" s="132">
        <v>812</v>
      </c>
      <c r="B829" s="133">
        <v>7445.2618804029698</v>
      </c>
      <c r="C829" s="134">
        <v>900.00217645023804</v>
      </c>
      <c r="D829" s="135">
        <v>0.114632248905169</v>
      </c>
      <c r="E829" s="136">
        <v>9.6904635451944707E-2</v>
      </c>
      <c r="F829" s="136">
        <v>1.7727613453224201E-2</v>
      </c>
      <c r="G829" s="135">
        <f t="shared" si="25"/>
        <v>247.80920958325331</v>
      </c>
      <c r="H829" s="137">
        <f t="shared" si="24"/>
        <v>3276714.3778294595</v>
      </c>
      <c r="I829" s="37"/>
      <c r="J829" s="35"/>
      <c r="K829" s="35"/>
      <c r="L829" s="44"/>
      <c r="M829" s="45"/>
    </row>
    <row r="830" spans="1:13" x14ac:dyDescent="0.3">
      <c r="A830" s="132">
        <v>813</v>
      </c>
      <c r="B830" s="133">
        <v>7436.9506948831404</v>
      </c>
      <c r="C830" s="134">
        <v>899.45089719588896</v>
      </c>
      <c r="D830" s="135">
        <v>0.1147931814461</v>
      </c>
      <c r="E830" s="136">
        <v>9.70566272961573E-2</v>
      </c>
      <c r="F830" s="136">
        <v>1.7736554149942602E-2</v>
      </c>
      <c r="G830" s="135">
        <f t="shared" si="25"/>
        <v>247.9341890111248</v>
      </c>
      <c r="H830" s="137">
        <f t="shared" si="24"/>
        <v>3279095.9699532231</v>
      </c>
      <c r="I830" s="37"/>
      <c r="J830" s="35"/>
      <c r="K830" s="35"/>
      <c r="L830" s="44"/>
      <c r="M830" s="45"/>
    </row>
    <row r="831" spans="1:13" x14ac:dyDescent="0.3">
      <c r="A831" s="132">
        <v>814</v>
      </c>
      <c r="B831" s="133">
        <v>7439.0685704550497</v>
      </c>
      <c r="C831" s="134">
        <v>900.25127300220299</v>
      </c>
      <c r="D831" s="135">
        <v>0.114887952831315</v>
      </c>
      <c r="E831" s="136">
        <v>9.7140669845310196E-2</v>
      </c>
      <c r="F831" s="136">
        <v>1.7747282986004701E-2</v>
      </c>
      <c r="G831" s="135">
        <f t="shared" si="25"/>
        <v>248.08416432457079</v>
      </c>
      <c r="H831" s="137">
        <f t="shared" si="24"/>
        <v>3281144.535025768</v>
      </c>
      <c r="I831" s="37"/>
      <c r="J831" s="35"/>
      <c r="K831" s="35"/>
      <c r="L831" s="44"/>
      <c r="M831" s="45"/>
    </row>
    <row r="832" spans="1:13" x14ac:dyDescent="0.3">
      <c r="A832" s="132">
        <v>815</v>
      </c>
      <c r="B832" s="133">
        <v>7460.2850565287599</v>
      </c>
      <c r="C832" s="134">
        <v>899.27122099447104</v>
      </c>
      <c r="D832" s="135">
        <v>0.114970207241124</v>
      </c>
      <c r="E832" s="136">
        <v>9.7292661689522802E-2</v>
      </c>
      <c r="F832" s="136">
        <v>1.7677545551601202E-2</v>
      </c>
      <c r="G832" s="135">
        <f t="shared" si="25"/>
        <v>247.10932478717373</v>
      </c>
      <c r="H832" s="137">
        <f t="shared" si="24"/>
        <v>3298135.3524474637</v>
      </c>
      <c r="I832" s="37"/>
      <c r="J832" s="35"/>
      <c r="K832" s="35"/>
      <c r="L832" s="44"/>
      <c r="M832" s="45"/>
    </row>
    <row r="833" spans="1:13" x14ac:dyDescent="0.3">
      <c r="A833" s="132">
        <v>816</v>
      </c>
      <c r="B833" s="133">
        <v>7458.87142850081</v>
      </c>
      <c r="C833" s="134">
        <v>899.00987379240905</v>
      </c>
      <c r="D833" s="135">
        <v>0.115068554905026</v>
      </c>
      <c r="E833" s="136">
        <v>9.7392797492768801E-2</v>
      </c>
      <c r="F833" s="136">
        <v>1.7675757412257499E-2</v>
      </c>
      <c r="G833" s="135">
        <f t="shared" si="25"/>
        <v>247.08432890159909</v>
      </c>
      <c r="H833" s="137">
        <f t="shared" si="24"/>
        <v>3302516.2041942794</v>
      </c>
      <c r="I833" s="37"/>
      <c r="J833" s="35"/>
      <c r="K833" s="35"/>
      <c r="L833" s="44"/>
      <c r="M833" s="45"/>
    </row>
    <row r="834" spans="1:13" x14ac:dyDescent="0.3">
      <c r="A834" s="132">
        <v>817</v>
      </c>
      <c r="B834" s="133">
        <v>7430.3987163717502</v>
      </c>
      <c r="C834" s="134">
        <v>899.65507469750003</v>
      </c>
      <c r="D834" s="135">
        <v>0.11519193651974</v>
      </c>
      <c r="E834" s="136">
        <v>9.7435712837017102E-2</v>
      </c>
      <c r="F834" s="136">
        <v>1.7756223682723098E-2</v>
      </c>
      <c r="G834" s="135">
        <f t="shared" si="25"/>
        <v>248.20914375244217</v>
      </c>
      <c r="H834" s="137">
        <f t="shared" si="24"/>
        <v>3291578.9791163215</v>
      </c>
      <c r="I834" s="37"/>
      <c r="J834" s="35"/>
      <c r="K834" s="35"/>
      <c r="L834" s="44"/>
      <c r="M834" s="45"/>
    </row>
    <row r="835" spans="1:13" x14ac:dyDescent="0.3">
      <c r="A835" s="132">
        <v>818</v>
      </c>
      <c r="B835" s="133">
        <v>7448.9603699201298</v>
      </c>
      <c r="C835" s="134">
        <v>900.26760720233199</v>
      </c>
      <c r="D835" s="135">
        <v>0.11527955534758</v>
      </c>
      <c r="E835" s="136">
        <v>9.7555518173043504E-2</v>
      </c>
      <c r="F835" s="136">
        <v>1.77240371745369E-2</v>
      </c>
      <c r="G835" s="135">
        <f t="shared" si="25"/>
        <v>247.75921781210556</v>
      </c>
      <c r="H835" s="137">
        <f t="shared" si="24"/>
        <v>3301592.5995550686</v>
      </c>
      <c r="I835" s="37"/>
      <c r="J835" s="35"/>
      <c r="K835" s="35"/>
      <c r="L835" s="44"/>
      <c r="M835" s="45"/>
    </row>
    <row r="836" spans="1:13" x14ac:dyDescent="0.3">
      <c r="A836" s="132">
        <v>819</v>
      </c>
      <c r="B836" s="133">
        <v>7412.9608903601202</v>
      </c>
      <c r="C836" s="134">
        <v>900.25535655223496</v>
      </c>
      <c r="D836" s="135">
        <v>0.115424394634418</v>
      </c>
      <c r="E836" s="136">
        <v>9.7614526771384894E-2</v>
      </c>
      <c r="F836" s="136">
        <v>1.7809867863033398E-2</v>
      </c>
      <c r="G836" s="135">
        <f t="shared" si="25"/>
        <v>248.95902031966955</v>
      </c>
      <c r="H836" s="137">
        <f t="shared" si="24"/>
        <v>3289698.0352364164</v>
      </c>
      <c r="I836" s="37"/>
      <c r="J836" s="35"/>
      <c r="K836" s="35"/>
      <c r="L836" s="44"/>
      <c r="M836" s="45"/>
    </row>
    <row r="837" spans="1:13" x14ac:dyDescent="0.3">
      <c r="A837" s="132">
        <v>820</v>
      </c>
      <c r="B837" s="133">
        <v>7456.29984054134</v>
      </c>
      <c r="C837" s="134">
        <v>899.69999374785402</v>
      </c>
      <c r="D837" s="135">
        <v>0.115463733699979</v>
      </c>
      <c r="E837" s="136">
        <v>9.7768306754941206E-2</v>
      </c>
      <c r="F837" s="136">
        <v>1.7695426945037999E-2</v>
      </c>
      <c r="G837" s="135">
        <f t="shared" si="25"/>
        <v>247.35928364291661</v>
      </c>
      <c r="H837" s="137">
        <f t="shared" si="24"/>
        <v>3315016.0686256564</v>
      </c>
      <c r="I837" s="37"/>
      <c r="J837" s="35"/>
      <c r="K837" s="35"/>
      <c r="L837" s="44"/>
      <c r="M837" s="45"/>
    </row>
    <row r="838" spans="1:13" x14ac:dyDescent="0.3">
      <c r="A838" s="132">
        <v>821</v>
      </c>
      <c r="B838" s="133">
        <v>7389.1160279802498</v>
      </c>
      <c r="C838" s="134">
        <v>898.98128894218405</v>
      </c>
      <c r="D838" s="135">
        <v>0.115644335773691</v>
      </c>
      <c r="E838" s="136">
        <v>9.7802281402471103E-2</v>
      </c>
      <c r="F838" s="136">
        <v>1.78420543712196E-2</v>
      </c>
      <c r="G838" s="135">
        <f t="shared" si="25"/>
        <v>249.40894626000625</v>
      </c>
      <c r="H838" s="137">
        <f t="shared" si="24"/>
        <v>3291782.4813874802</v>
      </c>
      <c r="I838" s="37"/>
      <c r="J838" s="35"/>
      <c r="K838" s="35"/>
      <c r="L838" s="44"/>
      <c r="M838" s="45"/>
    </row>
    <row r="839" spans="1:13" x14ac:dyDescent="0.3">
      <c r="A839" s="132">
        <v>822</v>
      </c>
      <c r="B839" s="133">
        <v>7427.1490263899304</v>
      </c>
      <c r="C839" s="134">
        <v>899.442730095824</v>
      </c>
      <c r="D839" s="135">
        <v>0.11574625971628</v>
      </c>
      <c r="E839" s="136">
        <v>9.7986459754869901E-2</v>
      </c>
      <c r="F839" s="136">
        <v>1.7759799961410399E-2</v>
      </c>
      <c r="G839" s="135">
        <f t="shared" si="25"/>
        <v>248.25913552358992</v>
      </c>
      <c r="H839" s="137">
        <f t="shared" si="24"/>
        <v>3311056.4018776761</v>
      </c>
      <c r="I839" s="37"/>
      <c r="J839" s="35"/>
      <c r="K839" s="35"/>
      <c r="L839" s="44"/>
      <c r="M839" s="45"/>
    </row>
    <row r="840" spans="1:13" x14ac:dyDescent="0.3">
      <c r="A840" s="132">
        <v>823</v>
      </c>
      <c r="B840" s="133">
        <v>7419.2096874091103</v>
      </c>
      <c r="C840" s="134">
        <v>899.92867254965802</v>
      </c>
      <c r="D840" s="135">
        <v>0.11578917506052901</v>
      </c>
      <c r="E840" s="136">
        <v>9.8000764869619297E-2</v>
      </c>
      <c r="F840" s="136">
        <v>1.77884101909093E-2</v>
      </c>
      <c r="G840" s="135">
        <f t="shared" si="25"/>
        <v>248.65906969277893</v>
      </c>
      <c r="H840" s="137">
        <f t="shared" si="24"/>
        <v>3309752.5902305748</v>
      </c>
      <c r="I840" s="37"/>
      <c r="J840" s="28"/>
      <c r="K840" s="28"/>
      <c r="L840" s="28"/>
      <c r="M840" s="28"/>
    </row>
    <row r="841" spans="1:13" x14ac:dyDescent="0.3">
      <c r="A841" s="138">
        <v>824</v>
      </c>
      <c r="B841" s="139">
        <v>7431.3721881335096</v>
      </c>
      <c r="C841" s="134">
        <v>900.31660980271795</v>
      </c>
      <c r="D841" s="135">
        <v>0.115912556675242</v>
      </c>
      <c r="E841" s="136">
        <v>9.8145604156457303E-2</v>
      </c>
      <c r="F841" s="136">
        <v>1.7766952518785101E-2</v>
      </c>
      <c r="G841" s="135">
        <f t="shared" si="25"/>
        <v>248.35911906588689</v>
      </c>
      <c r="H841" s="137">
        <f t="shared" si="24"/>
        <v>3317776.3035203959</v>
      </c>
    </row>
    <row r="842" spans="1:13" x14ac:dyDescent="0.3">
      <c r="A842" s="138">
        <v>825</v>
      </c>
      <c r="B842" s="139">
        <v>7415.7181064894403</v>
      </c>
      <c r="C842" s="134">
        <v>899.95725739988302</v>
      </c>
      <c r="D842" s="135">
        <v>0.116009116199801</v>
      </c>
      <c r="E842" s="136">
        <v>9.8211765312173294E-2</v>
      </c>
      <c r="F842" s="136">
        <v>1.77973508876277E-2</v>
      </c>
      <c r="G842" s="135">
        <f t="shared" si="25"/>
        <v>248.78404912065037</v>
      </c>
      <c r="H842" s="137">
        <f t="shared" si="24"/>
        <v>3316128.9998938306</v>
      </c>
    </row>
    <row r="843" spans="1:13" x14ac:dyDescent="0.3">
      <c r="A843" s="138">
        <v>826</v>
      </c>
      <c r="B843" s="139">
        <v>7448.65263331181</v>
      </c>
      <c r="C843" s="134">
        <v>899.14054739343999</v>
      </c>
      <c r="D843" s="135">
        <v>0.116111040142391</v>
      </c>
      <c r="E843" s="136">
        <v>9.8408460639977893E-2</v>
      </c>
      <c r="F843" s="136">
        <v>1.7702579502412701E-2</v>
      </c>
      <c r="G843" s="135">
        <f t="shared" si="25"/>
        <v>247.45926718521352</v>
      </c>
      <c r="H843" s="137">
        <f t="shared" si="24"/>
        <v>3337923.0828392114</v>
      </c>
    </row>
    <row r="844" spans="1:13" x14ac:dyDescent="0.3">
      <c r="A844" s="138">
        <v>827</v>
      </c>
      <c r="B844" s="139">
        <v>7384.5614995331798</v>
      </c>
      <c r="C844" s="134">
        <v>899.68774309775699</v>
      </c>
      <c r="D844" s="135">
        <v>0.116200447109575</v>
      </c>
      <c r="E844" s="136">
        <v>9.8333358787543498E-2</v>
      </c>
      <c r="F844" s="136">
        <v>1.7867088322031099E-2</v>
      </c>
      <c r="G844" s="135">
        <f t="shared" si="25"/>
        <v>249.758888658046</v>
      </c>
      <c r="H844" s="137">
        <f t="shared" si="24"/>
        <v>3311193.4651994542</v>
      </c>
    </row>
    <row r="845" spans="1:13" x14ac:dyDescent="0.3">
      <c r="A845" s="138">
        <v>828</v>
      </c>
      <c r="B845" s="139">
        <v>7431.9550999986805</v>
      </c>
      <c r="C845" s="134">
        <v>899.29980584469695</v>
      </c>
      <c r="D845" s="135">
        <v>0.11634349825706899</v>
      </c>
      <c r="E845" s="136">
        <v>9.8598003410407795E-2</v>
      </c>
      <c r="F845" s="136">
        <v>1.7745494846660999E-2</v>
      </c>
      <c r="G845" s="135">
        <f t="shared" si="25"/>
        <v>248.05916843899618</v>
      </c>
      <c r="H845" s="137">
        <f t="shared" si="24"/>
        <v>3337913.3099997691</v>
      </c>
    </row>
    <row r="846" spans="1:13" x14ac:dyDescent="0.3">
      <c r="A846" s="138">
        <v>829</v>
      </c>
      <c r="B846" s="139">
        <v>7374.7279773149203</v>
      </c>
      <c r="C846" s="134">
        <v>900.19818685178404</v>
      </c>
      <c r="D846" s="135">
        <v>0.116366744068537</v>
      </c>
      <c r="E846" s="136">
        <v>9.8465681098975605E-2</v>
      </c>
      <c r="F846" s="136">
        <v>1.7901062969561E-2</v>
      </c>
      <c r="G846" s="135">
        <f t="shared" si="25"/>
        <v>250.23381048395728</v>
      </c>
      <c r="H846" s="137">
        <f t="shared" si="24"/>
        <v>3312901.6354612396</v>
      </c>
    </row>
    <row r="847" spans="1:13" x14ac:dyDescent="0.3">
      <c r="A847" s="138">
        <v>830</v>
      </c>
      <c r="B847" s="139">
        <v>7376.0000280147697</v>
      </c>
      <c r="C847" s="134">
        <v>900.26352365230002</v>
      </c>
      <c r="D847" s="135">
        <v>0.116540193584873</v>
      </c>
      <c r="E847" s="136">
        <v>9.8640918754656096E-2</v>
      </c>
      <c r="F847" s="136">
        <v>1.7899274830217301E-2</v>
      </c>
      <c r="G847" s="135">
        <f t="shared" si="25"/>
        <v>250.2088145983827</v>
      </c>
      <c r="H847" s="137">
        <f t="shared" si="24"/>
        <v>3317229.2564203092</v>
      </c>
    </row>
    <row r="848" spans="1:13" x14ac:dyDescent="0.3">
      <c r="A848" s="138">
        <v>831</v>
      </c>
      <c r="B848" s="139">
        <v>7393.8382339896098</v>
      </c>
      <c r="C848" s="134">
        <v>899.91642189956099</v>
      </c>
      <c r="D848" s="135">
        <v>0.116615295437308</v>
      </c>
      <c r="E848" s="136">
        <v>9.8766088508713504E-2</v>
      </c>
      <c r="F848" s="136">
        <v>1.7849206928594302E-2</v>
      </c>
      <c r="G848" s="135">
        <f t="shared" si="25"/>
        <v>249.50892980230313</v>
      </c>
      <c r="H848" s="137">
        <f t="shared" si="24"/>
        <v>3330542.1199090462</v>
      </c>
    </row>
    <row r="849" spans="1:8" x14ac:dyDescent="0.3">
      <c r="A849" s="138">
        <v>832</v>
      </c>
      <c r="B849" s="139">
        <v>7403.3935560077898</v>
      </c>
      <c r="C849" s="134">
        <v>899.54481884663005</v>
      </c>
      <c r="D849" s="135">
        <v>0.116745829609396</v>
      </c>
      <c r="E849" s="136">
        <v>9.8927021049644598E-2</v>
      </c>
      <c r="F849" s="136">
        <v>1.7818808559751799E-2</v>
      </c>
      <c r="G849" s="135">
        <f t="shared" si="25"/>
        <v>249.08399974754099</v>
      </c>
      <c r="H849" s="137">
        <f t="shared" si="24"/>
        <v>3340238.637741779</v>
      </c>
    </row>
    <row r="850" spans="1:8" x14ac:dyDescent="0.3">
      <c r="A850" s="138">
        <v>833</v>
      </c>
      <c r="B850" s="139">
        <v>7397.7779835082601</v>
      </c>
      <c r="C850" s="134">
        <v>898.95270409195803</v>
      </c>
      <c r="D850" s="135">
        <v>0.116794109371676</v>
      </c>
      <c r="E850" s="136">
        <v>9.8973512672580199E-2</v>
      </c>
      <c r="F850" s="136">
        <v>1.7820596699095501E-2</v>
      </c>
      <c r="G850" s="135">
        <f t="shared" si="25"/>
        <v>249.10899563311563</v>
      </c>
      <c r="H850" s="137">
        <f t="shared" ref="H850:H913" si="26">A850/G850*10^6</f>
        <v>3343917.7813828578</v>
      </c>
    </row>
    <row r="851" spans="1:8" x14ac:dyDescent="0.3">
      <c r="A851" s="138">
        <v>834</v>
      </c>
      <c r="B851" s="139">
        <v>7376.7431236221701</v>
      </c>
      <c r="C851" s="134">
        <v>899.63465694733804</v>
      </c>
      <c r="D851" s="135">
        <v>0.116935372379826</v>
      </c>
      <c r="E851" s="136">
        <v>9.9050402664358397E-2</v>
      </c>
      <c r="F851" s="136">
        <v>1.7884969715467901E-2</v>
      </c>
      <c r="G851" s="135">
        <f t="shared" ref="G851:G914" si="27">(2*F851/$B$7)*(1+3*$B$11)/(4+PI()*$B$11-PI())*10^6</f>
        <v>250.00884751378899</v>
      </c>
      <c r="H851" s="137">
        <f t="shared" si="26"/>
        <v>3335881.9429540453</v>
      </c>
    </row>
    <row r="852" spans="1:8" x14ac:dyDescent="0.3">
      <c r="A852" s="138">
        <v>835</v>
      </c>
      <c r="B852" s="139">
        <v>7417.8480084493203</v>
      </c>
      <c r="C852" s="134">
        <v>900.03484485049501</v>
      </c>
      <c r="D852" s="135">
        <v>0.11704802515847799</v>
      </c>
      <c r="E852" s="136">
        <v>9.9254250549537695E-2</v>
      </c>
      <c r="F852" s="136">
        <v>1.7793774608940299E-2</v>
      </c>
      <c r="G852" s="135">
        <f t="shared" si="27"/>
        <v>248.7340573495012</v>
      </c>
      <c r="H852" s="137">
        <f t="shared" si="26"/>
        <v>3356999.073217886</v>
      </c>
    </row>
    <row r="853" spans="1:8" x14ac:dyDescent="0.3">
      <c r="A853" s="138">
        <v>836</v>
      </c>
      <c r="B853" s="139">
        <v>7374.9614523865903</v>
      </c>
      <c r="C853" s="134">
        <v>900.31660980271795</v>
      </c>
      <c r="D853" s="135">
        <v>0.11713922026500601</v>
      </c>
      <c r="E853" s="136">
        <v>9.9236369156100901E-2</v>
      </c>
      <c r="F853" s="136">
        <v>1.7902851108904699E-2</v>
      </c>
      <c r="G853" s="135">
        <f t="shared" si="27"/>
        <v>250.25880636953187</v>
      </c>
      <c r="H853" s="137">
        <f t="shared" si="26"/>
        <v>3340541.7860323498</v>
      </c>
    </row>
    <row r="854" spans="1:8" x14ac:dyDescent="0.3">
      <c r="A854" s="138">
        <v>837</v>
      </c>
      <c r="B854" s="139">
        <v>7442.6305959609499</v>
      </c>
      <c r="C854" s="134">
        <v>900.04709550059204</v>
      </c>
      <c r="D854" s="135">
        <v>0.117251873043657</v>
      </c>
      <c r="E854" s="136">
        <v>9.95171070330583E-2</v>
      </c>
      <c r="F854" s="136">
        <v>1.7734766010598899E-2</v>
      </c>
      <c r="G854" s="135">
        <f t="shared" si="27"/>
        <v>247.90919312555016</v>
      </c>
      <c r="H854" s="137">
        <f t="shared" si="26"/>
        <v>3376236.2316919528</v>
      </c>
    </row>
    <row r="855" spans="1:8" x14ac:dyDescent="0.3">
      <c r="A855" s="138">
        <v>838</v>
      </c>
      <c r="B855" s="139">
        <v>7358.7164904929696</v>
      </c>
      <c r="C855" s="134">
        <v>899.49989979627503</v>
      </c>
      <c r="D855" s="135">
        <v>0.117362737682965</v>
      </c>
      <c r="E855" s="136">
        <v>9.9436640762592801E-2</v>
      </c>
      <c r="F855" s="136">
        <v>1.7926096920372499E-2</v>
      </c>
      <c r="G855" s="135">
        <f t="shared" si="27"/>
        <v>250.58375288199707</v>
      </c>
      <c r="H855" s="137">
        <f t="shared" si="26"/>
        <v>3344191.2748214938</v>
      </c>
    </row>
    <row r="856" spans="1:8" x14ac:dyDescent="0.3">
      <c r="A856" s="138">
        <v>839</v>
      </c>
      <c r="B856" s="139">
        <v>7401.6089396730604</v>
      </c>
      <c r="C856" s="134">
        <v>899.41822879563097</v>
      </c>
      <c r="D856" s="135">
        <v>0.117448568371462</v>
      </c>
      <c r="E856" s="136">
        <v>9.9627971672366394E-2</v>
      </c>
      <c r="F856" s="136">
        <v>1.7820596699095501E-2</v>
      </c>
      <c r="G856" s="135">
        <f t="shared" si="27"/>
        <v>249.10899563311563</v>
      </c>
      <c r="H856" s="137">
        <f t="shared" si="26"/>
        <v>3368003.6237457595</v>
      </c>
    </row>
    <row r="857" spans="1:8" x14ac:dyDescent="0.3">
      <c r="A857" s="138">
        <v>840</v>
      </c>
      <c r="B857" s="139">
        <v>7334.7725446922896</v>
      </c>
      <c r="C857" s="134">
        <v>899.52440109646898</v>
      </c>
      <c r="D857" s="135">
        <v>0.117541551617333</v>
      </c>
      <c r="E857" s="136">
        <v>9.9556446098619203E-2</v>
      </c>
      <c r="F857" s="136">
        <v>1.7985105518713899E-2</v>
      </c>
      <c r="G857" s="135">
        <f t="shared" si="27"/>
        <v>251.40861710594811</v>
      </c>
      <c r="H857" s="137">
        <f t="shared" si="26"/>
        <v>3341174.2591384961</v>
      </c>
    </row>
    <row r="858" spans="1:8" x14ac:dyDescent="0.3">
      <c r="A858" s="138">
        <v>841</v>
      </c>
      <c r="B858" s="139">
        <v>7365.6628999047298</v>
      </c>
      <c r="C858" s="134">
        <v>899.45089719588896</v>
      </c>
      <c r="D858" s="135">
        <v>0.117618441609111</v>
      </c>
      <c r="E858" s="136">
        <v>9.9710226082175599E-2</v>
      </c>
      <c r="F858" s="136">
        <v>1.7908215526935702E-2</v>
      </c>
      <c r="G858" s="135">
        <f t="shared" si="27"/>
        <v>250.3337940262542</v>
      </c>
      <c r="H858" s="137">
        <f t="shared" si="26"/>
        <v>3359514.456573125</v>
      </c>
    </row>
    <row r="859" spans="1:8" x14ac:dyDescent="0.3">
      <c r="A859" s="138">
        <v>842</v>
      </c>
      <c r="B859" s="139">
        <v>7361.6241679544401</v>
      </c>
      <c r="C859" s="134">
        <v>900.03484485049603</v>
      </c>
      <c r="D859" s="135">
        <v>0.117761492756605</v>
      </c>
      <c r="E859" s="136">
        <v>9.9831819557545706E-2</v>
      </c>
      <c r="F859" s="136">
        <v>1.79296731990598E-2</v>
      </c>
      <c r="G859" s="135">
        <f t="shared" si="27"/>
        <v>250.63374465314482</v>
      </c>
      <c r="H859" s="137">
        <f t="shared" si="26"/>
        <v>3359483.7804672085</v>
      </c>
    </row>
    <row r="860" spans="1:8" x14ac:dyDescent="0.3">
      <c r="A860" s="138">
        <v>843</v>
      </c>
      <c r="B860" s="139">
        <v>7375.4000357654404</v>
      </c>
      <c r="C860" s="134">
        <v>899.92050544959295</v>
      </c>
      <c r="D860" s="135">
        <v>0.117847323445102</v>
      </c>
      <c r="E860" s="136">
        <v>9.99534130329158E-2</v>
      </c>
      <c r="F860" s="136">
        <v>1.7893910412186301E-2</v>
      </c>
      <c r="G860" s="135">
        <f t="shared" si="27"/>
        <v>250.13382694166049</v>
      </c>
      <c r="H860" s="137">
        <f t="shared" si="26"/>
        <v>3370195.9079553667</v>
      </c>
    </row>
    <row r="861" spans="1:8" x14ac:dyDescent="0.3">
      <c r="A861" s="138">
        <v>844</v>
      </c>
      <c r="B861" s="139">
        <v>7399.0971653573297</v>
      </c>
      <c r="C861" s="134">
        <v>899.83475089891704</v>
      </c>
      <c r="D861" s="135">
        <v>0.117936730412286</v>
      </c>
      <c r="E861" s="136">
        <v>0.100101828598441</v>
      </c>
      <c r="F861" s="136">
        <v>1.7834901813844901E-2</v>
      </c>
      <c r="G861" s="135">
        <f t="shared" si="27"/>
        <v>249.30896271770936</v>
      </c>
      <c r="H861" s="137">
        <f t="shared" si="26"/>
        <v>3385357.63335414</v>
      </c>
    </row>
    <row r="862" spans="1:8" x14ac:dyDescent="0.3">
      <c r="A862" s="138">
        <v>845</v>
      </c>
      <c r="B862" s="139">
        <v>7367.8699636756901</v>
      </c>
      <c r="C862" s="134">
        <v>899.63057339730597</v>
      </c>
      <c r="D862" s="135">
        <v>0.118015408543408</v>
      </c>
      <c r="E862" s="136">
        <v>0.100108981155816</v>
      </c>
      <c r="F862" s="136">
        <v>1.7906427387591999E-2</v>
      </c>
      <c r="G862" s="135">
        <f t="shared" si="27"/>
        <v>250.30879814067961</v>
      </c>
      <c r="H862" s="137">
        <f t="shared" si="26"/>
        <v>3375830.1996443989</v>
      </c>
    </row>
    <row r="863" spans="1:8" x14ac:dyDescent="0.3">
      <c r="A863" s="138">
        <v>846</v>
      </c>
      <c r="B863" s="139">
        <v>7352.8185136695602</v>
      </c>
      <c r="C863" s="134">
        <v>899.67549244766099</v>
      </c>
      <c r="D863" s="135">
        <v>0.118153095272871</v>
      </c>
      <c r="E863" s="136">
        <v>0.100209116959062</v>
      </c>
      <c r="F863" s="136">
        <v>1.7943978313809301E-2</v>
      </c>
      <c r="G863" s="135">
        <f t="shared" si="27"/>
        <v>250.83371173774003</v>
      </c>
      <c r="H863" s="137">
        <f t="shared" si="26"/>
        <v>3372752.3869859162</v>
      </c>
    </row>
    <row r="864" spans="1:8" x14ac:dyDescent="0.3">
      <c r="A864" s="138">
        <v>847</v>
      </c>
      <c r="B864" s="139">
        <v>7332.7886730957498</v>
      </c>
      <c r="C864" s="134">
        <v>899.63874049737103</v>
      </c>
      <c r="D864" s="135">
        <v>0.11831939223183301</v>
      </c>
      <c r="E864" s="136">
        <v>0.100327134155744</v>
      </c>
      <c r="F864" s="136">
        <v>1.7992258076088601E-2</v>
      </c>
      <c r="G864" s="135">
        <f t="shared" si="27"/>
        <v>251.50860064824508</v>
      </c>
      <c r="H864" s="137">
        <f t="shared" si="26"/>
        <v>3367678.074693745</v>
      </c>
    </row>
    <row r="865" spans="1:8" x14ac:dyDescent="0.3">
      <c r="A865" s="138">
        <v>848</v>
      </c>
      <c r="B865" s="139">
        <v>7397.4005448252601</v>
      </c>
      <c r="C865" s="134">
        <v>900.16960200155904</v>
      </c>
      <c r="D865" s="135">
        <v>0.118331909207239</v>
      </c>
      <c r="E865" s="136">
        <v>0.100486278557332</v>
      </c>
      <c r="F865" s="136">
        <v>1.7845630649907001E-2</v>
      </c>
      <c r="G865" s="135">
        <f t="shared" si="27"/>
        <v>249.45893803115538</v>
      </c>
      <c r="H865" s="137">
        <f t="shared" si="26"/>
        <v>3399357.0512758768</v>
      </c>
    </row>
    <row r="866" spans="1:8" x14ac:dyDescent="0.3">
      <c r="A866" s="138">
        <v>849</v>
      </c>
      <c r="B866" s="139">
        <v>7342.4208213475104</v>
      </c>
      <c r="C866" s="134">
        <v>900.10426520104295</v>
      </c>
      <c r="D866" s="135">
        <v>0.118401646641642</v>
      </c>
      <c r="E866" s="136">
        <v>0.100423693680303</v>
      </c>
      <c r="F866" s="136">
        <v>1.7977952961339101E-2</v>
      </c>
      <c r="G866" s="135">
        <f t="shared" si="27"/>
        <v>251.30863356364989</v>
      </c>
      <c r="H866" s="137">
        <f t="shared" si="26"/>
        <v>3378316.0887107784</v>
      </c>
    </row>
    <row r="867" spans="1:8" x14ac:dyDescent="0.3">
      <c r="A867" s="138">
        <v>850</v>
      </c>
      <c r="B867" s="139">
        <v>7377.7821096343896</v>
      </c>
      <c r="C867" s="134">
        <v>899.671408897628</v>
      </c>
      <c r="D867" s="135">
        <v>0.118521451977669</v>
      </c>
      <c r="E867" s="136">
        <v>0.10063827040154399</v>
      </c>
      <c r="F867" s="136">
        <v>1.7883181576124198E-2</v>
      </c>
      <c r="G867" s="135">
        <f t="shared" si="27"/>
        <v>249.98385162821435</v>
      </c>
      <c r="H867" s="137">
        <f t="shared" si="26"/>
        <v>3400219.6320430846</v>
      </c>
    </row>
    <row r="868" spans="1:8" x14ac:dyDescent="0.3">
      <c r="A868" s="138">
        <v>851</v>
      </c>
      <c r="B868" s="139">
        <v>7314.0557255939702</v>
      </c>
      <c r="C868" s="134">
        <v>899.65915824753199</v>
      </c>
      <c r="D868" s="135">
        <v>0.118669867543194</v>
      </c>
      <c r="E868" s="136">
        <v>0.10063111784417</v>
      </c>
      <c r="F868" s="136">
        <v>1.8038749699024199E-2</v>
      </c>
      <c r="G868" s="135">
        <f t="shared" si="27"/>
        <v>252.15849367317546</v>
      </c>
      <c r="H868" s="137">
        <f t="shared" si="26"/>
        <v>3374861.530950401</v>
      </c>
    </row>
    <row r="869" spans="1:8" x14ac:dyDescent="0.3">
      <c r="A869" s="138">
        <v>852</v>
      </c>
      <c r="B869" s="139">
        <v>7385.1063701419198</v>
      </c>
      <c r="C869" s="134">
        <v>899.30388939472903</v>
      </c>
      <c r="D869" s="135">
        <v>0.118743181256285</v>
      </c>
      <c r="E869" s="136">
        <v>0.100885033630972</v>
      </c>
      <c r="F869" s="136">
        <v>1.7858147625312699E-2</v>
      </c>
      <c r="G869" s="135">
        <f t="shared" si="27"/>
        <v>249.63390923017451</v>
      </c>
      <c r="H869" s="137">
        <f t="shared" si="26"/>
        <v>3412997.8680677349</v>
      </c>
    </row>
    <row r="870" spans="1:8" x14ac:dyDescent="0.3">
      <c r="A870" s="138">
        <v>853</v>
      </c>
      <c r="B870" s="139">
        <v>7335.2216754087403</v>
      </c>
      <c r="C870" s="134">
        <v>900.02667775043096</v>
      </c>
      <c r="D870" s="135">
        <v>0.11889159682181</v>
      </c>
      <c r="E870" s="136">
        <v>0.10089755060637801</v>
      </c>
      <c r="F870" s="136">
        <v>1.79940462154322E-2</v>
      </c>
      <c r="G870" s="135">
        <f t="shared" si="27"/>
        <v>251.53359653381818</v>
      </c>
      <c r="H870" s="137">
        <f t="shared" si="26"/>
        <v>3391197.0876038261</v>
      </c>
    </row>
    <row r="871" spans="1:8" x14ac:dyDescent="0.3">
      <c r="A871" s="138">
        <v>854</v>
      </c>
      <c r="B871" s="139">
        <v>7367.0341390924896</v>
      </c>
      <c r="C871" s="134">
        <v>899.79799894862697</v>
      </c>
      <c r="D871" s="135">
        <v>0.11891484263327801</v>
      </c>
      <c r="E871" s="136">
        <v>0.101003050827655</v>
      </c>
      <c r="F871" s="136">
        <v>1.7911791805623099E-2</v>
      </c>
      <c r="G871" s="135">
        <f t="shared" si="27"/>
        <v>250.38378579740333</v>
      </c>
      <c r="H871" s="137">
        <f t="shared" si="26"/>
        <v>3410763.9888910754</v>
      </c>
    </row>
    <row r="872" spans="1:8" x14ac:dyDescent="0.3">
      <c r="A872" s="138">
        <v>855</v>
      </c>
      <c r="B872" s="139">
        <v>7339.8836242903299</v>
      </c>
      <c r="C872" s="134">
        <v>899.61423919717697</v>
      </c>
      <c r="D872" s="135">
        <v>0.119065046338147</v>
      </c>
      <c r="E872" s="136">
        <v>0.101090669655495</v>
      </c>
      <c r="F872" s="136">
        <v>1.79743766826518E-2</v>
      </c>
      <c r="G872" s="135">
        <f t="shared" si="27"/>
        <v>251.25864179250215</v>
      </c>
      <c r="H872" s="137">
        <f t="shared" si="26"/>
        <v>3402868.032320607</v>
      </c>
    </row>
    <row r="873" spans="1:8" x14ac:dyDescent="0.3">
      <c r="A873" s="138">
        <v>856</v>
      </c>
      <c r="B873" s="139">
        <v>7366.9343381445096</v>
      </c>
      <c r="C873" s="134">
        <v>900.234938802074</v>
      </c>
      <c r="D873" s="135">
        <v>0.119118690518457</v>
      </c>
      <c r="E873" s="136">
        <v>0.101197958016116</v>
      </c>
      <c r="F873" s="136">
        <v>1.7920732502341399E-2</v>
      </c>
      <c r="G873" s="135">
        <f t="shared" si="27"/>
        <v>250.50876522527338</v>
      </c>
      <c r="H873" s="137">
        <f t="shared" si="26"/>
        <v>3417046.1030783914</v>
      </c>
    </row>
    <row r="874" spans="1:8" x14ac:dyDescent="0.3">
      <c r="A874" s="138">
        <v>857</v>
      </c>
      <c r="B874" s="139">
        <v>7348.6935840758197</v>
      </c>
      <c r="C874" s="134">
        <v>899.79799894862697</v>
      </c>
      <c r="D874" s="135">
        <v>0.119188427952861</v>
      </c>
      <c r="E874" s="136">
        <v>0.101231932663646</v>
      </c>
      <c r="F874" s="136">
        <v>1.7956495289214999E-2</v>
      </c>
      <c r="G874" s="135">
        <f t="shared" si="27"/>
        <v>251.00868293675916</v>
      </c>
      <c r="H874" s="137">
        <f t="shared" si="26"/>
        <v>3414224.5199378957</v>
      </c>
    </row>
    <row r="875" spans="1:8" x14ac:dyDescent="0.3">
      <c r="A875" s="138">
        <v>858</v>
      </c>
      <c r="B875" s="139">
        <v>7344.2411280425604</v>
      </c>
      <c r="C875" s="134">
        <v>899.87966994927103</v>
      </c>
      <c r="D875" s="135">
        <v>0.119345784215104</v>
      </c>
      <c r="E875" s="136">
        <v>0.101376771950484</v>
      </c>
      <c r="F875" s="136">
        <v>1.79690122646207E-2</v>
      </c>
      <c r="G875" s="135">
        <f t="shared" si="27"/>
        <v>251.1836541357784</v>
      </c>
      <c r="H875" s="137">
        <f t="shared" si="26"/>
        <v>3415827.3672386515</v>
      </c>
    </row>
    <row r="876" spans="1:8" x14ac:dyDescent="0.3">
      <c r="A876" s="138">
        <v>859</v>
      </c>
      <c r="B876" s="139">
        <v>7327.35828448548</v>
      </c>
      <c r="C876" s="134">
        <v>899.597904997049</v>
      </c>
      <c r="D876" s="135">
        <v>0.119374394444603</v>
      </c>
      <c r="E876" s="136">
        <v>0.101369619393109</v>
      </c>
      <c r="F876" s="136">
        <v>1.8004775051494299E-2</v>
      </c>
      <c r="G876" s="135">
        <f t="shared" si="27"/>
        <v>251.6835718472642</v>
      </c>
      <c r="H876" s="137">
        <f t="shared" si="26"/>
        <v>3413015.7709351396</v>
      </c>
    </row>
    <row r="877" spans="1:8" x14ac:dyDescent="0.3">
      <c r="A877" s="138">
        <v>860</v>
      </c>
      <c r="B877" s="139">
        <v>7320.2260047834998</v>
      </c>
      <c r="C877" s="134">
        <v>899.70407729788599</v>
      </c>
      <c r="D877" s="135">
        <v>0.11953353884619</v>
      </c>
      <c r="E877" s="136">
        <v>0.101509094261916</v>
      </c>
      <c r="F877" s="136">
        <v>1.8024444584274799E-2</v>
      </c>
      <c r="G877" s="135">
        <f t="shared" si="27"/>
        <v>251.95852658858169</v>
      </c>
      <c r="H877" s="137">
        <f t="shared" si="26"/>
        <v>3413260.1569157359</v>
      </c>
    </row>
    <row r="878" spans="1:8" x14ac:dyDescent="0.3">
      <c r="A878" s="138">
        <v>861</v>
      </c>
      <c r="B878" s="139">
        <v>7366.7664351295798</v>
      </c>
      <c r="C878" s="134">
        <v>899.58565434695197</v>
      </c>
      <c r="D878" s="135">
        <v>0.119576454190439</v>
      </c>
      <c r="E878" s="136">
        <v>0.101668238663503</v>
      </c>
      <c r="F878" s="136">
        <v>1.7908215526935702E-2</v>
      </c>
      <c r="G878" s="135">
        <f t="shared" si="27"/>
        <v>250.3337940262542</v>
      </c>
      <c r="H878" s="137">
        <f t="shared" si="26"/>
        <v>3439407.7849101792</v>
      </c>
    </row>
    <row r="879" spans="1:8" x14ac:dyDescent="0.3">
      <c r="A879" s="138">
        <v>862</v>
      </c>
      <c r="B879" s="139">
        <v>7306.6650271501103</v>
      </c>
      <c r="C879" s="134">
        <v>899.90825479949694</v>
      </c>
      <c r="D879" s="135">
        <v>0.11979639532971099</v>
      </c>
      <c r="E879" s="136">
        <v>0.101734399819219</v>
      </c>
      <c r="F879" s="136">
        <v>1.8061995510492E-2</v>
      </c>
      <c r="G879" s="135">
        <f t="shared" si="27"/>
        <v>252.48344018564072</v>
      </c>
      <c r="H879" s="137">
        <f t="shared" si="26"/>
        <v>3414085.2935392782</v>
      </c>
    </row>
    <row r="880" spans="1:8" x14ac:dyDescent="0.3">
      <c r="A880" s="138">
        <v>863</v>
      </c>
      <c r="B880" s="139">
        <v>7330.3259948180403</v>
      </c>
      <c r="C880" s="134">
        <v>900.14101715133302</v>
      </c>
      <c r="D880" s="135">
        <v>0.119755268124807</v>
      </c>
      <c r="E880" s="136">
        <v>0.101746916794625</v>
      </c>
      <c r="F880" s="136">
        <v>1.80083513301817E-2</v>
      </c>
      <c r="G880" s="135">
        <f t="shared" si="27"/>
        <v>251.73356361841337</v>
      </c>
      <c r="H880" s="137">
        <f t="shared" si="26"/>
        <v>3428227.7960684095</v>
      </c>
    </row>
    <row r="881" spans="1:8" x14ac:dyDescent="0.3">
      <c r="A881" s="138">
        <v>864</v>
      </c>
      <c r="B881" s="139">
        <v>7335.5781190367697</v>
      </c>
      <c r="C881" s="134">
        <v>899.80208249865905</v>
      </c>
      <c r="D881" s="135">
        <v>0.119941234616549</v>
      </c>
      <c r="E881" s="136">
        <v>0.101952552819148</v>
      </c>
      <c r="F881" s="136">
        <v>1.79886817974012E-2</v>
      </c>
      <c r="G881" s="135">
        <f t="shared" si="27"/>
        <v>251.45860887709591</v>
      </c>
      <c r="H881" s="137">
        <f t="shared" si="26"/>
        <v>3435953.1529194638</v>
      </c>
    </row>
    <row r="882" spans="1:8" x14ac:dyDescent="0.3">
      <c r="A882" s="138">
        <v>865</v>
      </c>
      <c r="B882" s="139">
        <v>7357.4167615821498</v>
      </c>
      <c r="C882" s="134">
        <v>899.61015564714501</v>
      </c>
      <c r="D882" s="135">
        <v>0.120032429723077</v>
      </c>
      <c r="E882" s="136">
        <v>0.102100968384673</v>
      </c>
      <c r="F882" s="136">
        <v>1.7931461338403499E-2</v>
      </c>
      <c r="G882" s="135">
        <f t="shared" si="27"/>
        <v>250.6587405387194</v>
      </c>
      <c r="H882" s="137">
        <f t="shared" si="26"/>
        <v>3450906.990679557</v>
      </c>
    </row>
    <row r="883" spans="1:8" x14ac:dyDescent="0.3">
      <c r="A883" s="138">
        <v>866</v>
      </c>
      <c r="B883" s="139">
        <v>7309.80331285171</v>
      </c>
      <c r="C883" s="134">
        <v>900.11651585113998</v>
      </c>
      <c r="D883" s="135">
        <v>0.120128989247635</v>
      </c>
      <c r="E883" s="136">
        <v>0.102070570015831</v>
      </c>
      <c r="F883" s="136">
        <v>1.80584192318047E-2</v>
      </c>
      <c r="G883" s="135">
        <f t="shared" si="27"/>
        <v>252.43344841449297</v>
      </c>
      <c r="H883" s="137">
        <f t="shared" si="26"/>
        <v>3430607.1776115717</v>
      </c>
    </row>
    <row r="884" spans="1:8" x14ac:dyDescent="0.3">
      <c r="A884" s="138">
        <v>867</v>
      </c>
      <c r="B884" s="139">
        <v>7346.1741124976998</v>
      </c>
      <c r="C884" s="134">
        <v>900.11651585113998</v>
      </c>
      <c r="D884" s="135">
        <v>0.120211243657444</v>
      </c>
      <c r="E884" s="136">
        <v>0.102242231392824</v>
      </c>
      <c r="F884" s="136">
        <v>1.79690122646207E-2</v>
      </c>
      <c r="G884" s="135">
        <f t="shared" si="27"/>
        <v>251.1836541357784</v>
      </c>
      <c r="H884" s="137">
        <f t="shared" si="26"/>
        <v>3451657.7242376585</v>
      </c>
    </row>
    <row r="885" spans="1:8" x14ac:dyDescent="0.3">
      <c r="A885" s="138">
        <v>868</v>
      </c>
      <c r="B885" s="139">
        <v>7315.6876302357396</v>
      </c>
      <c r="C885" s="134">
        <v>899.94909029981898</v>
      </c>
      <c r="D885" s="135">
        <v>0.12034356596887701</v>
      </c>
      <c r="E885" s="136">
        <v>0.102303028130509</v>
      </c>
      <c r="F885" s="136">
        <v>1.8040537838367902E-2</v>
      </c>
      <c r="G885" s="135">
        <f t="shared" si="27"/>
        <v>252.1834895587501</v>
      </c>
      <c r="H885" s="137">
        <f t="shared" si="26"/>
        <v>3441938.2550330912</v>
      </c>
    </row>
    <row r="886" spans="1:8" x14ac:dyDescent="0.3">
      <c r="A886" s="138">
        <v>869</v>
      </c>
      <c r="B886" s="139">
        <v>7336.1409033112004</v>
      </c>
      <c r="C886" s="134">
        <v>899.78166474849797</v>
      </c>
      <c r="D886" s="135">
        <v>0.120445489911466</v>
      </c>
      <c r="E886" s="136">
        <v>0.102458596253409</v>
      </c>
      <c r="F886" s="136">
        <v>1.7986893658057501E-2</v>
      </c>
      <c r="G886" s="135">
        <f t="shared" si="27"/>
        <v>251.43361299152139</v>
      </c>
      <c r="H886" s="137">
        <f t="shared" si="26"/>
        <v>3456180.6978023406</v>
      </c>
    </row>
    <row r="887" spans="1:8" x14ac:dyDescent="0.3">
      <c r="A887" s="138">
        <v>870</v>
      </c>
      <c r="B887" s="139">
        <v>7334.6525916356704</v>
      </c>
      <c r="C887" s="134">
        <v>899.86741929917503</v>
      </c>
      <c r="D887" s="135">
        <v>0.12048304083768301</v>
      </c>
      <c r="E887" s="136">
        <v>0.102490782761595</v>
      </c>
      <c r="F887" s="136">
        <v>1.7992258076088601E-2</v>
      </c>
      <c r="G887" s="135">
        <f t="shared" si="27"/>
        <v>251.50860064824508</v>
      </c>
      <c r="H887" s="137">
        <f t="shared" si="26"/>
        <v>3459126.2396500097</v>
      </c>
    </row>
    <row r="888" spans="1:8" x14ac:dyDescent="0.3">
      <c r="A888" s="138">
        <v>871</v>
      </c>
      <c r="B888" s="139">
        <v>7308.78501460811</v>
      </c>
      <c r="C888" s="134">
        <v>899.63465694733804</v>
      </c>
      <c r="D888" s="135">
        <v>0.120652914075333</v>
      </c>
      <c r="E888" s="136">
        <v>0.102601647400903</v>
      </c>
      <c r="F888" s="136">
        <v>1.8051266674429901E-2</v>
      </c>
      <c r="G888" s="135">
        <f t="shared" si="27"/>
        <v>252.33346487219464</v>
      </c>
      <c r="H888" s="137">
        <f t="shared" si="26"/>
        <v>3451781.5559706129</v>
      </c>
    </row>
    <row r="889" spans="1:8" x14ac:dyDescent="0.3">
      <c r="A889" s="138">
        <v>872</v>
      </c>
      <c r="B889" s="139">
        <v>7346.6655552406201</v>
      </c>
      <c r="C889" s="134">
        <v>899.81841669878804</v>
      </c>
      <c r="D889" s="135">
        <v>0.120692253140894</v>
      </c>
      <c r="E889" s="136">
        <v>0.102730393433648</v>
      </c>
      <c r="F889" s="136">
        <v>1.7961859707246002E-2</v>
      </c>
      <c r="G889" s="135">
        <f t="shared" si="27"/>
        <v>251.08367059348154</v>
      </c>
      <c r="H889" s="137">
        <f t="shared" si="26"/>
        <v>3472945.8826966751</v>
      </c>
    </row>
    <row r="890" spans="1:8" x14ac:dyDescent="0.3">
      <c r="A890" s="138">
        <v>873</v>
      </c>
      <c r="B890" s="139">
        <v>7364.3270836309102</v>
      </c>
      <c r="C890" s="134">
        <v>899.73674569814398</v>
      </c>
      <c r="D890" s="135">
        <v>0.12081027033757701</v>
      </c>
      <c r="E890" s="136">
        <v>0.102893114113922</v>
      </c>
      <c r="F890" s="136">
        <v>1.7917156223654099E-2</v>
      </c>
      <c r="G890" s="135">
        <f t="shared" si="27"/>
        <v>250.45877345412558</v>
      </c>
      <c r="H890" s="137">
        <f t="shared" si="26"/>
        <v>3485603.5904044705</v>
      </c>
    </row>
    <row r="891" spans="1:8" x14ac:dyDescent="0.3">
      <c r="A891" s="138">
        <v>874</v>
      </c>
      <c r="B891" s="139">
        <v>7303.3075697519198</v>
      </c>
      <c r="C891" s="134">
        <v>900.29619205255699</v>
      </c>
      <c r="D891" s="135">
        <v>0.120906829862135</v>
      </c>
      <c r="E891" s="136">
        <v>0.10282874109755</v>
      </c>
      <c r="F891" s="136">
        <v>1.8078088764585099E-2</v>
      </c>
      <c r="G891" s="135">
        <f t="shared" si="27"/>
        <v>252.70840315580901</v>
      </c>
      <c r="H891" s="137">
        <f t="shared" si="26"/>
        <v>3458531.6083103479</v>
      </c>
    </row>
    <row r="892" spans="1:8" x14ac:dyDescent="0.3">
      <c r="A892" s="138">
        <v>875</v>
      </c>
      <c r="B892" s="139">
        <v>7292.5498581617703</v>
      </c>
      <c r="C892" s="134">
        <v>899.85925219910996</v>
      </c>
      <c r="D892" s="135">
        <v>0.12101769450144299</v>
      </c>
      <c r="E892" s="136">
        <v>0.10292172434342101</v>
      </c>
      <c r="F892" s="136">
        <v>1.8095970158021901E-2</v>
      </c>
      <c r="G892" s="135">
        <f t="shared" si="27"/>
        <v>252.95836201155194</v>
      </c>
      <c r="H892" s="137">
        <f t="shared" si="26"/>
        <v>3459067.3067373871</v>
      </c>
    </row>
    <row r="893" spans="1:8" x14ac:dyDescent="0.3">
      <c r="A893" s="138">
        <v>876</v>
      </c>
      <c r="B893" s="139">
        <v>7317.72084518681</v>
      </c>
      <c r="C893" s="134">
        <v>899.75307989827297</v>
      </c>
      <c r="D893" s="135">
        <v>0.121119618444033</v>
      </c>
      <c r="E893" s="136">
        <v>0.103088021302383</v>
      </c>
      <c r="F893" s="136">
        <v>1.8031597141649501E-2</v>
      </c>
      <c r="G893" s="135">
        <f t="shared" si="27"/>
        <v>252.0585101308786</v>
      </c>
      <c r="H893" s="137">
        <f t="shared" si="26"/>
        <v>3475383.5510062594</v>
      </c>
    </row>
    <row r="894" spans="1:8" x14ac:dyDescent="0.3">
      <c r="A894" s="138">
        <v>877</v>
      </c>
      <c r="B894" s="139">
        <v>7273.3339311126501</v>
      </c>
      <c r="C894" s="134">
        <v>899.793915398595</v>
      </c>
      <c r="D894" s="135">
        <v>0.12118756773909301</v>
      </c>
      <c r="E894" s="136">
        <v>0.103045105958135</v>
      </c>
      <c r="F894" s="136">
        <v>1.8142461780957499E-2</v>
      </c>
      <c r="G894" s="135">
        <f t="shared" si="27"/>
        <v>253.60825503648238</v>
      </c>
      <c r="H894" s="137">
        <f t="shared" si="26"/>
        <v>3458089.3270758898</v>
      </c>
    </row>
    <row r="895" spans="1:8" x14ac:dyDescent="0.3">
      <c r="A895" s="138">
        <v>878</v>
      </c>
      <c r="B895" s="139">
        <v>7320.4062749056802</v>
      </c>
      <c r="C895" s="134">
        <v>899.99400935017297</v>
      </c>
      <c r="D895" s="135">
        <v>0.12130558493577499</v>
      </c>
      <c r="E895" s="136">
        <v>0.10327577593347</v>
      </c>
      <c r="F895" s="136">
        <v>1.8029809002305799E-2</v>
      </c>
      <c r="G895" s="135">
        <f t="shared" si="27"/>
        <v>252.03351424530402</v>
      </c>
      <c r="H895" s="137">
        <f t="shared" si="26"/>
        <v>3483663.6811144222</v>
      </c>
    </row>
    <row r="896" spans="1:8" x14ac:dyDescent="0.3">
      <c r="A896" s="138">
        <v>879</v>
      </c>
      <c r="B896" s="139">
        <v>7345.9495732966197</v>
      </c>
      <c r="C896" s="134">
        <v>900.447283403749</v>
      </c>
      <c r="D896" s="135">
        <v>0.12139499190295901</v>
      </c>
      <c r="E896" s="136">
        <v>0.103418827080964</v>
      </c>
      <c r="F896" s="136">
        <v>1.7976164821995499E-2</v>
      </c>
      <c r="G896" s="135">
        <f t="shared" si="27"/>
        <v>251.28363767807667</v>
      </c>
      <c r="H896" s="137">
        <f t="shared" si="26"/>
        <v>3498039.1406387566</v>
      </c>
    </row>
    <row r="897" spans="1:8" x14ac:dyDescent="0.3">
      <c r="A897" s="138">
        <v>880</v>
      </c>
      <c r="B897" s="139">
        <v>7322.0683931283502</v>
      </c>
      <c r="C897" s="134">
        <v>899.57340369685505</v>
      </c>
      <c r="D897" s="135">
        <v>0.121471881894737</v>
      </c>
      <c r="E897" s="136">
        <v>0.103454589867837</v>
      </c>
      <c r="F897" s="136">
        <v>1.8017292026900101E-2</v>
      </c>
      <c r="G897" s="135">
        <f t="shared" si="27"/>
        <v>251.85854304628484</v>
      </c>
      <c r="H897" s="137">
        <f t="shared" si="26"/>
        <v>3494024.8178846953</v>
      </c>
    </row>
    <row r="898" spans="1:8" x14ac:dyDescent="0.3">
      <c r="A898" s="138">
        <v>881</v>
      </c>
      <c r="B898" s="139">
        <v>7308.6094695069796</v>
      </c>
      <c r="C898" s="134">
        <v>899.96950804998005</v>
      </c>
      <c r="D898" s="135">
        <v>0.12155234816520299</v>
      </c>
      <c r="E898" s="136">
        <v>0.103493928933398</v>
      </c>
      <c r="F898" s="136">
        <v>1.80584192318047E-2</v>
      </c>
      <c r="G898" s="135">
        <f t="shared" si="27"/>
        <v>252.43344841449297</v>
      </c>
      <c r="H898" s="137">
        <f t="shared" si="26"/>
        <v>3490028.7799951439</v>
      </c>
    </row>
    <row r="899" spans="1:8" x14ac:dyDescent="0.3">
      <c r="A899" s="138">
        <v>882</v>
      </c>
      <c r="B899" s="139">
        <v>7227.1791643950501</v>
      </c>
      <c r="C899" s="134">
        <v>899.90008769943199</v>
      </c>
      <c r="D899" s="135">
        <v>0.121777653722506</v>
      </c>
      <c r="E899" s="136">
        <v>0.10351717474486601</v>
      </c>
      <c r="F899" s="136">
        <v>1.8260478977640299E-2</v>
      </c>
      <c r="G899" s="135">
        <f t="shared" si="27"/>
        <v>255.25798348438454</v>
      </c>
      <c r="H899" s="137">
        <f t="shared" si="26"/>
        <v>3455327.7745138835</v>
      </c>
    </row>
    <row r="900" spans="1:8" x14ac:dyDescent="0.3">
      <c r="A900" s="138">
        <v>883</v>
      </c>
      <c r="B900" s="139">
        <v>7323.0367516530096</v>
      </c>
      <c r="C900" s="134">
        <v>899.78166474849797</v>
      </c>
      <c r="D900" s="135">
        <v>0.121765136747101</v>
      </c>
      <c r="E900" s="136">
        <v>0.103746056580857</v>
      </c>
      <c r="F900" s="136">
        <v>1.8019080166243699E-2</v>
      </c>
      <c r="G900" s="135">
        <f t="shared" si="27"/>
        <v>251.88353893185797</v>
      </c>
      <c r="H900" s="137">
        <f t="shared" si="26"/>
        <v>3505588.3514439501</v>
      </c>
    </row>
    <row r="901" spans="1:8" x14ac:dyDescent="0.3">
      <c r="A901" s="138">
        <v>884</v>
      </c>
      <c r="B901" s="139">
        <v>7286.1201247492399</v>
      </c>
      <c r="C901" s="134">
        <v>899.68774309775699</v>
      </c>
      <c r="D901" s="135">
        <v>0.121886730222471</v>
      </c>
      <c r="E901" s="136">
        <v>0.103778243089043</v>
      </c>
      <c r="F901" s="136">
        <v>1.8108487133427598E-2</v>
      </c>
      <c r="G901" s="135">
        <f t="shared" si="27"/>
        <v>253.13333321057112</v>
      </c>
      <c r="H901" s="137">
        <f t="shared" si="26"/>
        <v>3492230.7101476714</v>
      </c>
    </row>
    <row r="902" spans="1:8" x14ac:dyDescent="0.3">
      <c r="A902" s="138">
        <v>885</v>
      </c>
      <c r="B902" s="139">
        <v>7301.0019747288998</v>
      </c>
      <c r="C902" s="134">
        <v>900.19001975172</v>
      </c>
      <c r="D902" s="135">
        <v>0.121972560910967</v>
      </c>
      <c r="E902" s="136">
        <v>0.103890895867695</v>
      </c>
      <c r="F902" s="136">
        <v>1.80816650432725E-2</v>
      </c>
      <c r="G902" s="135">
        <f t="shared" si="27"/>
        <v>252.75839492695823</v>
      </c>
      <c r="H902" s="137">
        <f t="shared" si="26"/>
        <v>3501367.3838835149</v>
      </c>
    </row>
    <row r="903" spans="1:8" x14ac:dyDescent="0.3">
      <c r="A903" s="138">
        <v>886</v>
      </c>
      <c r="B903" s="139">
        <v>7276.1907640653899</v>
      </c>
      <c r="C903" s="134">
        <v>900.32477690278301</v>
      </c>
      <c r="D903" s="135">
        <v>0.122081637410932</v>
      </c>
      <c r="E903" s="136">
        <v>0.103935599351287</v>
      </c>
      <c r="F903" s="136">
        <v>1.81460380596449E-2</v>
      </c>
      <c r="G903" s="135">
        <f t="shared" si="27"/>
        <v>253.65824680763154</v>
      </c>
      <c r="H903" s="137">
        <f t="shared" si="26"/>
        <v>3492888.605636077</v>
      </c>
    </row>
    <row r="904" spans="1:8" x14ac:dyDescent="0.3">
      <c r="A904" s="138">
        <v>887</v>
      </c>
      <c r="B904" s="139">
        <v>7298.6847198832302</v>
      </c>
      <c r="C904" s="134">
        <v>900.34927820297605</v>
      </c>
      <c r="D904" s="135">
        <v>0.12216925623877201</v>
      </c>
      <c r="E904" s="136">
        <v>0.104078650498781</v>
      </c>
      <c r="F904" s="136">
        <v>1.8090605739990901E-2</v>
      </c>
      <c r="G904" s="135">
        <f t="shared" si="27"/>
        <v>252.88337435482967</v>
      </c>
      <c r="H904" s="137">
        <f t="shared" si="26"/>
        <v>3507545.7303706282</v>
      </c>
    </row>
    <row r="905" spans="1:8" x14ac:dyDescent="0.3">
      <c r="A905" s="138">
        <v>888</v>
      </c>
      <c r="B905" s="139">
        <v>7291.53905803831</v>
      </c>
      <c r="C905" s="134">
        <v>899.91233834952902</v>
      </c>
      <c r="D905" s="135">
        <v>0.122215747861708</v>
      </c>
      <c r="E905" s="136">
        <v>0.104116201424998</v>
      </c>
      <c r="F905" s="136">
        <v>1.8099546436709201E-2</v>
      </c>
      <c r="G905" s="135">
        <f t="shared" si="27"/>
        <v>253.00835378269969</v>
      </c>
      <c r="H905" s="137">
        <f t="shared" si="26"/>
        <v>3509765.5343138319</v>
      </c>
    </row>
    <row r="906" spans="1:8" x14ac:dyDescent="0.3">
      <c r="A906" s="138">
        <v>889</v>
      </c>
      <c r="B906" s="139">
        <v>7256.6638970592203</v>
      </c>
      <c r="C906" s="134">
        <v>899.32430714488999</v>
      </c>
      <c r="D906" s="135">
        <v>0.122369527845264</v>
      </c>
      <c r="E906" s="136">
        <v>0.10419487955612</v>
      </c>
      <c r="F906" s="136">
        <v>1.81746482891437E-2</v>
      </c>
      <c r="G906" s="135">
        <f t="shared" si="27"/>
        <v>254.05818097681913</v>
      </c>
      <c r="H906" s="137">
        <f t="shared" si="26"/>
        <v>3499198.477222485</v>
      </c>
    </row>
    <row r="907" spans="1:8" x14ac:dyDescent="0.3">
      <c r="A907" s="138">
        <v>890</v>
      </c>
      <c r="B907" s="139">
        <v>7288.8006585016801</v>
      </c>
      <c r="C907" s="134">
        <v>899.66324179756396</v>
      </c>
      <c r="D907" s="135">
        <v>0.12243568900097999</v>
      </c>
      <c r="E907" s="136">
        <v>0.104334354424927</v>
      </c>
      <c r="F907" s="136">
        <v>1.81013345760529E-2</v>
      </c>
      <c r="G907" s="135">
        <f t="shared" si="27"/>
        <v>253.03334966827427</v>
      </c>
      <c r="H907" s="137">
        <f t="shared" si="26"/>
        <v>3517322.9187646075</v>
      </c>
    </row>
    <row r="908" spans="1:8" x14ac:dyDescent="0.3">
      <c r="A908" s="138">
        <v>891</v>
      </c>
      <c r="B908" s="139">
        <v>7233.3115722761604</v>
      </c>
      <c r="C908" s="134">
        <v>900.22268815197799</v>
      </c>
      <c r="D908" s="135">
        <v>0.122560858755037</v>
      </c>
      <c r="E908" s="136">
        <v>0.10430932047411599</v>
      </c>
      <c r="F908" s="136">
        <v>1.8251538280921902E-2</v>
      </c>
      <c r="G908" s="135">
        <f t="shared" si="27"/>
        <v>255.1330040565131</v>
      </c>
      <c r="H908" s="137">
        <f t="shared" si="26"/>
        <v>3492296.119410092</v>
      </c>
    </row>
    <row r="909" spans="1:8" x14ac:dyDescent="0.3">
      <c r="A909" s="138">
        <v>892</v>
      </c>
      <c r="B909" s="139">
        <v>7263.4764366310501</v>
      </c>
      <c r="C909" s="134">
        <v>899.81433314875596</v>
      </c>
      <c r="D909" s="135">
        <v>0.122600197820598</v>
      </c>
      <c r="E909" s="136">
        <v>0.104432702088829</v>
      </c>
      <c r="F909" s="136">
        <v>1.8167495731768998E-2</v>
      </c>
      <c r="G909" s="135">
        <f t="shared" si="27"/>
        <v>253.95819743452216</v>
      </c>
      <c r="H909" s="137">
        <f t="shared" si="26"/>
        <v>3512389.0821834314</v>
      </c>
    </row>
    <row r="910" spans="1:8" x14ac:dyDescent="0.3">
      <c r="A910" s="138">
        <v>893</v>
      </c>
      <c r="B910" s="139">
        <v>7251.3318257979799</v>
      </c>
      <c r="C910" s="134">
        <v>899.72449504804695</v>
      </c>
      <c r="D910" s="135">
        <v>0.12274682524678</v>
      </c>
      <c r="E910" s="136">
        <v>0.104550719285512</v>
      </c>
      <c r="F910" s="136">
        <v>1.8196105961267899E-2</v>
      </c>
      <c r="G910" s="135">
        <f t="shared" si="27"/>
        <v>254.35813160371114</v>
      </c>
      <c r="H910" s="137">
        <f t="shared" si="26"/>
        <v>3510797.9224791997</v>
      </c>
    </row>
    <row r="911" spans="1:8" x14ac:dyDescent="0.3">
      <c r="A911" s="138">
        <v>894</v>
      </c>
      <c r="B911" s="139">
        <v>7261.2664354748104</v>
      </c>
      <c r="C911" s="134">
        <v>899.80616604869203</v>
      </c>
      <c r="D911" s="135">
        <v>0.122818350820527</v>
      </c>
      <c r="E911" s="136">
        <v>0.104645490670727</v>
      </c>
      <c r="F911" s="136">
        <v>1.8172860149800001E-2</v>
      </c>
      <c r="G911" s="135">
        <f t="shared" si="27"/>
        <v>254.03318509124455</v>
      </c>
      <c r="H911" s="137">
        <f t="shared" si="26"/>
        <v>3519225.2527121208</v>
      </c>
    </row>
    <row r="912" spans="1:8" x14ac:dyDescent="0.3">
      <c r="A912" s="138">
        <v>895</v>
      </c>
      <c r="B912" s="139">
        <v>7263.4413651760597</v>
      </c>
      <c r="C912" s="134">
        <v>900.07568035081795</v>
      </c>
      <c r="D912" s="135">
        <v>0.12292206290245999</v>
      </c>
      <c r="E912" s="136">
        <v>0.10474920275266</v>
      </c>
      <c r="F912" s="136">
        <v>1.8172860149800001E-2</v>
      </c>
      <c r="G912" s="135">
        <f t="shared" si="27"/>
        <v>254.03318509124455</v>
      </c>
      <c r="H912" s="137">
        <f t="shared" si="26"/>
        <v>3523161.7462833873</v>
      </c>
    </row>
    <row r="913" spans="1:8" x14ac:dyDescent="0.3">
      <c r="A913" s="138">
        <v>896</v>
      </c>
      <c r="B913" s="139">
        <v>7313.4187773346002</v>
      </c>
      <c r="C913" s="134">
        <v>900.02667775043096</v>
      </c>
      <c r="D913" s="135">
        <v>0.122977495222114</v>
      </c>
      <c r="E913" s="136">
        <v>0.104929804826372</v>
      </c>
      <c r="F913" s="136">
        <v>1.80476903957426E-2</v>
      </c>
      <c r="G913" s="135">
        <f t="shared" si="27"/>
        <v>252.28347310104695</v>
      </c>
      <c r="H913" s="137">
        <f t="shared" si="26"/>
        <v>3551560.4291729634</v>
      </c>
    </row>
    <row r="914" spans="1:8" x14ac:dyDescent="0.3">
      <c r="A914" s="138">
        <v>897</v>
      </c>
      <c r="B914" s="139">
        <v>7254.7318973766196</v>
      </c>
      <c r="C914" s="134">
        <v>899.70407729788599</v>
      </c>
      <c r="D914" s="135">
        <v>0.12305080893520499</v>
      </c>
      <c r="E914" s="136">
        <v>0.104863643670656</v>
      </c>
      <c r="F914" s="136">
        <v>1.8187165264549499E-2</v>
      </c>
      <c r="G914" s="135">
        <f t="shared" si="27"/>
        <v>254.23315217583968</v>
      </c>
      <c r="H914" s="137">
        <f t="shared" ref="H914:H977" si="28">A914/G914*10^6</f>
        <v>3528257.3980736877</v>
      </c>
    </row>
    <row r="915" spans="1:8" x14ac:dyDescent="0.3">
      <c r="A915" s="138">
        <v>898</v>
      </c>
      <c r="B915" s="139">
        <v>7312.7110113274002</v>
      </c>
      <c r="C915" s="134">
        <v>899.76124699833701</v>
      </c>
      <c r="D915" s="135">
        <v>0.123136639623702</v>
      </c>
      <c r="E915" s="136">
        <v>0.105092525506646</v>
      </c>
      <c r="F915" s="136">
        <v>1.8044114117055199E-2</v>
      </c>
      <c r="G915" s="135">
        <f t="shared" ref="G915:G978" si="29">(2*F915/$B$7)*(1+3*$B$11)/(4+PI()*$B$11-PI())*10^6</f>
        <v>252.23348132989778</v>
      </c>
      <c r="H915" s="137">
        <f t="shared" si="28"/>
        <v>3560193.4971729629</v>
      </c>
    </row>
    <row r="916" spans="1:8" x14ac:dyDescent="0.3">
      <c r="A916" s="138">
        <v>899</v>
      </c>
      <c r="B916" s="139">
        <v>7282.4746025086397</v>
      </c>
      <c r="C916" s="134">
        <v>899.503983346307</v>
      </c>
      <c r="D916" s="135">
        <v>0.123261809377759</v>
      </c>
      <c r="E916" s="136">
        <v>0.105147957826301</v>
      </c>
      <c r="F916" s="136">
        <v>1.8113851551458698E-2</v>
      </c>
      <c r="G916" s="135">
        <f t="shared" si="29"/>
        <v>253.20832086729484</v>
      </c>
      <c r="H916" s="137">
        <f t="shared" si="28"/>
        <v>3550436.245225769</v>
      </c>
    </row>
    <row r="917" spans="1:8" x14ac:dyDescent="0.3">
      <c r="A917" s="138">
        <v>900</v>
      </c>
      <c r="B917" s="139">
        <v>7231.9981471855399</v>
      </c>
      <c r="C917" s="134">
        <v>899.61832274720996</v>
      </c>
      <c r="D917" s="135">
        <v>0.123372674017067</v>
      </c>
      <c r="E917" s="136">
        <v>0.105130076432864</v>
      </c>
      <c r="F917" s="136">
        <v>1.8242597584203501E-2</v>
      </c>
      <c r="G917" s="135">
        <f t="shared" si="29"/>
        <v>255.00802462864166</v>
      </c>
      <c r="H917" s="137">
        <f t="shared" si="28"/>
        <v>3529300.7006765185</v>
      </c>
    </row>
    <row r="918" spans="1:8" x14ac:dyDescent="0.3">
      <c r="A918" s="138">
        <v>901</v>
      </c>
      <c r="B918" s="139">
        <v>7303.7268790775197</v>
      </c>
      <c r="C918" s="134">
        <v>899.72449504804695</v>
      </c>
      <c r="D918" s="135">
        <v>0.12349069121375</v>
      </c>
      <c r="E918" s="136">
        <v>0.105425119424571</v>
      </c>
      <c r="F918" s="136">
        <v>1.8065571789179401E-2</v>
      </c>
      <c r="G918" s="135">
        <f t="shared" si="29"/>
        <v>252.53343195678988</v>
      </c>
      <c r="H918" s="137">
        <f t="shared" si="28"/>
        <v>3567844.4355603857</v>
      </c>
    </row>
    <row r="919" spans="1:8" x14ac:dyDescent="0.3">
      <c r="A919" s="138">
        <v>902</v>
      </c>
      <c r="B919" s="139">
        <v>7320.8951680864202</v>
      </c>
      <c r="C919" s="134">
        <v>899.87558639923895</v>
      </c>
      <c r="D919" s="135">
        <v>0.12349963191046801</v>
      </c>
      <c r="E919" s="136">
        <v>0.10547339918685</v>
      </c>
      <c r="F919" s="136">
        <v>1.8026232723618401E-2</v>
      </c>
      <c r="G919" s="135">
        <f t="shared" si="29"/>
        <v>251.98352247415494</v>
      </c>
      <c r="H919" s="137">
        <f t="shared" si="28"/>
        <v>3579599.1386401663</v>
      </c>
    </row>
    <row r="920" spans="1:8" x14ac:dyDescent="0.3">
      <c r="A920" s="138">
        <v>903</v>
      </c>
      <c r="B920" s="139">
        <v>7266.3831529357803</v>
      </c>
      <c r="C920" s="134">
        <v>899.642824047403</v>
      </c>
      <c r="D920" s="135">
        <v>0.123664140730087</v>
      </c>
      <c r="E920" s="136">
        <v>0.10550737383438</v>
      </c>
      <c r="F920" s="136">
        <v>1.8156766895706899E-2</v>
      </c>
      <c r="G920" s="135">
        <f t="shared" si="29"/>
        <v>253.8082221210762</v>
      </c>
      <c r="H920" s="137">
        <f t="shared" si="28"/>
        <v>3557804.3628911069</v>
      </c>
    </row>
    <row r="921" spans="1:8" x14ac:dyDescent="0.3">
      <c r="A921" s="138">
        <v>904</v>
      </c>
      <c r="B921" s="139">
        <v>7279.0207702291</v>
      </c>
      <c r="C921" s="134">
        <v>899.25488679434204</v>
      </c>
      <c r="D921" s="135">
        <v>0.123732090025147</v>
      </c>
      <c r="E921" s="136">
        <v>0.105614662195</v>
      </c>
      <c r="F921" s="136">
        <v>1.8117427830145999E-2</v>
      </c>
      <c r="G921" s="135">
        <f t="shared" si="29"/>
        <v>253.25831263844262</v>
      </c>
      <c r="H921" s="137">
        <f t="shared" si="28"/>
        <v>3569478.0976076829</v>
      </c>
    </row>
    <row r="922" spans="1:8" x14ac:dyDescent="0.3">
      <c r="A922" s="138">
        <v>905</v>
      </c>
      <c r="B922" s="139">
        <v>7288.1311010423797</v>
      </c>
      <c r="C922" s="134">
        <v>899.49173269621099</v>
      </c>
      <c r="D922" s="135">
        <v>0.123789310484144</v>
      </c>
      <c r="E922" s="136">
        <v>0.10568976404743501</v>
      </c>
      <c r="F922" s="136">
        <v>1.8099546436709201E-2</v>
      </c>
      <c r="G922" s="135">
        <f t="shared" si="29"/>
        <v>253.00835378269969</v>
      </c>
      <c r="H922" s="137">
        <f t="shared" si="28"/>
        <v>3576956.9916148847</v>
      </c>
    </row>
    <row r="923" spans="1:8" x14ac:dyDescent="0.3">
      <c r="A923" s="138">
        <v>906</v>
      </c>
      <c r="B923" s="139">
        <v>7224.2181567854605</v>
      </c>
      <c r="C923" s="134">
        <v>899.26713744443896</v>
      </c>
      <c r="D923" s="135">
        <v>0.124005675344729</v>
      </c>
      <c r="E923" s="136">
        <v>0.10575056078512</v>
      </c>
      <c r="F923" s="136">
        <v>1.8255114559609199E-2</v>
      </c>
      <c r="G923" s="135">
        <f t="shared" si="29"/>
        <v>255.18299582766079</v>
      </c>
      <c r="H923" s="137">
        <f t="shared" si="28"/>
        <v>3550393.3052493511</v>
      </c>
    </row>
    <row r="924" spans="1:8" x14ac:dyDescent="0.3">
      <c r="A924" s="138">
        <v>907</v>
      </c>
      <c r="B924" s="139">
        <v>7281.9702036976496</v>
      </c>
      <c r="C924" s="134">
        <v>899.35289199511499</v>
      </c>
      <c r="D924" s="135">
        <v>0.124007463484073</v>
      </c>
      <c r="E924" s="136">
        <v>0.105895400071958</v>
      </c>
      <c r="F924" s="136">
        <v>1.8112063412115E-2</v>
      </c>
      <c r="G924" s="135">
        <f t="shared" si="29"/>
        <v>253.18332498172029</v>
      </c>
      <c r="H924" s="137">
        <f t="shared" si="28"/>
        <v>3582384.4246673235</v>
      </c>
    </row>
    <row r="925" spans="1:8" x14ac:dyDescent="0.3">
      <c r="A925" s="138">
        <v>908</v>
      </c>
      <c r="B925" s="139">
        <v>7244.8603783757999</v>
      </c>
      <c r="C925" s="134">
        <v>899.00987379240996</v>
      </c>
      <c r="D925" s="135">
        <v>0.124150514631567</v>
      </c>
      <c r="E925" s="136">
        <v>0.105952620530956</v>
      </c>
      <c r="F925" s="136">
        <v>1.8197894100611501E-2</v>
      </c>
      <c r="G925" s="135">
        <f t="shared" si="29"/>
        <v>254.38312748928433</v>
      </c>
      <c r="H925" s="137">
        <f t="shared" si="28"/>
        <v>3569419.1236730064</v>
      </c>
    </row>
    <row r="926" spans="1:8" x14ac:dyDescent="0.3">
      <c r="A926" s="138">
        <v>909</v>
      </c>
      <c r="B926" s="139">
        <v>7288.8898394913103</v>
      </c>
      <c r="C926" s="134">
        <v>898.43000968783497</v>
      </c>
      <c r="D926" s="135">
        <v>0.12419342997581501</v>
      </c>
      <c r="E926" s="136">
        <v>0.106117129350574</v>
      </c>
      <c r="F926" s="136">
        <v>1.80763006252414E-2</v>
      </c>
      <c r="G926" s="135">
        <f t="shared" si="29"/>
        <v>252.68340727023454</v>
      </c>
      <c r="H926" s="137">
        <f t="shared" si="28"/>
        <v>3597386.9824695759</v>
      </c>
    </row>
    <row r="927" spans="1:8" x14ac:dyDescent="0.3">
      <c r="A927" s="138">
        <v>910</v>
      </c>
      <c r="B927" s="139">
        <v>7230.2042871636204</v>
      </c>
      <c r="C927" s="134">
        <v>899.04254219266704</v>
      </c>
      <c r="D927" s="135">
        <v>0.124374032049527</v>
      </c>
      <c r="E927" s="136">
        <v>0.106138587022698</v>
      </c>
      <c r="F927" s="136">
        <v>1.8235445026828799E-2</v>
      </c>
      <c r="G927" s="135">
        <f t="shared" si="29"/>
        <v>254.9080410863447</v>
      </c>
      <c r="H927" s="137">
        <f t="shared" si="28"/>
        <v>3569914.8450627215</v>
      </c>
    </row>
    <row r="928" spans="1:8" x14ac:dyDescent="0.3">
      <c r="A928" s="138">
        <v>911</v>
      </c>
      <c r="B928" s="139">
        <v>7297.5750594762403</v>
      </c>
      <c r="C928" s="134">
        <v>899.14463094347298</v>
      </c>
      <c r="D928" s="135">
        <v>0.124438405065899</v>
      </c>
      <c r="E928" s="136">
        <v>0.106369256998033</v>
      </c>
      <c r="F928" s="136">
        <v>1.8069148067866699E-2</v>
      </c>
      <c r="G928" s="135">
        <f t="shared" si="29"/>
        <v>252.58342372793757</v>
      </c>
      <c r="H928" s="137">
        <f t="shared" si="28"/>
        <v>3606729.1612186534</v>
      </c>
    </row>
    <row r="929" spans="1:8" x14ac:dyDescent="0.3">
      <c r="A929" s="138">
        <v>912</v>
      </c>
      <c r="B929" s="139">
        <v>7252.1737118237397</v>
      </c>
      <c r="C929" s="134">
        <v>899.20996774398805</v>
      </c>
      <c r="D929" s="135">
        <v>0.124561786680613</v>
      </c>
      <c r="E929" s="136">
        <v>0.106378197694751</v>
      </c>
      <c r="F929" s="136">
        <v>1.8183588985862101E-2</v>
      </c>
      <c r="G929" s="135">
        <f t="shared" si="29"/>
        <v>254.18316040469063</v>
      </c>
      <c r="H929" s="137">
        <f t="shared" si="28"/>
        <v>3587963.8861519569</v>
      </c>
    </row>
    <row r="930" spans="1:8" x14ac:dyDescent="0.3">
      <c r="A930" s="138">
        <v>913</v>
      </c>
      <c r="B930" s="139">
        <v>7244.6508153062196</v>
      </c>
      <c r="C930" s="134">
        <v>898.895534391507</v>
      </c>
      <c r="D930" s="135">
        <v>0.124683380155983</v>
      </c>
      <c r="E930" s="136">
        <v>0.106487274194715</v>
      </c>
      <c r="F930" s="136">
        <v>1.8196105961267899E-2</v>
      </c>
      <c r="G930" s="135">
        <f t="shared" si="29"/>
        <v>254.35813160371114</v>
      </c>
      <c r="H930" s="137">
        <f t="shared" si="28"/>
        <v>3589427.2152558896</v>
      </c>
    </row>
    <row r="931" spans="1:8" x14ac:dyDescent="0.3">
      <c r="A931" s="138">
        <v>914</v>
      </c>
      <c r="B931" s="139">
        <v>7262.1509506385401</v>
      </c>
      <c r="C931" s="134">
        <v>899.03029154257104</v>
      </c>
      <c r="D931" s="135">
        <v>0.124783515959229</v>
      </c>
      <c r="E931" s="136">
        <v>0.106628537202866</v>
      </c>
      <c r="F931" s="136">
        <v>1.8154978756363301E-2</v>
      </c>
      <c r="G931" s="135">
        <f t="shared" si="29"/>
        <v>253.78322623550304</v>
      </c>
      <c r="H931" s="137">
        <f t="shared" si="28"/>
        <v>3601498.8601013217</v>
      </c>
    </row>
    <row r="932" spans="1:8" x14ac:dyDescent="0.3">
      <c r="A932" s="138">
        <v>915</v>
      </c>
      <c r="B932" s="139">
        <v>7244.7113624214298</v>
      </c>
      <c r="C932" s="134">
        <v>899.34472489505094</v>
      </c>
      <c r="D932" s="135">
        <v>0.124948024778848</v>
      </c>
      <c r="E932" s="136">
        <v>0.106742978120861</v>
      </c>
      <c r="F932" s="136">
        <v>1.82050466579863E-2</v>
      </c>
      <c r="G932" s="135">
        <f t="shared" si="29"/>
        <v>254.48311103158258</v>
      </c>
      <c r="H932" s="137">
        <f t="shared" si="28"/>
        <v>3595523.4761588718</v>
      </c>
    </row>
    <row r="933" spans="1:8" x14ac:dyDescent="0.3">
      <c r="A933" s="138">
        <v>916</v>
      </c>
      <c r="B933" s="139">
        <v>7257.6303066361197</v>
      </c>
      <c r="C933" s="134">
        <v>899.53256819653302</v>
      </c>
      <c r="D933" s="135">
        <v>0.124948024778848</v>
      </c>
      <c r="E933" s="136">
        <v>0.10677158835036001</v>
      </c>
      <c r="F933" s="136">
        <v>1.8176436428487399E-2</v>
      </c>
      <c r="G933" s="135">
        <f t="shared" si="29"/>
        <v>254.08317686239366</v>
      </c>
      <c r="H933" s="137">
        <f t="shared" si="28"/>
        <v>3605118.6517401235</v>
      </c>
    </row>
    <row r="934" spans="1:8" x14ac:dyDescent="0.3">
      <c r="A934" s="138">
        <v>917</v>
      </c>
      <c r="B934" s="139">
        <v>7278.6153027799601</v>
      </c>
      <c r="C934" s="134">
        <v>899.11604609324695</v>
      </c>
      <c r="D934" s="135">
        <v>0.125039219885375</v>
      </c>
      <c r="E934" s="136">
        <v>0.106923580194573</v>
      </c>
      <c r="F934" s="136">
        <v>1.81156396908023E-2</v>
      </c>
      <c r="G934" s="135">
        <f t="shared" si="29"/>
        <v>253.23331675286809</v>
      </c>
      <c r="H934" s="137">
        <f t="shared" si="28"/>
        <v>3621166.4869315191</v>
      </c>
    </row>
    <row r="935" spans="1:8" x14ac:dyDescent="0.3">
      <c r="A935" s="138">
        <v>918</v>
      </c>
      <c r="B935" s="139">
        <v>7264.1630928084596</v>
      </c>
      <c r="C935" s="134">
        <v>899.27938809453599</v>
      </c>
      <c r="D935" s="135">
        <v>0.12514114382796501</v>
      </c>
      <c r="E935" s="136">
        <v>0.106986165071602</v>
      </c>
      <c r="F935" s="136">
        <v>1.8154978756363301E-2</v>
      </c>
      <c r="G935" s="135">
        <f t="shared" si="29"/>
        <v>253.78322623550304</v>
      </c>
      <c r="H935" s="137">
        <f t="shared" si="28"/>
        <v>3617260.343077695</v>
      </c>
    </row>
    <row r="936" spans="1:8" x14ac:dyDescent="0.3">
      <c r="A936" s="138">
        <v>919</v>
      </c>
      <c r="B936" s="139">
        <v>7256.4333232427398</v>
      </c>
      <c r="C936" s="134">
        <v>898.76486079047697</v>
      </c>
      <c r="D936" s="135">
        <v>0.12527704241808399</v>
      </c>
      <c r="E936" s="136">
        <v>0.107113122965003</v>
      </c>
      <c r="F936" s="136">
        <v>1.8163919453081701E-2</v>
      </c>
      <c r="G936" s="135">
        <f t="shared" si="29"/>
        <v>253.90820566337453</v>
      </c>
      <c r="H936" s="137">
        <f t="shared" si="28"/>
        <v>3619418.275982732</v>
      </c>
    </row>
    <row r="937" spans="1:8" x14ac:dyDescent="0.3">
      <c r="A937" s="138">
        <v>920</v>
      </c>
      <c r="B937" s="139">
        <v>7252.4803446481901</v>
      </c>
      <c r="C937" s="134">
        <v>899.07112704289295</v>
      </c>
      <c r="D937" s="135">
        <v>0.125291347532834</v>
      </c>
      <c r="E937" s="136">
        <v>0.107111334825659</v>
      </c>
      <c r="F937" s="136">
        <v>1.81800127071748E-2</v>
      </c>
      <c r="G937" s="135">
        <f t="shared" si="29"/>
        <v>254.13316863354282</v>
      </c>
      <c r="H937" s="137">
        <f t="shared" si="28"/>
        <v>3620149.250673491</v>
      </c>
    </row>
    <row r="938" spans="1:8" x14ac:dyDescent="0.3">
      <c r="A938" s="138">
        <v>921</v>
      </c>
      <c r="B938" s="139">
        <v>7240.6810436008</v>
      </c>
      <c r="C938" s="134">
        <v>898.49126293831796</v>
      </c>
      <c r="D938" s="135">
        <v>0.125461220770483</v>
      </c>
      <c r="E938" s="136">
        <v>0.107263326669872</v>
      </c>
      <c r="F938" s="136">
        <v>1.8197894100611501E-2</v>
      </c>
      <c r="G938" s="135">
        <f t="shared" si="29"/>
        <v>254.38312748928433</v>
      </c>
      <c r="H938" s="137">
        <f t="shared" si="28"/>
        <v>3620523.1419634791</v>
      </c>
    </row>
    <row r="939" spans="1:8" x14ac:dyDescent="0.3">
      <c r="A939" s="138">
        <v>922</v>
      </c>
      <c r="B939" s="139">
        <v>7253.3697385651603</v>
      </c>
      <c r="C939" s="134">
        <v>899.18138289376202</v>
      </c>
      <c r="D939" s="135">
        <v>0.12553453448357399</v>
      </c>
      <c r="E939" s="136">
        <v>0.107354521776399</v>
      </c>
      <c r="F939" s="136">
        <v>1.81800127071748E-2</v>
      </c>
      <c r="G939" s="135">
        <f t="shared" si="29"/>
        <v>254.13316863354282</v>
      </c>
      <c r="H939" s="137">
        <f t="shared" si="28"/>
        <v>3628019.140348868</v>
      </c>
    </row>
    <row r="940" spans="1:8" x14ac:dyDescent="0.3">
      <c r="A940" s="138">
        <v>923</v>
      </c>
      <c r="B940" s="139">
        <v>7204.4769543616003</v>
      </c>
      <c r="C940" s="134">
        <v>898.83019759099204</v>
      </c>
      <c r="D940" s="135">
        <v>0.12570083144253599</v>
      </c>
      <c r="E940" s="136">
        <v>0.10740458967802199</v>
      </c>
      <c r="F940" s="136">
        <v>1.8296241764513801E-2</v>
      </c>
      <c r="G940" s="135">
        <f t="shared" si="29"/>
        <v>255.75790119586898</v>
      </c>
      <c r="H940" s="137">
        <f t="shared" si="28"/>
        <v>3608881.6638088222</v>
      </c>
    </row>
    <row r="941" spans="1:8" x14ac:dyDescent="0.3">
      <c r="A941" s="138">
        <v>924</v>
      </c>
      <c r="B941" s="139">
        <v>7226.7682680275802</v>
      </c>
      <c r="C941" s="134">
        <v>899.32022359485802</v>
      </c>
      <c r="D941" s="135">
        <v>0.12580454352446899</v>
      </c>
      <c r="E941" s="136">
        <v>0.10755479338289101</v>
      </c>
      <c r="F941" s="136">
        <v>1.8249750141578199E-2</v>
      </c>
      <c r="G941" s="135">
        <f t="shared" si="29"/>
        <v>255.10800817093846</v>
      </c>
      <c r="H941" s="137">
        <f t="shared" si="28"/>
        <v>3621995.2741776011</v>
      </c>
    </row>
    <row r="942" spans="1:8" x14ac:dyDescent="0.3">
      <c r="A942" s="138">
        <v>925</v>
      </c>
      <c r="B942" s="139">
        <v>7225.9290015290899</v>
      </c>
      <c r="C942" s="134">
        <v>899.30388939472903</v>
      </c>
      <c r="D942" s="135">
        <v>0.12582600119659401</v>
      </c>
      <c r="E942" s="136">
        <v>0.10757446291567201</v>
      </c>
      <c r="F942" s="136">
        <v>1.8251538280921902E-2</v>
      </c>
      <c r="G942" s="135">
        <f t="shared" si="29"/>
        <v>255.1330040565131</v>
      </c>
      <c r="H942" s="137">
        <f t="shared" si="28"/>
        <v>3625559.9443931933</v>
      </c>
    </row>
    <row r="943" spans="1:8" x14ac:dyDescent="0.3">
      <c r="A943" s="138">
        <v>926</v>
      </c>
      <c r="B943" s="139">
        <v>7275.9771986578598</v>
      </c>
      <c r="C943" s="134">
        <v>899.49989979627503</v>
      </c>
      <c r="D943" s="135">
        <v>0.125902891188372</v>
      </c>
      <c r="E943" s="136">
        <v>0.10777294638282001</v>
      </c>
      <c r="F943" s="136">
        <v>1.8129944805551801E-2</v>
      </c>
      <c r="G943" s="135">
        <f t="shared" si="29"/>
        <v>253.43328383746319</v>
      </c>
      <c r="H943" s="137">
        <f t="shared" si="28"/>
        <v>3653821.5737830256</v>
      </c>
    </row>
    <row r="944" spans="1:8" x14ac:dyDescent="0.3">
      <c r="A944" s="138">
        <v>927</v>
      </c>
      <c r="B944" s="139">
        <v>7246.7865649094801</v>
      </c>
      <c r="C944" s="134">
        <v>899.86741929917503</v>
      </c>
      <c r="D944" s="135">
        <v>0.12604057791783499</v>
      </c>
      <c r="E944" s="136">
        <v>0.107830166841818</v>
      </c>
      <c r="F944" s="136">
        <v>1.8210411076017299E-2</v>
      </c>
      <c r="G944" s="135">
        <f t="shared" si="29"/>
        <v>254.55809868830491</v>
      </c>
      <c r="H944" s="137">
        <f t="shared" si="28"/>
        <v>3641604.8233258938</v>
      </c>
    </row>
    <row r="945" spans="1:8" x14ac:dyDescent="0.3">
      <c r="A945" s="138">
        <v>928</v>
      </c>
      <c r="B945" s="139">
        <v>7277.8130253030804</v>
      </c>
      <c r="C945" s="134">
        <v>898.92820279176499</v>
      </c>
      <c r="D945" s="135">
        <v>0.126163959532549</v>
      </c>
      <c r="E945" s="136">
        <v>0.10805010798108999</v>
      </c>
      <c r="F945" s="136">
        <v>1.8113851551458698E-2</v>
      </c>
      <c r="G945" s="135">
        <f t="shared" si="29"/>
        <v>253.20832086729484</v>
      </c>
      <c r="H945" s="137">
        <f t="shared" si="28"/>
        <v>3664966.4466846646</v>
      </c>
    </row>
    <row r="946" spans="1:8" x14ac:dyDescent="0.3">
      <c r="A946" s="138">
        <v>929</v>
      </c>
      <c r="B946" s="139">
        <v>7251.0210205347303</v>
      </c>
      <c r="C946" s="134">
        <v>899.06704349286099</v>
      </c>
      <c r="D946" s="135">
        <v>0.12621939185220299</v>
      </c>
      <c r="E946" s="136">
        <v>0.108035802866341</v>
      </c>
      <c r="F946" s="136">
        <v>1.8183588985862101E-2</v>
      </c>
      <c r="G946" s="135">
        <f t="shared" si="29"/>
        <v>254.18316040469063</v>
      </c>
      <c r="H946" s="137">
        <f t="shared" si="28"/>
        <v>3654844.791924526</v>
      </c>
    </row>
    <row r="947" spans="1:8" x14ac:dyDescent="0.3">
      <c r="A947" s="138">
        <v>930</v>
      </c>
      <c r="B947" s="139">
        <v>7171.4945816884101</v>
      </c>
      <c r="C947" s="134">
        <v>899.08746124302195</v>
      </c>
      <c r="D947" s="135">
        <v>0.126417875319351</v>
      </c>
      <c r="E947" s="136">
        <v>0.108032226587653</v>
      </c>
      <c r="F947" s="136">
        <v>1.83856487316977E-2</v>
      </c>
      <c r="G947" s="135">
        <f t="shared" si="29"/>
        <v>257.00769547458214</v>
      </c>
      <c r="H947" s="137">
        <f t="shared" si="28"/>
        <v>3618568.6902592233</v>
      </c>
    </row>
    <row r="948" spans="1:8" x14ac:dyDescent="0.3">
      <c r="A948" s="138">
        <v>931</v>
      </c>
      <c r="B948" s="139">
        <v>7265.4825302969402</v>
      </c>
      <c r="C948" s="134">
        <v>899.442730095824</v>
      </c>
      <c r="D948" s="135">
        <v>0.12648940089309799</v>
      </c>
      <c r="E948" s="136">
        <v>0.108334422136735</v>
      </c>
      <c r="F948" s="136">
        <v>1.8154978756363301E-2</v>
      </c>
      <c r="G948" s="135">
        <f t="shared" si="29"/>
        <v>253.78322623550304</v>
      </c>
      <c r="H948" s="137">
        <f t="shared" si="28"/>
        <v>3668485.1627509086</v>
      </c>
    </row>
    <row r="949" spans="1:8" x14ac:dyDescent="0.3">
      <c r="A949" s="138">
        <v>932</v>
      </c>
      <c r="B949" s="139">
        <v>7191.6377774966004</v>
      </c>
      <c r="C949" s="134">
        <v>899.68365954772503</v>
      </c>
      <c r="D949" s="135">
        <v>0.126605629950437</v>
      </c>
      <c r="E949" s="136">
        <v>0.10825932028430001</v>
      </c>
      <c r="F949" s="136">
        <v>1.83463096661368E-2</v>
      </c>
      <c r="G949" s="135">
        <f t="shared" si="29"/>
        <v>256.45778599194858</v>
      </c>
      <c r="H949" s="137">
        <f t="shared" si="28"/>
        <v>3634126.3588279588</v>
      </c>
    </row>
    <row r="950" spans="1:8" x14ac:dyDescent="0.3">
      <c r="A950" s="138">
        <v>933</v>
      </c>
      <c r="B950" s="139">
        <v>7217.7646792308096</v>
      </c>
      <c r="C950" s="134">
        <v>899.69591019782195</v>
      </c>
      <c r="D950" s="135">
        <v>0.126718282729089</v>
      </c>
      <c r="E950" s="136">
        <v>0.10843813421866801</v>
      </c>
      <c r="F950" s="136">
        <v>1.8280148510420698E-2</v>
      </c>
      <c r="G950" s="135">
        <f t="shared" si="29"/>
        <v>255.53293822570058</v>
      </c>
      <c r="H950" s="137">
        <f t="shared" si="28"/>
        <v>3651192.7052469598</v>
      </c>
    </row>
    <row r="951" spans="1:8" x14ac:dyDescent="0.3">
      <c r="A951" s="138">
        <v>934</v>
      </c>
      <c r="B951" s="139">
        <v>7171.1591049973504</v>
      </c>
      <c r="C951" s="134">
        <v>899.74491279820802</v>
      </c>
      <c r="D951" s="135">
        <v>0.126875638991333</v>
      </c>
      <c r="E951" s="136">
        <v>0.108475685144885</v>
      </c>
      <c r="F951" s="136">
        <v>1.8399953846447201E-2</v>
      </c>
      <c r="G951" s="135">
        <f t="shared" si="29"/>
        <v>257.20766255917732</v>
      </c>
      <c r="H951" s="137">
        <f t="shared" si="28"/>
        <v>3631307.0563561032</v>
      </c>
    </row>
    <row r="952" spans="1:8" x14ac:dyDescent="0.3">
      <c r="A952" s="138">
        <v>935</v>
      </c>
      <c r="B952" s="139">
        <v>7203.6234868381598</v>
      </c>
      <c r="C952" s="134">
        <v>899.42639589569501</v>
      </c>
      <c r="D952" s="135">
        <v>0.12691676619623701</v>
      </c>
      <c r="E952" s="136">
        <v>0.10860621931697401</v>
      </c>
      <c r="F952" s="136">
        <v>1.8310546879263302E-2</v>
      </c>
      <c r="G952" s="135">
        <f t="shared" si="29"/>
        <v>255.95786828046414</v>
      </c>
      <c r="H952" s="137">
        <f t="shared" si="28"/>
        <v>3652944.9408270582</v>
      </c>
    </row>
    <row r="953" spans="1:8" x14ac:dyDescent="0.3">
      <c r="A953" s="138">
        <v>936</v>
      </c>
      <c r="B953" s="139">
        <v>7215.9331376524697</v>
      </c>
      <c r="C953" s="134">
        <v>899.291638744632</v>
      </c>
      <c r="D953" s="135">
        <v>0.12702047827817001</v>
      </c>
      <c r="E953" s="136">
        <v>0.10874390604643699</v>
      </c>
      <c r="F953" s="136">
        <v>1.8276572231733401E-2</v>
      </c>
      <c r="G953" s="135">
        <f t="shared" si="29"/>
        <v>255.48294645455289</v>
      </c>
      <c r="H953" s="137">
        <f t="shared" si="28"/>
        <v>3663649.6211949796</v>
      </c>
    </row>
    <row r="954" spans="1:8" x14ac:dyDescent="0.3">
      <c r="A954" s="138">
        <v>937</v>
      </c>
      <c r="B954" s="139">
        <v>7214.2239033196402</v>
      </c>
      <c r="C954" s="134">
        <v>899.430479445728</v>
      </c>
      <c r="D954" s="135">
        <v>0.12705624106504401</v>
      </c>
      <c r="E954" s="136">
        <v>0.108772516275936</v>
      </c>
      <c r="F954" s="136">
        <v>1.82837247891081E-2</v>
      </c>
      <c r="G954" s="135">
        <f t="shared" si="29"/>
        <v>255.5829299968498</v>
      </c>
      <c r="H954" s="137">
        <f t="shared" si="28"/>
        <v>3666129.0329974266</v>
      </c>
    </row>
    <row r="955" spans="1:8" x14ac:dyDescent="0.3">
      <c r="A955" s="138">
        <v>938</v>
      </c>
      <c r="B955" s="139">
        <v>7214.4859326364203</v>
      </c>
      <c r="C955" s="134">
        <v>899.46314784598599</v>
      </c>
      <c r="D955" s="135">
        <v>0.12719035151582</v>
      </c>
      <c r="E955" s="136">
        <v>0.108906626726712</v>
      </c>
      <c r="F955" s="136">
        <v>1.82837247891081E-2</v>
      </c>
      <c r="G955" s="135">
        <f t="shared" si="29"/>
        <v>255.5829299968498</v>
      </c>
      <c r="H955" s="137">
        <f t="shared" si="28"/>
        <v>3670041.6573656206</v>
      </c>
    </row>
    <row r="956" spans="1:8" x14ac:dyDescent="0.3">
      <c r="A956" s="138">
        <v>939</v>
      </c>
      <c r="B956" s="139">
        <v>7219.6722714162097</v>
      </c>
      <c r="C956" s="134">
        <v>899.58157079692</v>
      </c>
      <c r="D956" s="135">
        <v>0.12730479243381501</v>
      </c>
      <c r="E956" s="136">
        <v>0.10903179648076899</v>
      </c>
      <c r="F956" s="136">
        <v>1.8272995953046E-2</v>
      </c>
      <c r="G956" s="135">
        <f t="shared" si="29"/>
        <v>255.43295468340372</v>
      </c>
      <c r="H956" s="137">
        <f t="shared" si="28"/>
        <v>3676111.413125386</v>
      </c>
    </row>
    <row r="957" spans="1:8" x14ac:dyDescent="0.3">
      <c r="A957" s="138">
        <v>940</v>
      </c>
      <c r="B957" s="139">
        <v>7208.12275660059</v>
      </c>
      <c r="C957" s="134">
        <v>899.72449504804695</v>
      </c>
      <c r="D957" s="135">
        <v>0.127381682425593</v>
      </c>
      <c r="E957" s="136">
        <v>0.109076499964361</v>
      </c>
      <c r="F957" s="136">
        <v>1.8305182461232201E-2</v>
      </c>
      <c r="G957" s="135">
        <f t="shared" si="29"/>
        <v>255.88288062374045</v>
      </c>
      <c r="H957" s="137">
        <f t="shared" si="28"/>
        <v>3673555.6427559936</v>
      </c>
    </row>
    <row r="958" spans="1:8" x14ac:dyDescent="0.3">
      <c r="A958" s="138">
        <v>941</v>
      </c>
      <c r="B958" s="139">
        <v>7197.2650599085</v>
      </c>
      <c r="C958" s="134">
        <v>899.42231234566304</v>
      </c>
      <c r="D958" s="135">
        <v>0.12752473357308799</v>
      </c>
      <c r="E958" s="136">
        <v>0.109198093439731</v>
      </c>
      <c r="F958" s="136">
        <v>1.8326640133356401E-2</v>
      </c>
      <c r="G958" s="135">
        <f t="shared" si="29"/>
        <v>256.18283125063243</v>
      </c>
      <c r="H958" s="137">
        <f t="shared" si="28"/>
        <v>3673157.9372678082</v>
      </c>
    </row>
    <row r="959" spans="1:8" x14ac:dyDescent="0.3">
      <c r="A959" s="138">
        <v>942</v>
      </c>
      <c r="B959" s="139">
        <v>7246.9838780794598</v>
      </c>
      <c r="C959" s="134">
        <v>899.89192059936795</v>
      </c>
      <c r="D959" s="135">
        <v>0.127530097991119</v>
      </c>
      <c r="E959" s="136">
        <v>0.10931968691510099</v>
      </c>
      <c r="F959" s="136">
        <v>1.8210411076017299E-2</v>
      </c>
      <c r="G959" s="135">
        <f t="shared" si="29"/>
        <v>254.55809868830491</v>
      </c>
      <c r="H959" s="137">
        <f t="shared" si="28"/>
        <v>3700530.4677162804</v>
      </c>
    </row>
    <row r="960" spans="1:8" x14ac:dyDescent="0.3">
      <c r="A960" s="138">
        <v>943</v>
      </c>
      <c r="B960" s="139">
        <v>7245.6444403691003</v>
      </c>
      <c r="C960" s="134">
        <v>899.54890239666202</v>
      </c>
      <c r="D960" s="135">
        <v>0.127639174491083</v>
      </c>
      <c r="E960" s="136">
        <v>0.109432339693753</v>
      </c>
      <c r="F960" s="136">
        <v>1.8206834797329902E-2</v>
      </c>
      <c r="G960" s="135">
        <f t="shared" si="29"/>
        <v>254.50810691715583</v>
      </c>
      <c r="H960" s="137">
        <f t="shared" si="28"/>
        <v>3705186.4925739011</v>
      </c>
    </row>
    <row r="961" spans="1:8" x14ac:dyDescent="0.3">
      <c r="A961" s="138">
        <v>944</v>
      </c>
      <c r="B961" s="139">
        <v>7236.8566181359301</v>
      </c>
      <c r="C961" s="134">
        <v>900.22268815197697</v>
      </c>
      <c r="D961" s="135">
        <v>0.127757191687766</v>
      </c>
      <c r="E961" s="136">
        <v>0.109514594103562</v>
      </c>
      <c r="F961" s="136">
        <v>1.8242597584203501E-2</v>
      </c>
      <c r="G961" s="135">
        <f t="shared" si="29"/>
        <v>255.00802462864166</v>
      </c>
      <c r="H961" s="137">
        <f t="shared" si="28"/>
        <v>3701844.2904873709</v>
      </c>
    </row>
    <row r="962" spans="1:8" x14ac:dyDescent="0.3">
      <c r="A962" s="138">
        <v>945</v>
      </c>
      <c r="B962" s="139">
        <v>7198.86654680416</v>
      </c>
      <c r="C962" s="134">
        <v>899.79799894862697</v>
      </c>
      <c r="D962" s="135">
        <v>0.12788951399919801</v>
      </c>
      <c r="E962" s="136">
        <v>0.10955929758715401</v>
      </c>
      <c r="F962" s="136">
        <v>1.8330216412043701E-2</v>
      </c>
      <c r="G962" s="135">
        <f t="shared" si="29"/>
        <v>256.23282302178023</v>
      </c>
      <c r="H962" s="137">
        <f t="shared" si="28"/>
        <v>3688052.0959630273</v>
      </c>
    </row>
    <row r="963" spans="1:8" x14ac:dyDescent="0.3">
      <c r="A963" s="138">
        <v>946</v>
      </c>
      <c r="B963" s="139">
        <v>7228.5074439718401</v>
      </c>
      <c r="C963" s="134">
        <v>899.53665174656498</v>
      </c>
      <c r="D963" s="135">
        <v>0.12800395491719299</v>
      </c>
      <c r="E963" s="136">
        <v>0.109754204775615</v>
      </c>
      <c r="F963" s="136">
        <v>1.8249750141578199E-2</v>
      </c>
      <c r="G963" s="135">
        <f t="shared" si="29"/>
        <v>255.10800817093846</v>
      </c>
      <c r="H963" s="137">
        <f t="shared" si="28"/>
        <v>3708233.2568961154</v>
      </c>
    </row>
    <row r="964" spans="1:8" x14ac:dyDescent="0.3">
      <c r="A964" s="138">
        <v>947</v>
      </c>
      <c r="B964" s="139">
        <v>7209.1730404976597</v>
      </c>
      <c r="C964" s="134">
        <v>899.50398334630802</v>
      </c>
      <c r="D964" s="135">
        <v>0.12812376025322</v>
      </c>
      <c r="E964" s="136">
        <v>0.10982573034936199</v>
      </c>
      <c r="F964" s="136">
        <v>1.82980299038575E-2</v>
      </c>
      <c r="G964" s="135">
        <f t="shared" si="29"/>
        <v>255.78289708144351</v>
      </c>
      <c r="H964" s="137">
        <f t="shared" si="28"/>
        <v>3702358.5658210251</v>
      </c>
    </row>
    <row r="965" spans="1:8" x14ac:dyDescent="0.3">
      <c r="A965" s="138">
        <v>948</v>
      </c>
      <c r="B965" s="139">
        <v>7220.6370996916203</v>
      </c>
      <c r="C965" s="134">
        <v>899.78983184856304</v>
      </c>
      <c r="D965" s="135">
        <v>0.12823104861383999</v>
      </c>
      <c r="E965" s="136">
        <v>0.10995626452145101</v>
      </c>
      <c r="F965" s="136">
        <v>1.8274784092389699E-2</v>
      </c>
      <c r="G965" s="135">
        <f t="shared" si="29"/>
        <v>255.4579505689783</v>
      </c>
      <c r="H965" s="137">
        <f t="shared" si="28"/>
        <v>3710982.562447289</v>
      </c>
    </row>
    <row r="966" spans="1:8" x14ac:dyDescent="0.3">
      <c r="A966" s="138">
        <v>949</v>
      </c>
      <c r="B966" s="139">
        <v>7205.0457386540502</v>
      </c>
      <c r="C966" s="134">
        <v>899.69182664778896</v>
      </c>
      <c r="D966" s="135">
        <v>0.12829005721218201</v>
      </c>
      <c r="E966" s="136">
        <v>0.109977722193575</v>
      </c>
      <c r="F966" s="136">
        <v>1.83123350186069E-2</v>
      </c>
      <c r="G966" s="135">
        <f t="shared" si="29"/>
        <v>255.98286416603727</v>
      </c>
      <c r="H966" s="137">
        <f t="shared" si="28"/>
        <v>3707279.4036106002</v>
      </c>
    </row>
    <row r="967" spans="1:8" x14ac:dyDescent="0.3">
      <c r="A967" s="138">
        <v>950</v>
      </c>
      <c r="B967" s="139">
        <v>7217.9103949051196</v>
      </c>
      <c r="C967" s="134">
        <v>899.80208249865905</v>
      </c>
      <c r="D967" s="135">
        <v>0.128433108359676</v>
      </c>
      <c r="E967" s="136">
        <v>0.110151171709912</v>
      </c>
      <c r="F967" s="136">
        <v>1.8281936649764401E-2</v>
      </c>
      <c r="G967" s="135">
        <f t="shared" si="29"/>
        <v>255.55793411127522</v>
      </c>
      <c r="H967" s="137">
        <f t="shared" si="28"/>
        <v>3717356.7054519635</v>
      </c>
    </row>
    <row r="968" spans="1:8" x14ac:dyDescent="0.3">
      <c r="A968" s="138">
        <v>951</v>
      </c>
      <c r="B968" s="139">
        <v>7217.2044867980403</v>
      </c>
      <c r="C968" s="134">
        <v>899.80208249865905</v>
      </c>
      <c r="D968" s="135">
        <v>0.128533244162922</v>
      </c>
      <c r="E968" s="136">
        <v>0.110249519373814</v>
      </c>
      <c r="F968" s="136">
        <v>1.82837247891081E-2</v>
      </c>
      <c r="G968" s="135">
        <f t="shared" si="29"/>
        <v>255.5829299968498</v>
      </c>
      <c r="H968" s="137">
        <f t="shared" si="28"/>
        <v>3720905.7741521378</v>
      </c>
    </row>
    <row r="969" spans="1:8" x14ac:dyDescent="0.3">
      <c r="A969" s="138">
        <v>952</v>
      </c>
      <c r="B969" s="139">
        <v>7189.9556918820199</v>
      </c>
      <c r="C969" s="134">
        <v>899.38556039537298</v>
      </c>
      <c r="D969" s="135">
        <v>0.12862443926945</v>
      </c>
      <c r="E969" s="136">
        <v>0.110279917742657</v>
      </c>
      <c r="F969" s="136">
        <v>1.8344521526793101E-2</v>
      </c>
      <c r="G969" s="135">
        <f t="shared" si="29"/>
        <v>256.432790106374</v>
      </c>
      <c r="H969" s="137">
        <f t="shared" si="28"/>
        <v>3712473.7425548793</v>
      </c>
    </row>
    <row r="970" spans="1:8" x14ac:dyDescent="0.3">
      <c r="A970" s="138">
        <v>953</v>
      </c>
      <c r="B970" s="139">
        <v>7185.5838050031098</v>
      </c>
      <c r="C970" s="134">
        <v>899.977675150045</v>
      </c>
      <c r="D970" s="135">
        <v>0.12878000739234999</v>
      </c>
      <c r="E970" s="136">
        <v>0.11041224005408901</v>
      </c>
      <c r="F970" s="136">
        <v>1.8367767338260999E-2</v>
      </c>
      <c r="G970" s="135">
        <f t="shared" si="29"/>
        <v>256.75773661884057</v>
      </c>
      <c r="H970" s="137">
        <f t="shared" si="28"/>
        <v>3711670.0456615179</v>
      </c>
    </row>
    <row r="971" spans="1:8" x14ac:dyDescent="0.3">
      <c r="A971" s="138">
        <v>954</v>
      </c>
      <c r="B971" s="139">
        <v>7225.0518346172303</v>
      </c>
      <c r="C971" s="134">
        <v>900.07568035081795</v>
      </c>
      <c r="D971" s="135">
        <v>0.12881934645791099</v>
      </c>
      <c r="E971" s="136">
        <v>0.11054992678355199</v>
      </c>
      <c r="F971" s="136">
        <v>1.8269419674358699E-2</v>
      </c>
      <c r="G971" s="135">
        <f t="shared" si="29"/>
        <v>255.38296291225598</v>
      </c>
      <c r="H971" s="137">
        <f t="shared" si="28"/>
        <v>3735566.3397474699</v>
      </c>
    </row>
    <row r="972" spans="1:8" x14ac:dyDescent="0.3">
      <c r="A972" s="138">
        <v>955</v>
      </c>
      <c r="B972" s="139">
        <v>7211.1847703454196</v>
      </c>
      <c r="C972" s="134">
        <v>899.84291799898199</v>
      </c>
      <c r="D972" s="135">
        <v>0.128890872031658</v>
      </c>
      <c r="E972" s="136">
        <v>0.11059105398845701</v>
      </c>
      <c r="F972" s="136">
        <v>1.8299818043201199E-2</v>
      </c>
      <c r="G972" s="135">
        <f t="shared" si="29"/>
        <v>255.80789296701806</v>
      </c>
      <c r="H972" s="137">
        <f t="shared" si="28"/>
        <v>3733270.2635689606</v>
      </c>
    </row>
    <row r="973" spans="1:8" x14ac:dyDescent="0.3">
      <c r="A973" s="138">
        <v>956</v>
      </c>
      <c r="B973" s="139">
        <v>7123.0285958135</v>
      </c>
      <c r="C973" s="134">
        <v>899.78574829853005</v>
      </c>
      <c r="D973" s="135">
        <v>0.129100084334868</v>
      </c>
      <c r="E973" s="136">
        <v>0.110574960734363</v>
      </c>
      <c r="F973" s="136">
        <v>1.8525123600504598E-2</v>
      </c>
      <c r="G973" s="135">
        <f t="shared" si="29"/>
        <v>258.95737454937489</v>
      </c>
      <c r="H973" s="137">
        <f t="shared" si="28"/>
        <v>3691727.264626408</v>
      </c>
    </row>
    <row r="974" spans="1:8" x14ac:dyDescent="0.3">
      <c r="A974" s="138">
        <v>957</v>
      </c>
      <c r="B974" s="139">
        <v>7200.2225037193602</v>
      </c>
      <c r="C974" s="134">
        <v>900.40644790342697</v>
      </c>
      <c r="D974" s="135">
        <v>0.129087567359462</v>
      </c>
      <c r="E974" s="136">
        <v>0.11074841025069999</v>
      </c>
      <c r="F974" s="136">
        <v>1.8339157108762098E-2</v>
      </c>
      <c r="G974" s="135">
        <f t="shared" si="29"/>
        <v>256.35780244965162</v>
      </c>
      <c r="H974" s="137">
        <f t="shared" si="28"/>
        <v>3733063.6745021786</v>
      </c>
    </row>
    <row r="975" spans="1:8" x14ac:dyDescent="0.3">
      <c r="A975" s="138">
        <v>958</v>
      </c>
      <c r="B975" s="139">
        <v>7195.1579152702698</v>
      </c>
      <c r="C975" s="134">
        <v>899.246719694278</v>
      </c>
      <c r="D975" s="135">
        <v>0.12925922873645501</v>
      </c>
      <c r="E975" s="136">
        <v>0.110930800463755</v>
      </c>
      <c r="F975" s="136">
        <v>1.8328428272699999E-2</v>
      </c>
      <c r="G975" s="135">
        <f t="shared" si="29"/>
        <v>256.20782713620559</v>
      </c>
      <c r="H975" s="137">
        <f t="shared" si="28"/>
        <v>3739151.9638887011</v>
      </c>
    </row>
    <row r="976" spans="1:8" x14ac:dyDescent="0.3">
      <c r="A976" s="138">
        <v>959</v>
      </c>
      <c r="B976" s="139">
        <v>7184.1671282138304</v>
      </c>
      <c r="C976" s="134">
        <v>899.88783704933599</v>
      </c>
      <c r="D976" s="135">
        <v>0.12922883036761301</v>
      </c>
      <c r="E976" s="136">
        <v>0.11085927489000801</v>
      </c>
      <c r="F976" s="136">
        <v>1.8369555477604601E-2</v>
      </c>
      <c r="G976" s="135">
        <f t="shared" si="29"/>
        <v>256.78273250441379</v>
      </c>
      <c r="H976" s="137">
        <f t="shared" si="28"/>
        <v>3734674.799379339</v>
      </c>
    </row>
    <row r="977" spans="1:8" x14ac:dyDescent="0.3">
      <c r="A977" s="138">
        <v>960</v>
      </c>
      <c r="B977" s="139">
        <v>7135.6600471491502</v>
      </c>
      <c r="C977" s="134">
        <v>899.46723139601704</v>
      </c>
      <c r="D977" s="135">
        <v>0.12943446639213599</v>
      </c>
      <c r="E977" s="136">
        <v>0.11094868185719201</v>
      </c>
      <c r="F977" s="136">
        <v>1.8485784534943699E-2</v>
      </c>
      <c r="G977" s="135">
        <f t="shared" si="29"/>
        <v>258.40746506674134</v>
      </c>
      <c r="H977" s="137">
        <f t="shared" si="28"/>
        <v>3715062.9520399175</v>
      </c>
    </row>
    <row r="978" spans="1:8" x14ac:dyDescent="0.3">
      <c r="A978" s="138">
        <v>961</v>
      </c>
      <c r="B978" s="139">
        <v>7194.6554520122299</v>
      </c>
      <c r="C978" s="134">
        <v>899.79799894862697</v>
      </c>
      <c r="D978" s="135">
        <v>0.12949883940850801</v>
      </c>
      <c r="E978" s="136">
        <v>0.111157894160402</v>
      </c>
      <c r="F978" s="136">
        <v>1.8340945248105801E-2</v>
      </c>
      <c r="G978" s="135">
        <f t="shared" si="29"/>
        <v>256.38279833522625</v>
      </c>
      <c r="H978" s="137">
        <f t="shared" ref="H978:H1041" si="30">A978/G978*10^6</f>
        <v>3748301.3924493915</v>
      </c>
    </row>
    <row r="979" spans="1:8" x14ac:dyDescent="0.3">
      <c r="A979" s="138">
        <v>962</v>
      </c>
      <c r="B979" s="139">
        <v>7182.1313756180298</v>
      </c>
      <c r="C979" s="134">
        <v>899.72041149801498</v>
      </c>
      <c r="D979" s="135">
        <v>0.129584670097005</v>
      </c>
      <c r="E979" s="136">
        <v>0.111213326480056</v>
      </c>
      <c r="F979" s="136">
        <v>1.83713436169483E-2</v>
      </c>
      <c r="G979" s="135">
        <f t="shared" ref="G979:G1042" si="31">(2*F979/$B$7)*(1+3*$B$11)/(4+PI()*$B$11-PI())*10^6</f>
        <v>256.80772838998831</v>
      </c>
      <c r="H979" s="137">
        <f t="shared" si="30"/>
        <v>3745993.1834259541</v>
      </c>
    </row>
    <row r="980" spans="1:8" x14ac:dyDescent="0.3">
      <c r="A980" s="138">
        <v>963</v>
      </c>
      <c r="B980" s="139">
        <v>7143.7911011769502</v>
      </c>
      <c r="C980" s="134">
        <v>900.23085525204203</v>
      </c>
      <c r="D980" s="135">
        <v>0.129781365424809</v>
      </c>
      <c r="E980" s="136">
        <v>0.111300945307897</v>
      </c>
      <c r="F980" s="136">
        <v>1.8480420116912699E-2</v>
      </c>
      <c r="G980" s="135">
        <f t="shared" si="31"/>
        <v>258.33247741001901</v>
      </c>
      <c r="H980" s="137">
        <f t="shared" si="30"/>
        <v>3727754.2864714991</v>
      </c>
    </row>
    <row r="981" spans="1:8" x14ac:dyDescent="0.3">
      <c r="A981" s="138">
        <v>964</v>
      </c>
      <c r="B981" s="139">
        <v>7158.3403193241102</v>
      </c>
      <c r="C981" s="134">
        <v>899.96950804998005</v>
      </c>
      <c r="D981" s="135">
        <v>0.1298546791379</v>
      </c>
      <c r="E981" s="136">
        <v>0.111417174365236</v>
      </c>
      <c r="F981" s="136">
        <v>1.8437504772664402E-2</v>
      </c>
      <c r="G981" s="135">
        <f t="shared" si="31"/>
        <v>257.73257615623629</v>
      </c>
      <c r="H981" s="137">
        <f t="shared" si="30"/>
        <v>3740311.0401365315</v>
      </c>
    </row>
    <row r="982" spans="1:8" x14ac:dyDescent="0.3">
      <c r="A982" s="138">
        <v>965</v>
      </c>
      <c r="B982" s="139">
        <v>7189.3571801094404</v>
      </c>
      <c r="C982" s="134">
        <v>899.74899634823998</v>
      </c>
      <c r="D982" s="135">
        <v>0.12997627261326999</v>
      </c>
      <c r="E982" s="136">
        <v>0.11162281038975901</v>
      </c>
      <c r="F982" s="136">
        <v>1.8353462223511498E-2</v>
      </c>
      <c r="G982" s="135">
        <f t="shared" si="31"/>
        <v>256.55776953424544</v>
      </c>
      <c r="H982" s="137">
        <f t="shared" si="30"/>
        <v>3761336.0988905518</v>
      </c>
    </row>
    <row r="983" spans="1:8" x14ac:dyDescent="0.3">
      <c r="A983" s="138">
        <v>966</v>
      </c>
      <c r="B983" s="139">
        <v>7160.5133692732797</v>
      </c>
      <c r="C983" s="134">
        <v>899.80616604869101</v>
      </c>
      <c r="D983" s="135">
        <v>0.129994154006707</v>
      </c>
      <c r="E983" s="136">
        <v>0.111565589930761</v>
      </c>
      <c r="F983" s="136">
        <v>1.8428564075946001E-2</v>
      </c>
      <c r="G983" s="135">
        <f t="shared" si="31"/>
        <v>257.60759672836485</v>
      </c>
      <c r="H983" s="137">
        <f t="shared" si="30"/>
        <v>3749889.4142419323</v>
      </c>
    </row>
    <row r="984" spans="1:8" x14ac:dyDescent="0.3">
      <c r="A984" s="138">
        <v>967</v>
      </c>
      <c r="B984" s="139">
        <v>7143.3911921547997</v>
      </c>
      <c r="C984" s="134">
        <v>900.00626000027</v>
      </c>
      <c r="D984" s="135">
        <v>0.13010680678535899</v>
      </c>
      <c r="E984" s="136">
        <v>0.111629962947133</v>
      </c>
      <c r="F984" s="136">
        <v>1.8476843838225301E-2</v>
      </c>
      <c r="G984" s="135">
        <f t="shared" si="31"/>
        <v>258.28248563886984</v>
      </c>
      <c r="H984" s="137">
        <f t="shared" si="30"/>
        <v>3743962.7298308485</v>
      </c>
    </row>
    <row r="985" spans="1:8" x14ac:dyDescent="0.3">
      <c r="A985" s="138">
        <v>968</v>
      </c>
      <c r="B985" s="139">
        <v>7126.0565425082495</v>
      </c>
      <c r="C985" s="134">
        <v>899.64690759743496</v>
      </c>
      <c r="D985" s="135">
        <v>0.130242705375478</v>
      </c>
      <c r="E985" s="136">
        <v>0.111728310611036</v>
      </c>
      <c r="F985" s="136">
        <v>1.8514394764442599E-2</v>
      </c>
      <c r="G985" s="135">
        <f t="shared" si="31"/>
        <v>258.80739923593023</v>
      </c>
      <c r="H985" s="137">
        <f t="shared" si="30"/>
        <v>3740233.0955675878</v>
      </c>
    </row>
    <row r="986" spans="1:8" x14ac:dyDescent="0.3">
      <c r="A986" s="138">
        <v>969</v>
      </c>
      <c r="B986" s="139">
        <v>7181.4216531633101</v>
      </c>
      <c r="C986" s="134">
        <v>899.98175870007697</v>
      </c>
      <c r="D986" s="135">
        <v>0.13029456141644499</v>
      </c>
      <c r="E986" s="136">
        <v>0.111916065242122</v>
      </c>
      <c r="F986" s="136">
        <v>1.8378496174323002E-2</v>
      </c>
      <c r="G986" s="135">
        <f t="shared" si="31"/>
        <v>256.90771193228528</v>
      </c>
      <c r="H986" s="137">
        <f t="shared" si="30"/>
        <v>3771782.4533636621</v>
      </c>
    </row>
    <row r="987" spans="1:8" x14ac:dyDescent="0.3">
      <c r="A987" s="138">
        <v>970</v>
      </c>
      <c r="B987" s="139">
        <v>7148.5591642572799</v>
      </c>
      <c r="C987" s="134">
        <v>899.78574829853005</v>
      </c>
      <c r="D987" s="135">
        <v>0.13044297698196999</v>
      </c>
      <c r="E987" s="136">
        <v>0.111984014537182</v>
      </c>
      <c r="F987" s="136">
        <v>1.84589624447885E-2</v>
      </c>
      <c r="G987" s="135">
        <f t="shared" si="31"/>
        <v>258.03252678312691</v>
      </c>
      <c r="H987" s="137">
        <f t="shared" si="30"/>
        <v>3759215.9875846687</v>
      </c>
    </row>
    <row r="988" spans="1:8" x14ac:dyDescent="0.3">
      <c r="A988" s="138">
        <v>971</v>
      </c>
      <c r="B988" s="139">
        <v>7152.0348184547001</v>
      </c>
      <c r="C988" s="134">
        <v>899.69999374785402</v>
      </c>
      <c r="D988" s="135">
        <v>0.13050734999834299</v>
      </c>
      <c r="E988" s="136">
        <v>0.11205911638961601</v>
      </c>
      <c r="F988" s="136">
        <v>1.8448233608726501E-2</v>
      </c>
      <c r="G988" s="135">
        <f t="shared" si="31"/>
        <v>257.88255146968231</v>
      </c>
      <c r="H988" s="137">
        <f t="shared" si="30"/>
        <v>3765279.9480470261</v>
      </c>
    </row>
    <row r="989" spans="1:8" x14ac:dyDescent="0.3">
      <c r="A989" s="138">
        <v>972</v>
      </c>
      <c r="B989" s="139">
        <v>7172.4039689598003</v>
      </c>
      <c r="C989" s="134">
        <v>899.63874049737103</v>
      </c>
      <c r="D989" s="135">
        <v>0.13058602812946399</v>
      </c>
      <c r="E989" s="136">
        <v>0.112191438701048</v>
      </c>
      <c r="F989" s="136">
        <v>1.8394589428416101E-2</v>
      </c>
      <c r="G989" s="135">
        <f t="shared" si="31"/>
        <v>257.13267490245363</v>
      </c>
      <c r="H989" s="137">
        <f t="shared" si="30"/>
        <v>3780149.6848610928</v>
      </c>
    </row>
    <row r="990" spans="1:8" x14ac:dyDescent="0.3">
      <c r="A990" s="138">
        <v>973</v>
      </c>
      <c r="B990" s="139">
        <v>7127.5253803922296</v>
      </c>
      <c r="C990" s="134">
        <v>899.39781104547001</v>
      </c>
      <c r="D990" s="135">
        <v>0.130736231834333</v>
      </c>
      <c r="E990" s="136">
        <v>0.112230777766609</v>
      </c>
      <c r="F990" s="136">
        <v>1.8505454067724199E-2</v>
      </c>
      <c r="G990" s="135">
        <f t="shared" si="31"/>
        <v>258.68241980805874</v>
      </c>
      <c r="H990" s="137">
        <f t="shared" si="30"/>
        <v>3761368.8658160917</v>
      </c>
    </row>
    <row r="991" spans="1:8" x14ac:dyDescent="0.3">
      <c r="A991" s="138">
        <v>974</v>
      </c>
      <c r="B991" s="139">
        <v>7190.5395824094503</v>
      </c>
      <c r="C991" s="134">
        <v>900.59837475494101</v>
      </c>
      <c r="D991" s="135">
        <v>0.13082206252282999</v>
      </c>
      <c r="E991" s="136">
        <v>0.11245429518456899</v>
      </c>
      <c r="F991" s="136">
        <v>1.8367767338260999E-2</v>
      </c>
      <c r="G991" s="135">
        <f t="shared" si="31"/>
        <v>256.75773661884057</v>
      </c>
      <c r="H991" s="137">
        <f t="shared" si="30"/>
        <v>3793459.2072133459</v>
      </c>
    </row>
    <row r="992" spans="1:8" x14ac:dyDescent="0.3">
      <c r="A992" s="138">
        <v>975</v>
      </c>
      <c r="B992" s="139">
        <v>7110.7934341587597</v>
      </c>
      <c r="C992" s="134">
        <v>899.54073529659695</v>
      </c>
      <c r="D992" s="135">
        <v>0.13095259669491799</v>
      </c>
      <c r="E992" s="136">
        <v>0.112400651004259</v>
      </c>
      <c r="F992" s="136">
        <v>1.85519456906598E-2</v>
      </c>
      <c r="G992" s="135">
        <f t="shared" si="31"/>
        <v>259.33231283298926</v>
      </c>
      <c r="H992" s="137">
        <f t="shared" si="30"/>
        <v>3759654.8974130456</v>
      </c>
    </row>
    <row r="993" spans="1:8" x14ac:dyDescent="0.3">
      <c r="A993" s="138">
        <v>976</v>
      </c>
      <c r="B993" s="139">
        <v>7141.8055287245097</v>
      </c>
      <c r="C993" s="134">
        <v>900.59020765487696</v>
      </c>
      <c r="D993" s="135">
        <v>0.13101696971129101</v>
      </c>
      <c r="E993" s="136">
        <v>0.11252403261897199</v>
      </c>
      <c r="F993" s="136">
        <v>1.84929370923184E-2</v>
      </c>
      <c r="G993" s="135">
        <f t="shared" si="31"/>
        <v>258.50744860903819</v>
      </c>
      <c r="H993" s="137">
        <f t="shared" si="30"/>
        <v>3775519.8360882984</v>
      </c>
    </row>
    <row r="994" spans="1:8" x14ac:dyDescent="0.3">
      <c r="A994" s="138">
        <v>977</v>
      </c>
      <c r="B994" s="139">
        <v>7136.4575518052097</v>
      </c>
      <c r="C994" s="134">
        <v>899.39372749543804</v>
      </c>
      <c r="D994" s="135">
        <v>0.131181478530909</v>
      </c>
      <c r="E994" s="136">
        <v>0.112699270274653</v>
      </c>
      <c r="F994" s="136">
        <v>1.8482208256256301E-2</v>
      </c>
      <c r="G994" s="135">
        <f t="shared" si="31"/>
        <v>258.35747329559217</v>
      </c>
      <c r="H994" s="137">
        <f t="shared" si="30"/>
        <v>3781582.1138728741</v>
      </c>
    </row>
    <row r="995" spans="1:8" x14ac:dyDescent="0.3">
      <c r="A995" s="138">
        <v>978</v>
      </c>
      <c r="B995" s="139">
        <v>7140.6154060042099</v>
      </c>
      <c r="C995" s="134">
        <v>899.83066734888496</v>
      </c>
      <c r="D995" s="135">
        <v>0.131278038055468</v>
      </c>
      <c r="E995" s="136">
        <v>0.112797617938555</v>
      </c>
      <c r="F995" s="136">
        <v>1.8480420116912699E-2</v>
      </c>
      <c r="G995" s="135">
        <f t="shared" si="31"/>
        <v>258.33247741001901</v>
      </c>
      <c r="H995" s="137">
        <f t="shared" si="30"/>
        <v>3785818.9949835157</v>
      </c>
    </row>
    <row r="996" spans="1:8" x14ac:dyDescent="0.3">
      <c r="A996" s="138">
        <v>979</v>
      </c>
      <c r="B996" s="139">
        <v>7084.7947142232297</v>
      </c>
      <c r="C996" s="134">
        <v>899.27530454450402</v>
      </c>
      <c r="D996" s="135">
        <v>0.131381750137401</v>
      </c>
      <c r="E996" s="136">
        <v>0.112767219569713</v>
      </c>
      <c r="F996" s="136">
        <v>1.8614530567688501E-2</v>
      </c>
      <c r="G996" s="135">
        <f t="shared" si="31"/>
        <v>260.20716882808807</v>
      </c>
      <c r="H996" s="137">
        <f t="shared" si="30"/>
        <v>3762386.7336522122</v>
      </c>
    </row>
    <row r="997" spans="1:8" x14ac:dyDescent="0.3">
      <c r="A997" s="138">
        <v>980</v>
      </c>
      <c r="B997" s="139">
        <v>7147.7787297474297</v>
      </c>
      <c r="C997" s="134">
        <v>900.21043750188096</v>
      </c>
      <c r="D997" s="135">
        <v>0.13146579268655401</v>
      </c>
      <c r="E997" s="136">
        <v>0.112996101405703</v>
      </c>
      <c r="F997" s="136">
        <v>1.84696912808506E-2</v>
      </c>
      <c r="G997" s="135">
        <f t="shared" si="31"/>
        <v>258.18250209657293</v>
      </c>
      <c r="H997" s="137">
        <f t="shared" si="30"/>
        <v>3795764.5930374935</v>
      </c>
    </row>
    <row r="998" spans="1:8" x14ac:dyDescent="0.3">
      <c r="A998" s="138">
        <v>981</v>
      </c>
      <c r="B998" s="139">
        <v>7092.2869836683203</v>
      </c>
      <c r="C998" s="134">
        <v>899.793915398595</v>
      </c>
      <c r="D998" s="135">
        <v>0.13158023360454901</v>
      </c>
      <c r="E998" s="136">
        <v>0.112974643733579</v>
      </c>
      <c r="F998" s="136">
        <v>1.86055898709701E-2</v>
      </c>
      <c r="G998" s="135">
        <f t="shared" si="31"/>
        <v>260.08218940021663</v>
      </c>
      <c r="H998" s="137">
        <f t="shared" si="30"/>
        <v>3771884.5810330715</v>
      </c>
    </row>
    <row r="999" spans="1:8" x14ac:dyDescent="0.3">
      <c r="A999" s="138">
        <v>982</v>
      </c>
      <c r="B999" s="139">
        <v>7155.3814780489702</v>
      </c>
      <c r="C999" s="134">
        <v>899.85925219910996</v>
      </c>
      <c r="D999" s="135">
        <v>0.131569504768487</v>
      </c>
      <c r="E999" s="136">
        <v>0.113126635577792</v>
      </c>
      <c r="F999" s="136">
        <v>1.8442869190695401E-2</v>
      </c>
      <c r="G999" s="135">
        <f t="shared" si="31"/>
        <v>257.80756381295862</v>
      </c>
      <c r="H999" s="137">
        <f t="shared" si="30"/>
        <v>3809042.6265090057</v>
      </c>
    </row>
    <row r="1000" spans="1:8" x14ac:dyDescent="0.3">
      <c r="A1000" s="138">
        <v>983</v>
      </c>
      <c r="B1000" s="139">
        <v>7123.5929961260999</v>
      </c>
      <c r="C1000" s="134">
        <v>900.03076130046304</v>
      </c>
      <c r="D1000" s="135">
        <v>0.13175189498154299</v>
      </c>
      <c r="E1000" s="136">
        <v>0.113223195102351</v>
      </c>
      <c r="F1000" s="136">
        <v>1.8528699879192E-2</v>
      </c>
      <c r="G1000" s="135">
        <f t="shared" si="31"/>
        <v>259.007366320524</v>
      </c>
      <c r="H1000" s="137">
        <f t="shared" si="30"/>
        <v>3795258.8529220764</v>
      </c>
    </row>
    <row r="1001" spans="1:8" x14ac:dyDescent="0.3">
      <c r="A1001" s="138">
        <v>984</v>
      </c>
      <c r="B1001" s="139">
        <v>7169.9741130225502</v>
      </c>
      <c r="C1001" s="134">
        <v>899.68365954772503</v>
      </c>
      <c r="D1001" s="135">
        <v>0.131818056137259</v>
      </c>
      <c r="E1001" s="136">
        <v>0.113416314151468</v>
      </c>
      <c r="F1001" s="136">
        <v>1.8401741985790799E-2</v>
      </c>
      <c r="G1001" s="135">
        <f t="shared" si="31"/>
        <v>257.23265844475048</v>
      </c>
      <c r="H1001" s="137">
        <f t="shared" si="30"/>
        <v>3825330.7567917067</v>
      </c>
    </row>
    <row r="1002" spans="1:8" x14ac:dyDescent="0.3">
      <c r="A1002" s="138">
        <v>985</v>
      </c>
      <c r="B1002" s="139">
        <v>7126.4589883409299</v>
      </c>
      <c r="C1002" s="134">
        <v>899.87150284920699</v>
      </c>
      <c r="D1002" s="135">
        <v>0.13193786147328501</v>
      </c>
      <c r="E1002" s="136">
        <v>0.113419890430155</v>
      </c>
      <c r="F1002" s="136">
        <v>1.85179710431299E-2</v>
      </c>
      <c r="G1002" s="135">
        <f t="shared" si="31"/>
        <v>258.85739100707792</v>
      </c>
      <c r="H1002" s="137">
        <f t="shared" si="30"/>
        <v>3805183.9901803974</v>
      </c>
    </row>
    <row r="1003" spans="1:8" x14ac:dyDescent="0.3">
      <c r="A1003" s="138">
        <v>986</v>
      </c>
      <c r="B1003" s="139">
        <v>7130.9974967765002</v>
      </c>
      <c r="C1003" s="134">
        <v>899.74899634823998</v>
      </c>
      <c r="D1003" s="135">
        <v>0.13205587866996801</v>
      </c>
      <c r="E1003" s="136">
        <v>0.113552212741587</v>
      </c>
      <c r="F1003" s="136">
        <v>1.85036659283805E-2</v>
      </c>
      <c r="G1003" s="135">
        <f t="shared" si="31"/>
        <v>258.65742392248421</v>
      </c>
      <c r="H1003" s="137">
        <f t="shared" si="30"/>
        <v>3811991.8811821518</v>
      </c>
    </row>
    <row r="1004" spans="1:8" x14ac:dyDescent="0.3">
      <c r="A1004" s="138">
        <v>987</v>
      </c>
      <c r="B1004" s="139">
        <v>7113.0299100718203</v>
      </c>
      <c r="C1004" s="134">
        <v>900.08384745088199</v>
      </c>
      <c r="D1004" s="135">
        <v>0.13214707377649501</v>
      </c>
      <c r="E1004" s="136">
        <v>0.113589763667805</v>
      </c>
      <c r="F1004" s="136">
        <v>1.85573101086908E-2</v>
      </c>
      <c r="G1004" s="135">
        <f t="shared" si="31"/>
        <v>259.40730048971153</v>
      </c>
      <c r="H1004" s="137">
        <f t="shared" si="30"/>
        <v>3804827.3820232973</v>
      </c>
    </row>
    <row r="1005" spans="1:8" x14ac:dyDescent="0.3">
      <c r="A1005" s="138">
        <v>988</v>
      </c>
      <c r="B1005" s="139">
        <v>7130.42435044392</v>
      </c>
      <c r="C1005" s="134">
        <v>899.58973789698405</v>
      </c>
      <c r="D1005" s="135">
        <v>0.13221681121089901</v>
      </c>
      <c r="E1005" s="136">
        <v>0.11371493342186199</v>
      </c>
      <c r="F1005" s="136">
        <v>1.8501877789036801E-2</v>
      </c>
      <c r="G1005" s="135">
        <f t="shared" si="31"/>
        <v>258.63242803690969</v>
      </c>
      <c r="H1005" s="137">
        <f t="shared" si="30"/>
        <v>3820093.278709047</v>
      </c>
    </row>
    <row r="1006" spans="1:8" x14ac:dyDescent="0.3">
      <c r="A1006" s="138">
        <v>989</v>
      </c>
      <c r="B1006" s="139">
        <v>7148.0289406945403</v>
      </c>
      <c r="C1006" s="134">
        <v>899.80616604869101</v>
      </c>
      <c r="D1006" s="135">
        <v>0.13237953189117399</v>
      </c>
      <c r="E1006" s="136">
        <v>0.113918781307041</v>
      </c>
      <c r="F1006" s="136">
        <v>1.8460750584132199E-2</v>
      </c>
      <c r="G1006" s="135">
        <f t="shared" si="31"/>
        <v>258.05752266870149</v>
      </c>
      <c r="H1006" s="137">
        <f t="shared" si="30"/>
        <v>3832478.8588693636</v>
      </c>
    </row>
    <row r="1007" spans="1:8" x14ac:dyDescent="0.3">
      <c r="A1007" s="138">
        <v>990</v>
      </c>
      <c r="B1007" s="139">
        <v>7120.2400683615997</v>
      </c>
      <c r="C1007" s="134">
        <v>899.52031754643599</v>
      </c>
      <c r="D1007" s="135">
        <v>0.132481455833763</v>
      </c>
      <c r="E1007" s="136">
        <v>0.11395454409391501</v>
      </c>
      <c r="F1007" s="136">
        <v>1.8526911739848301E-2</v>
      </c>
      <c r="G1007" s="135">
        <f t="shared" si="31"/>
        <v>258.98237043494942</v>
      </c>
      <c r="H1007" s="137">
        <f t="shared" si="30"/>
        <v>3822654.0221148604</v>
      </c>
    </row>
    <row r="1008" spans="1:8" x14ac:dyDescent="0.3">
      <c r="A1008" s="138">
        <v>991</v>
      </c>
      <c r="B1008" s="139">
        <v>7104.0918524957196</v>
      </c>
      <c r="C1008" s="134">
        <v>900.16551845152696</v>
      </c>
      <c r="D1008" s="135">
        <v>0.13254582885013599</v>
      </c>
      <c r="E1008" s="136">
        <v>0.11396348479063299</v>
      </c>
      <c r="F1008" s="136">
        <v>1.85823440595023E-2</v>
      </c>
      <c r="G1008" s="135">
        <f t="shared" si="31"/>
        <v>259.75724288775137</v>
      </c>
      <c r="H1008" s="137">
        <f t="shared" si="30"/>
        <v>3815100.5492010084</v>
      </c>
    </row>
    <row r="1009" spans="1:8" x14ac:dyDescent="0.3">
      <c r="A1009" s="138">
        <v>992</v>
      </c>
      <c r="B1009" s="139">
        <v>7108.7982039114404</v>
      </c>
      <c r="C1009" s="134">
        <v>899.98175870007697</v>
      </c>
      <c r="D1009" s="135">
        <v>0.13265848162878699</v>
      </c>
      <c r="E1009" s="136">
        <v>0.11409223082337799</v>
      </c>
      <c r="F1009" s="136">
        <v>1.8566250805409201E-2</v>
      </c>
      <c r="G1009" s="135">
        <f t="shared" si="31"/>
        <v>259.53227991758297</v>
      </c>
      <c r="H1009" s="137">
        <f t="shared" si="30"/>
        <v>3822260.5693404283</v>
      </c>
    </row>
    <row r="1010" spans="1:8" x14ac:dyDescent="0.3">
      <c r="A1010" s="138">
        <v>993</v>
      </c>
      <c r="B1010" s="139">
        <v>7130.4796672898201</v>
      </c>
      <c r="C1010" s="134">
        <v>899.68365954772503</v>
      </c>
      <c r="D1010" s="135">
        <v>0.13272821906319099</v>
      </c>
      <c r="E1010" s="136">
        <v>0.11422455313481</v>
      </c>
      <c r="F1010" s="136">
        <v>1.85036659283805E-2</v>
      </c>
      <c r="G1010" s="135">
        <f t="shared" si="31"/>
        <v>258.65742392248421</v>
      </c>
      <c r="H1010" s="137">
        <f t="shared" si="30"/>
        <v>3839054.7038680296</v>
      </c>
    </row>
    <row r="1011" spans="1:8" x14ac:dyDescent="0.3">
      <c r="A1011" s="138">
        <v>994</v>
      </c>
      <c r="B1011" s="139">
        <v>7102.9383963589999</v>
      </c>
      <c r="C1011" s="134">
        <v>899.93275609968998</v>
      </c>
      <c r="D1011" s="135">
        <v>0.13289809230083999</v>
      </c>
      <c r="E1011" s="136">
        <v>0.114317536380682</v>
      </c>
      <c r="F1011" s="136">
        <v>1.8580555920158601E-2</v>
      </c>
      <c r="G1011" s="135">
        <f t="shared" si="31"/>
        <v>259.73224700217679</v>
      </c>
      <c r="H1011" s="137">
        <f t="shared" si="30"/>
        <v>3827018.0598394061</v>
      </c>
    </row>
    <row r="1012" spans="1:8" x14ac:dyDescent="0.3">
      <c r="A1012" s="138">
        <v>995</v>
      </c>
      <c r="B1012" s="139">
        <v>7086.4727704774396</v>
      </c>
      <c r="C1012" s="134">
        <v>899.40189459550197</v>
      </c>
      <c r="D1012" s="135">
        <v>0.13299286368605501</v>
      </c>
      <c r="E1012" s="136">
        <v>0.11438012125770999</v>
      </c>
      <c r="F1012" s="136">
        <v>1.8612742428344799E-2</v>
      </c>
      <c r="G1012" s="135">
        <f t="shared" si="31"/>
        <v>260.18217294251349</v>
      </c>
      <c r="H1012" s="137">
        <f t="shared" si="30"/>
        <v>3824243.5626819152</v>
      </c>
    </row>
    <row r="1013" spans="1:8" x14ac:dyDescent="0.3">
      <c r="A1013" s="138">
        <v>996</v>
      </c>
      <c r="B1013" s="139">
        <v>7096.6689317293503</v>
      </c>
      <c r="C1013" s="134">
        <v>899.83066734888496</v>
      </c>
      <c r="D1013" s="135">
        <v>0.13305008414505301</v>
      </c>
      <c r="E1013" s="136">
        <v>0.114455223110145</v>
      </c>
      <c r="F1013" s="136">
        <v>1.8594861034908101E-2</v>
      </c>
      <c r="G1013" s="135">
        <f t="shared" si="31"/>
        <v>259.93221408677198</v>
      </c>
      <c r="H1013" s="137">
        <f t="shared" si="30"/>
        <v>3831768.2304183729</v>
      </c>
    </row>
    <row r="1014" spans="1:8" x14ac:dyDescent="0.3">
      <c r="A1014" s="138">
        <v>997</v>
      </c>
      <c r="B1014" s="139">
        <v>7107.8806392200004</v>
      </c>
      <c r="C1014" s="134">
        <v>900.03892840052799</v>
      </c>
      <c r="D1014" s="135">
        <v>0.13314664366961099</v>
      </c>
      <c r="E1014" s="136">
        <v>0.114576816585515</v>
      </c>
      <c r="F1014" s="136">
        <v>1.8569827084096598E-2</v>
      </c>
      <c r="G1014" s="135">
        <f t="shared" si="31"/>
        <v>259.58227168873213</v>
      </c>
      <c r="H1014" s="137">
        <f t="shared" si="30"/>
        <v>3840786.1735469876</v>
      </c>
    </row>
    <row r="1015" spans="1:8" x14ac:dyDescent="0.3">
      <c r="A1015" s="138">
        <v>998</v>
      </c>
      <c r="B1015" s="139">
        <v>7118.3798874239701</v>
      </c>
      <c r="C1015" s="134">
        <v>900.15326780143005</v>
      </c>
      <c r="D1015" s="135">
        <v>0.13333082202200999</v>
      </c>
      <c r="E1015" s="136">
        <v>0.11478602888872499</v>
      </c>
      <c r="F1015" s="136">
        <v>1.8544793133285099E-2</v>
      </c>
      <c r="G1015" s="135">
        <f t="shared" si="31"/>
        <v>259.23232929069235</v>
      </c>
      <c r="H1015" s="137">
        <f t="shared" si="30"/>
        <v>3849828.4636438391</v>
      </c>
    </row>
    <row r="1016" spans="1:8" x14ac:dyDescent="0.3">
      <c r="A1016" s="138">
        <v>999</v>
      </c>
      <c r="B1016" s="139">
        <v>7081.1222002712602</v>
      </c>
      <c r="C1016" s="134">
        <v>900.10426520104295</v>
      </c>
      <c r="D1016" s="135">
        <v>0.13341844084985099</v>
      </c>
      <c r="E1016" s="136">
        <v>0.11477708819200701</v>
      </c>
      <c r="F1016" s="136">
        <v>1.86413526578437E-2</v>
      </c>
      <c r="G1016" s="135">
        <f t="shared" si="31"/>
        <v>260.58210711170238</v>
      </c>
      <c r="H1016" s="137">
        <f t="shared" si="30"/>
        <v>3833724.4681645152</v>
      </c>
    </row>
    <row r="1017" spans="1:8" x14ac:dyDescent="0.3">
      <c r="A1017" s="138">
        <v>1000</v>
      </c>
      <c r="B1017" s="139">
        <v>7090.0558126247397</v>
      </c>
      <c r="C1017" s="134">
        <v>899.16504869363405</v>
      </c>
      <c r="D1017" s="135">
        <v>0.13347387316950499</v>
      </c>
      <c r="E1017" s="136">
        <v>0.11487543585590899</v>
      </c>
      <c r="F1017" s="136">
        <v>1.8598437313595399E-2</v>
      </c>
      <c r="G1017" s="135">
        <f t="shared" si="31"/>
        <v>259.98220585791967</v>
      </c>
      <c r="H1017" s="137">
        <f t="shared" si="30"/>
        <v>3846417.0911239218</v>
      </c>
    </row>
    <row r="1018" spans="1:8" x14ac:dyDescent="0.3">
      <c r="A1018" s="138">
        <v>1002</v>
      </c>
      <c r="B1018" s="139">
        <v>7079.0151636328701</v>
      </c>
      <c r="C1018" s="134">
        <v>899.57748724688702</v>
      </c>
      <c r="D1018" s="135">
        <v>0.13367593291534</v>
      </c>
      <c r="E1018" s="136">
        <v>0.115039944675528</v>
      </c>
      <c r="F1018" s="136">
        <v>1.86359882398127E-2</v>
      </c>
      <c r="G1018" s="135">
        <f t="shared" si="31"/>
        <v>260.50711945498006</v>
      </c>
      <c r="H1018" s="137">
        <f t="shared" si="30"/>
        <v>3846344.0158423856</v>
      </c>
    </row>
    <row r="1019" spans="1:8" x14ac:dyDescent="0.3">
      <c r="A1019" s="138">
        <v>1004</v>
      </c>
      <c r="B1019" s="139">
        <v>7069.2661754963901</v>
      </c>
      <c r="C1019" s="134">
        <v>900.234938802074</v>
      </c>
      <c r="D1019" s="135">
        <v>0.133890509636582</v>
      </c>
      <c r="E1019" s="136">
        <v>0.115215182331208</v>
      </c>
      <c r="F1019" s="136">
        <v>1.86753273053736E-2</v>
      </c>
      <c r="G1019" s="135">
        <f t="shared" si="31"/>
        <v>261.05702893761367</v>
      </c>
      <c r="H1019" s="137">
        <f t="shared" si="30"/>
        <v>3845902.9587743133</v>
      </c>
    </row>
    <row r="1020" spans="1:8" x14ac:dyDescent="0.3">
      <c r="A1020" s="138">
        <v>1006</v>
      </c>
      <c r="B1020" s="139">
        <v>7081.2602132116499</v>
      </c>
      <c r="C1020" s="134">
        <v>899.34472489505094</v>
      </c>
      <c r="D1020" s="135">
        <v>0.13413369658732199</v>
      </c>
      <c r="E1020" s="136">
        <v>0.115508437183571</v>
      </c>
      <c r="F1020" s="136">
        <v>1.8625259403750601E-2</v>
      </c>
      <c r="G1020" s="135">
        <f t="shared" si="31"/>
        <v>260.35714414153404</v>
      </c>
      <c r="H1020" s="137">
        <f t="shared" si="30"/>
        <v>3863923.163380235</v>
      </c>
    </row>
    <row r="1021" spans="1:8" x14ac:dyDescent="0.3">
      <c r="A1021" s="138">
        <v>1008</v>
      </c>
      <c r="B1021" s="139">
        <v>7030.7651637622303</v>
      </c>
      <c r="C1021" s="134">
        <v>899.78983184856304</v>
      </c>
      <c r="D1021" s="135">
        <v>0.13430714610365899</v>
      </c>
      <c r="E1021" s="136">
        <v>0.115538835552414</v>
      </c>
      <c r="F1021" s="136">
        <v>1.87683105512448E-2</v>
      </c>
      <c r="G1021" s="135">
        <f t="shared" si="31"/>
        <v>262.35681498747459</v>
      </c>
      <c r="H1021" s="137">
        <f t="shared" si="30"/>
        <v>3842095.7353370977</v>
      </c>
    </row>
    <row r="1022" spans="1:8" x14ac:dyDescent="0.3">
      <c r="A1022" s="138">
        <v>1010</v>
      </c>
      <c r="B1022" s="139">
        <v>7050.2044887110096</v>
      </c>
      <c r="C1022" s="134">
        <v>900.21452105191304</v>
      </c>
      <c r="D1022" s="135">
        <v>0.134505629570807</v>
      </c>
      <c r="E1022" s="136">
        <v>0.11578023436381001</v>
      </c>
      <c r="F1022" s="136">
        <v>1.8725395206996599E-2</v>
      </c>
      <c r="G1022" s="135">
        <f t="shared" si="31"/>
        <v>261.75691373369324</v>
      </c>
      <c r="H1022" s="137">
        <f t="shared" si="30"/>
        <v>3858541.8264350249</v>
      </c>
    </row>
    <row r="1023" spans="1:8" x14ac:dyDescent="0.3">
      <c r="A1023" s="138">
        <v>1012</v>
      </c>
      <c r="B1023" s="139">
        <v>7036.41448925034</v>
      </c>
      <c r="C1023" s="134">
        <v>900.08384745088199</v>
      </c>
      <c r="D1023" s="135">
        <v>0.13470411303795499</v>
      </c>
      <c r="E1023" s="136">
        <v>0.115944743183429</v>
      </c>
      <c r="F1023" s="136">
        <v>1.8759369854526399E-2</v>
      </c>
      <c r="G1023" s="135">
        <f t="shared" si="31"/>
        <v>262.2318355596031</v>
      </c>
      <c r="H1023" s="137">
        <f t="shared" si="30"/>
        <v>3859180.5523550967</v>
      </c>
    </row>
    <row r="1024" spans="1:8" x14ac:dyDescent="0.3">
      <c r="A1024" s="138">
        <v>1014</v>
      </c>
      <c r="B1024" s="139">
        <v>7007.43493082032</v>
      </c>
      <c r="C1024" s="134">
        <v>899.96542449994797</v>
      </c>
      <c r="D1024" s="135">
        <v>0.13498306277556901</v>
      </c>
      <c r="E1024" s="136">
        <v>0.116148591068608</v>
      </c>
      <c r="F1024" s="136">
        <v>1.8834471706960901E-2</v>
      </c>
      <c r="G1024" s="135">
        <f t="shared" si="31"/>
        <v>263.28166275372251</v>
      </c>
      <c r="H1024" s="137">
        <f t="shared" si="30"/>
        <v>3851388.6208190285</v>
      </c>
    </row>
    <row r="1025" spans="1:8" x14ac:dyDescent="0.3">
      <c r="A1025" s="138">
        <v>1016</v>
      </c>
      <c r="B1025" s="139">
        <v>7063.2756773697301</v>
      </c>
      <c r="C1025" s="134">
        <v>900.24718945217103</v>
      </c>
      <c r="D1025" s="135">
        <v>0.135038495095223</v>
      </c>
      <c r="E1025" s="136">
        <v>0.116347074535756</v>
      </c>
      <c r="F1025" s="136">
        <v>1.8691420559466699E-2</v>
      </c>
      <c r="G1025" s="135">
        <f t="shared" si="31"/>
        <v>261.28199190778201</v>
      </c>
      <c r="H1025" s="137">
        <f t="shared" si="30"/>
        <v>3888519.0386890168</v>
      </c>
    </row>
    <row r="1026" spans="1:8" x14ac:dyDescent="0.3">
      <c r="A1026" s="138">
        <v>1018</v>
      </c>
      <c r="B1026" s="139">
        <v>7070.6522546547403</v>
      </c>
      <c r="C1026" s="134">
        <v>900.23902235210596</v>
      </c>
      <c r="D1026" s="135">
        <v>0.13529419902136899</v>
      </c>
      <c r="E1026" s="136">
        <v>0.11662244799468301</v>
      </c>
      <c r="F1026" s="136">
        <v>1.8671751026686199E-2</v>
      </c>
      <c r="G1026" s="135">
        <f t="shared" si="31"/>
        <v>261.0070371664645</v>
      </c>
      <c r="H1026" s="137">
        <f t="shared" si="30"/>
        <v>3900277.9812053195</v>
      </c>
    </row>
    <row r="1027" spans="1:8" x14ac:dyDescent="0.3">
      <c r="A1027" s="138">
        <v>1020</v>
      </c>
      <c r="B1027" s="139">
        <v>7024.4858033562004</v>
      </c>
      <c r="C1027" s="134">
        <v>899.671408897628</v>
      </c>
      <c r="D1027" s="135">
        <v>0.13553380969342199</v>
      </c>
      <c r="E1027" s="136">
        <v>0.11675119402742699</v>
      </c>
      <c r="F1027" s="136">
        <v>1.87826156659943E-2</v>
      </c>
      <c r="G1027" s="135">
        <f t="shared" si="31"/>
        <v>262.55678207206978</v>
      </c>
      <c r="H1027" s="137">
        <f t="shared" si="30"/>
        <v>3884873.9383163904</v>
      </c>
    </row>
    <row r="1028" spans="1:8" x14ac:dyDescent="0.3">
      <c r="A1028" s="138">
        <v>1022</v>
      </c>
      <c r="B1028" s="139">
        <v>7014.6316387052202</v>
      </c>
      <c r="C1028" s="134">
        <v>899.86333574914204</v>
      </c>
      <c r="D1028" s="135">
        <v>0.13572514060319499</v>
      </c>
      <c r="E1028" s="136">
        <v>0.116912126568358</v>
      </c>
      <c r="F1028" s="136">
        <v>1.88130140348368E-2</v>
      </c>
      <c r="G1028" s="135">
        <f t="shared" si="31"/>
        <v>262.98171212683184</v>
      </c>
      <c r="H1028" s="137">
        <f t="shared" si="30"/>
        <v>3886201.7884616475</v>
      </c>
    </row>
    <row r="1029" spans="1:8" x14ac:dyDescent="0.3">
      <c r="A1029" s="138">
        <v>1024</v>
      </c>
      <c r="B1029" s="139">
        <v>6967.06090143848</v>
      </c>
      <c r="C1029" s="134">
        <v>900.04709550059204</v>
      </c>
      <c r="D1029" s="135">
        <v>0.136011242898184</v>
      </c>
      <c r="E1029" s="136">
        <v>0.117065906551915</v>
      </c>
      <c r="F1029" s="136">
        <v>1.8945336346269E-2</v>
      </c>
      <c r="G1029" s="135">
        <f t="shared" si="31"/>
        <v>264.83140765932774</v>
      </c>
      <c r="H1029" s="137">
        <f t="shared" si="30"/>
        <v>3866610.8716125055</v>
      </c>
    </row>
    <row r="1030" spans="1:8" x14ac:dyDescent="0.3">
      <c r="A1030" s="138">
        <v>1026</v>
      </c>
      <c r="B1030" s="139">
        <v>6992.4801665471196</v>
      </c>
      <c r="C1030" s="134">
        <v>899.92050544959397</v>
      </c>
      <c r="D1030" s="135">
        <v>0.13613820079158501</v>
      </c>
      <c r="E1030" s="136">
        <v>0.117264390019063</v>
      </c>
      <c r="F1030" s="136">
        <v>1.8873810772521801E-2</v>
      </c>
      <c r="G1030" s="135">
        <f t="shared" si="31"/>
        <v>263.83157223635607</v>
      </c>
      <c r="H1030" s="137">
        <f t="shared" si="30"/>
        <v>3888844.6568511822</v>
      </c>
    </row>
    <row r="1031" spans="1:8" x14ac:dyDescent="0.3">
      <c r="A1031" s="138">
        <v>1028</v>
      </c>
      <c r="B1031" s="139">
        <v>6987.0761692567203</v>
      </c>
      <c r="C1031" s="134">
        <v>899.65099114746704</v>
      </c>
      <c r="D1031" s="135">
        <v>0.13640463355379301</v>
      </c>
      <c r="E1031" s="136">
        <v>0.117521882084553</v>
      </c>
      <c r="F1031" s="136">
        <v>1.8882751469240198E-2</v>
      </c>
      <c r="G1031" s="135">
        <f t="shared" si="31"/>
        <v>263.9565516642275</v>
      </c>
      <c r="H1031" s="137">
        <f t="shared" si="30"/>
        <v>3894580.3524047127</v>
      </c>
    </row>
    <row r="1032" spans="1:8" x14ac:dyDescent="0.3">
      <c r="A1032" s="138">
        <v>1030</v>
      </c>
      <c r="B1032" s="139">
        <v>6994.1581539663803</v>
      </c>
      <c r="C1032" s="134">
        <v>900.051179050624</v>
      </c>
      <c r="D1032" s="135">
        <v>0.13651549819310099</v>
      </c>
      <c r="E1032" s="136">
        <v>0.11764347555992299</v>
      </c>
      <c r="F1032" s="136">
        <v>1.88720226331782E-2</v>
      </c>
      <c r="G1032" s="135">
        <f t="shared" si="31"/>
        <v>263.8065763507829</v>
      </c>
      <c r="H1032" s="137">
        <f t="shared" si="30"/>
        <v>3904375.7522951658</v>
      </c>
    </row>
    <row r="1033" spans="1:8" x14ac:dyDescent="0.3">
      <c r="A1033" s="138">
        <v>1032</v>
      </c>
      <c r="B1033" s="139">
        <v>6977.0757831113497</v>
      </c>
      <c r="C1033" s="134">
        <v>900.234938802074</v>
      </c>
      <c r="D1033" s="135">
        <v>0.136747956307779</v>
      </c>
      <c r="E1033" s="136">
        <v>0.117825865772978</v>
      </c>
      <c r="F1033" s="136">
        <v>1.8922090534801199E-2</v>
      </c>
      <c r="G1033" s="135">
        <f t="shared" si="31"/>
        <v>264.50646114686253</v>
      </c>
      <c r="H1033" s="137">
        <f t="shared" si="30"/>
        <v>3901606.0156919956</v>
      </c>
    </row>
    <row r="1034" spans="1:8" x14ac:dyDescent="0.3">
      <c r="A1034" s="138">
        <v>1034</v>
      </c>
      <c r="B1034" s="139">
        <v>6966.2011998510498</v>
      </c>
      <c r="C1034" s="134">
        <v>899.42639589569603</v>
      </c>
      <c r="D1034" s="135">
        <v>0.13691604140608499</v>
      </c>
      <c r="E1034" s="136">
        <v>0.11798143389587799</v>
      </c>
      <c r="F1034" s="136">
        <v>1.89346075102069E-2</v>
      </c>
      <c r="G1034" s="135">
        <f t="shared" si="31"/>
        <v>264.68143234588177</v>
      </c>
      <c r="H1034" s="137">
        <f t="shared" si="30"/>
        <v>3906583.0603817501</v>
      </c>
    </row>
    <row r="1035" spans="1:8" x14ac:dyDescent="0.3">
      <c r="A1035" s="138">
        <v>1036</v>
      </c>
      <c r="B1035" s="139">
        <v>7000.8745496299498</v>
      </c>
      <c r="C1035" s="134">
        <v>899.72041149801498</v>
      </c>
      <c r="D1035" s="135">
        <v>0.13712525370929499</v>
      </c>
      <c r="E1035" s="136">
        <v>0.118278265026928</v>
      </c>
      <c r="F1035" s="136">
        <v>1.88469886823667E-2</v>
      </c>
      <c r="G1035" s="135">
        <f t="shared" si="31"/>
        <v>263.45663395274312</v>
      </c>
      <c r="H1035" s="137">
        <f t="shared" si="30"/>
        <v>3932335.9767278815</v>
      </c>
    </row>
    <row r="1036" spans="1:8" x14ac:dyDescent="0.3">
      <c r="A1036" s="138">
        <v>1038</v>
      </c>
      <c r="B1036" s="139">
        <v>6979.6939487763602</v>
      </c>
      <c r="C1036" s="134">
        <v>899.89192059936795</v>
      </c>
      <c r="D1036" s="135">
        <v>0.137305855783007</v>
      </c>
      <c r="E1036" s="136">
        <v>0.11839807036295499</v>
      </c>
      <c r="F1036" s="136">
        <v>1.8907785420051702E-2</v>
      </c>
      <c r="G1036" s="135">
        <f t="shared" si="31"/>
        <v>264.30649406226735</v>
      </c>
      <c r="H1036" s="137">
        <f t="shared" si="30"/>
        <v>3927258.7822055556</v>
      </c>
    </row>
    <row r="1037" spans="1:8" x14ac:dyDescent="0.3">
      <c r="A1037" s="138">
        <v>1040</v>
      </c>
      <c r="B1037" s="139">
        <v>6946.1120155002</v>
      </c>
      <c r="C1037" s="134">
        <v>899.71224439795003</v>
      </c>
      <c r="D1037" s="135">
        <v>0.137520432504248</v>
      </c>
      <c r="E1037" s="136">
        <v>0.118525028256356</v>
      </c>
      <c r="F1037" s="136">
        <v>1.8995404247891999E-2</v>
      </c>
      <c r="G1037" s="135">
        <f t="shared" si="31"/>
        <v>265.53129245540725</v>
      </c>
      <c r="H1037" s="137">
        <f t="shared" si="30"/>
        <v>3916675.8478180319</v>
      </c>
    </row>
    <row r="1038" spans="1:8" x14ac:dyDescent="0.3">
      <c r="A1038" s="138">
        <v>1042</v>
      </c>
      <c r="B1038" s="139">
        <v>6986.0023261513397</v>
      </c>
      <c r="C1038" s="134">
        <v>899.597904997049</v>
      </c>
      <c r="D1038" s="135">
        <v>0.137711763414022</v>
      </c>
      <c r="E1038" s="136">
        <v>0.118827223805438</v>
      </c>
      <c r="F1038" s="136">
        <v>1.8884539608583901E-2</v>
      </c>
      <c r="G1038" s="135">
        <f t="shared" si="31"/>
        <v>263.98154754980209</v>
      </c>
      <c r="H1038" s="137">
        <f t="shared" si="30"/>
        <v>3947245.5922451131</v>
      </c>
    </row>
    <row r="1039" spans="1:8" x14ac:dyDescent="0.3">
      <c r="A1039" s="138">
        <v>1044</v>
      </c>
      <c r="B1039" s="139">
        <v>6965.3485743238898</v>
      </c>
      <c r="C1039" s="134">
        <v>901.01489685822696</v>
      </c>
      <c r="D1039" s="135">
        <v>0.13794422152870001</v>
      </c>
      <c r="E1039" s="136">
        <v>0.11897385123161899</v>
      </c>
      <c r="F1039" s="136">
        <v>1.8970370297080499E-2</v>
      </c>
      <c r="G1039" s="135">
        <f t="shared" si="31"/>
        <v>265.18135005736758</v>
      </c>
      <c r="H1039" s="137">
        <f t="shared" si="30"/>
        <v>3936928.4445310649</v>
      </c>
    </row>
    <row r="1040" spans="1:8" x14ac:dyDescent="0.3">
      <c r="A1040" s="138">
        <v>1046</v>
      </c>
      <c r="B1040" s="139">
        <v>6969.0718576033196</v>
      </c>
      <c r="C1040" s="134">
        <v>900.13693360130105</v>
      </c>
      <c r="D1040" s="135">
        <v>0.13808012011881901</v>
      </c>
      <c r="E1040" s="136">
        <v>0.119138360051238</v>
      </c>
      <c r="F1040" s="136">
        <v>1.8941760067581598E-2</v>
      </c>
      <c r="G1040" s="135">
        <f t="shared" si="31"/>
        <v>264.78141588817857</v>
      </c>
      <c r="H1040" s="137">
        <f t="shared" si="30"/>
        <v>3950428.3051411076</v>
      </c>
    </row>
    <row r="1041" spans="1:8" x14ac:dyDescent="0.3">
      <c r="A1041" s="138">
        <v>1048</v>
      </c>
      <c r="B1041" s="139">
        <v>6967.1432935089897</v>
      </c>
      <c r="C1041" s="134">
        <v>899.88783704933599</v>
      </c>
      <c r="D1041" s="135">
        <v>0.138314366372841</v>
      </c>
      <c r="E1041" s="136">
        <v>0.119372606305259</v>
      </c>
      <c r="F1041" s="136">
        <v>1.8941760067581598E-2</v>
      </c>
      <c r="G1041" s="135">
        <f t="shared" si="31"/>
        <v>264.78141588817857</v>
      </c>
      <c r="H1041" s="137">
        <f t="shared" si="30"/>
        <v>3957981.7053421424</v>
      </c>
    </row>
    <row r="1042" spans="1:8" x14ac:dyDescent="0.3">
      <c r="A1042" s="138">
        <v>1050</v>
      </c>
      <c r="B1042" s="139">
        <v>6961.3890530948001</v>
      </c>
      <c r="C1042" s="134">
        <v>900.33294400284694</v>
      </c>
      <c r="D1042" s="135">
        <v>0.13850748542195801</v>
      </c>
      <c r="E1042" s="136">
        <v>0.11954069140356501</v>
      </c>
      <c r="F1042" s="136">
        <v>1.8966794018393102E-2</v>
      </c>
      <c r="G1042" s="135">
        <f t="shared" si="31"/>
        <v>265.13135828621841</v>
      </c>
      <c r="H1042" s="137">
        <f t="shared" ref="H1042:H1105" si="32">A1042/G1042*10^6</f>
        <v>3960301.0627905014</v>
      </c>
    </row>
    <row r="1043" spans="1:8" x14ac:dyDescent="0.3">
      <c r="A1043" s="138">
        <v>1052</v>
      </c>
      <c r="B1043" s="139">
        <v>6964.4997733659902</v>
      </c>
      <c r="C1043" s="134">
        <v>899.291638744632</v>
      </c>
      <c r="D1043" s="135">
        <v>0.13866662982354599</v>
      </c>
      <c r="E1043" s="136">
        <v>0.119730234173995</v>
      </c>
      <c r="F1043" s="136">
        <v>1.8936395649550599E-2</v>
      </c>
      <c r="G1043" s="135">
        <f t="shared" ref="G1043:G1106" si="33">(2*F1043/$B$7)*(1+3*$B$11)/(4+PI()*$B$11-PI())*10^6</f>
        <v>264.70642823145624</v>
      </c>
      <c r="H1043" s="137">
        <f t="shared" si="32"/>
        <v>3974214.0265673618</v>
      </c>
    </row>
    <row r="1044" spans="1:8" x14ac:dyDescent="0.3">
      <c r="A1044" s="138">
        <v>1054</v>
      </c>
      <c r="B1044" s="139">
        <v>6915.21243642435</v>
      </c>
      <c r="C1044" s="134">
        <v>899.75716344830505</v>
      </c>
      <c r="D1044" s="135">
        <v>0.13891875747100399</v>
      </c>
      <c r="E1044" s="136">
        <v>0.11983752253461601</v>
      </c>
      <c r="F1044" s="136">
        <v>1.90812349363885E-2</v>
      </c>
      <c r="G1044" s="135">
        <f t="shared" si="33"/>
        <v>266.73109496297138</v>
      </c>
      <c r="H1044" s="137">
        <f t="shared" si="32"/>
        <v>3951545.2825112878</v>
      </c>
    </row>
    <row r="1045" spans="1:8" x14ac:dyDescent="0.3">
      <c r="A1045" s="138">
        <v>1056</v>
      </c>
      <c r="B1045" s="139">
        <v>6959.6062125308299</v>
      </c>
      <c r="C1045" s="134">
        <v>900.69637995571497</v>
      </c>
      <c r="D1045" s="135">
        <v>0.139111876520121</v>
      </c>
      <c r="E1045" s="136">
        <v>0.120132565526323</v>
      </c>
      <c r="F1045" s="136">
        <v>1.8979310993798799E-2</v>
      </c>
      <c r="G1045" s="135">
        <f t="shared" si="33"/>
        <v>265.3063294852376</v>
      </c>
      <c r="H1045" s="137">
        <f t="shared" si="32"/>
        <v>3980304.5862076157</v>
      </c>
    </row>
    <row r="1046" spans="1:8" x14ac:dyDescent="0.3">
      <c r="A1046" s="138">
        <v>1058</v>
      </c>
      <c r="B1046" s="139">
        <v>6936.7356424174004</v>
      </c>
      <c r="C1046" s="134">
        <v>899.25897034437503</v>
      </c>
      <c r="D1046" s="135">
        <v>0.13928890231514601</v>
      </c>
      <c r="E1046" s="136">
        <v>0.120277404813161</v>
      </c>
      <c r="F1046" s="136">
        <v>1.9011497501985102E-2</v>
      </c>
      <c r="G1046" s="135">
        <f t="shared" si="33"/>
        <v>265.75625542557566</v>
      </c>
      <c r="H1046" s="137">
        <f t="shared" si="32"/>
        <v>3981091.6145915147</v>
      </c>
    </row>
    <row r="1047" spans="1:8" x14ac:dyDescent="0.3">
      <c r="A1047" s="138">
        <v>1060</v>
      </c>
      <c r="B1047" s="139">
        <v>6971.8708131165704</v>
      </c>
      <c r="C1047" s="134">
        <v>898.88328374141099</v>
      </c>
      <c r="D1047" s="135">
        <v>0.13941228392985899</v>
      </c>
      <c r="E1047" s="136">
        <v>0.120504498509808</v>
      </c>
      <c r="F1047" s="136">
        <v>1.8907785420051702E-2</v>
      </c>
      <c r="G1047" s="135">
        <f t="shared" si="33"/>
        <v>264.30649406226735</v>
      </c>
      <c r="H1047" s="137">
        <f t="shared" si="32"/>
        <v>4010495.4808650184</v>
      </c>
    </row>
    <row r="1048" spans="1:8" x14ac:dyDescent="0.3">
      <c r="A1048" s="138">
        <v>1062</v>
      </c>
      <c r="B1048" s="139">
        <v>6954.51481407344</v>
      </c>
      <c r="C1048" s="134">
        <v>900.631043155199</v>
      </c>
      <c r="D1048" s="135">
        <v>0.13976275924122</v>
      </c>
      <c r="E1048" s="136">
        <v>0.120770931272016</v>
      </c>
      <c r="F1048" s="136">
        <v>1.8991827969204601E-2</v>
      </c>
      <c r="G1048" s="135">
        <f t="shared" si="33"/>
        <v>265.4813006842582</v>
      </c>
      <c r="H1048" s="137">
        <f t="shared" si="32"/>
        <v>4000281.7421143195</v>
      </c>
    </row>
    <row r="1049" spans="1:8" x14ac:dyDescent="0.3">
      <c r="A1049" s="138">
        <v>1064</v>
      </c>
      <c r="B1049" s="139">
        <v>6910.0173014315496</v>
      </c>
      <c r="C1049" s="134">
        <v>899.41822879563097</v>
      </c>
      <c r="D1049" s="135">
        <v>0.13992905620018201</v>
      </c>
      <c r="E1049" s="136">
        <v>0.120840668706419</v>
      </c>
      <c r="F1049" s="136">
        <v>1.9088387493763199E-2</v>
      </c>
      <c r="G1049" s="135">
        <f t="shared" si="33"/>
        <v>266.83107850526818</v>
      </c>
      <c r="H1049" s="137">
        <f t="shared" si="32"/>
        <v>3987541.5036370768</v>
      </c>
    </row>
    <row r="1050" spans="1:8" x14ac:dyDescent="0.3">
      <c r="A1050" s="138">
        <v>1066</v>
      </c>
      <c r="B1050" s="139">
        <v>6919.3102454229702</v>
      </c>
      <c r="C1050" s="134">
        <v>898.94045344186202</v>
      </c>
      <c r="D1050" s="135">
        <v>0.140123963388643</v>
      </c>
      <c r="E1050" s="136">
        <v>0.121071338681754</v>
      </c>
      <c r="F1050" s="136">
        <v>1.90526247068896E-2</v>
      </c>
      <c r="G1050" s="135">
        <f t="shared" si="33"/>
        <v>266.33116079378237</v>
      </c>
      <c r="H1050" s="137">
        <f t="shared" si="32"/>
        <v>4002535.7784754052</v>
      </c>
    </row>
    <row r="1051" spans="1:8" x14ac:dyDescent="0.3">
      <c r="A1051" s="138">
        <v>1068</v>
      </c>
      <c r="B1051" s="139">
        <v>6951.9128951551302</v>
      </c>
      <c r="C1051" s="134">
        <v>900.46361760387799</v>
      </c>
      <c r="D1051" s="135">
        <v>0.140272378954168</v>
      </c>
      <c r="E1051" s="136">
        <v>0.121276974706277</v>
      </c>
      <c r="F1051" s="136">
        <v>1.8995404247891999E-2</v>
      </c>
      <c r="G1051" s="135">
        <f t="shared" si="33"/>
        <v>265.53129245540725</v>
      </c>
      <c r="H1051" s="137">
        <f t="shared" si="32"/>
        <v>4022124.8129515946</v>
      </c>
    </row>
    <row r="1052" spans="1:8" x14ac:dyDescent="0.3">
      <c r="A1052" s="138">
        <v>1070</v>
      </c>
      <c r="B1052" s="139">
        <v>6944.1972601504303</v>
      </c>
      <c r="C1052" s="134">
        <v>899.54890239666202</v>
      </c>
      <c r="D1052" s="135">
        <v>0.140447616609849</v>
      </c>
      <c r="E1052" s="136">
        <v>0.121450424222613</v>
      </c>
      <c r="F1052" s="136">
        <v>1.8997192387235601E-2</v>
      </c>
      <c r="G1052" s="135">
        <f t="shared" si="33"/>
        <v>265.55628834098053</v>
      </c>
      <c r="H1052" s="137">
        <f t="shared" si="32"/>
        <v>4029277.5843669525</v>
      </c>
    </row>
    <row r="1053" spans="1:8" x14ac:dyDescent="0.3">
      <c r="A1053" s="138">
        <v>1072</v>
      </c>
      <c r="B1053" s="139">
        <v>6968.3774087464499</v>
      </c>
      <c r="C1053" s="134">
        <v>899.62240629724204</v>
      </c>
      <c r="D1053" s="135">
        <v>0.14068007472452701</v>
      </c>
      <c r="E1053" s="136">
        <v>0.121747255353664</v>
      </c>
      <c r="F1053" s="136">
        <v>1.8932819370863201E-2</v>
      </c>
      <c r="G1053" s="135">
        <f t="shared" si="33"/>
        <v>264.65643646030713</v>
      </c>
      <c r="H1053" s="137">
        <f t="shared" si="32"/>
        <v>4050534.3997585992</v>
      </c>
    </row>
    <row r="1054" spans="1:8" x14ac:dyDescent="0.3">
      <c r="A1054" s="138">
        <v>1074</v>
      </c>
      <c r="B1054" s="139">
        <v>6947.2008683526301</v>
      </c>
      <c r="C1054" s="134">
        <v>900.36152885307297</v>
      </c>
      <c r="D1054" s="135">
        <v>0.14088213447036299</v>
      </c>
      <c r="E1054" s="136">
        <v>0.121876001386409</v>
      </c>
      <c r="F1054" s="136">
        <v>1.9006133083954001E-2</v>
      </c>
      <c r="G1054" s="135">
        <f t="shared" si="33"/>
        <v>265.68126776885191</v>
      </c>
      <c r="H1054" s="137">
        <f t="shared" si="32"/>
        <v>4042437.8015780994</v>
      </c>
    </row>
    <row r="1055" spans="1:8" x14ac:dyDescent="0.3">
      <c r="A1055" s="138">
        <v>1076</v>
      </c>
      <c r="B1055" s="139">
        <v>6969.9369453990603</v>
      </c>
      <c r="C1055" s="134">
        <v>899.05887639279604</v>
      </c>
      <c r="D1055" s="135">
        <v>0.141023397478513</v>
      </c>
      <c r="E1055" s="136">
        <v>0.122106671361743</v>
      </c>
      <c r="F1055" s="136">
        <v>1.8916726116770099E-2</v>
      </c>
      <c r="G1055" s="135">
        <f t="shared" si="33"/>
        <v>264.43147349013873</v>
      </c>
      <c r="H1055" s="137">
        <f t="shared" si="32"/>
        <v>4069107.1520279022</v>
      </c>
    </row>
    <row r="1056" spans="1:8" x14ac:dyDescent="0.3">
      <c r="A1056" s="138">
        <v>1078</v>
      </c>
      <c r="B1056" s="139">
        <v>6964.9167924154499</v>
      </c>
      <c r="C1056" s="134">
        <v>899.00579024237697</v>
      </c>
      <c r="D1056" s="135">
        <v>0.14125049117516</v>
      </c>
      <c r="E1056" s="136">
        <v>0.122321248082985</v>
      </c>
      <c r="F1056" s="136">
        <v>1.8929243092175901E-2</v>
      </c>
      <c r="G1056" s="135">
        <f t="shared" si="33"/>
        <v>264.60644468915939</v>
      </c>
      <c r="H1056" s="137">
        <f t="shared" si="32"/>
        <v>4073974.8469329868</v>
      </c>
    </row>
    <row r="1057" spans="1:8" x14ac:dyDescent="0.3">
      <c r="A1057" s="138">
        <v>1080</v>
      </c>
      <c r="B1057" s="139">
        <v>6919.2479863213102</v>
      </c>
      <c r="C1057" s="134">
        <v>899.18546644379501</v>
      </c>
      <c r="D1057" s="135">
        <v>0.14149546626524401</v>
      </c>
      <c r="E1057" s="136">
        <v>0.12243747714032401</v>
      </c>
      <c r="F1057" s="136">
        <v>1.90579891249207E-2</v>
      </c>
      <c r="G1057" s="135">
        <f t="shared" si="33"/>
        <v>266.40614845050612</v>
      </c>
      <c r="H1057" s="137">
        <f t="shared" si="32"/>
        <v>4053960.4895817423</v>
      </c>
    </row>
    <row r="1058" spans="1:8" x14ac:dyDescent="0.3">
      <c r="A1058" s="138">
        <v>1082</v>
      </c>
      <c r="B1058" s="139">
        <v>6942.45751720916</v>
      </c>
      <c r="C1058" s="134">
        <v>899.57748724688702</v>
      </c>
      <c r="D1058" s="135">
        <v>0.14170289042911099</v>
      </c>
      <c r="E1058" s="136">
        <v>0.122700333623844</v>
      </c>
      <c r="F1058" s="136">
        <v>1.9002556805266701E-2</v>
      </c>
      <c r="G1058" s="135">
        <f t="shared" si="33"/>
        <v>265.63127599770417</v>
      </c>
      <c r="H1058" s="137">
        <f t="shared" si="32"/>
        <v>4073315.5233171852</v>
      </c>
    </row>
    <row r="1059" spans="1:8" x14ac:dyDescent="0.3">
      <c r="A1059" s="138">
        <v>1084</v>
      </c>
      <c r="B1059" s="139">
        <v>6898.7236854837201</v>
      </c>
      <c r="C1059" s="134">
        <v>899.63057339730597</v>
      </c>
      <c r="D1059" s="135">
        <v>0.14187276366675999</v>
      </c>
      <c r="E1059" s="136">
        <v>0.122748613386124</v>
      </c>
      <c r="F1059" s="136">
        <v>1.9124150280636801E-2</v>
      </c>
      <c r="G1059" s="135">
        <f t="shared" si="33"/>
        <v>267.33099621675404</v>
      </c>
      <c r="H1059" s="137">
        <f t="shared" si="32"/>
        <v>4054898.2921572039</v>
      </c>
    </row>
    <row r="1060" spans="1:8" x14ac:dyDescent="0.3">
      <c r="A1060" s="138">
        <v>1086</v>
      </c>
      <c r="B1060" s="139">
        <v>6942.2342535569596</v>
      </c>
      <c r="C1060" s="134">
        <v>899.20996774398805</v>
      </c>
      <c r="D1060" s="135">
        <v>0.14203727248637901</v>
      </c>
      <c r="E1060" s="136">
        <v>0.12304186823848701</v>
      </c>
      <c r="F1060" s="136">
        <v>1.8995404247891999E-2</v>
      </c>
      <c r="G1060" s="135">
        <f t="shared" si="33"/>
        <v>265.53129245540725</v>
      </c>
      <c r="H1060" s="137">
        <f t="shared" si="32"/>
        <v>4089913.4333945988</v>
      </c>
    </row>
    <row r="1061" spans="1:8" x14ac:dyDescent="0.3">
      <c r="A1061" s="138">
        <v>1088</v>
      </c>
      <c r="B1061" s="139">
        <v>6900.4590167706101</v>
      </c>
      <c r="C1061" s="134">
        <v>899.52031754643599</v>
      </c>
      <c r="D1061" s="135">
        <v>0.14231979850268001</v>
      </c>
      <c r="E1061" s="136">
        <v>0.123202800779418</v>
      </c>
      <c r="F1061" s="136">
        <v>1.91169977232621E-2</v>
      </c>
      <c r="G1061" s="135">
        <f t="shared" si="33"/>
        <v>267.23101267445719</v>
      </c>
      <c r="H1061" s="137">
        <f t="shared" si="32"/>
        <v>4071383.74064918</v>
      </c>
    </row>
    <row r="1062" spans="1:8" x14ac:dyDescent="0.3">
      <c r="A1062" s="138">
        <v>1090</v>
      </c>
      <c r="B1062" s="139">
        <v>6904.5098984450497</v>
      </c>
      <c r="C1062" s="134">
        <v>899.459064295953</v>
      </c>
      <c r="D1062" s="135">
        <v>0.14251291755179701</v>
      </c>
      <c r="E1062" s="136">
        <v>0.12340843680394099</v>
      </c>
      <c r="F1062" s="136">
        <v>1.9104480747856301E-2</v>
      </c>
      <c r="G1062" s="135">
        <f t="shared" si="33"/>
        <v>267.05604147543659</v>
      </c>
      <c r="H1062" s="137">
        <f t="shared" si="32"/>
        <v>4081540.316324417</v>
      </c>
    </row>
    <row r="1063" spans="1:8" x14ac:dyDescent="0.3">
      <c r="A1063" s="138">
        <v>1092</v>
      </c>
      <c r="B1063" s="139">
        <v>6906.8645360813298</v>
      </c>
      <c r="C1063" s="134">
        <v>899.34472489505094</v>
      </c>
      <c r="D1063" s="135">
        <v>0.142702460322227</v>
      </c>
      <c r="E1063" s="136">
        <v>0.12360692027108899</v>
      </c>
      <c r="F1063" s="136">
        <v>1.9095540051137901E-2</v>
      </c>
      <c r="G1063" s="135">
        <f t="shared" si="33"/>
        <v>266.93106204756515</v>
      </c>
      <c r="H1063" s="137">
        <f t="shared" si="32"/>
        <v>4090943.8999849847</v>
      </c>
    </row>
    <row r="1064" spans="1:8" x14ac:dyDescent="0.3">
      <c r="A1064" s="138">
        <v>1094</v>
      </c>
      <c r="B1064" s="139">
        <v>6938.2024729722498</v>
      </c>
      <c r="C1064" s="134">
        <v>899.61832274720996</v>
      </c>
      <c r="D1064" s="135">
        <v>0.14289736751068799</v>
      </c>
      <c r="E1064" s="136">
        <v>0.123882293730015</v>
      </c>
      <c r="F1064" s="136">
        <v>1.9015073780672399E-2</v>
      </c>
      <c r="G1064" s="135">
        <f t="shared" si="33"/>
        <v>265.8062471967234</v>
      </c>
      <c r="H1064" s="137">
        <f t="shared" si="32"/>
        <v>4115779.8642344545</v>
      </c>
    </row>
    <row r="1065" spans="1:8" x14ac:dyDescent="0.3">
      <c r="A1065" s="138">
        <v>1096</v>
      </c>
      <c r="B1065" s="139">
        <v>6944.7746966545001</v>
      </c>
      <c r="C1065" s="134">
        <v>900.04709550059204</v>
      </c>
      <c r="D1065" s="135">
        <v>0.14305830005161899</v>
      </c>
      <c r="E1065" s="136">
        <v>0.124052166967665</v>
      </c>
      <c r="F1065" s="136">
        <v>1.9006133083954001E-2</v>
      </c>
      <c r="G1065" s="135">
        <f t="shared" si="33"/>
        <v>265.68126776885191</v>
      </c>
      <c r="H1065" s="137">
        <f t="shared" si="32"/>
        <v>4125243.7900648015</v>
      </c>
    </row>
    <row r="1066" spans="1:8" x14ac:dyDescent="0.3">
      <c r="A1066" s="138">
        <v>1098</v>
      </c>
      <c r="B1066" s="139">
        <v>6907.4016075859399</v>
      </c>
      <c r="C1066" s="134">
        <v>899.66732534759603</v>
      </c>
      <c r="D1066" s="135">
        <v>0.143353343043326</v>
      </c>
      <c r="E1066" s="136">
        <v>0.12425243857415701</v>
      </c>
      <c r="F1066" s="136">
        <v>1.9100904469169001E-2</v>
      </c>
      <c r="G1066" s="135">
        <f t="shared" si="33"/>
        <v>267.0060497042889</v>
      </c>
      <c r="H1066" s="137">
        <f t="shared" si="32"/>
        <v>4112266.3745486019</v>
      </c>
    </row>
    <row r="1067" spans="1:8" x14ac:dyDescent="0.3">
      <c r="A1067" s="138">
        <v>1100</v>
      </c>
      <c r="B1067" s="139">
        <v>6913.27780678816</v>
      </c>
      <c r="C1067" s="134">
        <v>899.58973789698405</v>
      </c>
      <c r="D1067" s="135">
        <v>0.143553614649818</v>
      </c>
      <c r="E1067" s="136">
        <v>0.12447059157408601</v>
      </c>
      <c r="F1067" s="136">
        <v>1.9083023075732199E-2</v>
      </c>
      <c r="G1067" s="135">
        <f t="shared" si="33"/>
        <v>266.75609084854591</v>
      </c>
      <c r="H1067" s="137">
        <f t="shared" si="32"/>
        <v>4123617.1834012172</v>
      </c>
    </row>
    <row r="1068" spans="1:8" x14ac:dyDescent="0.3">
      <c r="A1068" s="138">
        <v>1102</v>
      </c>
      <c r="B1068" s="139">
        <v>6884.5026575495303</v>
      </c>
      <c r="C1068" s="134">
        <v>900.21043750188096</v>
      </c>
      <c r="D1068" s="135">
        <v>0.143736004862873</v>
      </c>
      <c r="E1068" s="136">
        <v>0.12455999854126899</v>
      </c>
      <c r="F1068" s="136">
        <v>1.9176006321603399E-2</v>
      </c>
      <c r="G1068" s="135">
        <f t="shared" si="33"/>
        <v>268.05587689840678</v>
      </c>
      <c r="H1068" s="137">
        <f t="shared" si="32"/>
        <v>4111083.154568024</v>
      </c>
    </row>
    <row r="1069" spans="1:8" x14ac:dyDescent="0.3">
      <c r="A1069" s="138">
        <v>1104</v>
      </c>
      <c r="B1069" s="139">
        <v>6883.6282287753502</v>
      </c>
      <c r="C1069" s="134">
        <v>900.09609810097902</v>
      </c>
      <c r="D1069" s="135">
        <v>0.14393091205133399</v>
      </c>
      <c r="E1069" s="136">
        <v>0.12475490572973</v>
      </c>
      <c r="F1069" s="136">
        <v>1.9176006321603399E-2</v>
      </c>
      <c r="G1069" s="135">
        <f t="shared" si="33"/>
        <v>268.05587689840678</v>
      </c>
      <c r="H1069" s="137">
        <f t="shared" si="32"/>
        <v>4118544.285520053</v>
      </c>
    </row>
    <row r="1070" spans="1:8" x14ac:dyDescent="0.3">
      <c r="A1070" s="138">
        <v>1106</v>
      </c>
      <c r="B1070" s="139">
        <v>6867.6356034276096</v>
      </c>
      <c r="C1070" s="134">
        <v>899.34472489505094</v>
      </c>
      <c r="D1070" s="135">
        <v>0.14412224296110701</v>
      </c>
      <c r="E1070" s="136">
        <v>0.12491762641000501</v>
      </c>
      <c r="F1070" s="136">
        <v>1.92046165511023E-2</v>
      </c>
      <c r="G1070" s="135">
        <f t="shared" si="33"/>
        <v>268.45581106759573</v>
      </c>
      <c r="H1070" s="137">
        <f t="shared" si="32"/>
        <v>4119858.6672482761</v>
      </c>
    </row>
    <row r="1071" spans="1:8" x14ac:dyDescent="0.3">
      <c r="A1071" s="138">
        <v>1108</v>
      </c>
      <c r="B1071" s="139">
        <v>6903.4784302370499</v>
      </c>
      <c r="C1071" s="134">
        <v>899.99809290020596</v>
      </c>
      <c r="D1071" s="135">
        <v>0.14436364177250399</v>
      </c>
      <c r="E1071" s="136">
        <v>0.12524485590989801</v>
      </c>
      <c r="F1071" s="136">
        <v>1.9118785862605701E-2</v>
      </c>
      <c r="G1071" s="135">
        <f t="shared" si="33"/>
        <v>267.25600856003035</v>
      </c>
      <c r="H1071" s="137">
        <f t="shared" si="32"/>
        <v>4145837.5658975085</v>
      </c>
    </row>
    <row r="1072" spans="1:8" x14ac:dyDescent="0.3">
      <c r="A1072" s="138">
        <v>1110</v>
      </c>
      <c r="B1072" s="139">
        <v>6919.9719169681903</v>
      </c>
      <c r="C1072" s="134">
        <v>900.03892840052799</v>
      </c>
      <c r="D1072" s="135">
        <v>0.14454066756752801</v>
      </c>
      <c r="E1072" s="136">
        <v>0.125466585188514</v>
      </c>
      <c r="F1072" s="136">
        <v>1.9074082379013799E-2</v>
      </c>
      <c r="G1072" s="135">
        <f t="shared" si="33"/>
        <v>266.63111142067442</v>
      </c>
      <c r="H1072" s="137">
        <f t="shared" si="32"/>
        <v>4163055.0691764895</v>
      </c>
    </row>
    <row r="1073" spans="1:8" x14ac:dyDescent="0.3">
      <c r="A1073" s="138">
        <v>1112</v>
      </c>
      <c r="B1073" s="139">
        <v>6875.5048301767001</v>
      </c>
      <c r="C1073" s="134">
        <v>899.36922619524398</v>
      </c>
      <c r="D1073" s="135">
        <v>0.14472842219861401</v>
      </c>
      <c r="E1073" s="136">
        <v>0.125545263319636</v>
      </c>
      <c r="F1073" s="136">
        <v>1.9183158878978101E-2</v>
      </c>
      <c r="G1073" s="135">
        <f t="shared" si="33"/>
        <v>268.15586044070375</v>
      </c>
      <c r="H1073" s="137">
        <f t="shared" si="32"/>
        <v>4146842.0573485554</v>
      </c>
    </row>
    <row r="1074" spans="1:8" x14ac:dyDescent="0.3">
      <c r="A1074" s="138">
        <v>1114</v>
      </c>
      <c r="B1074" s="139">
        <v>6884.3915995626903</v>
      </c>
      <c r="C1074" s="134">
        <v>900.27985785242799</v>
      </c>
      <c r="D1074" s="135">
        <v>0.14498591426410401</v>
      </c>
      <c r="E1074" s="136">
        <v>0.12580811980315701</v>
      </c>
      <c r="F1074" s="136">
        <v>1.9177794460947101E-2</v>
      </c>
      <c r="G1074" s="135">
        <f t="shared" si="33"/>
        <v>268.08087278398142</v>
      </c>
      <c r="H1074" s="137">
        <f t="shared" si="32"/>
        <v>4155462.4484442691</v>
      </c>
    </row>
    <row r="1075" spans="1:8" x14ac:dyDescent="0.3">
      <c r="A1075" s="138">
        <v>1116</v>
      </c>
      <c r="B1075" s="139">
        <v>6934.6287279124599</v>
      </c>
      <c r="C1075" s="134">
        <v>900.16960200155904</v>
      </c>
      <c r="D1075" s="135">
        <v>0.14513075355094199</v>
      </c>
      <c r="E1075" s="136">
        <v>0.126094222098145</v>
      </c>
      <c r="F1075" s="136">
        <v>1.9036531452796501E-2</v>
      </c>
      <c r="G1075" s="135">
        <f t="shared" si="33"/>
        <v>266.10619782361408</v>
      </c>
      <c r="H1075" s="137">
        <f t="shared" si="32"/>
        <v>4193814.383608344</v>
      </c>
    </row>
    <row r="1076" spans="1:8" x14ac:dyDescent="0.3">
      <c r="A1076" s="138">
        <v>1118</v>
      </c>
      <c r="B1076" s="139">
        <v>6892.7951070804302</v>
      </c>
      <c r="C1076" s="134">
        <v>899.19363354385905</v>
      </c>
      <c r="D1076" s="135">
        <v>0.145347118411527</v>
      </c>
      <c r="E1076" s="136">
        <v>0.12621581557351499</v>
      </c>
      <c r="F1076" s="136">
        <v>1.91313028380115E-2</v>
      </c>
      <c r="G1076" s="135">
        <f t="shared" si="33"/>
        <v>267.43097975905096</v>
      </c>
      <c r="H1076" s="137">
        <f t="shared" si="32"/>
        <v>4180517.907862775</v>
      </c>
    </row>
    <row r="1077" spans="1:8" x14ac:dyDescent="0.3">
      <c r="A1077" s="138">
        <v>1120</v>
      </c>
      <c r="B1077" s="139">
        <v>6873.09404119587</v>
      </c>
      <c r="C1077" s="134">
        <v>899.89192059936795</v>
      </c>
      <c r="D1077" s="135">
        <v>0.14558494094423599</v>
      </c>
      <c r="E1077" s="136">
        <v>0.12638390067182101</v>
      </c>
      <c r="F1077" s="136">
        <v>1.9201040272414899E-2</v>
      </c>
      <c r="G1077" s="135">
        <f t="shared" si="33"/>
        <v>268.40581929644657</v>
      </c>
      <c r="H1077" s="137">
        <f t="shared" si="32"/>
        <v>4172785.8320500567</v>
      </c>
    </row>
    <row r="1078" spans="1:8" x14ac:dyDescent="0.3">
      <c r="A1078" s="138">
        <v>1122</v>
      </c>
      <c r="B1078" s="139">
        <v>6914.4650483901996</v>
      </c>
      <c r="C1078" s="134">
        <v>900.418698553524</v>
      </c>
      <c r="D1078" s="135">
        <v>0.14572441581304299</v>
      </c>
      <c r="E1078" s="136">
        <v>0.126627087622561</v>
      </c>
      <c r="F1078" s="136">
        <v>1.9097328190481599E-2</v>
      </c>
      <c r="G1078" s="135">
        <f t="shared" si="33"/>
        <v>266.95605793313968</v>
      </c>
      <c r="H1078" s="137">
        <f t="shared" si="32"/>
        <v>4202938.8982100189</v>
      </c>
    </row>
    <row r="1079" spans="1:8" x14ac:dyDescent="0.3">
      <c r="A1079" s="138">
        <v>1124</v>
      </c>
      <c r="B1079" s="139">
        <v>6913.4885003398804</v>
      </c>
      <c r="C1079" s="134">
        <v>899.78574829853005</v>
      </c>
      <c r="D1079" s="135">
        <v>0.14596939090312699</v>
      </c>
      <c r="E1079" s="136">
        <v>0.12688279154870699</v>
      </c>
      <c r="F1079" s="136">
        <v>1.90865993544195E-2</v>
      </c>
      <c r="G1079" s="135">
        <f t="shared" si="33"/>
        <v>266.80608261969365</v>
      </c>
      <c r="H1079" s="137">
        <f t="shared" si="32"/>
        <v>4212797.5080768811</v>
      </c>
    </row>
    <row r="1080" spans="1:8" x14ac:dyDescent="0.3">
      <c r="A1080" s="138">
        <v>1126</v>
      </c>
      <c r="B1080" s="139">
        <v>6886.5130651754998</v>
      </c>
      <c r="C1080" s="140">
        <v>899.96950804998005</v>
      </c>
      <c r="D1080" s="136">
        <v>0.14620363715714901</v>
      </c>
      <c r="E1080" s="136">
        <v>0.12703835967160701</v>
      </c>
      <c r="F1080" s="136">
        <v>1.91652774855414E-2</v>
      </c>
      <c r="G1080" s="135">
        <f t="shared" si="33"/>
        <v>267.90590158496224</v>
      </c>
      <c r="H1080" s="137">
        <f t="shared" si="32"/>
        <v>4202968.2561617875</v>
      </c>
    </row>
    <row r="1081" spans="1:8" x14ac:dyDescent="0.3">
      <c r="A1081" s="138">
        <v>1128</v>
      </c>
      <c r="B1081" s="139">
        <v>6887.8566896839902</v>
      </c>
      <c r="C1081" s="134">
        <v>900.14510070136498</v>
      </c>
      <c r="D1081" s="135">
        <v>0.14634847644398699</v>
      </c>
      <c r="E1081" s="136">
        <v>0.12718319895844499</v>
      </c>
      <c r="F1081" s="136">
        <v>1.91652774855414E-2</v>
      </c>
      <c r="G1081" s="135">
        <f t="shared" si="33"/>
        <v>267.90590158496224</v>
      </c>
      <c r="H1081" s="137">
        <f t="shared" si="32"/>
        <v>4210433.5638991967</v>
      </c>
    </row>
    <row r="1082" spans="1:8" x14ac:dyDescent="0.3">
      <c r="A1082" s="138">
        <v>1130</v>
      </c>
      <c r="B1082" s="139">
        <v>6887.9358722978504</v>
      </c>
      <c r="C1082" s="134">
        <v>899.48356559614604</v>
      </c>
      <c r="D1082" s="135">
        <v>0.146554112468509</v>
      </c>
      <c r="E1082" s="136">
        <v>0.127403140097718</v>
      </c>
      <c r="F1082" s="136">
        <v>1.9150972370791899E-2</v>
      </c>
      <c r="G1082" s="135">
        <f t="shared" si="33"/>
        <v>267.70593450036699</v>
      </c>
      <c r="H1082" s="137">
        <f t="shared" si="32"/>
        <v>4221049.4963773424</v>
      </c>
    </row>
    <row r="1083" spans="1:8" x14ac:dyDescent="0.3">
      <c r="A1083" s="138">
        <v>1132</v>
      </c>
      <c r="B1083" s="139">
        <v>6852.70846766881</v>
      </c>
      <c r="C1083" s="134">
        <v>900.23085525204203</v>
      </c>
      <c r="D1083" s="135">
        <v>0.146886706386434</v>
      </c>
      <c r="E1083" s="136">
        <v>0.127621293097646</v>
      </c>
      <c r="F1083" s="136">
        <v>1.9265413288787302E-2</v>
      </c>
      <c r="G1083" s="135">
        <f t="shared" si="33"/>
        <v>269.30567117712002</v>
      </c>
      <c r="H1083" s="137">
        <f t="shared" si="32"/>
        <v>4203402.011744095</v>
      </c>
    </row>
    <row r="1084" spans="1:8" x14ac:dyDescent="0.3">
      <c r="A1084" s="138">
        <v>1134</v>
      </c>
      <c r="B1084" s="139">
        <v>6849.5297365862998</v>
      </c>
      <c r="C1084" s="134">
        <v>900.23085525204203</v>
      </c>
      <c r="D1084" s="135">
        <v>0.14711022380439301</v>
      </c>
      <c r="E1084" s="136">
        <v>0.127835869818888</v>
      </c>
      <c r="F1084" s="136">
        <v>1.9274353985505699E-2</v>
      </c>
      <c r="G1084" s="135">
        <f t="shared" si="33"/>
        <v>269.4306506049914</v>
      </c>
      <c r="H1084" s="137">
        <f t="shared" si="32"/>
        <v>4208875.2614213219</v>
      </c>
    </row>
    <row r="1085" spans="1:8" x14ac:dyDescent="0.3">
      <c r="A1085" s="138">
        <v>1136</v>
      </c>
      <c r="B1085" s="139">
        <v>6830.3943883089096</v>
      </c>
      <c r="C1085" s="134">
        <v>899.79799894862697</v>
      </c>
      <c r="D1085" s="135">
        <v>0.147305130992854</v>
      </c>
      <c r="E1085" s="136">
        <v>0.12798607352375699</v>
      </c>
      <c r="F1085" s="136">
        <v>1.9319057469097699E-2</v>
      </c>
      <c r="G1085" s="135">
        <f t="shared" si="33"/>
        <v>270.0555477443487</v>
      </c>
      <c r="H1085" s="137">
        <f t="shared" si="32"/>
        <v>4206541.9854859188</v>
      </c>
    </row>
    <row r="1086" spans="1:8" x14ac:dyDescent="0.3">
      <c r="A1086" s="138">
        <v>1138</v>
      </c>
      <c r="B1086" s="139">
        <v>6828.0783086008996</v>
      </c>
      <c r="C1086" s="134">
        <v>900.07568035081795</v>
      </c>
      <c r="D1086" s="135">
        <v>0.147505402599346</v>
      </c>
      <c r="E1086" s="136">
        <v>0.12817382815484299</v>
      </c>
      <c r="F1086" s="136">
        <v>1.93315744445034E-2</v>
      </c>
      <c r="G1086" s="135">
        <f t="shared" si="33"/>
        <v>270.23051894336794</v>
      </c>
      <c r="H1086" s="137">
        <f t="shared" si="32"/>
        <v>4211219.385766306</v>
      </c>
    </row>
    <row r="1087" spans="1:8" x14ac:dyDescent="0.3">
      <c r="A1087" s="138">
        <v>1140</v>
      </c>
      <c r="B1087" s="139">
        <v>6829.0735795054297</v>
      </c>
      <c r="C1087" s="134">
        <v>899.54073529659797</v>
      </c>
      <c r="D1087" s="135">
        <v>0.14772176745993101</v>
      </c>
      <c r="E1087" s="136">
        <v>0.12840449813017701</v>
      </c>
      <c r="F1087" s="136">
        <v>1.9317269329754E-2</v>
      </c>
      <c r="G1087" s="135">
        <f t="shared" si="33"/>
        <v>270.03055185877417</v>
      </c>
      <c r="H1087" s="137">
        <f t="shared" si="32"/>
        <v>4221744.5105849337</v>
      </c>
    </row>
    <row r="1088" spans="1:8" x14ac:dyDescent="0.3">
      <c r="A1088" s="138">
        <v>1142</v>
      </c>
      <c r="B1088" s="139">
        <v>6839.1016163287204</v>
      </c>
      <c r="C1088" s="134">
        <v>899.77758119846601</v>
      </c>
      <c r="D1088" s="135">
        <v>0.147898793254955</v>
      </c>
      <c r="E1088" s="136">
        <v>0.12860476973666901</v>
      </c>
      <c r="F1088" s="136">
        <v>1.9294023518286199E-2</v>
      </c>
      <c r="G1088" s="135">
        <f t="shared" si="33"/>
        <v>269.70560534630886</v>
      </c>
      <c r="H1088" s="137">
        <f t="shared" si="32"/>
        <v>4234246.4426486166</v>
      </c>
    </row>
    <row r="1089" spans="1:8" x14ac:dyDescent="0.3">
      <c r="A1089" s="138">
        <v>1144</v>
      </c>
      <c r="B1089" s="139">
        <v>6816.2647521448498</v>
      </c>
      <c r="C1089" s="134">
        <v>900.01442710033496</v>
      </c>
      <c r="D1089" s="135">
        <v>0.14810085300079101</v>
      </c>
      <c r="E1089" s="136">
        <v>0.12873709204810099</v>
      </c>
      <c r="F1089" s="136">
        <v>1.9363760952689602E-2</v>
      </c>
      <c r="G1089" s="135">
        <f t="shared" si="33"/>
        <v>270.68044488370469</v>
      </c>
      <c r="H1089" s="137">
        <f t="shared" si="32"/>
        <v>4226385.8421376124</v>
      </c>
    </row>
    <row r="1090" spans="1:8" x14ac:dyDescent="0.3">
      <c r="A1090" s="138">
        <v>1146</v>
      </c>
      <c r="B1090" s="139">
        <v>6829.8176088761802</v>
      </c>
      <c r="C1090" s="134">
        <v>899.63874049737103</v>
      </c>
      <c r="D1090" s="135">
        <v>0.14832437041875099</v>
      </c>
      <c r="E1090" s="136">
        <v>0.12900710108899699</v>
      </c>
      <c r="F1090" s="136">
        <v>1.9317269329754E-2</v>
      </c>
      <c r="G1090" s="135">
        <f t="shared" si="33"/>
        <v>270.03055185877417</v>
      </c>
      <c r="H1090" s="137">
        <f t="shared" si="32"/>
        <v>4243964.2185353804</v>
      </c>
    </row>
    <row r="1091" spans="1:8" x14ac:dyDescent="0.3">
      <c r="A1091" s="138">
        <v>1148</v>
      </c>
      <c r="B1091" s="139">
        <v>6762.37360544287</v>
      </c>
      <c r="C1091" s="134">
        <v>899.57748724688702</v>
      </c>
      <c r="D1091" s="135">
        <v>0.14859080318095899</v>
      </c>
      <c r="E1091" s="136">
        <v>0.129082202941431</v>
      </c>
      <c r="F1091" s="136">
        <v>1.95086002395276E-2</v>
      </c>
      <c r="G1091" s="135">
        <f t="shared" si="33"/>
        <v>272.70511161522109</v>
      </c>
      <c r="H1091" s="137">
        <f t="shared" si="32"/>
        <v>4209675.4006569348</v>
      </c>
    </row>
    <row r="1092" spans="1:8" x14ac:dyDescent="0.3">
      <c r="A1092" s="138">
        <v>1150</v>
      </c>
      <c r="B1092" s="139">
        <v>6775.3111490961201</v>
      </c>
      <c r="C1092" s="134">
        <v>900.05934615068895</v>
      </c>
      <c r="D1092" s="135">
        <v>0.148783922230076</v>
      </c>
      <c r="E1092" s="136">
        <v>0.12930214408070401</v>
      </c>
      <c r="F1092" s="136">
        <v>1.9481778149372402E-2</v>
      </c>
      <c r="G1092" s="135">
        <f t="shared" si="33"/>
        <v>272.33017333160677</v>
      </c>
      <c r="H1092" s="137">
        <f t="shared" si="32"/>
        <v>4222815.217025863</v>
      </c>
    </row>
    <row r="1093" spans="1:8" x14ac:dyDescent="0.3">
      <c r="A1093" s="138">
        <v>1152</v>
      </c>
      <c r="B1093" s="139">
        <v>6786.2997564137604</v>
      </c>
      <c r="C1093" s="134">
        <v>900.11243230110802</v>
      </c>
      <c r="D1093" s="135">
        <v>0.14906644824637699</v>
      </c>
      <c r="E1093" s="136">
        <v>0.129615068465847</v>
      </c>
      <c r="F1093" s="136">
        <v>1.9451379780529899E-2</v>
      </c>
      <c r="G1093" s="135">
        <f t="shared" si="33"/>
        <v>271.90524327684466</v>
      </c>
      <c r="H1093" s="137">
        <f t="shared" si="32"/>
        <v>4236770.0825359691</v>
      </c>
    </row>
    <row r="1094" spans="1:8" x14ac:dyDescent="0.3">
      <c r="A1094" s="138">
        <v>1154</v>
      </c>
      <c r="B1094" s="139">
        <v>6767.7416468065403</v>
      </c>
      <c r="C1094" s="134">
        <v>899.54890239666202</v>
      </c>
      <c r="D1094" s="135">
        <v>0.149255991016807</v>
      </c>
      <c r="E1094" s="136">
        <v>0.129763484031373</v>
      </c>
      <c r="F1094" s="136">
        <v>1.94925069854344E-2</v>
      </c>
      <c r="G1094" s="135">
        <f t="shared" si="33"/>
        <v>272.48014864505137</v>
      </c>
      <c r="H1094" s="137">
        <f t="shared" si="32"/>
        <v>4235170.913325022</v>
      </c>
    </row>
    <row r="1095" spans="1:8" x14ac:dyDescent="0.3">
      <c r="A1095" s="138">
        <v>1156</v>
      </c>
      <c r="B1095" s="139">
        <v>6773.8901805863497</v>
      </c>
      <c r="C1095" s="134">
        <v>899.95317384985105</v>
      </c>
      <c r="D1095" s="135">
        <v>0.14942228797576901</v>
      </c>
      <c r="E1095" s="136">
        <v>0.129938721687053</v>
      </c>
      <c r="F1095" s="136">
        <v>1.94835662887161E-2</v>
      </c>
      <c r="G1095" s="135">
        <f t="shared" si="33"/>
        <v>272.3551692171813</v>
      </c>
      <c r="H1095" s="137">
        <f t="shared" si="32"/>
        <v>4244457.7179226708</v>
      </c>
    </row>
    <row r="1096" spans="1:8" x14ac:dyDescent="0.3">
      <c r="A1096" s="138">
        <v>1158</v>
      </c>
      <c r="B1096" s="139">
        <v>6803.71045581215</v>
      </c>
      <c r="C1096" s="134">
        <v>900.18185265165505</v>
      </c>
      <c r="D1096" s="135">
        <v>0.14959037307407499</v>
      </c>
      <c r="E1096" s="136">
        <v>0.130187273055824</v>
      </c>
      <c r="F1096" s="136">
        <v>1.9403100018250501E-2</v>
      </c>
      <c r="G1096" s="135">
        <f t="shared" si="33"/>
        <v>271.23035436633819</v>
      </c>
      <c r="H1096" s="137">
        <f t="shared" si="32"/>
        <v>4269433.6432416542</v>
      </c>
    </row>
    <row r="1097" spans="1:8" x14ac:dyDescent="0.3">
      <c r="A1097" s="138">
        <v>1160</v>
      </c>
      <c r="B1097" s="139">
        <v>6773.5906015910596</v>
      </c>
      <c r="C1097" s="134">
        <v>899.08746124302195</v>
      </c>
      <c r="D1097" s="135">
        <v>0.14980673793466001</v>
      </c>
      <c r="E1097" s="136">
        <v>0.13034105303938101</v>
      </c>
      <c r="F1097" s="136">
        <v>1.9465684895279299E-2</v>
      </c>
      <c r="G1097" s="135">
        <f t="shared" si="33"/>
        <v>272.10521036143831</v>
      </c>
      <c r="H1097" s="137">
        <f t="shared" si="32"/>
        <v>4263056.9200022593</v>
      </c>
    </row>
    <row r="1098" spans="1:8" x14ac:dyDescent="0.3">
      <c r="A1098" s="138">
        <v>1162</v>
      </c>
      <c r="B1098" s="139">
        <v>6794.6881125219697</v>
      </c>
      <c r="C1098" s="134">
        <v>900.23085525204203</v>
      </c>
      <c r="D1098" s="135">
        <v>0.150010585819839</v>
      </c>
      <c r="E1098" s="136">
        <v>0.13058066371143301</v>
      </c>
      <c r="F1098" s="136">
        <v>1.94299221084057E-2</v>
      </c>
      <c r="G1098" s="135">
        <f t="shared" si="33"/>
        <v>271.6052926499525</v>
      </c>
      <c r="H1098" s="137">
        <f t="shared" si="32"/>
        <v>4278267.1451752475</v>
      </c>
    </row>
    <row r="1099" spans="1:8" x14ac:dyDescent="0.3">
      <c r="A1099" s="138">
        <v>1164</v>
      </c>
      <c r="B1099" s="139">
        <v>6792.9975589278502</v>
      </c>
      <c r="C1099" s="134">
        <v>900.25535655223496</v>
      </c>
      <c r="D1099" s="135">
        <v>0.15023052695911199</v>
      </c>
      <c r="E1099" s="136">
        <v>0.13079524043267499</v>
      </c>
      <c r="F1099" s="136">
        <v>1.94352865264368E-2</v>
      </c>
      <c r="G1099" s="135">
        <f t="shared" si="33"/>
        <v>271.68028030667625</v>
      </c>
      <c r="H1099" s="137">
        <f t="shared" si="32"/>
        <v>4284447.8763275044</v>
      </c>
    </row>
    <row r="1100" spans="1:8" x14ac:dyDescent="0.3">
      <c r="A1100" s="138">
        <v>1166</v>
      </c>
      <c r="B1100" s="139">
        <v>6772.3942470323</v>
      </c>
      <c r="C1100" s="134">
        <v>899.25897034437503</v>
      </c>
      <c r="D1100" s="135">
        <v>0.15047371390985201</v>
      </c>
      <c r="E1100" s="136">
        <v>0.13100087645719799</v>
      </c>
      <c r="F1100" s="136">
        <v>1.9472837452654001E-2</v>
      </c>
      <c r="G1100" s="135">
        <f t="shared" si="33"/>
        <v>272.20519390373528</v>
      </c>
      <c r="H1100" s="137">
        <f t="shared" si="32"/>
        <v>4283533.2540067295</v>
      </c>
    </row>
    <row r="1101" spans="1:8" x14ac:dyDescent="0.3">
      <c r="A1101" s="138">
        <v>1168</v>
      </c>
      <c r="B1101" s="139">
        <v>6771.2440144002003</v>
      </c>
      <c r="C1101" s="134">
        <v>900.01442710033496</v>
      </c>
      <c r="D1101" s="135">
        <v>0.15075802806549701</v>
      </c>
      <c r="E1101" s="136">
        <v>0.13126552108006201</v>
      </c>
      <c r="F1101" s="136">
        <v>1.94925069854344E-2</v>
      </c>
      <c r="G1101" s="135">
        <f t="shared" si="33"/>
        <v>272.48014864505137</v>
      </c>
      <c r="H1101" s="137">
        <f t="shared" si="32"/>
        <v>4286550.8030880634</v>
      </c>
    </row>
    <row r="1102" spans="1:8" x14ac:dyDescent="0.3">
      <c r="A1102" s="138">
        <v>1170</v>
      </c>
      <c r="B1102" s="139">
        <v>6776.3491102523803</v>
      </c>
      <c r="C1102" s="134">
        <v>900.27985785242799</v>
      </c>
      <c r="D1102" s="135">
        <v>0.150908231770366</v>
      </c>
      <c r="E1102" s="136">
        <v>0.13142466548164899</v>
      </c>
      <c r="F1102" s="136">
        <v>1.94835662887161E-2</v>
      </c>
      <c r="G1102" s="135">
        <f t="shared" si="33"/>
        <v>272.3551692171813</v>
      </c>
      <c r="H1102" s="137">
        <f t="shared" si="32"/>
        <v>4295861.185094744</v>
      </c>
    </row>
    <row r="1103" spans="1:8" x14ac:dyDescent="0.3">
      <c r="A1103" s="138">
        <v>1172</v>
      </c>
      <c r="B1103" s="139">
        <v>6734.6023725519299</v>
      </c>
      <c r="C1103" s="134">
        <v>899.414145245599</v>
      </c>
      <c r="D1103" s="135">
        <v>0.15114068988504401</v>
      </c>
      <c r="E1103" s="136">
        <v>0.13155519965373799</v>
      </c>
      <c r="F1103" s="136">
        <v>1.9585490231305701E-2</v>
      </c>
      <c r="G1103" s="135">
        <f t="shared" si="33"/>
        <v>273.77993469491361</v>
      </c>
      <c r="H1103" s="137">
        <f t="shared" si="32"/>
        <v>4280810.4301216118</v>
      </c>
    </row>
    <row r="1104" spans="1:8" x14ac:dyDescent="0.3">
      <c r="A1104" s="138">
        <v>1174</v>
      </c>
      <c r="B1104" s="139">
        <v>6706.52674793594</v>
      </c>
      <c r="C1104" s="134">
        <v>899.58973789698405</v>
      </c>
      <c r="D1104" s="135">
        <v>0.151319503819412</v>
      </c>
      <c r="E1104" s="136">
        <v>0.131648182899609</v>
      </c>
      <c r="F1104" s="136">
        <v>1.9671320919802299E-2</v>
      </c>
      <c r="G1104" s="135">
        <f t="shared" si="33"/>
        <v>274.9797372024791</v>
      </c>
      <c r="H1104" s="137">
        <f t="shared" si="32"/>
        <v>4269405.491269106</v>
      </c>
    </row>
    <row r="1105" spans="1:8" x14ac:dyDescent="0.3">
      <c r="A1105" s="138">
        <v>1176</v>
      </c>
      <c r="B1105" s="139">
        <v>6724.5009813840197</v>
      </c>
      <c r="C1105" s="134">
        <v>900.52487085436098</v>
      </c>
      <c r="D1105" s="135">
        <v>0.15158236030293201</v>
      </c>
      <c r="E1105" s="136">
        <v>0.13194322589131599</v>
      </c>
      <c r="F1105" s="136">
        <v>1.9639134411616001E-2</v>
      </c>
      <c r="G1105" s="135">
        <f t="shared" si="33"/>
        <v>274.52981126214098</v>
      </c>
      <c r="H1105" s="137">
        <f t="shared" si="32"/>
        <v>4283687.7881982364</v>
      </c>
    </row>
    <row r="1106" spans="1:8" x14ac:dyDescent="0.3">
      <c r="A1106" s="138">
        <v>1178</v>
      </c>
      <c r="B1106" s="139">
        <v>6718.4041986912998</v>
      </c>
      <c r="C1106" s="134">
        <v>899.626489847274</v>
      </c>
      <c r="D1106" s="135">
        <v>0.151771903073362</v>
      </c>
      <c r="E1106" s="136">
        <v>0.13213455680108999</v>
      </c>
      <c r="F1106" s="136">
        <v>1.9637346272272399E-2</v>
      </c>
      <c r="G1106" s="135">
        <f t="shared" si="33"/>
        <v>274.50481537656782</v>
      </c>
      <c r="H1106" s="137">
        <f t="shared" ref="H1106:H1169" si="34">A1106/G1106*10^6</f>
        <v>4291363.699336241</v>
      </c>
    </row>
    <row r="1107" spans="1:8" x14ac:dyDescent="0.3">
      <c r="A1107" s="138">
        <v>1180</v>
      </c>
      <c r="B1107" s="139">
        <v>6688.8037494145601</v>
      </c>
      <c r="C1107" s="134">
        <v>899.65915824753199</v>
      </c>
      <c r="D1107" s="135">
        <v>0.15197396281919801</v>
      </c>
      <c r="E1107" s="136">
        <v>0.13224899771908499</v>
      </c>
      <c r="F1107" s="136">
        <v>1.9724965100112599E-2</v>
      </c>
      <c r="G1107" s="135">
        <f t="shared" ref="G1107:G1170" si="35">(2*F1107/$B$7)*(1+3*$B$11)/(4+PI()*$B$11-PI())*10^6</f>
        <v>275.72961376970642</v>
      </c>
      <c r="H1107" s="137">
        <f t="shared" si="34"/>
        <v>4279554.8286139257</v>
      </c>
    </row>
    <row r="1108" spans="1:8" x14ac:dyDescent="0.3">
      <c r="A1108" s="138">
        <v>1182</v>
      </c>
      <c r="B1108" s="139">
        <v>6674.0382744073604</v>
      </c>
      <c r="C1108" s="134">
        <v>900.68412930561794</v>
      </c>
      <c r="D1108" s="135">
        <v>0.15226006511418599</v>
      </c>
      <c r="E1108" s="136">
        <v>0.132468938858357</v>
      </c>
      <c r="F1108" s="136">
        <v>1.9791126255828701E-2</v>
      </c>
      <c r="G1108" s="135">
        <f t="shared" si="35"/>
        <v>276.65446153595434</v>
      </c>
      <c r="H1108" s="137">
        <f t="shared" si="34"/>
        <v>4272477.6366795944</v>
      </c>
    </row>
    <row r="1109" spans="1:8" x14ac:dyDescent="0.3">
      <c r="A1109" s="138">
        <v>1184</v>
      </c>
      <c r="B1109" s="139">
        <v>6677.8748306626703</v>
      </c>
      <c r="C1109" s="134">
        <v>899.57340369685505</v>
      </c>
      <c r="D1109" s="135">
        <v>0.15241742137643</v>
      </c>
      <c r="E1109" s="136">
        <v>0.13266205790747501</v>
      </c>
      <c r="F1109" s="136">
        <v>1.9755363468955098E-2</v>
      </c>
      <c r="G1109" s="135">
        <f t="shared" si="35"/>
        <v>276.15454382446848</v>
      </c>
      <c r="H1109" s="137">
        <f t="shared" si="34"/>
        <v>4287454.3493029876</v>
      </c>
    </row>
    <row r="1110" spans="1:8" x14ac:dyDescent="0.3">
      <c r="A1110" s="138">
        <v>1186</v>
      </c>
      <c r="B1110" s="139">
        <v>6662.82814371731</v>
      </c>
      <c r="C1110" s="134">
        <v>899.57748724688702</v>
      </c>
      <c r="D1110" s="135">
        <v>0.15263378623701501</v>
      </c>
      <c r="E1110" s="136">
        <v>0.13283371928446799</v>
      </c>
      <c r="F1110" s="136">
        <v>1.9800066952547098E-2</v>
      </c>
      <c r="G1110" s="135">
        <f t="shared" si="35"/>
        <v>276.77944096382578</v>
      </c>
      <c r="H1110" s="137">
        <f t="shared" si="34"/>
        <v>4285000.3449317124</v>
      </c>
    </row>
    <row r="1111" spans="1:8" x14ac:dyDescent="0.3">
      <c r="A1111" s="138">
        <v>1188</v>
      </c>
      <c r="B1111" s="139">
        <v>6664.45243104158</v>
      </c>
      <c r="C1111" s="134">
        <v>900.36561240310505</v>
      </c>
      <c r="D1111" s="135">
        <v>0.1528501510976</v>
      </c>
      <c r="E1111" s="136">
        <v>0.13303756716964699</v>
      </c>
      <c r="F1111" s="136">
        <v>1.98125839279528E-2</v>
      </c>
      <c r="G1111" s="135">
        <f t="shared" si="35"/>
        <v>276.95441216284502</v>
      </c>
      <c r="H1111" s="137">
        <f t="shared" si="34"/>
        <v>4289514.6198338009</v>
      </c>
    </row>
    <row r="1112" spans="1:8" x14ac:dyDescent="0.3">
      <c r="A1112" s="138">
        <v>1190</v>
      </c>
      <c r="B1112" s="139">
        <v>6702.2924836722204</v>
      </c>
      <c r="C1112" s="134">
        <v>899.59382144701601</v>
      </c>
      <c r="D1112" s="135">
        <v>0.15302181247459301</v>
      </c>
      <c r="E1112" s="136">
        <v>0.13333797457938501</v>
      </c>
      <c r="F1112" s="136">
        <v>1.9683837895208001E-2</v>
      </c>
      <c r="G1112" s="135">
        <f t="shared" si="35"/>
        <v>275.15470840149823</v>
      </c>
      <c r="H1112" s="137">
        <f t="shared" si="34"/>
        <v>4324839.6762434626</v>
      </c>
    </row>
    <row r="1113" spans="1:8" x14ac:dyDescent="0.3">
      <c r="A1113" s="138">
        <v>1192</v>
      </c>
      <c r="B1113" s="139">
        <v>6626.97977614504</v>
      </c>
      <c r="C1113" s="134">
        <v>899.58565434695197</v>
      </c>
      <c r="D1113" s="135">
        <v>0.153277516400739</v>
      </c>
      <c r="E1113" s="136">
        <v>0.13337016108757099</v>
      </c>
      <c r="F1113" s="136">
        <v>1.9907355313167799E-2</v>
      </c>
      <c r="G1113" s="135">
        <f t="shared" si="35"/>
        <v>278.27919409828189</v>
      </c>
      <c r="H1113" s="137">
        <f t="shared" si="34"/>
        <v>4283467.9174002949</v>
      </c>
    </row>
    <row r="1114" spans="1:8" x14ac:dyDescent="0.3">
      <c r="A1114" s="138">
        <v>1194</v>
      </c>
      <c r="B1114" s="139">
        <v>6646.50533919401</v>
      </c>
      <c r="C1114" s="134">
        <v>900.69637995571497</v>
      </c>
      <c r="D1114" s="135">
        <v>0.15351533893344799</v>
      </c>
      <c r="E1114" s="136">
        <v>0.13364195826781</v>
      </c>
      <c r="F1114" s="136">
        <v>1.9873380665637898E-2</v>
      </c>
      <c r="G1114" s="135">
        <f t="shared" si="35"/>
        <v>277.80427227237061</v>
      </c>
      <c r="H1114" s="137">
        <f t="shared" si="34"/>
        <v>4297990.0569324354</v>
      </c>
    </row>
    <row r="1115" spans="1:8" x14ac:dyDescent="0.3">
      <c r="A1115" s="138">
        <v>1196</v>
      </c>
      <c r="B1115" s="139">
        <v>6701.8658693912002</v>
      </c>
      <c r="C1115" s="134">
        <v>899.69999374785402</v>
      </c>
      <c r="D1115" s="135">
        <v>0.15364587310553701</v>
      </c>
      <c r="E1115" s="136">
        <v>0.13395845893164099</v>
      </c>
      <c r="F1115" s="136">
        <v>1.9687414173895398E-2</v>
      </c>
      <c r="G1115" s="135">
        <f t="shared" si="35"/>
        <v>275.20470017264739</v>
      </c>
      <c r="H1115" s="137">
        <f t="shared" si="34"/>
        <v>4345856.0091804359</v>
      </c>
    </row>
    <row r="1116" spans="1:8" x14ac:dyDescent="0.3">
      <c r="A1116" s="138">
        <v>1198</v>
      </c>
      <c r="B1116" s="139">
        <v>6678.5470490673497</v>
      </c>
      <c r="C1116" s="134">
        <v>899.90825479949694</v>
      </c>
      <c r="D1116" s="135">
        <v>0.15388190749890199</v>
      </c>
      <c r="E1116" s="136">
        <v>0.134121179611916</v>
      </c>
      <c r="F1116" s="136">
        <v>1.9760727886986199E-2</v>
      </c>
      <c r="G1116" s="135">
        <f t="shared" si="35"/>
        <v>276.22953148119223</v>
      </c>
      <c r="H1116" s="137">
        <f t="shared" si="34"/>
        <v>4336972.928188052</v>
      </c>
    </row>
    <row r="1117" spans="1:8" x14ac:dyDescent="0.3">
      <c r="A1117" s="138">
        <v>1200</v>
      </c>
      <c r="B1117" s="139">
        <v>6700.1898576485501</v>
      </c>
      <c r="C1117" s="134">
        <v>900.782134506391</v>
      </c>
      <c r="D1117" s="135">
        <v>0.154049992597208</v>
      </c>
      <c r="E1117" s="136">
        <v>0.13433396819381399</v>
      </c>
      <c r="F1117" s="136">
        <v>1.9716024403394199E-2</v>
      </c>
      <c r="G1117" s="135">
        <f t="shared" si="35"/>
        <v>275.60463434183492</v>
      </c>
      <c r="H1117" s="137">
        <f t="shared" si="34"/>
        <v>4354063.2140155854</v>
      </c>
    </row>
    <row r="1118" spans="1:8" x14ac:dyDescent="0.3">
      <c r="A1118" s="138">
        <v>1202</v>
      </c>
      <c r="B1118" s="139">
        <v>6686.1732236853504</v>
      </c>
      <c r="C1118" s="134">
        <v>900.12059940117194</v>
      </c>
      <c r="D1118" s="135">
        <v>0.15428423885122999</v>
      </c>
      <c r="E1118" s="136">
        <v>0.13454139235768001</v>
      </c>
      <c r="F1118" s="136">
        <v>1.9742846493549401E-2</v>
      </c>
      <c r="G1118" s="135">
        <f t="shared" si="35"/>
        <v>275.97957262544924</v>
      </c>
      <c r="H1118" s="137">
        <f t="shared" si="34"/>
        <v>4355394.8162363321</v>
      </c>
    </row>
    <row r="1119" spans="1:8" x14ac:dyDescent="0.3">
      <c r="A1119" s="138">
        <v>1204</v>
      </c>
      <c r="B1119" s="139">
        <v>6638.6069453960499</v>
      </c>
      <c r="C1119" s="134">
        <v>900.03076130046304</v>
      </c>
      <c r="D1119" s="135">
        <v>0.15450596812984599</v>
      </c>
      <c r="E1119" s="136">
        <v>0.13462364676749</v>
      </c>
      <c r="F1119" s="136">
        <v>1.9882321362356299E-2</v>
      </c>
      <c r="G1119" s="135">
        <f t="shared" si="35"/>
        <v>277.92925170024205</v>
      </c>
      <c r="H1119" s="137">
        <f t="shared" si="34"/>
        <v>4332037.7133190818</v>
      </c>
    </row>
    <row r="1120" spans="1:8" x14ac:dyDescent="0.3">
      <c r="A1120" s="138">
        <v>1206</v>
      </c>
      <c r="B1120" s="139">
        <v>6676.8672523134601</v>
      </c>
      <c r="C1120" s="134">
        <v>900.41461500349203</v>
      </c>
      <c r="D1120" s="135">
        <v>0.154734849965837</v>
      </c>
      <c r="E1120" s="136">
        <v>0.13495802882475699</v>
      </c>
      <c r="F1120" s="136">
        <v>1.9776821141079301E-2</v>
      </c>
      <c r="G1120" s="135">
        <f t="shared" si="35"/>
        <v>276.45449445136057</v>
      </c>
      <c r="H1120" s="137">
        <f t="shared" si="34"/>
        <v>4362381.600607994</v>
      </c>
    </row>
    <row r="1121" spans="1:8" x14ac:dyDescent="0.3">
      <c r="A1121" s="138">
        <v>1208</v>
      </c>
      <c r="B1121" s="139">
        <v>6660.0998592226397</v>
      </c>
      <c r="C1121" s="134">
        <v>899.77758119846601</v>
      </c>
      <c r="D1121" s="135">
        <v>0.15496373180182699</v>
      </c>
      <c r="E1121" s="136">
        <v>0.135151147873875</v>
      </c>
      <c r="F1121" s="136">
        <v>1.98125839279528E-2</v>
      </c>
      <c r="G1121" s="135">
        <f t="shared" si="35"/>
        <v>276.95441216284502</v>
      </c>
      <c r="H1121" s="137">
        <f t="shared" si="34"/>
        <v>4361728.6706727538</v>
      </c>
    </row>
    <row r="1122" spans="1:8" x14ac:dyDescent="0.3">
      <c r="A1122" s="138">
        <v>1210</v>
      </c>
      <c r="B1122" s="139">
        <v>6659.6336096265104</v>
      </c>
      <c r="C1122" s="134">
        <v>900.12059940117194</v>
      </c>
      <c r="D1122" s="135">
        <v>0.15514254573619499</v>
      </c>
      <c r="E1122" s="136">
        <v>0.135321021111524</v>
      </c>
      <c r="F1122" s="136">
        <v>1.98215246246712E-2</v>
      </c>
      <c r="G1122" s="135">
        <f t="shared" si="35"/>
        <v>277.07939159071645</v>
      </c>
      <c r="H1122" s="137">
        <f t="shared" si="34"/>
        <v>4366979.4171748897</v>
      </c>
    </row>
    <row r="1123" spans="1:8" x14ac:dyDescent="0.3">
      <c r="A1123" s="138">
        <v>1212</v>
      </c>
      <c r="B1123" s="139">
        <v>6657.84992200137</v>
      </c>
      <c r="C1123" s="134">
        <v>900.52895440439397</v>
      </c>
      <c r="D1123" s="135">
        <v>0.15540719035906</v>
      </c>
      <c r="E1123" s="136">
        <v>0.13557136061963901</v>
      </c>
      <c r="F1123" s="136">
        <v>1.98358297394206E-2</v>
      </c>
      <c r="G1123" s="135">
        <f t="shared" si="35"/>
        <v>277.27935867531016</v>
      </c>
      <c r="H1123" s="137">
        <f t="shared" si="34"/>
        <v>4371043.0007854756</v>
      </c>
    </row>
    <row r="1124" spans="1:8" x14ac:dyDescent="0.3">
      <c r="A1124" s="138">
        <v>1214</v>
      </c>
      <c r="B1124" s="139">
        <v>6639.0765040343204</v>
      </c>
      <c r="C1124" s="134">
        <v>899.44681364585699</v>
      </c>
      <c r="D1124" s="135">
        <v>0.15557885173605299</v>
      </c>
      <c r="E1124" s="136">
        <v>0.13571083548844601</v>
      </c>
      <c r="F1124" s="136">
        <v>1.9868016247606798E-2</v>
      </c>
      <c r="G1124" s="135">
        <f t="shared" si="35"/>
        <v>277.72928461564686</v>
      </c>
      <c r="H1124" s="137">
        <f t="shared" si="34"/>
        <v>4371163.0974748321</v>
      </c>
    </row>
    <row r="1125" spans="1:8" x14ac:dyDescent="0.3">
      <c r="A1125" s="138">
        <v>1216</v>
      </c>
      <c r="B1125" s="139">
        <v>6637.7117271995303</v>
      </c>
      <c r="C1125" s="134">
        <v>899.58565434695197</v>
      </c>
      <c r="D1125" s="135">
        <v>0.15583097938351101</v>
      </c>
      <c r="E1125" s="136">
        <v>0.13595581057853001</v>
      </c>
      <c r="F1125" s="136">
        <v>1.9875168804981601E-2</v>
      </c>
      <c r="G1125" s="135">
        <f t="shared" si="35"/>
        <v>277.82926815794519</v>
      </c>
      <c r="H1125" s="137">
        <f t="shared" si="34"/>
        <v>4376788.6949502649</v>
      </c>
    </row>
    <row r="1126" spans="1:8" x14ac:dyDescent="0.3">
      <c r="A1126" s="138">
        <v>1218</v>
      </c>
      <c r="B1126" s="139">
        <v>6593.23636261709</v>
      </c>
      <c r="C1126" s="134">
        <v>900.47178470394294</v>
      </c>
      <c r="D1126" s="135">
        <v>0.15614569190799901</v>
      </c>
      <c r="E1126" s="136">
        <v>0.13611674311946101</v>
      </c>
      <c r="F1126" s="136">
        <v>2.0028948788537899E-2</v>
      </c>
      <c r="G1126" s="135">
        <f t="shared" si="35"/>
        <v>279.97891431733177</v>
      </c>
      <c r="H1126" s="137">
        <f t="shared" si="34"/>
        <v>4350327.6058121389</v>
      </c>
    </row>
    <row r="1127" spans="1:8" x14ac:dyDescent="0.3">
      <c r="A1127" s="138">
        <v>1220</v>
      </c>
      <c r="B1127" s="139">
        <v>6596.4516374145896</v>
      </c>
      <c r="C1127" s="134">
        <v>899.46314784598496</v>
      </c>
      <c r="D1127" s="135">
        <v>0.156313777006304</v>
      </c>
      <c r="E1127" s="136">
        <v>0.13631701472595301</v>
      </c>
      <c r="F1127" s="136">
        <v>1.9996762280351701E-2</v>
      </c>
      <c r="G1127" s="135">
        <f t="shared" si="35"/>
        <v>279.52898837699507</v>
      </c>
      <c r="H1127" s="137">
        <f t="shared" si="34"/>
        <v>4364484.7251212839</v>
      </c>
    </row>
    <row r="1128" spans="1:8" x14ac:dyDescent="0.3">
      <c r="A1128" s="138">
        <v>1222</v>
      </c>
      <c r="B1128" s="139">
        <v>6618.9309170902297</v>
      </c>
      <c r="C1128" s="134">
        <v>900.34927820297605</v>
      </c>
      <c r="D1128" s="135">
        <v>0.15648186210460999</v>
      </c>
      <c r="E1128" s="136">
        <v>0.136533379586538</v>
      </c>
      <c r="F1128" s="136">
        <v>1.9948482518072401E-2</v>
      </c>
      <c r="G1128" s="135">
        <f t="shared" si="35"/>
        <v>278.85409946649003</v>
      </c>
      <c r="H1128" s="137">
        <f t="shared" si="34"/>
        <v>4382219.9578129137</v>
      </c>
    </row>
    <row r="1129" spans="1:8" x14ac:dyDescent="0.3">
      <c r="A1129" s="138">
        <v>1224</v>
      </c>
      <c r="B1129" s="139">
        <v>6612.4856050962499</v>
      </c>
      <c r="C1129" s="134">
        <v>900.19818685178404</v>
      </c>
      <c r="D1129" s="135">
        <v>0.156692862547164</v>
      </c>
      <c r="E1129" s="136">
        <v>0.13672828677499901</v>
      </c>
      <c r="F1129" s="136">
        <v>1.99645757721655E-2</v>
      </c>
      <c r="G1129" s="135">
        <f t="shared" si="35"/>
        <v>279.07906243665838</v>
      </c>
      <c r="H1129" s="137">
        <f t="shared" si="34"/>
        <v>4385853.9200797519</v>
      </c>
    </row>
    <row r="1130" spans="1:8" x14ac:dyDescent="0.3">
      <c r="A1130" s="138">
        <v>1226</v>
      </c>
      <c r="B1130" s="139">
        <v>6621.7058841813296</v>
      </c>
      <c r="C1130" s="134">
        <v>899.11196254321499</v>
      </c>
      <c r="D1130" s="135">
        <v>0.15688061717825</v>
      </c>
      <c r="E1130" s="136">
        <v>0.13696789744705101</v>
      </c>
      <c r="F1130" s="136">
        <v>1.9912719731198798E-2</v>
      </c>
      <c r="G1130" s="135">
        <f t="shared" si="35"/>
        <v>278.35418175500422</v>
      </c>
      <c r="H1130" s="137">
        <f t="shared" si="34"/>
        <v>4404460.5052101361</v>
      </c>
    </row>
    <row r="1131" spans="1:8" x14ac:dyDescent="0.3">
      <c r="A1131" s="138">
        <v>1228</v>
      </c>
      <c r="B1131" s="139">
        <v>6613.6027453904699</v>
      </c>
      <c r="C1131" s="134">
        <v>900.10834875107503</v>
      </c>
      <c r="D1131" s="135">
        <v>0.15707373622736701</v>
      </c>
      <c r="E1131" s="136">
        <v>0.137114524873233</v>
      </c>
      <c r="F1131" s="136">
        <v>1.99592113541344E-2</v>
      </c>
      <c r="G1131" s="135">
        <f t="shared" si="35"/>
        <v>279.00407477993463</v>
      </c>
      <c r="H1131" s="137">
        <f t="shared" si="34"/>
        <v>4401369.4099937035</v>
      </c>
    </row>
    <row r="1132" spans="1:8" x14ac:dyDescent="0.3">
      <c r="A1132" s="138">
        <v>1230</v>
      </c>
      <c r="B1132" s="139">
        <v>6661.8930145653603</v>
      </c>
      <c r="C1132" s="134">
        <v>900.26352365230002</v>
      </c>
      <c r="D1132" s="135">
        <v>0.15729188922729601</v>
      </c>
      <c r="E1132" s="136">
        <v>0.13747394088131201</v>
      </c>
      <c r="F1132" s="136">
        <v>1.98179483459839E-2</v>
      </c>
      <c r="G1132" s="135">
        <f t="shared" si="35"/>
        <v>277.02939981956877</v>
      </c>
      <c r="H1132" s="137">
        <f t="shared" si="34"/>
        <v>4439961.9708273122</v>
      </c>
    </row>
    <row r="1133" spans="1:8" x14ac:dyDescent="0.3">
      <c r="A1133" s="138">
        <v>1232</v>
      </c>
      <c r="B1133" s="139">
        <v>6622.7457150131904</v>
      </c>
      <c r="C1133" s="134">
        <v>899.81841669878804</v>
      </c>
      <c r="D1133" s="135">
        <v>0.15750288966984999</v>
      </c>
      <c r="E1133" s="136">
        <v>0.13757765296324601</v>
      </c>
      <c r="F1133" s="136">
        <v>1.99252367066045E-2</v>
      </c>
      <c r="G1133" s="135">
        <f t="shared" si="35"/>
        <v>278.5291529540234</v>
      </c>
      <c r="H1133" s="137">
        <f t="shared" si="34"/>
        <v>4423235.3666884033</v>
      </c>
    </row>
    <row r="1134" spans="1:8" x14ac:dyDescent="0.3">
      <c r="A1134" s="138">
        <v>1234</v>
      </c>
      <c r="B1134" s="139">
        <v>6626.8786454895398</v>
      </c>
      <c r="C1134" s="134">
        <v>899.81433314875596</v>
      </c>
      <c r="D1134" s="135">
        <v>0.15775501731730901</v>
      </c>
      <c r="E1134" s="136">
        <v>0.13784229758611</v>
      </c>
      <c r="F1134" s="136">
        <v>1.9912719731198798E-2</v>
      </c>
      <c r="G1134" s="135">
        <f t="shared" si="35"/>
        <v>278.35418175500422</v>
      </c>
      <c r="H1134" s="137">
        <f t="shared" si="34"/>
        <v>4433200.8673974788</v>
      </c>
    </row>
    <row r="1135" spans="1:8" x14ac:dyDescent="0.3">
      <c r="A1135" s="138">
        <v>1236</v>
      </c>
      <c r="B1135" s="139">
        <v>6593.6382162317304</v>
      </c>
      <c r="C1135" s="134">
        <v>900.12468295120402</v>
      </c>
      <c r="D1135" s="135">
        <v>0.15799999240739299</v>
      </c>
      <c r="E1135" s="136">
        <v>0.13797998431557301</v>
      </c>
      <c r="F1135" s="136">
        <v>2.0020008091819499E-2</v>
      </c>
      <c r="G1135" s="135">
        <f t="shared" si="35"/>
        <v>279.85393488946028</v>
      </c>
      <c r="H1135" s="137">
        <f t="shared" si="34"/>
        <v>4416589.6773551125</v>
      </c>
    </row>
    <row r="1136" spans="1:8" x14ac:dyDescent="0.3">
      <c r="A1136" s="138">
        <v>1238</v>
      </c>
      <c r="B1136" s="139">
        <v>6576.6985185367002</v>
      </c>
      <c r="C1136" s="134">
        <v>899.73674569814398</v>
      </c>
      <c r="D1136" s="135">
        <v>0.15820026401388501</v>
      </c>
      <c r="E1136" s="136">
        <v>0.13813734057781701</v>
      </c>
      <c r="F1136" s="136">
        <v>2.0062923436067699E-2</v>
      </c>
      <c r="G1136" s="135">
        <f t="shared" si="35"/>
        <v>280.45383614324157</v>
      </c>
      <c r="H1136" s="137">
        <f t="shared" si="34"/>
        <v>4414273.7251334749</v>
      </c>
    </row>
    <row r="1137" spans="1:8" x14ac:dyDescent="0.3">
      <c r="A1137" s="138">
        <v>1240</v>
      </c>
      <c r="B1137" s="139">
        <v>6597.8111539604497</v>
      </c>
      <c r="C1137" s="134">
        <v>900.29210850252502</v>
      </c>
      <c r="D1137" s="135">
        <v>0.158447027243312</v>
      </c>
      <c r="E1137" s="136">
        <v>0.138435959848211</v>
      </c>
      <c r="F1137" s="136">
        <v>2.0011067395101102E-2</v>
      </c>
      <c r="G1137" s="135">
        <f t="shared" si="35"/>
        <v>279.72895546158884</v>
      </c>
      <c r="H1137" s="137">
        <f t="shared" si="34"/>
        <v>4432862.511332944</v>
      </c>
    </row>
    <row r="1138" spans="1:8" x14ac:dyDescent="0.3">
      <c r="A1138" s="138">
        <v>1242</v>
      </c>
      <c r="B1138" s="139">
        <v>6597.5597888686998</v>
      </c>
      <c r="C1138" s="134">
        <v>900.418698553524</v>
      </c>
      <c r="D1138" s="135">
        <v>0.15863657001374201</v>
      </c>
      <c r="E1138" s="136">
        <v>0.13862192633995399</v>
      </c>
      <c r="F1138" s="136">
        <v>2.0014643673788399E-2</v>
      </c>
      <c r="G1138" s="135">
        <f t="shared" si="35"/>
        <v>279.77894723273653</v>
      </c>
      <c r="H1138" s="137">
        <f t="shared" si="34"/>
        <v>4439218.9343926283</v>
      </c>
    </row>
    <row r="1139" spans="1:8" x14ac:dyDescent="0.3">
      <c r="A1139" s="138">
        <v>1244</v>
      </c>
      <c r="B1139" s="139">
        <v>6564.0904054592102</v>
      </c>
      <c r="C1139" s="134">
        <v>899.53256819653302</v>
      </c>
      <c r="D1139" s="135">
        <v>0.15882432464482801</v>
      </c>
      <c r="E1139" s="136">
        <v>0.13872742656123099</v>
      </c>
      <c r="F1139" s="136">
        <v>2.00968980835976E-2</v>
      </c>
      <c r="G1139" s="135">
        <f t="shared" si="35"/>
        <v>280.92875796915285</v>
      </c>
      <c r="H1139" s="137">
        <f t="shared" si="34"/>
        <v>4428168.938605411</v>
      </c>
    </row>
    <row r="1140" spans="1:8" x14ac:dyDescent="0.3">
      <c r="A1140" s="138">
        <v>1246</v>
      </c>
      <c r="B1140" s="139">
        <v>6540.2230983132004</v>
      </c>
      <c r="C1140" s="134">
        <v>900.32886045281498</v>
      </c>
      <c r="D1140" s="135">
        <v>0.15911579135784801</v>
      </c>
      <c r="E1140" s="136">
        <v>0.13892769816772299</v>
      </c>
      <c r="F1140" s="136">
        <v>2.0188093190125201E-2</v>
      </c>
      <c r="G1140" s="135">
        <f t="shared" si="35"/>
        <v>282.20354813344056</v>
      </c>
      <c r="H1140" s="137">
        <f t="shared" si="34"/>
        <v>4415252.7785044936</v>
      </c>
    </row>
    <row r="1141" spans="1:8" x14ac:dyDescent="0.3">
      <c r="A1141" s="138">
        <v>1248</v>
      </c>
      <c r="B1141" s="139">
        <v>6574.7237752372503</v>
      </c>
      <c r="C1141" s="134">
        <v>899.86741929917503</v>
      </c>
      <c r="D1141" s="135">
        <v>0.15923559669387399</v>
      </c>
      <c r="E1141" s="136">
        <v>0.13916373256108799</v>
      </c>
      <c r="F1141" s="136">
        <v>2.00718641327861E-2</v>
      </c>
      <c r="G1141" s="135">
        <f t="shared" si="35"/>
        <v>280.57881557111307</v>
      </c>
      <c r="H1141" s="137">
        <f t="shared" si="34"/>
        <v>4447948.0657145083</v>
      </c>
    </row>
    <row r="1142" spans="1:8" x14ac:dyDescent="0.3">
      <c r="A1142" s="138">
        <v>1250</v>
      </c>
      <c r="B1142" s="139">
        <v>6577.7492898875998</v>
      </c>
      <c r="C1142" s="134">
        <v>899.47948204611396</v>
      </c>
      <c r="D1142" s="135">
        <v>0.15943408016102301</v>
      </c>
      <c r="E1142" s="136">
        <v>0.13938009742167301</v>
      </c>
      <c r="F1142" s="136">
        <v>2.0053982739349399E-2</v>
      </c>
      <c r="G1142" s="135">
        <f t="shared" si="35"/>
        <v>280.3288567153715</v>
      </c>
      <c r="H1142" s="137">
        <f t="shared" si="34"/>
        <v>4459048.6139968541</v>
      </c>
    </row>
    <row r="1143" spans="1:8" x14ac:dyDescent="0.3">
      <c r="A1143" s="138">
        <v>1252</v>
      </c>
      <c r="B1143" s="139">
        <v>6602.1760383253604</v>
      </c>
      <c r="C1143" s="134">
        <v>900.56570635468404</v>
      </c>
      <c r="D1143" s="135">
        <v>0.159659385718326</v>
      </c>
      <c r="E1143" s="136">
        <v>0.13965547088060001</v>
      </c>
      <c r="F1143" s="136">
        <v>2.00039148377264E-2</v>
      </c>
      <c r="G1143" s="135">
        <f t="shared" si="35"/>
        <v>279.62897191929193</v>
      </c>
      <c r="H1143" s="137">
        <f t="shared" si="34"/>
        <v>4477361.5244752225</v>
      </c>
    </row>
    <row r="1144" spans="1:8" x14ac:dyDescent="0.3">
      <c r="A1144" s="138">
        <v>1254</v>
      </c>
      <c r="B1144" s="139">
        <v>6592.5802012692002</v>
      </c>
      <c r="C1144" s="134">
        <v>900.14101715133302</v>
      </c>
      <c r="D1144" s="135">
        <v>0.15985965732481799</v>
      </c>
      <c r="E1144" s="136">
        <v>0.139836072954311</v>
      </c>
      <c r="F1144" s="136">
        <v>2.0023584370506799E-2</v>
      </c>
      <c r="G1144" s="135">
        <f t="shared" si="35"/>
        <v>279.90392666060802</v>
      </c>
      <c r="H1144" s="137">
        <f t="shared" si="34"/>
        <v>4480108.639277908</v>
      </c>
    </row>
    <row r="1145" spans="1:8" x14ac:dyDescent="0.3">
      <c r="A1145" s="138">
        <v>1256</v>
      </c>
      <c r="B1145" s="139">
        <v>6617.1772221969704</v>
      </c>
      <c r="C1145" s="134">
        <v>899.30388939472903</v>
      </c>
      <c r="D1145" s="135">
        <v>0.160083174742778</v>
      </c>
      <c r="E1145" s="136">
        <v>0.14015257361814201</v>
      </c>
      <c r="F1145" s="136">
        <v>1.99306011246356E-2</v>
      </c>
      <c r="G1145" s="135">
        <f t="shared" si="35"/>
        <v>278.60414061074709</v>
      </c>
      <c r="H1145" s="137">
        <f t="shared" si="34"/>
        <v>4508188.5619023358</v>
      </c>
    </row>
    <row r="1146" spans="1:8" x14ac:dyDescent="0.3">
      <c r="A1146" s="138">
        <v>1258</v>
      </c>
      <c r="B1146" s="139">
        <v>6581.10718599337</v>
      </c>
      <c r="C1146" s="134">
        <v>900.50036955416795</v>
      </c>
      <c r="D1146" s="135">
        <v>0.16040325168529601</v>
      </c>
      <c r="E1146" s="136">
        <v>0.14033675197054099</v>
      </c>
      <c r="F1146" s="136">
        <v>2.00664997147551E-2</v>
      </c>
      <c r="G1146" s="135">
        <f t="shared" si="35"/>
        <v>280.50382791439074</v>
      </c>
      <c r="H1146" s="137">
        <f t="shared" si="34"/>
        <v>4484787.2820614036</v>
      </c>
    </row>
    <row r="1147" spans="1:8" x14ac:dyDescent="0.3">
      <c r="A1147" s="138">
        <v>1260</v>
      </c>
      <c r="B1147" s="139">
        <v>6581.4730236474597</v>
      </c>
      <c r="C1147" s="134">
        <v>900.14918425139797</v>
      </c>
      <c r="D1147" s="135">
        <v>0.160562396086883</v>
      </c>
      <c r="E1147" s="136">
        <v>0.140504837068847</v>
      </c>
      <c r="F1147" s="136">
        <v>2.00575590180367E-2</v>
      </c>
      <c r="G1147" s="135">
        <f t="shared" si="35"/>
        <v>280.3788484865193</v>
      </c>
      <c r="H1147" s="137">
        <f t="shared" si="34"/>
        <v>4493919.590587737</v>
      </c>
    </row>
    <row r="1148" spans="1:8" x14ac:dyDescent="0.3">
      <c r="A1148" s="138">
        <v>1262</v>
      </c>
      <c r="B1148" s="139">
        <v>6594.5698505581604</v>
      </c>
      <c r="C1148" s="134">
        <v>899.76941409840197</v>
      </c>
      <c r="D1148" s="135">
        <v>0.16070365909503401</v>
      </c>
      <c r="E1148" s="136">
        <v>0.14069437983927699</v>
      </c>
      <c r="F1148" s="136">
        <v>2.0009279255757399E-2</v>
      </c>
      <c r="G1148" s="135">
        <f t="shared" si="35"/>
        <v>279.70395957601426</v>
      </c>
      <c r="H1148" s="137">
        <f t="shared" si="34"/>
        <v>4511913.2453934038</v>
      </c>
    </row>
    <row r="1149" spans="1:8" x14ac:dyDescent="0.3">
      <c r="A1149" s="138">
        <v>1264</v>
      </c>
      <c r="B1149" s="139">
        <v>6595.1131551438602</v>
      </c>
      <c r="C1149" s="134">
        <v>900.40644790342697</v>
      </c>
      <c r="D1149" s="135">
        <v>0.16097009185724201</v>
      </c>
      <c r="E1149" s="136">
        <v>0.140948295626079</v>
      </c>
      <c r="F1149" s="136">
        <v>2.0021796231163201E-2</v>
      </c>
      <c r="G1149" s="135">
        <f t="shared" si="35"/>
        <v>279.8789307750348</v>
      </c>
      <c r="H1149" s="137">
        <f t="shared" si="34"/>
        <v>4516238.4910495328</v>
      </c>
    </row>
    <row r="1150" spans="1:8" x14ac:dyDescent="0.3">
      <c r="A1150" s="138">
        <v>1266</v>
      </c>
      <c r="B1150" s="139">
        <v>6586.9072254363</v>
      </c>
      <c r="C1150" s="134">
        <v>900.41053145345904</v>
      </c>
      <c r="D1150" s="135">
        <v>0.161186456717827</v>
      </c>
      <c r="E1150" s="136">
        <v>0.14113962653585199</v>
      </c>
      <c r="F1150" s="136">
        <v>2.00468301819746E-2</v>
      </c>
      <c r="G1150" s="135">
        <f t="shared" si="35"/>
        <v>280.22887317307323</v>
      </c>
      <c r="H1150" s="137">
        <f t="shared" si="34"/>
        <v>4517735.7552949265</v>
      </c>
    </row>
    <row r="1151" spans="1:8" x14ac:dyDescent="0.3">
      <c r="A1151" s="138">
        <v>1268</v>
      </c>
      <c r="B1151" s="139">
        <v>6549.2243856614195</v>
      </c>
      <c r="C1151" s="134">
        <v>900.21043750188096</v>
      </c>
      <c r="D1151" s="135">
        <v>0.16144752506200399</v>
      </c>
      <c r="E1151" s="136">
        <v>0.141289830240721</v>
      </c>
      <c r="F1151" s="136">
        <v>2.0157694821282698E-2</v>
      </c>
      <c r="G1151" s="135">
        <f t="shared" si="35"/>
        <v>281.77861807867839</v>
      </c>
      <c r="H1151" s="137">
        <f t="shared" si="34"/>
        <v>4499986.5804081289</v>
      </c>
    </row>
    <row r="1152" spans="1:8" x14ac:dyDescent="0.3">
      <c r="A1152" s="138">
        <v>1270</v>
      </c>
      <c r="B1152" s="139">
        <v>6552.3605779387199</v>
      </c>
      <c r="C1152" s="134">
        <v>900.56162280465196</v>
      </c>
      <c r="D1152" s="135">
        <v>0.16162097457834099</v>
      </c>
      <c r="E1152" s="136">
        <v>0.14146506789640201</v>
      </c>
      <c r="F1152" s="136">
        <v>2.0155906681939E-2</v>
      </c>
      <c r="G1152" s="135">
        <f t="shared" si="35"/>
        <v>281.75362219310387</v>
      </c>
      <c r="H1152" s="137">
        <f t="shared" si="34"/>
        <v>4507484.1988352062</v>
      </c>
    </row>
    <row r="1153" spans="1:8" x14ac:dyDescent="0.3">
      <c r="A1153" s="138">
        <v>1272</v>
      </c>
      <c r="B1153" s="139">
        <v>6551.7014012659802</v>
      </c>
      <c r="C1153" s="134">
        <v>900.07159680078598</v>
      </c>
      <c r="D1153" s="135">
        <v>0.161831975020895</v>
      </c>
      <c r="E1153" s="136">
        <v>0.14168500903567399</v>
      </c>
      <c r="F1153" s="136">
        <v>2.0146965985220599E-2</v>
      </c>
      <c r="G1153" s="135">
        <f t="shared" si="35"/>
        <v>281.62864276523237</v>
      </c>
      <c r="H1153" s="137">
        <f t="shared" si="34"/>
        <v>4516586.0528623443</v>
      </c>
    </row>
    <row r="1154" spans="1:8" x14ac:dyDescent="0.3">
      <c r="A1154" s="138">
        <v>1274</v>
      </c>
      <c r="B1154" s="139">
        <v>6501.5445269606898</v>
      </c>
      <c r="C1154" s="134">
        <v>899.20588419395597</v>
      </c>
      <c r="D1154" s="135">
        <v>0.162089467086384</v>
      </c>
      <c r="E1154" s="136">
        <v>0.14180660251104399</v>
      </c>
      <c r="F1154" s="136">
        <v>2.02828645753401E-2</v>
      </c>
      <c r="G1154" s="135">
        <f t="shared" si="35"/>
        <v>283.52833006887607</v>
      </c>
      <c r="H1154" s="137">
        <f t="shared" si="34"/>
        <v>4493378.1385814734</v>
      </c>
    </row>
    <row r="1155" spans="1:8" x14ac:dyDescent="0.3">
      <c r="A1155" s="138">
        <v>1276</v>
      </c>
      <c r="B1155" s="139">
        <v>6522.3126987680998</v>
      </c>
      <c r="C1155" s="134">
        <v>900.16960200155904</v>
      </c>
      <c r="D1155" s="135">
        <v>0.16230940822565701</v>
      </c>
      <c r="E1155" s="136">
        <v>0.142069458994565</v>
      </c>
      <c r="F1155" s="136">
        <v>2.0239949231091899E-2</v>
      </c>
      <c r="G1155" s="135">
        <f t="shared" si="35"/>
        <v>282.92842881509478</v>
      </c>
      <c r="H1155" s="137">
        <f t="shared" si="34"/>
        <v>4509974.5025407746</v>
      </c>
    </row>
    <row r="1156" spans="1:8" x14ac:dyDescent="0.3">
      <c r="A1156" s="138">
        <v>1278</v>
      </c>
      <c r="B1156" s="139">
        <v>6526.4072420156599</v>
      </c>
      <c r="C1156" s="134">
        <v>900.01851065036703</v>
      </c>
      <c r="D1156" s="135">
        <v>0.16249358657805599</v>
      </c>
      <c r="E1156" s="136">
        <v>0.14226973060105699</v>
      </c>
      <c r="F1156" s="136">
        <v>2.02238559769988E-2</v>
      </c>
      <c r="G1156" s="135">
        <f t="shared" si="35"/>
        <v>282.70346584492643</v>
      </c>
      <c r="H1156" s="137">
        <f t="shared" si="34"/>
        <v>4520637.8923597336</v>
      </c>
    </row>
    <row r="1157" spans="1:8" x14ac:dyDescent="0.3">
      <c r="A1157" s="138">
        <v>1280</v>
      </c>
      <c r="B1157" s="139">
        <v>6489.4856124273401</v>
      </c>
      <c r="C1157" s="134">
        <v>899.51623399640403</v>
      </c>
      <c r="D1157" s="135">
        <v>0.16276359561895101</v>
      </c>
      <c r="E1157" s="136">
        <v>0.142436027560019</v>
      </c>
      <c r="F1157" s="136">
        <v>2.03275680589321E-2</v>
      </c>
      <c r="G1157" s="135">
        <f t="shared" si="35"/>
        <v>284.15322720823332</v>
      </c>
      <c r="H1157" s="137">
        <f t="shared" si="34"/>
        <v>4504611.869362968</v>
      </c>
    </row>
    <row r="1158" spans="1:8" x14ac:dyDescent="0.3">
      <c r="A1158" s="138">
        <v>1282</v>
      </c>
      <c r="B1158" s="139">
        <v>6490.84636447505</v>
      </c>
      <c r="C1158" s="134">
        <v>900.49628600413598</v>
      </c>
      <c r="D1158" s="135">
        <v>0.16302108768444101</v>
      </c>
      <c r="E1158" s="136">
        <v>0.14267563823207199</v>
      </c>
      <c r="F1158" s="136">
        <v>2.0345449452368901E-2</v>
      </c>
      <c r="G1158" s="135">
        <f t="shared" si="35"/>
        <v>284.40318606397625</v>
      </c>
      <c r="H1158" s="137">
        <f t="shared" si="34"/>
        <v>4507685.0851861248</v>
      </c>
    </row>
    <row r="1159" spans="1:8" x14ac:dyDescent="0.3">
      <c r="A1159" s="138">
        <v>1284</v>
      </c>
      <c r="B1159" s="139">
        <v>6492.6472703828103</v>
      </c>
      <c r="C1159" s="134">
        <v>899.47948204611396</v>
      </c>
      <c r="D1159" s="135">
        <v>0.163180232086028</v>
      </c>
      <c r="E1159" s="136">
        <v>0.142863392863158</v>
      </c>
      <c r="F1159" s="136">
        <v>2.031683922287E-2</v>
      </c>
      <c r="G1159" s="135">
        <f t="shared" si="35"/>
        <v>284.00325189478724</v>
      </c>
      <c r="H1159" s="137">
        <f t="shared" si="34"/>
        <v>4521074.9927457683</v>
      </c>
    </row>
    <row r="1160" spans="1:8" x14ac:dyDescent="0.3">
      <c r="A1160" s="138">
        <v>1286</v>
      </c>
      <c r="B1160" s="139">
        <v>6488.4506574818597</v>
      </c>
      <c r="C1160" s="134">
        <v>898.97720539215197</v>
      </c>
      <c r="D1160" s="135">
        <v>0.16339659694661299</v>
      </c>
      <c r="E1160" s="136">
        <v>0.143077969584399</v>
      </c>
      <c r="F1160" s="136">
        <v>2.0318627362213699E-2</v>
      </c>
      <c r="G1160" s="135">
        <f t="shared" si="35"/>
        <v>284.02824778036182</v>
      </c>
      <c r="H1160" s="137">
        <f t="shared" si="34"/>
        <v>4527718.6690052748</v>
      </c>
    </row>
    <row r="1161" spans="1:8" x14ac:dyDescent="0.3">
      <c r="A1161" s="138">
        <v>1288</v>
      </c>
      <c r="B1161" s="139">
        <v>6458.8136338804297</v>
      </c>
      <c r="C1161" s="134">
        <v>900.54120505448998</v>
      </c>
      <c r="D1161" s="135">
        <v>0.16373097900388101</v>
      </c>
      <c r="E1161" s="136">
        <v>0.143283605608922</v>
      </c>
      <c r="F1161" s="136">
        <v>2.0447373394958501E-2</v>
      </c>
      <c r="G1161" s="135">
        <f t="shared" si="35"/>
        <v>285.82795154170867</v>
      </c>
      <c r="H1161" s="137">
        <f t="shared" si="34"/>
        <v>4506207.2937679514</v>
      </c>
    </row>
    <row r="1162" spans="1:8" x14ac:dyDescent="0.3">
      <c r="A1162" s="138">
        <v>1290</v>
      </c>
      <c r="B1162" s="139">
        <v>6498.9208335595704</v>
      </c>
      <c r="C1162" s="134">
        <v>899.793915398595</v>
      </c>
      <c r="D1162" s="135">
        <v>0.16392409805299801</v>
      </c>
      <c r="E1162" s="136">
        <v>0.14361977580553401</v>
      </c>
      <c r="F1162" s="136">
        <v>2.0304322247464299E-2</v>
      </c>
      <c r="G1162" s="135">
        <f t="shared" si="35"/>
        <v>283.828280695768</v>
      </c>
      <c r="H1162" s="137">
        <f t="shared" si="34"/>
        <v>4545001.6356288856</v>
      </c>
    </row>
    <row r="1163" spans="1:8" x14ac:dyDescent="0.3">
      <c r="A1163" s="138">
        <v>1292</v>
      </c>
      <c r="B1163" s="139">
        <v>6481.5795661088196</v>
      </c>
      <c r="C1163" s="134">
        <v>899.84291799898097</v>
      </c>
      <c r="D1163" s="135">
        <v>0.16405999664311799</v>
      </c>
      <c r="E1163" s="136">
        <v>0.14370024207599899</v>
      </c>
      <c r="F1163" s="136">
        <v>2.0359754567118301E-2</v>
      </c>
      <c r="G1163" s="135">
        <f t="shared" si="35"/>
        <v>284.60315314857007</v>
      </c>
      <c r="H1163" s="137">
        <f t="shared" si="34"/>
        <v>4539654.5530384304</v>
      </c>
    </row>
    <row r="1164" spans="1:8" x14ac:dyDescent="0.3">
      <c r="A1164" s="138">
        <v>1294</v>
      </c>
      <c r="B1164" s="139">
        <v>6464.80709406188</v>
      </c>
      <c r="C1164" s="134">
        <v>900.43094920362</v>
      </c>
      <c r="D1164" s="135">
        <v>0.16437470916760499</v>
      </c>
      <c r="E1164" s="136">
        <v>0.14394879344477099</v>
      </c>
      <c r="F1164" s="136">
        <v>2.0425915722834399E-2</v>
      </c>
      <c r="G1164" s="135">
        <f t="shared" si="35"/>
        <v>285.52800091481794</v>
      </c>
      <c r="H1164" s="137">
        <f t="shared" si="34"/>
        <v>4531954.8200319633</v>
      </c>
    </row>
    <row r="1165" spans="1:8" x14ac:dyDescent="0.3">
      <c r="A1165" s="138">
        <v>1296</v>
      </c>
      <c r="B1165" s="139">
        <v>6490.1073926048102</v>
      </c>
      <c r="C1165" s="134">
        <v>899.99809290020596</v>
      </c>
      <c r="D1165" s="135">
        <v>0.16455352310197299</v>
      </c>
      <c r="E1165" s="136">
        <v>0.144217014346322</v>
      </c>
      <c r="F1165" s="136">
        <v>2.03365087556505E-2</v>
      </c>
      <c r="G1165" s="135">
        <f t="shared" si="35"/>
        <v>284.27820663610476</v>
      </c>
      <c r="H1165" s="137">
        <f t="shared" si="34"/>
        <v>4558914.3653877322</v>
      </c>
    </row>
    <row r="1166" spans="1:8" x14ac:dyDescent="0.3">
      <c r="A1166" s="138">
        <v>1298</v>
      </c>
      <c r="B1166" s="139">
        <v>6498.07085290123</v>
      </c>
      <c r="C1166" s="134">
        <v>900.23085525204203</v>
      </c>
      <c r="D1166" s="135">
        <v>0.164803862610088</v>
      </c>
      <c r="E1166" s="136">
        <v>0.144487023387218</v>
      </c>
      <c r="F1166" s="136">
        <v>2.031683922287E-2</v>
      </c>
      <c r="G1166" s="135">
        <f t="shared" si="35"/>
        <v>284.00325189478724</v>
      </c>
      <c r="H1166" s="137">
        <f t="shared" si="34"/>
        <v>4570370.2029470466</v>
      </c>
    </row>
    <row r="1167" spans="1:8" x14ac:dyDescent="0.3">
      <c r="A1167" s="138">
        <v>1300</v>
      </c>
      <c r="B1167" s="139">
        <v>6494.7474600875703</v>
      </c>
      <c r="C1167" s="134">
        <v>900.32477690278301</v>
      </c>
      <c r="D1167" s="135">
        <v>0.16502916816739099</v>
      </c>
      <c r="E1167" s="136">
        <v>0.14469981196911499</v>
      </c>
      <c r="F1167" s="136">
        <v>2.0329356198275798E-2</v>
      </c>
      <c r="G1167" s="135">
        <f t="shared" si="35"/>
        <v>284.17822309380784</v>
      </c>
      <c r="H1167" s="137">
        <f t="shared" si="34"/>
        <v>4574594.0200733375</v>
      </c>
    </row>
    <row r="1168" spans="1:8" x14ac:dyDescent="0.3">
      <c r="A1168" s="138">
        <v>1302</v>
      </c>
      <c r="B1168" s="139">
        <v>6470.9379386730898</v>
      </c>
      <c r="C1168" s="134">
        <v>899.78574829853005</v>
      </c>
      <c r="D1168" s="135">
        <v>0.165240168609945</v>
      </c>
      <c r="E1168" s="136">
        <v>0.14484822753464099</v>
      </c>
      <c r="F1168" s="136">
        <v>2.0391941075304499E-2</v>
      </c>
      <c r="G1168" s="135">
        <f t="shared" si="35"/>
        <v>285.05307908890666</v>
      </c>
      <c r="H1168" s="137">
        <f t="shared" si="34"/>
        <v>4567570.3772837082</v>
      </c>
    </row>
    <row r="1169" spans="1:8" x14ac:dyDescent="0.3">
      <c r="A1169" s="138">
        <v>1304</v>
      </c>
      <c r="B1169" s="139">
        <v>6483.0167762647898</v>
      </c>
      <c r="C1169" s="134">
        <v>899.41006169556704</v>
      </c>
      <c r="D1169" s="135">
        <v>0.16539752487218901</v>
      </c>
      <c r="E1169" s="136">
        <v>0.14505207541981999</v>
      </c>
      <c r="F1169" s="136">
        <v>2.0345449452368901E-2</v>
      </c>
      <c r="G1169" s="135">
        <f t="shared" si="35"/>
        <v>284.40318606397625</v>
      </c>
      <c r="H1169" s="137">
        <f t="shared" si="34"/>
        <v>4585040.0554467291</v>
      </c>
    </row>
    <row r="1170" spans="1:8" x14ac:dyDescent="0.3">
      <c r="A1170" s="138">
        <v>1306</v>
      </c>
      <c r="B1170" s="139">
        <v>6449.2190883599396</v>
      </c>
      <c r="C1170" s="134">
        <v>900.30435915262206</v>
      </c>
      <c r="D1170" s="135">
        <v>0.165715813675364</v>
      </c>
      <c r="E1170" s="136">
        <v>0.14524340632959301</v>
      </c>
      <c r="F1170" s="136">
        <v>2.0472407345770001E-2</v>
      </c>
      <c r="G1170" s="135">
        <f t="shared" si="35"/>
        <v>286.17789393974846</v>
      </c>
      <c r="H1170" s="137">
        <f t="shared" ref="H1170:H1233" si="36">A1170/G1170*10^6</f>
        <v>4563594.9794045361</v>
      </c>
    </row>
    <row r="1171" spans="1:8" x14ac:dyDescent="0.3">
      <c r="A1171" s="138">
        <v>1308</v>
      </c>
      <c r="B1171" s="139">
        <v>6485.4331982095</v>
      </c>
      <c r="C1171" s="134">
        <v>899.50806689633998</v>
      </c>
      <c r="D1171" s="135">
        <v>0.16591250900316801</v>
      </c>
      <c r="E1171" s="136">
        <v>0.14557242396882999</v>
      </c>
      <c r="F1171" s="136">
        <v>2.0340085034337801E-2</v>
      </c>
      <c r="G1171" s="135">
        <f t="shared" ref="G1171:G1234" si="37">(2*F1171/$B$7)*(1+3*$B$11)/(4+PI()*$B$11-PI())*10^6</f>
        <v>284.32819840725256</v>
      </c>
      <c r="H1171" s="137">
        <f t="shared" si="36"/>
        <v>4600317.5461566737</v>
      </c>
    </row>
    <row r="1172" spans="1:8" x14ac:dyDescent="0.3">
      <c r="A1172" s="138">
        <v>1310</v>
      </c>
      <c r="B1172" s="139">
        <v>6467.8598774943703</v>
      </c>
      <c r="C1172" s="134">
        <v>900.067513250753</v>
      </c>
      <c r="D1172" s="135">
        <v>0.16619682315881301</v>
      </c>
      <c r="E1172" s="136">
        <v>0.14578878882941501</v>
      </c>
      <c r="F1172" s="136">
        <v>2.0408034329397601E-2</v>
      </c>
      <c r="G1172" s="135">
        <f t="shared" si="37"/>
        <v>285.27804205907506</v>
      </c>
      <c r="H1172" s="137">
        <f t="shared" si="36"/>
        <v>4592011.3253186401</v>
      </c>
    </row>
    <row r="1173" spans="1:8" x14ac:dyDescent="0.3">
      <c r="A1173" s="138">
        <v>1312</v>
      </c>
      <c r="B1173" s="139">
        <v>6447.7053634675603</v>
      </c>
      <c r="C1173" s="134">
        <v>900.01442710033496</v>
      </c>
      <c r="D1173" s="135">
        <v>0.166456103363646</v>
      </c>
      <c r="E1173" s="136">
        <v>0.14598548415722001</v>
      </c>
      <c r="F1173" s="136">
        <v>2.0470619206426299E-2</v>
      </c>
      <c r="G1173" s="135">
        <f t="shared" si="37"/>
        <v>286.15289805417387</v>
      </c>
      <c r="H1173" s="137">
        <f t="shared" si="36"/>
        <v>4584961.4276896641</v>
      </c>
    </row>
    <row r="1174" spans="1:8" x14ac:dyDescent="0.3">
      <c r="A1174" s="138">
        <v>1314</v>
      </c>
      <c r="B1174" s="139">
        <v>6449.5275879995797</v>
      </c>
      <c r="C1174" s="134">
        <v>899.87558639923895</v>
      </c>
      <c r="D1174" s="135">
        <v>0.16666352752751301</v>
      </c>
      <c r="E1174" s="136">
        <v>0.146201849017805</v>
      </c>
      <c r="F1174" s="136">
        <v>2.0461678509707999E-2</v>
      </c>
      <c r="G1174" s="135">
        <f t="shared" si="37"/>
        <v>286.0279186263038</v>
      </c>
      <c r="H1174" s="137">
        <f t="shared" si="36"/>
        <v>4593957.1434519449</v>
      </c>
    </row>
    <row r="1175" spans="1:8" x14ac:dyDescent="0.3">
      <c r="A1175" s="138">
        <v>1316</v>
      </c>
      <c r="B1175" s="139">
        <v>6422.5044606290603</v>
      </c>
      <c r="C1175" s="134">
        <v>899.78574829853005</v>
      </c>
      <c r="D1175" s="135">
        <v>0.166931748429065</v>
      </c>
      <c r="E1175" s="136">
        <v>0.14638602737020401</v>
      </c>
      <c r="F1175" s="136">
        <v>2.0545721058860801E-2</v>
      </c>
      <c r="G1175" s="135">
        <f t="shared" si="37"/>
        <v>287.20272524829323</v>
      </c>
      <c r="H1175" s="137">
        <f t="shared" si="36"/>
        <v>4582129.2220061217</v>
      </c>
    </row>
    <row r="1176" spans="1:8" x14ac:dyDescent="0.3">
      <c r="A1176" s="138">
        <v>1318</v>
      </c>
      <c r="B1176" s="139">
        <v>6426.3519472354701</v>
      </c>
      <c r="C1176" s="134">
        <v>900.32477690278301</v>
      </c>
      <c r="D1176" s="135">
        <v>0.16709625724868299</v>
      </c>
      <c r="E1176" s="136">
        <v>0.146550536189822</v>
      </c>
      <c r="F1176" s="136">
        <v>2.0545721058860801E-2</v>
      </c>
      <c r="G1176" s="135">
        <f t="shared" si="37"/>
        <v>287.20272524829323</v>
      </c>
      <c r="H1176" s="137">
        <f t="shared" si="36"/>
        <v>4589092.9442280168</v>
      </c>
    </row>
    <row r="1177" spans="1:8" x14ac:dyDescent="0.3">
      <c r="A1177" s="138">
        <v>1320</v>
      </c>
      <c r="B1177" s="139">
        <v>6444.0939192607402</v>
      </c>
      <c r="C1177" s="134">
        <v>899.98175870007697</v>
      </c>
      <c r="D1177" s="135">
        <v>0.167328715363361</v>
      </c>
      <c r="E1177" s="136">
        <v>0.146847367320873</v>
      </c>
      <c r="F1177" s="136">
        <v>2.0481348042488402E-2</v>
      </c>
      <c r="G1177" s="135">
        <f t="shared" si="37"/>
        <v>286.3028733676199</v>
      </c>
      <c r="H1177" s="137">
        <f t="shared" si="36"/>
        <v>4610502.1038510073</v>
      </c>
    </row>
    <row r="1178" spans="1:8" x14ac:dyDescent="0.3">
      <c r="A1178" s="138">
        <v>1322</v>
      </c>
      <c r="B1178" s="139">
        <v>6407.7695342180104</v>
      </c>
      <c r="C1178" s="134">
        <v>899.20588419395597</v>
      </c>
      <c r="D1178" s="135">
        <v>0.16759693626491301</v>
      </c>
      <c r="E1178" s="136">
        <v>0.147017240558522</v>
      </c>
      <c r="F1178" s="136">
        <v>2.0579695706390701E-2</v>
      </c>
      <c r="G1178" s="135">
        <f t="shared" si="37"/>
        <v>287.67764707420451</v>
      </c>
      <c r="H1178" s="137">
        <f t="shared" si="36"/>
        <v>4595421.3455416607</v>
      </c>
    </row>
    <row r="1179" spans="1:8" x14ac:dyDescent="0.3">
      <c r="A1179" s="138">
        <v>1324</v>
      </c>
      <c r="B1179" s="139">
        <v>6396.5550386840896</v>
      </c>
      <c r="C1179" s="134">
        <v>900.28394140246098</v>
      </c>
      <c r="D1179" s="135">
        <v>0.167822241822216</v>
      </c>
      <c r="E1179" s="136">
        <v>0.14718174937813999</v>
      </c>
      <c r="F1179" s="136">
        <v>2.06404924440758E-2</v>
      </c>
      <c r="G1179" s="135">
        <f t="shared" si="37"/>
        <v>288.52750718373011</v>
      </c>
      <c r="H1179" s="137">
        <f t="shared" si="36"/>
        <v>4588817.2428457439</v>
      </c>
    </row>
    <row r="1180" spans="1:8" x14ac:dyDescent="0.3">
      <c r="A1180" s="138">
        <v>1326</v>
      </c>
      <c r="B1180" s="139">
        <v>6434.8419873781904</v>
      </c>
      <c r="C1180" s="134">
        <v>899.94500674978701</v>
      </c>
      <c r="D1180" s="135">
        <v>0.168088674584424</v>
      </c>
      <c r="E1180" s="136">
        <v>0.14757871631243699</v>
      </c>
      <c r="F1180" s="136">
        <v>2.0509958271987299E-2</v>
      </c>
      <c r="G1180" s="135">
        <f t="shared" si="37"/>
        <v>286.70280753680879</v>
      </c>
      <c r="H1180" s="137">
        <f t="shared" si="36"/>
        <v>4624998.3088489966</v>
      </c>
    </row>
    <row r="1181" spans="1:8" x14ac:dyDescent="0.3">
      <c r="A1181" s="138">
        <v>1328</v>
      </c>
      <c r="B1181" s="139">
        <v>6428.59991659558</v>
      </c>
      <c r="C1181" s="134">
        <v>899.38556039537298</v>
      </c>
      <c r="D1181" s="135">
        <v>0.16825139526469901</v>
      </c>
      <c r="E1181" s="136">
        <v>0.14773428443533701</v>
      </c>
      <c r="F1181" s="136">
        <v>2.0517110829362001E-2</v>
      </c>
      <c r="G1181" s="135">
        <f t="shared" si="37"/>
        <v>286.8027910791057</v>
      </c>
      <c r="H1181" s="137">
        <f t="shared" si="36"/>
        <v>4630359.4013271369</v>
      </c>
    </row>
    <row r="1182" spans="1:8" x14ac:dyDescent="0.3">
      <c r="A1182" s="138">
        <v>1330</v>
      </c>
      <c r="B1182" s="139">
        <v>6399.4109323495704</v>
      </c>
      <c r="C1182" s="134">
        <v>900.37377950316898</v>
      </c>
      <c r="D1182" s="135">
        <v>0.16856789592853</v>
      </c>
      <c r="E1182" s="136">
        <v>0.14793455604182901</v>
      </c>
      <c r="F1182" s="136">
        <v>2.0633339886701001E-2</v>
      </c>
      <c r="G1182" s="135">
        <f t="shared" si="37"/>
        <v>288.42752364143189</v>
      </c>
      <c r="H1182" s="137">
        <f t="shared" si="36"/>
        <v>4611210.411574428</v>
      </c>
    </row>
    <row r="1183" spans="1:8" x14ac:dyDescent="0.3">
      <c r="A1183" s="138">
        <v>1332</v>
      </c>
      <c r="B1183" s="139">
        <v>6421.7998191215102</v>
      </c>
      <c r="C1183" s="134">
        <v>899.76533054836898</v>
      </c>
      <c r="D1183" s="135">
        <v>0.16870558265799299</v>
      </c>
      <c r="E1183" s="136">
        <v>0.14815807345978901</v>
      </c>
      <c r="F1183" s="136">
        <v>2.05475091982045E-2</v>
      </c>
      <c r="G1183" s="135">
        <f t="shared" si="37"/>
        <v>287.22772113386776</v>
      </c>
      <c r="H1183" s="137">
        <f t="shared" si="36"/>
        <v>4637435.3935677297</v>
      </c>
    </row>
    <row r="1184" spans="1:8" x14ac:dyDescent="0.3">
      <c r="A1184" s="138">
        <v>1334</v>
      </c>
      <c r="B1184" s="139">
        <v>6413.7277770645796</v>
      </c>
      <c r="C1184" s="134">
        <v>899.65099114746704</v>
      </c>
      <c r="D1184" s="135">
        <v>0.169013142625106</v>
      </c>
      <c r="E1184" s="136">
        <v>0.14844238761543399</v>
      </c>
      <c r="F1184" s="136">
        <v>2.0570755009672301E-2</v>
      </c>
      <c r="G1184" s="135">
        <f t="shared" si="37"/>
        <v>287.55266764633308</v>
      </c>
      <c r="H1184" s="137">
        <f t="shared" si="36"/>
        <v>4639150.1456724927</v>
      </c>
    </row>
    <row r="1185" spans="1:8" x14ac:dyDescent="0.3">
      <c r="A1185" s="138">
        <v>1336</v>
      </c>
      <c r="B1185" s="139">
        <v>6416.2037872679002</v>
      </c>
      <c r="C1185" s="134">
        <v>900.46770115390996</v>
      </c>
      <c r="D1185" s="135">
        <v>0.16923844818240899</v>
      </c>
      <c r="E1185" s="136">
        <v>0.148656964336675</v>
      </c>
      <c r="F1185" s="136">
        <v>2.05814838457344E-2</v>
      </c>
      <c r="G1185" s="135">
        <f t="shared" si="37"/>
        <v>287.70264295977904</v>
      </c>
      <c r="H1185" s="137">
        <f t="shared" si="36"/>
        <v>4643683.4443219677</v>
      </c>
    </row>
    <row r="1186" spans="1:8" x14ac:dyDescent="0.3">
      <c r="A1186" s="138">
        <v>1338</v>
      </c>
      <c r="B1186" s="139">
        <v>6420.1522472264996</v>
      </c>
      <c r="C1186" s="134">
        <v>900.23902235210596</v>
      </c>
      <c r="D1186" s="135">
        <v>0.169436931649558</v>
      </c>
      <c r="E1186" s="136">
        <v>0.14887332919726001</v>
      </c>
      <c r="F1186" s="136">
        <v>2.0563602452297599E-2</v>
      </c>
      <c r="G1186" s="135">
        <f t="shared" si="37"/>
        <v>287.45268410403611</v>
      </c>
      <c r="H1186" s="137">
        <f t="shared" si="36"/>
        <v>4654679.0967369964</v>
      </c>
    </row>
    <row r="1187" spans="1:8" x14ac:dyDescent="0.3">
      <c r="A1187" s="138">
        <v>1340</v>
      </c>
      <c r="B1187" s="139">
        <v>6408.8091937827303</v>
      </c>
      <c r="C1187" s="134">
        <v>899.50806689633998</v>
      </c>
      <c r="D1187" s="135">
        <v>0.16967475418226699</v>
      </c>
      <c r="E1187" s="136">
        <v>0.14909148219718901</v>
      </c>
      <c r="F1187" s="136">
        <v>2.0583271985078099E-2</v>
      </c>
      <c r="G1187" s="135">
        <f t="shared" si="37"/>
        <v>287.72763884535357</v>
      </c>
      <c r="H1187" s="137">
        <f t="shared" si="36"/>
        <v>4657182.0676574511</v>
      </c>
    </row>
    <row r="1188" spans="1:8" x14ac:dyDescent="0.3">
      <c r="A1188" s="138">
        <v>1342</v>
      </c>
      <c r="B1188" s="139">
        <v>6386.2232541123203</v>
      </c>
      <c r="C1188" s="134">
        <v>900.07568035081795</v>
      </c>
      <c r="D1188" s="135">
        <v>0.16993582252644401</v>
      </c>
      <c r="E1188" s="136">
        <v>0.14926671985286899</v>
      </c>
      <c r="F1188" s="136">
        <v>2.0669102673574601E-2</v>
      </c>
      <c r="G1188" s="135">
        <f t="shared" si="37"/>
        <v>288.92744135291764</v>
      </c>
      <c r="H1188" s="137">
        <f t="shared" si="36"/>
        <v>4644764.7676386014</v>
      </c>
    </row>
    <row r="1189" spans="1:8" x14ac:dyDescent="0.3">
      <c r="A1189" s="138">
        <v>1344</v>
      </c>
      <c r="B1189" s="139">
        <v>6412.6205668074199</v>
      </c>
      <c r="C1189" s="134">
        <v>900.04301195055996</v>
      </c>
      <c r="D1189" s="135">
        <v>0.170155763665716</v>
      </c>
      <c r="E1189" s="136">
        <v>0.14957249168063799</v>
      </c>
      <c r="F1189" s="136">
        <v>2.0583271985078099E-2</v>
      </c>
      <c r="G1189" s="135">
        <f t="shared" si="37"/>
        <v>287.72763884535357</v>
      </c>
      <c r="H1189" s="137">
        <f t="shared" si="36"/>
        <v>4671084.1036803089</v>
      </c>
    </row>
    <row r="1190" spans="1:8" x14ac:dyDescent="0.3">
      <c r="A1190" s="138">
        <v>1346</v>
      </c>
      <c r="B1190" s="139">
        <v>6389.2413082251396</v>
      </c>
      <c r="C1190" s="134">
        <v>899.33247424495403</v>
      </c>
      <c r="D1190" s="135">
        <v>0.17041683200989299</v>
      </c>
      <c r="E1190" s="136">
        <v>0.149774551426474</v>
      </c>
      <c r="F1190" s="136">
        <v>2.0642280583419399E-2</v>
      </c>
      <c r="G1190" s="135">
        <f t="shared" si="37"/>
        <v>288.55250306930333</v>
      </c>
      <c r="H1190" s="137">
        <f t="shared" si="36"/>
        <v>4664662.3601692459</v>
      </c>
    </row>
    <row r="1191" spans="1:8" x14ac:dyDescent="0.3">
      <c r="A1191" s="138">
        <v>1348</v>
      </c>
      <c r="B1191" s="139">
        <v>6389.9121429277702</v>
      </c>
      <c r="C1191" s="134">
        <v>900.28394140246098</v>
      </c>
      <c r="D1191" s="135">
        <v>0.17063319687047801</v>
      </c>
      <c r="E1191" s="136">
        <v>0.149971246754278</v>
      </c>
      <c r="F1191" s="136">
        <v>2.0661950116199899E-2</v>
      </c>
      <c r="G1191" s="135">
        <f t="shared" si="37"/>
        <v>288.82745781062079</v>
      </c>
      <c r="H1191" s="137">
        <f t="shared" si="36"/>
        <v>4667146.2963326033</v>
      </c>
    </row>
    <row r="1192" spans="1:8" x14ac:dyDescent="0.3">
      <c r="A1192" s="138">
        <v>1350</v>
      </c>
      <c r="B1192" s="139">
        <v>6416.1700897769697</v>
      </c>
      <c r="C1192" s="134">
        <v>900.54120505448998</v>
      </c>
      <c r="D1192" s="135">
        <v>0.17085134987040701</v>
      </c>
      <c r="E1192" s="136">
        <v>0.150268077885329</v>
      </c>
      <c r="F1192" s="136">
        <v>2.0583271985078099E-2</v>
      </c>
      <c r="G1192" s="135">
        <f t="shared" si="37"/>
        <v>287.72763884535357</v>
      </c>
      <c r="H1192" s="137">
        <f t="shared" si="36"/>
        <v>4691937.157714596</v>
      </c>
    </row>
    <row r="1193" spans="1:8" x14ac:dyDescent="0.3">
      <c r="A1193" s="138">
        <v>1352</v>
      </c>
      <c r="B1193" s="139">
        <v>6405.1614561957804</v>
      </c>
      <c r="C1193" s="134">
        <v>899.230385494149</v>
      </c>
      <c r="D1193" s="135">
        <v>0.17108738426377201</v>
      </c>
      <c r="E1193" s="136">
        <v>0.150498747860663</v>
      </c>
      <c r="F1193" s="136">
        <v>2.0588636403109099E-2</v>
      </c>
      <c r="G1193" s="135">
        <f t="shared" si="37"/>
        <v>287.80262650207595</v>
      </c>
      <c r="H1193" s="137">
        <f t="shared" si="36"/>
        <v>4697663.8692706572</v>
      </c>
    </row>
    <row r="1194" spans="1:8" x14ac:dyDescent="0.3">
      <c r="A1194" s="138">
        <v>1354</v>
      </c>
      <c r="B1194" s="139">
        <v>6361.3417218199302</v>
      </c>
      <c r="C1194" s="134">
        <v>899.82658379885299</v>
      </c>
      <c r="D1194" s="135">
        <v>0.17139315609154099</v>
      </c>
      <c r="E1194" s="136">
        <v>0.15064895156553201</v>
      </c>
      <c r="F1194" s="136">
        <v>2.07442045260091E-2</v>
      </c>
      <c r="G1194" s="135">
        <f t="shared" si="37"/>
        <v>289.977268547037</v>
      </c>
      <c r="H1194" s="137">
        <f t="shared" si="36"/>
        <v>4669331.5196200237</v>
      </c>
    </row>
    <row r="1195" spans="1:8" x14ac:dyDescent="0.3">
      <c r="A1195" s="138">
        <v>1356</v>
      </c>
      <c r="B1195" s="139">
        <v>6389.8077139133902</v>
      </c>
      <c r="C1195" s="134">
        <v>899.87966994927103</v>
      </c>
      <c r="D1195" s="135">
        <v>0.17158985141934599</v>
      </c>
      <c r="E1195" s="136">
        <v>0.15093684199986401</v>
      </c>
      <c r="F1195" s="136">
        <v>2.0653009419481502E-2</v>
      </c>
      <c r="G1195" s="135">
        <f t="shared" si="37"/>
        <v>288.70247838274935</v>
      </c>
      <c r="H1195" s="137">
        <f t="shared" si="36"/>
        <v>4696876.8941507787</v>
      </c>
    </row>
    <row r="1196" spans="1:8" x14ac:dyDescent="0.3">
      <c r="A1196" s="138">
        <v>1358</v>
      </c>
      <c r="B1196" s="139">
        <v>6372.4158905877102</v>
      </c>
      <c r="C1196" s="134">
        <v>899.68365954772503</v>
      </c>
      <c r="D1196" s="135">
        <v>0.171849131624179</v>
      </c>
      <c r="E1196" s="136">
        <v>0.151144266163731</v>
      </c>
      <c r="F1196" s="136">
        <v>2.07048654604482E-2</v>
      </c>
      <c r="G1196" s="135">
        <f t="shared" si="37"/>
        <v>289.42735906440345</v>
      </c>
      <c r="H1196" s="137">
        <f t="shared" si="36"/>
        <v>4692023.602709298</v>
      </c>
    </row>
    <row r="1197" spans="1:8" x14ac:dyDescent="0.3">
      <c r="A1197" s="138">
        <v>1360</v>
      </c>
      <c r="B1197" s="139">
        <v>6349.8541988279503</v>
      </c>
      <c r="C1197" s="134">
        <v>900.29210850252502</v>
      </c>
      <c r="D1197" s="135">
        <v>0.17215132717326101</v>
      </c>
      <c r="E1197" s="136">
        <v>0.15135884288497201</v>
      </c>
      <c r="F1197" s="136">
        <v>2.07924842882884E-2</v>
      </c>
      <c r="G1197" s="135">
        <f t="shared" si="37"/>
        <v>290.65215745754205</v>
      </c>
      <c r="H1197" s="137">
        <f t="shared" si="36"/>
        <v>4679132.6508514443</v>
      </c>
    </row>
    <row r="1198" spans="1:8" x14ac:dyDescent="0.3">
      <c r="A1198" s="138">
        <v>1362</v>
      </c>
      <c r="B1198" s="139">
        <v>6386.8419191592802</v>
      </c>
      <c r="C1198" s="134">
        <v>899.77349764843405</v>
      </c>
      <c r="D1198" s="135">
        <v>0.172358751337127</v>
      </c>
      <c r="E1198" s="136">
        <v>0.151698589360271</v>
      </c>
      <c r="F1198" s="136">
        <v>2.06601619768562E-2</v>
      </c>
      <c r="G1198" s="135">
        <f t="shared" si="37"/>
        <v>288.8024619250462</v>
      </c>
      <c r="H1198" s="137">
        <f t="shared" si="36"/>
        <v>4716026.2794209979</v>
      </c>
    </row>
    <row r="1199" spans="1:8" x14ac:dyDescent="0.3">
      <c r="A1199" s="138">
        <v>1364</v>
      </c>
      <c r="B1199" s="139">
        <v>6339.2860314070904</v>
      </c>
      <c r="C1199" s="134">
        <v>898.87103309131396</v>
      </c>
      <c r="D1199" s="135">
        <v>0.17261981968130399</v>
      </c>
      <c r="E1199" s="136">
        <v>0.15182554725367201</v>
      </c>
      <c r="F1199" s="136">
        <v>2.0794272427632099E-2</v>
      </c>
      <c r="G1199" s="135">
        <f t="shared" si="37"/>
        <v>290.67715334311663</v>
      </c>
      <c r="H1199" s="137">
        <f t="shared" si="36"/>
        <v>4692491.2546873894</v>
      </c>
    </row>
    <row r="1200" spans="1:8" x14ac:dyDescent="0.3">
      <c r="A1200" s="138">
        <v>1366</v>
      </c>
      <c r="B1200" s="139">
        <v>6329.3025452165202</v>
      </c>
      <c r="C1200" s="134">
        <v>900.00217645023804</v>
      </c>
      <c r="D1200" s="135">
        <v>0.17284512523860801</v>
      </c>
      <c r="E1200" s="136">
        <v>0.15199184421263401</v>
      </c>
      <c r="F1200" s="136">
        <v>2.0853281025973398E-2</v>
      </c>
      <c r="G1200" s="135">
        <f t="shared" si="37"/>
        <v>291.50201756706633</v>
      </c>
      <c r="H1200" s="137">
        <f t="shared" si="36"/>
        <v>4686073.9126298577</v>
      </c>
    </row>
    <row r="1201" spans="1:8" x14ac:dyDescent="0.3">
      <c r="A1201" s="138">
        <v>1368</v>
      </c>
      <c r="B1201" s="139">
        <v>6367.5781207073196</v>
      </c>
      <c r="C1201" s="134">
        <v>900.55345570458701</v>
      </c>
      <c r="D1201" s="135">
        <v>0.173088312189348</v>
      </c>
      <c r="E1201" s="136">
        <v>0.152347683942026</v>
      </c>
      <c r="F1201" s="136">
        <v>2.0740628247321698E-2</v>
      </c>
      <c r="G1201" s="135">
        <f t="shared" si="37"/>
        <v>289.92727677588789</v>
      </c>
      <c r="H1201" s="137">
        <f t="shared" si="36"/>
        <v>4718424.6174169267</v>
      </c>
    </row>
    <row r="1202" spans="1:8" x14ac:dyDescent="0.3">
      <c r="A1202" s="138">
        <v>1370</v>
      </c>
      <c r="B1202" s="139">
        <v>6301.8578293925002</v>
      </c>
      <c r="C1202" s="134">
        <v>899.17321579369798</v>
      </c>
      <c r="D1202" s="135">
        <v>0.17340838913186599</v>
      </c>
      <c r="E1202" s="136">
        <v>0.152483582532146</v>
      </c>
      <c r="F1202" s="136">
        <v>2.09248065997206E-2</v>
      </c>
      <c r="G1202" s="135">
        <f t="shared" si="37"/>
        <v>292.50185299003789</v>
      </c>
      <c r="H1202" s="137">
        <f t="shared" si="36"/>
        <v>4683731.0122840824</v>
      </c>
    </row>
    <row r="1203" spans="1:8" x14ac:dyDescent="0.3">
      <c r="A1203" s="138">
        <v>1372</v>
      </c>
      <c r="B1203" s="139">
        <v>6296.3969281357604</v>
      </c>
      <c r="C1203" s="134">
        <v>900.00626000027</v>
      </c>
      <c r="D1203" s="135">
        <v>0.173628330271139</v>
      </c>
      <c r="E1203" s="136">
        <v>0.152665972745201</v>
      </c>
      <c r="F1203" s="136">
        <v>2.0962357525937801E-2</v>
      </c>
      <c r="G1203" s="135">
        <f t="shared" si="37"/>
        <v>293.02676658709692</v>
      </c>
      <c r="H1203" s="137">
        <f t="shared" si="36"/>
        <v>4682166.1242069434</v>
      </c>
    </row>
    <row r="1204" spans="1:8" x14ac:dyDescent="0.3">
      <c r="A1204" s="138">
        <v>1374</v>
      </c>
      <c r="B1204" s="139">
        <v>6332.6077094970196</v>
      </c>
      <c r="C1204" s="134">
        <v>900.54937215455504</v>
      </c>
      <c r="D1204" s="135">
        <v>0.17381072048419399</v>
      </c>
      <c r="E1204" s="136">
        <v>0.15295565131887701</v>
      </c>
      <c r="F1204" s="136">
        <v>2.0855069165317101E-2</v>
      </c>
      <c r="G1204" s="135">
        <f t="shared" si="37"/>
        <v>291.52701345264086</v>
      </c>
      <c r="H1204" s="137">
        <f t="shared" si="36"/>
        <v>4713113.8336969549</v>
      </c>
    </row>
    <row r="1205" spans="1:8" x14ac:dyDescent="0.3">
      <c r="A1205" s="138">
        <v>1376</v>
      </c>
      <c r="B1205" s="139">
        <v>6331.0908925637696</v>
      </c>
      <c r="C1205" s="134">
        <v>898.866949541282</v>
      </c>
      <c r="D1205" s="135">
        <v>0.174064636270996</v>
      </c>
      <c r="E1205" s="136">
        <v>0.15324354175320901</v>
      </c>
      <c r="F1205" s="136">
        <v>2.08210945177872E-2</v>
      </c>
      <c r="G1205" s="135">
        <f t="shared" si="37"/>
        <v>291.05209162672963</v>
      </c>
      <c r="H1205" s="137">
        <f t="shared" si="36"/>
        <v>4727676.0400839215</v>
      </c>
    </row>
    <row r="1206" spans="1:8" x14ac:dyDescent="0.3">
      <c r="A1206" s="138">
        <v>1378</v>
      </c>
      <c r="B1206" s="139">
        <v>6276.4518217517898</v>
      </c>
      <c r="C1206" s="134">
        <v>900.06342970072103</v>
      </c>
      <c r="D1206" s="135">
        <v>0.17428457741026901</v>
      </c>
      <c r="E1206" s="136">
        <v>0.15325427058927099</v>
      </c>
      <c r="F1206" s="136">
        <v>2.1030306820997598E-2</v>
      </c>
      <c r="G1206" s="135">
        <f t="shared" si="37"/>
        <v>293.97661023891942</v>
      </c>
      <c r="H1206" s="137">
        <f t="shared" si="36"/>
        <v>4687447.7492616763</v>
      </c>
    </row>
    <row r="1207" spans="1:8" x14ac:dyDescent="0.3">
      <c r="A1207" s="138">
        <v>1380</v>
      </c>
      <c r="B1207" s="139">
        <v>6312.3612119705303</v>
      </c>
      <c r="C1207" s="134">
        <v>900.67187865552103</v>
      </c>
      <c r="D1207" s="135">
        <v>0.17451524738560301</v>
      </c>
      <c r="E1207" s="136">
        <v>0.15359044078588299</v>
      </c>
      <c r="F1207" s="136">
        <v>2.09248065997206E-2</v>
      </c>
      <c r="G1207" s="135">
        <f t="shared" si="37"/>
        <v>292.50185299003789</v>
      </c>
      <c r="H1207" s="137">
        <f t="shared" si="36"/>
        <v>4717918.8298919955</v>
      </c>
    </row>
    <row r="1208" spans="1:8" x14ac:dyDescent="0.3">
      <c r="A1208" s="138">
        <v>1382</v>
      </c>
      <c r="B1208" s="139">
        <v>6320.4434367337199</v>
      </c>
      <c r="C1208" s="134">
        <v>899.05070929273199</v>
      </c>
      <c r="D1208" s="135">
        <v>0.17475664619699999</v>
      </c>
      <c r="E1208" s="136">
        <v>0.15389621261365199</v>
      </c>
      <c r="F1208" s="136">
        <v>2.0860433583348201E-2</v>
      </c>
      <c r="G1208" s="135">
        <f t="shared" si="37"/>
        <v>291.60200110936449</v>
      </c>
      <c r="H1208" s="137">
        <f t="shared" si="36"/>
        <v>4739336.4748607641</v>
      </c>
    </row>
    <row r="1209" spans="1:8" x14ac:dyDescent="0.3">
      <c r="A1209" s="138">
        <v>1384</v>
      </c>
      <c r="B1209" s="139">
        <v>6254.4779803331603</v>
      </c>
      <c r="C1209" s="134">
        <v>899.810249598724</v>
      </c>
      <c r="D1209" s="135">
        <v>0.175024867098551</v>
      </c>
      <c r="E1209" s="136">
        <v>0.15392661098249399</v>
      </c>
      <c r="F1209" s="136">
        <v>2.1098256116057298E-2</v>
      </c>
      <c r="G1209" s="135">
        <f t="shared" si="37"/>
        <v>294.9264538907405</v>
      </c>
      <c r="H1209" s="137">
        <f t="shared" si="36"/>
        <v>4692695.3541872557</v>
      </c>
    </row>
    <row r="1210" spans="1:8" x14ac:dyDescent="0.3">
      <c r="A1210" s="138">
        <v>1386</v>
      </c>
      <c r="B1210" s="139">
        <v>6265.4851223349397</v>
      </c>
      <c r="C1210" s="134">
        <v>900.55345570458701</v>
      </c>
      <c r="D1210" s="135">
        <v>0.17526805404929199</v>
      </c>
      <c r="E1210" s="136">
        <v>0.154189467466015</v>
      </c>
      <c r="F1210" s="136">
        <v>2.1078586583276899E-2</v>
      </c>
      <c r="G1210" s="135">
        <f t="shared" si="37"/>
        <v>294.65149914942447</v>
      </c>
      <c r="H1210" s="137">
        <f t="shared" si="36"/>
        <v>4703862.0336261308</v>
      </c>
    </row>
    <row r="1211" spans="1:8" x14ac:dyDescent="0.3">
      <c r="A1211" s="138">
        <v>1388</v>
      </c>
      <c r="B1211" s="139">
        <v>6285.8926164530203</v>
      </c>
      <c r="C1211" s="134">
        <v>899.27122099447104</v>
      </c>
      <c r="D1211" s="135">
        <v>0.17552912239346899</v>
      </c>
      <c r="E1211" s="136">
        <v>0.15454888347409401</v>
      </c>
      <c r="F1211" s="136">
        <v>2.0980238919374599E-2</v>
      </c>
      <c r="G1211" s="135">
        <f t="shared" si="37"/>
        <v>293.27672544283985</v>
      </c>
      <c r="H1211" s="137">
        <f t="shared" si="36"/>
        <v>4732731.5111833643</v>
      </c>
    </row>
    <row r="1212" spans="1:8" x14ac:dyDescent="0.3">
      <c r="A1212" s="138">
        <v>1390</v>
      </c>
      <c r="B1212" s="139">
        <v>6255.8586242619303</v>
      </c>
      <c r="C1212" s="134">
        <v>900.16143490149398</v>
      </c>
      <c r="D1212" s="135">
        <v>0.175727605860617</v>
      </c>
      <c r="E1212" s="136">
        <v>0.154625773465872</v>
      </c>
      <c r="F1212" s="136">
        <v>2.11018323947447E-2</v>
      </c>
      <c r="G1212" s="135">
        <f t="shared" si="37"/>
        <v>294.97644566188967</v>
      </c>
      <c r="H1212" s="137">
        <f t="shared" si="36"/>
        <v>4712240.6566429967</v>
      </c>
    </row>
    <row r="1213" spans="1:8" x14ac:dyDescent="0.3">
      <c r="A1213" s="138">
        <v>1392</v>
      </c>
      <c r="B1213" s="139">
        <v>6273.6142166423697</v>
      </c>
      <c r="C1213" s="134">
        <v>901.18640595958004</v>
      </c>
      <c r="D1213" s="135">
        <v>0.17603516582772999</v>
      </c>
      <c r="E1213" s="136">
        <v>0.15496909621985799</v>
      </c>
      <c r="F1213" s="136">
        <v>2.10660696078711E-2</v>
      </c>
      <c r="G1213" s="135">
        <f t="shared" si="37"/>
        <v>294.47652795040381</v>
      </c>
      <c r="H1213" s="137">
        <f t="shared" si="36"/>
        <v>4727032.0989197576</v>
      </c>
    </row>
    <row r="1214" spans="1:8" x14ac:dyDescent="0.3">
      <c r="A1214" s="138">
        <v>1394</v>
      </c>
      <c r="B1214" s="139">
        <v>6273.4521553028899</v>
      </c>
      <c r="C1214" s="134">
        <v>899.25080324430996</v>
      </c>
      <c r="D1214" s="135">
        <v>0.17618179325391101</v>
      </c>
      <c r="E1214" s="136">
        <v>0.15516042712963199</v>
      </c>
      <c r="F1214" s="136">
        <v>2.1021366124279201E-2</v>
      </c>
      <c r="G1214" s="135">
        <f t="shared" si="37"/>
        <v>293.85163081104798</v>
      </c>
      <c r="H1214" s="137">
        <f t="shared" si="36"/>
        <v>4743890.636755961</v>
      </c>
    </row>
    <row r="1215" spans="1:8" x14ac:dyDescent="0.3">
      <c r="A1215" s="138">
        <v>1396</v>
      </c>
      <c r="B1215" s="139">
        <v>6265.2787495520697</v>
      </c>
      <c r="C1215" s="134">
        <v>899.14871449350505</v>
      </c>
      <c r="D1215" s="135">
        <v>0.17639994625384001</v>
      </c>
      <c r="E1215" s="136">
        <v>0.155353546178749</v>
      </c>
      <c r="F1215" s="136">
        <v>2.1046400075090701E-2</v>
      </c>
      <c r="G1215" s="135">
        <f t="shared" si="37"/>
        <v>294.20157320908777</v>
      </c>
      <c r="H1215" s="137">
        <f t="shared" si="36"/>
        <v>4745046.0062899422</v>
      </c>
    </row>
    <row r="1216" spans="1:8" x14ac:dyDescent="0.3">
      <c r="A1216" s="138">
        <v>1398</v>
      </c>
      <c r="B1216" s="139">
        <v>6251.7904942474297</v>
      </c>
      <c r="C1216" s="134">
        <v>901.32933021070801</v>
      </c>
      <c r="D1216" s="135">
        <v>0.176700353663578</v>
      </c>
      <c r="E1216" s="136">
        <v>0.15555739406392799</v>
      </c>
      <c r="F1216" s="136">
        <v>2.1142959599649298E-2</v>
      </c>
      <c r="G1216" s="135">
        <f t="shared" si="37"/>
        <v>295.55135103009781</v>
      </c>
      <c r="H1216" s="137">
        <f t="shared" si="36"/>
        <v>4730142.4782106075</v>
      </c>
    </row>
    <row r="1217" spans="1:8" x14ac:dyDescent="0.3">
      <c r="A1217" s="138">
        <v>1400</v>
      </c>
      <c r="B1217" s="139">
        <v>6236.8352773639199</v>
      </c>
      <c r="C1217" s="134">
        <v>899.17321579369798</v>
      </c>
      <c r="D1217" s="135">
        <v>0.17692565922088099</v>
      </c>
      <c r="E1217" s="136">
        <v>0.15578269962123201</v>
      </c>
      <c r="F1217" s="136">
        <v>2.1142959599649298E-2</v>
      </c>
      <c r="G1217" s="135">
        <f t="shared" si="37"/>
        <v>295.55135103009781</v>
      </c>
      <c r="H1217" s="137">
        <f t="shared" si="36"/>
        <v>4736909.4917702796</v>
      </c>
    </row>
    <row r="1218" spans="1:8" x14ac:dyDescent="0.3">
      <c r="A1218" s="138">
        <v>1402</v>
      </c>
      <c r="B1218" s="139">
        <v>6211.7438599467696</v>
      </c>
      <c r="C1218" s="134">
        <v>900.10018165101098</v>
      </c>
      <c r="D1218" s="135">
        <v>0.17716348175359001</v>
      </c>
      <c r="E1218" s="136">
        <v>0.15591323379332001</v>
      </c>
      <c r="F1218" s="136">
        <v>2.1250247960269999E-2</v>
      </c>
      <c r="G1218" s="135">
        <f t="shared" si="37"/>
        <v>297.05110416455386</v>
      </c>
      <c r="H1218" s="137">
        <f t="shared" si="36"/>
        <v>4719726.607120608</v>
      </c>
    </row>
    <row r="1219" spans="1:8" x14ac:dyDescent="0.3">
      <c r="A1219" s="138">
        <v>1404</v>
      </c>
      <c r="B1219" s="139">
        <v>6253.0755380034097</v>
      </c>
      <c r="C1219" s="134">
        <v>900.90464100735801</v>
      </c>
      <c r="D1219" s="135">
        <v>0.17737448219614399</v>
      </c>
      <c r="E1219" s="136">
        <v>0.15624582771124501</v>
      </c>
      <c r="F1219" s="136">
        <v>2.1128654484899902E-2</v>
      </c>
      <c r="G1219" s="135">
        <f t="shared" si="37"/>
        <v>295.3513839455041</v>
      </c>
      <c r="H1219" s="137">
        <f t="shared" si="36"/>
        <v>4753659.7975076865</v>
      </c>
    </row>
    <row r="1220" spans="1:8" x14ac:dyDescent="0.3">
      <c r="A1220" s="138">
        <v>1406</v>
      </c>
      <c r="B1220" s="139">
        <v>6228.8539385596396</v>
      </c>
      <c r="C1220" s="134">
        <v>899.00987379240905</v>
      </c>
      <c r="D1220" s="135">
        <v>0.177655220073102</v>
      </c>
      <c r="E1220" s="136">
        <v>0.156489014661985</v>
      </c>
      <c r="F1220" s="136">
        <v>2.1166205411117099E-2</v>
      </c>
      <c r="G1220" s="135">
        <f t="shared" si="37"/>
        <v>295.87629754256307</v>
      </c>
      <c r="H1220" s="137">
        <f t="shared" si="36"/>
        <v>4751985.9200541098</v>
      </c>
    </row>
    <row r="1221" spans="1:8" x14ac:dyDescent="0.3">
      <c r="A1221" s="138">
        <v>1408</v>
      </c>
      <c r="B1221" s="139">
        <v>6244.6675660274004</v>
      </c>
      <c r="C1221" s="134">
        <v>899.76941409840197</v>
      </c>
      <c r="D1221" s="135">
        <v>0.17782688145009501</v>
      </c>
      <c r="E1221" s="136">
        <v>0.15669643882585099</v>
      </c>
      <c r="F1221" s="136">
        <v>2.11304426242435E-2</v>
      </c>
      <c r="G1221" s="135">
        <f t="shared" si="37"/>
        <v>295.37637983107726</v>
      </c>
      <c r="H1221" s="137">
        <f t="shared" si="36"/>
        <v>4766799.5687577352</v>
      </c>
    </row>
    <row r="1222" spans="1:8" x14ac:dyDescent="0.3">
      <c r="A1222" s="138">
        <v>1410</v>
      </c>
      <c r="B1222" s="139">
        <v>6253.8113361088699</v>
      </c>
      <c r="C1222" s="134">
        <v>901.46817091180299</v>
      </c>
      <c r="D1222" s="135">
        <v>0.178118348163114</v>
      </c>
      <c r="E1222" s="136">
        <v>0.15697896484215301</v>
      </c>
      <c r="F1222" s="136">
        <v>2.1139383320961901E-2</v>
      </c>
      <c r="G1222" s="135">
        <f t="shared" si="37"/>
        <v>295.5013592589487</v>
      </c>
      <c r="H1222" s="137">
        <f t="shared" si="36"/>
        <v>4771551.6555861691</v>
      </c>
    </row>
    <row r="1223" spans="1:8" x14ac:dyDescent="0.3">
      <c r="A1223" s="138">
        <v>1412</v>
      </c>
      <c r="B1223" s="139">
        <v>6217.7173431356896</v>
      </c>
      <c r="C1223" s="134">
        <v>898.69135688989695</v>
      </c>
      <c r="D1223" s="135">
        <v>0.17839372162204101</v>
      </c>
      <c r="E1223" s="136">
        <v>0.15719711784208101</v>
      </c>
      <c r="F1223" s="136">
        <v>2.1196603779959598E-2</v>
      </c>
      <c r="G1223" s="135">
        <f t="shared" si="37"/>
        <v>296.30122759732512</v>
      </c>
      <c r="H1223" s="137">
        <f t="shared" si="36"/>
        <v>4765420.6884316904</v>
      </c>
    </row>
    <row r="1224" spans="1:8" x14ac:dyDescent="0.3">
      <c r="A1224" s="138">
        <v>1414</v>
      </c>
      <c r="B1224" s="139">
        <v>6191.8734349205097</v>
      </c>
      <c r="C1224" s="134">
        <v>899.86333574914204</v>
      </c>
      <c r="D1224" s="135">
        <v>0.17861723904000101</v>
      </c>
      <c r="E1224" s="136">
        <v>0.157304406202702</v>
      </c>
      <c r="F1224" s="136">
        <v>2.1312832837298699E-2</v>
      </c>
      <c r="G1224" s="135">
        <f t="shared" si="37"/>
        <v>297.92596015965267</v>
      </c>
      <c r="H1224" s="137">
        <f t="shared" si="36"/>
        <v>4746145.6505578272</v>
      </c>
    </row>
    <row r="1225" spans="1:8" x14ac:dyDescent="0.3">
      <c r="A1225" s="138">
        <v>1416</v>
      </c>
      <c r="B1225" s="139">
        <v>6189.1050922627901</v>
      </c>
      <c r="C1225" s="134">
        <v>901.27216051025698</v>
      </c>
      <c r="D1225" s="135">
        <v>0.17892301086776999</v>
      </c>
      <c r="E1225" s="136">
        <v>0.15756726268622301</v>
      </c>
      <c r="F1225" s="136">
        <v>2.1355748181547E-2</v>
      </c>
      <c r="G1225" s="135">
        <f t="shared" si="37"/>
        <v>298.52586141343545</v>
      </c>
      <c r="H1225" s="137">
        <f t="shared" si="36"/>
        <v>4743307.6427470669</v>
      </c>
    </row>
    <row r="1226" spans="1:8" x14ac:dyDescent="0.3">
      <c r="A1226" s="138">
        <v>1418</v>
      </c>
      <c r="B1226" s="139">
        <v>6177.4959367351403</v>
      </c>
      <c r="C1226" s="134">
        <v>898.90370149157195</v>
      </c>
      <c r="D1226" s="135">
        <v>0.179112553638199</v>
      </c>
      <c r="E1226" s="136">
        <v>0.15777289871074601</v>
      </c>
      <c r="F1226" s="136">
        <v>2.1339654927453901E-2</v>
      </c>
      <c r="G1226" s="135">
        <f t="shared" si="37"/>
        <v>298.3008984432671</v>
      </c>
      <c r="H1226" s="137">
        <f t="shared" si="36"/>
        <v>4753589.4373770542</v>
      </c>
    </row>
    <row r="1227" spans="1:8" x14ac:dyDescent="0.3">
      <c r="A1227" s="138">
        <v>1420</v>
      </c>
      <c r="B1227" s="139">
        <v>6151.0904536673097</v>
      </c>
      <c r="C1227" s="134">
        <v>900.16143490149398</v>
      </c>
      <c r="D1227" s="135">
        <v>0.17935931686762699</v>
      </c>
      <c r="E1227" s="136">
        <v>0.157898068464803</v>
      </c>
      <c r="F1227" s="136">
        <v>2.1461248402823999E-2</v>
      </c>
      <c r="G1227" s="135">
        <f t="shared" si="37"/>
        <v>300.00061866231687</v>
      </c>
      <c r="H1227" s="137">
        <f t="shared" si="36"/>
        <v>4733323.5722369077</v>
      </c>
    </row>
    <row r="1228" spans="1:8" x14ac:dyDescent="0.3">
      <c r="A1228" s="138">
        <v>1422</v>
      </c>
      <c r="B1228" s="139">
        <v>6222.6535064542904</v>
      </c>
      <c r="C1228" s="134">
        <v>900.61879250510196</v>
      </c>
      <c r="D1228" s="135">
        <v>0.17958641056427399</v>
      </c>
      <c r="E1228" s="136">
        <v>0.15836119655481601</v>
      </c>
      <c r="F1228" s="136">
        <v>2.1225214009458499E-2</v>
      </c>
      <c r="G1228" s="135">
        <f t="shared" si="37"/>
        <v>296.70116176651408</v>
      </c>
      <c r="H1228" s="137">
        <f t="shared" si="36"/>
        <v>4792701.1526804483</v>
      </c>
    </row>
    <row r="1229" spans="1:8" x14ac:dyDescent="0.3">
      <c r="A1229" s="138">
        <v>1424</v>
      </c>
      <c r="B1229" s="139">
        <v>6180.8688147071798</v>
      </c>
      <c r="C1229" s="134">
        <v>898.866949541282</v>
      </c>
      <c r="D1229" s="135">
        <v>0.17988324169532499</v>
      </c>
      <c r="E1229" s="136">
        <v>0.158556103743277</v>
      </c>
      <c r="F1229" s="136">
        <v>2.13271379520481E-2</v>
      </c>
      <c r="G1229" s="135">
        <f t="shared" si="37"/>
        <v>298.12592724424644</v>
      </c>
      <c r="H1229" s="137">
        <f t="shared" si="36"/>
        <v>4776505.060002231</v>
      </c>
    </row>
    <row r="1230" spans="1:8" x14ac:dyDescent="0.3">
      <c r="A1230" s="138">
        <v>1426</v>
      </c>
      <c r="B1230" s="139">
        <v>6149.2030405758696</v>
      </c>
      <c r="C1230" s="134">
        <v>899.810249598724</v>
      </c>
      <c r="D1230" s="135">
        <v>0.18012642864606501</v>
      </c>
      <c r="E1230" s="136">
        <v>0.15866696838258501</v>
      </c>
      <c r="F1230" s="136">
        <v>2.14594602634803E-2</v>
      </c>
      <c r="G1230" s="135">
        <f t="shared" si="37"/>
        <v>299.97562277674234</v>
      </c>
      <c r="H1230" s="137">
        <f t="shared" si="36"/>
        <v>4753719.6082806513</v>
      </c>
    </row>
    <row r="1231" spans="1:8" x14ac:dyDescent="0.3">
      <c r="A1231" s="138">
        <v>1428</v>
      </c>
      <c r="B1231" s="139">
        <v>6197.5487367004198</v>
      </c>
      <c r="C1231" s="134">
        <v>900.99039555803404</v>
      </c>
      <c r="D1231" s="135">
        <v>0.180364251178774</v>
      </c>
      <c r="E1231" s="136">
        <v>0.159044265784101</v>
      </c>
      <c r="F1231" s="136">
        <v>2.1319985394673401E-2</v>
      </c>
      <c r="G1231" s="135">
        <f t="shared" si="37"/>
        <v>298.02594370194959</v>
      </c>
      <c r="H1231" s="137">
        <f t="shared" si="36"/>
        <v>4791529.1610589353</v>
      </c>
    </row>
    <row r="1232" spans="1:8" x14ac:dyDescent="0.3">
      <c r="A1232" s="138">
        <v>1430</v>
      </c>
      <c r="B1232" s="139">
        <v>6154.92592651833</v>
      </c>
      <c r="C1232" s="134">
        <v>898.84653179112104</v>
      </c>
      <c r="D1232" s="135">
        <v>0.18065571789179399</v>
      </c>
      <c r="E1232" s="136">
        <v>0.15923917297256199</v>
      </c>
      <c r="F1232" s="136">
        <v>2.1416544919231999E-2</v>
      </c>
      <c r="G1232" s="135">
        <f t="shared" si="37"/>
        <v>299.37572152295962</v>
      </c>
      <c r="H1232" s="137">
        <f t="shared" si="36"/>
        <v>4776606.4419834092</v>
      </c>
    </row>
    <row r="1233" spans="1:8" x14ac:dyDescent="0.3">
      <c r="A1233" s="138">
        <v>1432</v>
      </c>
      <c r="B1233" s="139">
        <v>6124.98736134919</v>
      </c>
      <c r="C1233" s="134">
        <v>900.59837475494101</v>
      </c>
      <c r="D1233" s="135">
        <v>0.18089890484253399</v>
      </c>
      <c r="E1233" s="136">
        <v>0.15933573249711999</v>
      </c>
      <c r="F1233" s="136">
        <v>2.1563172345413599E-2</v>
      </c>
      <c r="G1233" s="135">
        <f t="shared" si="37"/>
        <v>301.42538414004923</v>
      </c>
      <c r="H1233" s="137">
        <f t="shared" si="36"/>
        <v>4750761.1347512109</v>
      </c>
    </row>
    <row r="1234" spans="1:8" x14ac:dyDescent="0.3">
      <c r="A1234" s="138">
        <v>1434</v>
      </c>
      <c r="B1234" s="139">
        <v>6174.13881054166</v>
      </c>
      <c r="C1234" s="134">
        <v>900.59837475494101</v>
      </c>
      <c r="D1234" s="135">
        <v>0.18109917644902601</v>
      </c>
      <c r="E1234" s="136">
        <v>0.159707665480605</v>
      </c>
      <c r="F1234" s="136">
        <v>2.1391510968420499E-2</v>
      </c>
      <c r="G1234" s="135">
        <f t="shared" si="37"/>
        <v>299.02577912491984</v>
      </c>
      <c r="H1234" s="137">
        <f t="shared" ref="H1234:H1297" si="38">A1234/G1234*10^6</f>
        <v>4795573.1582625117</v>
      </c>
    </row>
    <row r="1235" spans="1:8" x14ac:dyDescent="0.3">
      <c r="A1235" s="138">
        <v>1436</v>
      </c>
      <c r="B1235" s="139">
        <v>6196.4266156839603</v>
      </c>
      <c r="C1235" s="134">
        <v>898.86286599125003</v>
      </c>
      <c r="D1235" s="135">
        <v>0.181297659916174</v>
      </c>
      <c r="E1235" s="136">
        <v>0.16002416614443599</v>
      </c>
      <c r="F1235" s="136">
        <v>2.12734937717378E-2</v>
      </c>
      <c r="G1235" s="135">
        <f t="shared" ref="G1235:G1298" si="39">(2*F1235/$B$7)*(1+3*$B$11)/(4+PI()*$B$11-PI())*10^6</f>
        <v>297.37605067701912</v>
      </c>
      <c r="H1235" s="137">
        <f t="shared" si="38"/>
        <v>4828902.6528220428</v>
      </c>
    </row>
    <row r="1236" spans="1:8" x14ac:dyDescent="0.3">
      <c r="A1236" s="138">
        <v>1438</v>
      </c>
      <c r="B1236" s="139">
        <v>6164.0696464905704</v>
      </c>
      <c r="C1236" s="134">
        <v>900.18185265165505</v>
      </c>
      <c r="D1236" s="135">
        <v>0.18154978756363299</v>
      </c>
      <c r="E1236" s="136">
        <v>0.16013324264440101</v>
      </c>
      <c r="F1236" s="136">
        <v>2.1416544919231999E-2</v>
      </c>
      <c r="G1236" s="135">
        <f t="shared" si="39"/>
        <v>299.37572152295962</v>
      </c>
      <c r="H1236" s="137">
        <f t="shared" si="38"/>
        <v>4803328.7157847146</v>
      </c>
    </row>
    <row r="1237" spans="1:8" x14ac:dyDescent="0.3">
      <c r="A1237" s="138">
        <v>1440</v>
      </c>
      <c r="B1237" s="139">
        <v>6147.0192602400502</v>
      </c>
      <c r="C1237" s="134">
        <v>900.39011370329797</v>
      </c>
      <c r="D1237" s="135">
        <v>0.18181085590780999</v>
      </c>
      <c r="E1237" s="136">
        <v>0.16032993797220499</v>
      </c>
      <c r="F1237" s="136">
        <v>2.1480917935604402E-2</v>
      </c>
      <c r="G1237" s="135">
        <f t="shared" si="39"/>
        <v>300.27557340363302</v>
      </c>
      <c r="H1237" s="137">
        <f t="shared" si="38"/>
        <v>4795594.8719955971</v>
      </c>
    </row>
    <row r="1238" spans="1:8" x14ac:dyDescent="0.3">
      <c r="A1238" s="138">
        <v>1442</v>
      </c>
      <c r="B1238" s="139">
        <v>6140.9325857158501</v>
      </c>
      <c r="C1238" s="134">
        <v>899.34880844508302</v>
      </c>
      <c r="D1238" s="135">
        <v>0.18203616146511301</v>
      </c>
      <c r="E1238" s="136">
        <v>0.160558819808196</v>
      </c>
      <c r="F1238" s="136">
        <v>2.1477341656917101E-2</v>
      </c>
      <c r="G1238" s="135">
        <f t="shared" si="39"/>
        <v>300.22558163248533</v>
      </c>
      <c r="H1238" s="137">
        <f t="shared" si="38"/>
        <v>4803055.0633263262</v>
      </c>
    </row>
    <row r="1239" spans="1:8" x14ac:dyDescent="0.3">
      <c r="A1239" s="138">
        <v>1444</v>
      </c>
      <c r="B1239" s="139">
        <v>6144.4276646650997</v>
      </c>
      <c r="C1239" s="134">
        <v>899.78574829853005</v>
      </c>
      <c r="D1239" s="135">
        <v>0.18225252632569799</v>
      </c>
      <c r="E1239" s="136">
        <v>0.160776972808125</v>
      </c>
      <c r="F1239" s="136">
        <v>2.1475553517573399E-2</v>
      </c>
      <c r="G1239" s="135">
        <f t="shared" si="39"/>
        <v>300.20058574691063</v>
      </c>
      <c r="H1239" s="137">
        <f t="shared" si="38"/>
        <v>4810117.1968311528</v>
      </c>
    </row>
    <row r="1240" spans="1:8" x14ac:dyDescent="0.3">
      <c r="A1240" s="138">
        <v>1446</v>
      </c>
      <c r="B1240" s="139">
        <v>6114.21522068793</v>
      </c>
      <c r="C1240" s="134">
        <v>900.43094920362</v>
      </c>
      <c r="D1240" s="135">
        <v>0.18261373047312099</v>
      </c>
      <c r="E1240" s="136">
        <v>0.161016583480178</v>
      </c>
      <c r="F1240" s="136">
        <v>2.1597146992943499E-2</v>
      </c>
      <c r="G1240" s="135">
        <f t="shared" si="39"/>
        <v>301.90030596596051</v>
      </c>
      <c r="H1240" s="137">
        <f t="shared" si="38"/>
        <v>4789660.5979691772</v>
      </c>
    </row>
    <row r="1241" spans="1:8" x14ac:dyDescent="0.3">
      <c r="A1241" s="138">
        <v>1448</v>
      </c>
      <c r="B1241" s="139">
        <v>6142.9974729774704</v>
      </c>
      <c r="C1241" s="134">
        <v>899.201800643924</v>
      </c>
      <c r="D1241" s="135">
        <v>0.18281400207961301</v>
      </c>
      <c r="E1241" s="136">
        <v>0.16134738925875799</v>
      </c>
      <c r="F1241" s="136">
        <v>2.1466612820855002E-2</v>
      </c>
      <c r="G1241" s="135">
        <f t="shared" si="39"/>
        <v>300.0756063190392</v>
      </c>
      <c r="H1241" s="137">
        <f t="shared" si="38"/>
        <v>4825450.5514869876</v>
      </c>
    </row>
    <row r="1242" spans="1:8" x14ac:dyDescent="0.3">
      <c r="A1242" s="138">
        <v>1450</v>
      </c>
      <c r="B1242" s="139">
        <v>6152.0671007026303</v>
      </c>
      <c r="C1242" s="134">
        <v>900.30435915262206</v>
      </c>
      <c r="D1242" s="135">
        <v>0.183042883915604</v>
      </c>
      <c r="E1242" s="136">
        <v>0.16158163551277999</v>
      </c>
      <c r="F1242" s="136">
        <v>2.1461248402823999E-2</v>
      </c>
      <c r="G1242" s="135">
        <f t="shared" si="39"/>
        <v>300.00061866231687</v>
      </c>
      <c r="H1242" s="137">
        <f t="shared" si="38"/>
        <v>4833323.3660165612</v>
      </c>
    </row>
    <row r="1243" spans="1:8" x14ac:dyDescent="0.3">
      <c r="A1243" s="138">
        <v>1452</v>
      </c>
      <c r="B1243" s="139">
        <v>6156.2329680921102</v>
      </c>
      <c r="C1243" s="134">
        <v>900.46361760387799</v>
      </c>
      <c r="D1243" s="135">
        <v>0.18329501156306199</v>
      </c>
      <c r="E1243" s="136">
        <v>0.16184449199630099</v>
      </c>
      <c r="F1243" s="136">
        <v>2.1450519566761899E-2</v>
      </c>
      <c r="G1243" s="135">
        <f t="shared" si="39"/>
        <v>299.85064334887085</v>
      </c>
      <c r="H1243" s="137">
        <f t="shared" si="38"/>
        <v>4842410.8208786603</v>
      </c>
    </row>
    <row r="1244" spans="1:8" x14ac:dyDescent="0.3">
      <c r="A1244" s="138">
        <v>1454</v>
      </c>
      <c r="B1244" s="139">
        <v>6125.0645097154102</v>
      </c>
      <c r="C1244" s="134">
        <v>899.11604609324695</v>
      </c>
      <c r="D1244" s="135">
        <v>0.18357574944002</v>
      </c>
      <c r="E1244" s="136">
        <v>0.16204833988148001</v>
      </c>
      <c r="F1244" s="136">
        <v>2.15274095585401E-2</v>
      </c>
      <c r="G1244" s="135">
        <f t="shared" si="39"/>
        <v>300.9254664285649</v>
      </c>
      <c r="H1244" s="137">
        <f t="shared" si="38"/>
        <v>4831761.2239878587</v>
      </c>
    </row>
    <row r="1245" spans="1:8" x14ac:dyDescent="0.3">
      <c r="A1245" s="138">
        <v>1456</v>
      </c>
      <c r="B1245" s="139">
        <v>6169.7360986142103</v>
      </c>
      <c r="C1245" s="134">
        <v>900.18185265165505</v>
      </c>
      <c r="D1245" s="135">
        <v>0.18372058872685801</v>
      </c>
      <c r="E1245" s="136">
        <v>0.16232371334040599</v>
      </c>
      <c r="F1245" s="136">
        <v>2.1396875386451599E-2</v>
      </c>
      <c r="G1245" s="135">
        <f t="shared" si="39"/>
        <v>299.10076678164353</v>
      </c>
      <c r="H1245" s="137">
        <f t="shared" si="38"/>
        <v>4867924.6652113833</v>
      </c>
    </row>
    <row r="1246" spans="1:8" x14ac:dyDescent="0.3">
      <c r="A1246" s="138">
        <v>1458</v>
      </c>
      <c r="B1246" s="139">
        <v>6129.6841806796301</v>
      </c>
      <c r="C1246" s="134">
        <v>900.76580030626201</v>
      </c>
      <c r="D1246" s="135">
        <v>0.18402814869397</v>
      </c>
      <c r="E1246" s="136">
        <v>0.162477493323963</v>
      </c>
      <c r="F1246" s="136">
        <v>2.1550655370007901E-2</v>
      </c>
      <c r="G1246" s="135">
        <f t="shared" si="39"/>
        <v>301.25041294103011</v>
      </c>
      <c r="H1246" s="137">
        <f t="shared" si="38"/>
        <v>4839827.3906612173</v>
      </c>
    </row>
    <row r="1247" spans="1:8" x14ac:dyDescent="0.3">
      <c r="A1247" s="138">
        <v>1460</v>
      </c>
      <c r="B1247" s="139">
        <v>6153.7237791427196</v>
      </c>
      <c r="C1247" s="134">
        <v>899.87150284920699</v>
      </c>
      <c r="D1247" s="135">
        <v>0.18432676796436501</v>
      </c>
      <c r="E1247" s="136">
        <v>0.16288161281563401</v>
      </c>
      <c r="F1247" s="136">
        <v>2.14451551487309E-2</v>
      </c>
      <c r="G1247" s="135">
        <f t="shared" si="39"/>
        <v>299.77565569214858</v>
      </c>
      <c r="H1247" s="137">
        <f t="shared" si="38"/>
        <v>4870308.7534877462</v>
      </c>
    </row>
    <row r="1248" spans="1:8" x14ac:dyDescent="0.3">
      <c r="A1248" s="138">
        <v>1462</v>
      </c>
      <c r="B1248" s="139">
        <v>6107.4363362253498</v>
      </c>
      <c r="C1248" s="134">
        <v>899.58157079692</v>
      </c>
      <c r="D1248" s="135">
        <v>0.18457710747247999</v>
      </c>
      <c r="E1248" s="136">
        <v>0.16297638420084901</v>
      </c>
      <c r="F1248" s="136">
        <v>2.1600723271630901E-2</v>
      </c>
      <c r="G1248" s="135">
        <f t="shared" si="39"/>
        <v>301.95029773710962</v>
      </c>
      <c r="H1248" s="137">
        <f t="shared" si="38"/>
        <v>4841856.4610023247</v>
      </c>
    </row>
    <row r="1249" spans="1:8" x14ac:dyDescent="0.3">
      <c r="A1249" s="138">
        <v>1464</v>
      </c>
      <c r="B1249" s="139">
        <v>6116.8819799722996</v>
      </c>
      <c r="C1249" s="134">
        <v>899.92867254965802</v>
      </c>
      <c r="D1249" s="135">
        <v>0.18487215046418601</v>
      </c>
      <c r="E1249" s="136">
        <v>0.16329646114336699</v>
      </c>
      <c r="F1249" s="136">
        <v>2.1575689320819401E-2</v>
      </c>
      <c r="G1249" s="135">
        <f t="shared" si="39"/>
        <v>301.60035533906995</v>
      </c>
      <c r="H1249" s="137">
        <f t="shared" si="38"/>
        <v>4854105.6868255958</v>
      </c>
    </row>
    <row r="1250" spans="1:8" x14ac:dyDescent="0.3">
      <c r="A1250" s="138">
        <v>1466</v>
      </c>
      <c r="B1250" s="139">
        <v>6125.6173076392397</v>
      </c>
      <c r="C1250" s="134">
        <v>898.97312184211899</v>
      </c>
      <c r="D1250" s="135">
        <v>0.18511176113623901</v>
      </c>
      <c r="E1250" s="136">
        <v>0.16358971599573</v>
      </c>
      <c r="F1250" s="136">
        <v>2.1522045140509E-2</v>
      </c>
      <c r="G1250" s="135">
        <f t="shared" si="39"/>
        <v>300.85047877184121</v>
      </c>
      <c r="H1250" s="137">
        <f t="shared" si="38"/>
        <v>4872852.4747064933</v>
      </c>
    </row>
    <row r="1251" spans="1:8" x14ac:dyDescent="0.3">
      <c r="A1251" s="138">
        <v>1468</v>
      </c>
      <c r="B1251" s="139">
        <v>6085.1370131522199</v>
      </c>
      <c r="C1251" s="134">
        <v>900.37786305320196</v>
      </c>
      <c r="D1251" s="135">
        <v>0.18539249901319699</v>
      </c>
      <c r="E1251" s="136">
        <v>0.16369342807766399</v>
      </c>
      <c r="F1251" s="136">
        <v>2.16990709355332E-2</v>
      </c>
      <c r="G1251" s="135">
        <f t="shared" si="39"/>
        <v>303.3250714436943</v>
      </c>
      <c r="H1251" s="137">
        <f t="shared" si="38"/>
        <v>4839692.2582527185</v>
      </c>
    </row>
    <row r="1252" spans="1:8" x14ac:dyDescent="0.3">
      <c r="A1252" s="138">
        <v>1470</v>
      </c>
      <c r="B1252" s="139">
        <v>6020.4212226322597</v>
      </c>
      <c r="C1252" s="134">
        <v>900.418698553524</v>
      </c>
      <c r="D1252" s="135">
        <v>0.185757279439307</v>
      </c>
      <c r="E1252" s="136">
        <v>0.16382396224975199</v>
      </c>
      <c r="F1252" s="136">
        <v>2.1933317189555001E-2</v>
      </c>
      <c r="G1252" s="135">
        <f t="shared" si="39"/>
        <v>306.59953245392256</v>
      </c>
      <c r="H1252" s="137">
        <f t="shared" si="38"/>
        <v>4794527.8593042847</v>
      </c>
    </row>
    <row r="1253" spans="1:8" x14ac:dyDescent="0.3">
      <c r="A1253" s="138">
        <v>1472</v>
      </c>
      <c r="B1253" s="139">
        <v>6040.2415635539001</v>
      </c>
      <c r="C1253" s="134">
        <v>899.40597814553405</v>
      </c>
      <c r="D1253" s="135">
        <v>0.185912847562207</v>
      </c>
      <c r="E1253" s="136">
        <v>0.16407608989721101</v>
      </c>
      <c r="F1253" s="136">
        <v>2.18367576649964E-2</v>
      </c>
      <c r="G1253" s="135">
        <f t="shared" si="39"/>
        <v>305.24975463291247</v>
      </c>
      <c r="H1253" s="137">
        <f t="shared" si="38"/>
        <v>4822280.6985388044</v>
      </c>
    </row>
    <row r="1254" spans="1:8" x14ac:dyDescent="0.3">
      <c r="A1254" s="138">
        <v>1474</v>
      </c>
      <c r="B1254" s="139">
        <v>6081.23256001134</v>
      </c>
      <c r="C1254" s="134">
        <v>900.022594200399</v>
      </c>
      <c r="D1254" s="135">
        <v>0.18613278870148001</v>
      </c>
      <c r="E1254" s="136">
        <v>0.164428353347915</v>
      </c>
      <c r="F1254" s="136">
        <v>2.17044353535642E-2</v>
      </c>
      <c r="G1254" s="135">
        <f t="shared" si="39"/>
        <v>303.40005910041663</v>
      </c>
      <c r="H1254" s="137">
        <f t="shared" si="38"/>
        <v>4858271.9606924951</v>
      </c>
    </row>
    <row r="1255" spans="1:8" x14ac:dyDescent="0.3">
      <c r="A1255" s="138">
        <v>1476</v>
      </c>
      <c r="B1255" s="139">
        <v>6096.9205570005597</v>
      </c>
      <c r="C1255" s="134">
        <v>899.59382144701601</v>
      </c>
      <c r="D1255" s="135">
        <v>0.186397433324344</v>
      </c>
      <c r="E1255" s="136">
        <v>0.164759159126496</v>
      </c>
      <c r="F1255" s="136">
        <v>2.1638274197848101E-2</v>
      </c>
      <c r="G1255" s="135">
        <f t="shared" si="39"/>
        <v>302.4752113341687</v>
      </c>
      <c r="H1255" s="137">
        <f t="shared" si="38"/>
        <v>4879738.7180576073</v>
      </c>
    </row>
    <row r="1256" spans="1:8" x14ac:dyDescent="0.3">
      <c r="A1256" s="138">
        <v>1478</v>
      </c>
      <c r="B1256" s="139">
        <v>6069.41084083433</v>
      </c>
      <c r="C1256" s="134">
        <v>899.75307989827297</v>
      </c>
      <c r="D1256" s="135">
        <v>0.186660289807865</v>
      </c>
      <c r="E1256" s="136">
        <v>0.16492009166742699</v>
      </c>
      <c r="F1256" s="136">
        <v>2.1740198140437799E-2</v>
      </c>
      <c r="G1256" s="135">
        <f t="shared" si="39"/>
        <v>303.89997681190243</v>
      </c>
      <c r="H1256" s="137">
        <f t="shared" si="38"/>
        <v>4863442.292773854</v>
      </c>
    </row>
    <row r="1257" spans="1:8" x14ac:dyDescent="0.3">
      <c r="A1257" s="138">
        <v>1480</v>
      </c>
      <c r="B1257" s="139">
        <v>6071.7344069270302</v>
      </c>
      <c r="C1257" s="134">
        <v>900.46770115390996</v>
      </c>
      <c r="D1257" s="135">
        <v>0.186894536061886</v>
      </c>
      <c r="E1257" s="136">
        <v>0.16514539722473001</v>
      </c>
      <c r="F1257" s="136">
        <v>2.17491388371562E-2</v>
      </c>
      <c r="G1257" s="135">
        <f t="shared" si="39"/>
        <v>304.02495623977387</v>
      </c>
      <c r="H1257" s="137">
        <f t="shared" si="38"/>
        <v>4868021.422664972</v>
      </c>
    </row>
    <row r="1258" spans="1:8" x14ac:dyDescent="0.3">
      <c r="A1258" s="138">
        <v>1482</v>
      </c>
      <c r="B1258" s="139">
        <v>6063.87528285397</v>
      </c>
      <c r="C1258" s="134">
        <v>899.597904997049</v>
      </c>
      <c r="D1258" s="135">
        <v>0.18714487557000101</v>
      </c>
      <c r="E1258" s="136">
        <v>0.16538858417547</v>
      </c>
      <c r="F1258" s="136">
        <v>2.1756291394530902E-2</v>
      </c>
      <c r="G1258" s="135">
        <f t="shared" si="39"/>
        <v>304.12493978207084</v>
      </c>
      <c r="H1258" s="137">
        <f t="shared" si="38"/>
        <v>4872997.2657354837</v>
      </c>
    </row>
    <row r="1259" spans="1:8" x14ac:dyDescent="0.3">
      <c r="A1259" s="138">
        <v>1484</v>
      </c>
      <c r="B1259" s="139">
        <v>6045.7407063211303</v>
      </c>
      <c r="C1259" s="134">
        <v>899.48764914617902</v>
      </c>
      <c r="D1259" s="135">
        <v>0.187497139020706</v>
      </c>
      <c r="E1259" s="136">
        <v>0.16567826274914599</v>
      </c>
      <c r="F1259" s="136">
        <v>2.1818876271559599E-2</v>
      </c>
      <c r="G1259" s="135">
        <f t="shared" si="39"/>
        <v>304.9997957771696</v>
      </c>
      <c r="H1259" s="137">
        <f t="shared" si="38"/>
        <v>4865577.0283997124</v>
      </c>
    </row>
    <row r="1260" spans="1:8" x14ac:dyDescent="0.3">
      <c r="A1260" s="138">
        <v>1486</v>
      </c>
      <c r="B1260" s="139">
        <v>6074.8374344715203</v>
      </c>
      <c r="C1260" s="134">
        <v>900.55753925461897</v>
      </c>
      <c r="D1260" s="135">
        <v>0.187736749692759</v>
      </c>
      <c r="E1260" s="136">
        <v>0.16599655155232099</v>
      </c>
      <c r="F1260" s="136">
        <v>2.1740198140437799E-2</v>
      </c>
      <c r="G1260" s="135">
        <f t="shared" si="39"/>
        <v>303.89997681190243</v>
      </c>
      <c r="H1260" s="137">
        <f t="shared" si="38"/>
        <v>4889766.7436143085</v>
      </c>
    </row>
    <row r="1261" spans="1:8" x14ac:dyDescent="0.3">
      <c r="A1261" s="138">
        <v>1488</v>
      </c>
      <c r="B1261" s="139">
        <v>6044.0312733186502</v>
      </c>
      <c r="C1261" s="134">
        <v>899.67549244766099</v>
      </c>
      <c r="D1261" s="135">
        <v>0.187999606176279</v>
      </c>
      <c r="E1261" s="136">
        <v>0.16617000106865801</v>
      </c>
      <c r="F1261" s="136">
        <v>2.1829605107621702E-2</v>
      </c>
      <c r="G1261" s="135">
        <f t="shared" si="39"/>
        <v>305.14977109061562</v>
      </c>
      <c r="H1261" s="137">
        <f t="shared" si="38"/>
        <v>4876294.0069784019</v>
      </c>
    </row>
    <row r="1262" spans="1:8" x14ac:dyDescent="0.3">
      <c r="A1262" s="138">
        <v>1490</v>
      </c>
      <c r="B1262" s="139">
        <v>6067.98496672085</v>
      </c>
      <c r="C1262" s="134">
        <v>899.39372749543804</v>
      </c>
      <c r="D1262" s="135">
        <v>0.188217759176208</v>
      </c>
      <c r="E1262" s="136">
        <v>0.16648113731445799</v>
      </c>
      <c r="F1262" s="136">
        <v>2.1736621861750401E-2</v>
      </c>
      <c r="G1262" s="135">
        <f t="shared" si="39"/>
        <v>303.84998504075332</v>
      </c>
      <c r="H1262" s="137">
        <f t="shared" si="38"/>
        <v>4903735.6371768666</v>
      </c>
    </row>
    <row r="1263" spans="1:8" x14ac:dyDescent="0.3">
      <c r="A1263" s="138">
        <v>1492</v>
      </c>
      <c r="B1263" s="139">
        <v>6057.4067754222397</v>
      </c>
      <c r="C1263" s="134">
        <v>900.33702755288004</v>
      </c>
      <c r="D1263" s="135">
        <v>0.18848955635644701</v>
      </c>
      <c r="E1263" s="136">
        <v>0.166692137757012</v>
      </c>
      <c r="F1263" s="136">
        <v>2.17974185994355E-2</v>
      </c>
      <c r="G1263" s="135">
        <f t="shared" si="39"/>
        <v>304.69984515027892</v>
      </c>
      <c r="H1263" s="137">
        <f t="shared" si="38"/>
        <v>4896622.1143438416</v>
      </c>
    </row>
    <row r="1264" spans="1:8" x14ac:dyDescent="0.3">
      <c r="A1264" s="138">
        <v>1494</v>
      </c>
      <c r="B1264" s="139">
        <v>6059.7584335367801</v>
      </c>
      <c r="C1264" s="134">
        <v>899.430479445728</v>
      </c>
      <c r="D1264" s="135">
        <v>0.18873810772521801</v>
      </c>
      <c r="E1264" s="136">
        <v>0.166971087494625</v>
      </c>
      <c r="F1264" s="136">
        <v>2.17670202305929E-2</v>
      </c>
      <c r="G1264" s="135">
        <f t="shared" si="39"/>
        <v>304.27491509551544</v>
      </c>
      <c r="H1264" s="137">
        <f t="shared" si="38"/>
        <v>4910033.4134708932</v>
      </c>
    </row>
    <row r="1265" spans="1:8" x14ac:dyDescent="0.3">
      <c r="A1265" s="138">
        <v>1496</v>
      </c>
      <c r="B1265" s="139">
        <v>6059.0880274310503</v>
      </c>
      <c r="C1265" s="134">
        <v>899.626489847274</v>
      </c>
      <c r="D1265" s="135">
        <v>0.189002752348083</v>
      </c>
      <c r="E1265" s="136">
        <v>0.167228579560115</v>
      </c>
      <c r="F1265" s="136">
        <v>2.1774172787967599E-2</v>
      </c>
      <c r="G1265" s="135">
        <f t="shared" si="39"/>
        <v>304.37489863781229</v>
      </c>
      <c r="H1265" s="137">
        <f t="shared" si="38"/>
        <v>4914991.3698374638</v>
      </c>
    </row>
    <row r="1266" spans="1:8" x14ac:dyDescent="0.3">
      <c r="A1266" s="138">
        <v>1498</v>
      </c>
      <c r="B1266" s="139">
        <v>5998.54131795182</v>
      </c>
      <c r="C1266" s="134">
        <v>900.14510070136498</v>
      </c>
      <c r="D1266" s="135">
        <v>0.18931925301191399</v>
      </c>
      <c r="E1266" s="136">
        <v>0.16731262210926801</v>
      </c>
      <c r="F1266" s="136">
        <v>2.2006630902645801E-2</v>
      </c>
      <c r="G1266" s="135">
        <f t="shared" si="39"/>
        <v>307.6243637624674</v>
      </c>
      <c r="H1266" s="137">
        <f t="shared" si="38"/>
        <v>4869575.2887657592</v>
      </c>
    </row>
    <row r="1267" spans="1:8" x14ac:dyDescent="0.3">
      <c r="A1267" s="138">
        <v>1500</v>
      </c>
      <c r="B1267" s="139">
        <v>6035.4364674540002</v>
      </c>
      <c r="C1267" s="134">
        <v>899.42639589569501</v>
      </c>
      <c r="D1267" s="135">
        <v>0.18961608414296399</v>
      </c>
      <c r="E1267" s="136">
        <v>0.167761445084531</v>
      </c>
      <c r="F1267" s="136">
        <v>2.1854639058433201E-2</v>
      </c>
      <c r="G1267" s="135">
        <f t="shared" si="39"/>
        <v>305.49971348865546</v>
      </c>
      <c r="H1267" s="137">
        <f t="shared" si="38"/>
        <v>4909988.2381909396</v>
      </c>
    </row>
    <row r="1268" spans="1:8" x14ac:dyDescent="0.3">
      <c r="A1268" s="138">
        <v>1502</v>
      </c>
      <c r="B1268" s="139">
        <v>5999.8713904940896</v>
      </c>
      <c r="C1268" s="134">
        <v>898.515764238511</v>
      </c>
      <c r="D1268" s="135">
        <v>0.18989503388057799</v>
      </c>
      <c r="E1268" s="136">
        <v>0.16793310646152401</v>
      </c>
      <c r="F1268" s="136">
        <v>2.1961927419053801E-2</v>
      </c>
      <c r="G1268" s="135">
        <f t="shared" si="39"/>
        <v>306.9994666231101</v>
      </c>
      <c r="H1268" s="137">
        <f t="shared" si="38"/>
        <v>4892516.6435026415</v>
      </c>
    </row>
    <row r="1269" spans="1:8" x14ac:dyDescent="0.3">
      <c r="A1269" s="138">
        <v>1504</v>
      </c>
      <c r="B1269" s="139">
        <v>6001.0521605803897</v>
      </c>
      <c r="C1269" s="134">
        <v>899.86333574914204</v>
      </c>
      <c r="D1269" s="135">
        <v>0.19016504292147399</v>
      </c>
      <c r="E1269" s="136">
        <v>0.16817450527292099</v>
      </c>
      <c r="F1269" s="136">
        <v>2.1990537648552699E-2</v>
      </c>
      <c r="G1269" s="135">
        <f t="shared" si="39"/>
        <v>307.39940079229899</v>
      </c>
      <c r="H1269" s="137">
        <f t="shared" si="38"/>
        <v>4892657.5527588939</v>
      </c>
    </row>
    <row r="1270" spans="1:8" x14ac:dyDescent="0.3">
      <c r="A1270" s="138">
        <v>1506</v>
      </c>
      <c r="B1270" s="139">
        <v>5996.0052903361902</v>
      </c>
      <c r="C1270" s="134">
        <v>899.61832274720996</v>
      </c>
      <c r="D1270" s="135">
        <v>0.19044041638039999</v>
      </c>
      <c r="E1270" s="136">
        <v>0.168437361756442</v>
      </c>
      <c r="F1270" s="136">
        <v>2.20030546239584E-2</v>
      </c>
      <c r="G1270" s="135">
        <f t="shared" si="39"/>
        <v>307.57437199131817</v>
      </c>
      <c r="H1270" s="137">
        <f t="shared" si="38"/>
        <v>4896376.7372741625</v>
      </c>
    </row>
    <row r="1271" spans="1:8" x14ac:dyDescent="0.3">
      <c r="A1271" s="138">
        <v>1508</v>
      </c>
      <c r="B1271" s="139">
        <v>5995.0582898540797</v>
      </c>
      <c r="C1271" s="134">
        <v>898.89145084147503</v>
      </c>
      <c r="D1271" s="135">
        <v>0.190699696585233</v>
      </c>
      <c r="E1271" s="136">
        <v>0.16871094707602399</v>
      </c>
      <c r="F1271" s="136">
        <v>2.1988749509209E-2</v>
      </c>
      <c r="G1271" s="135">
        <f t="shared" si="39"/>
        <v>307.37440490672441</v>
      </c>
      <c r="H1271" s="137">
        <f t="shared" si="38"/>
        <v>4906068.872122312</v>
      </c>
    </row>
    <row r="1272" spans="1:8" x14ac:dyDescent="0.3">
      <c r="A1272" s="138">
        <v>1510</v>
      </c>
      <c r="B1272" s="139">
        <v>5959.7033658155997</v>
      </c>
      <c r="C1272" s="134">
        <v>900.27577430239603</v>
      </c>
      <c r="D1272" s="135">
        <v>0.19102871422446999</v>
      </c>
      <c r="E1272" s="136">
        <v>0.16887545589564301</v>
      </c>
      <c r="F1272" s="136">
        <v>2.2153258328827401E-2</v>
      </c>
      <c r="G1272" s="135">
        <f t="shared" si="39"/>
        <v>309.67402637955701</v>
      </c>
      <c r="H1272" s="137">
        <f t="shared" si="38"/>
        <v>4876095.0915180845</v>
      </c>
    </row>
    <row r="1273" spans="1:8" x14ac:dyDescent="0.3">
      <c r="A1273" s="138">
        <v>1512</v>
      </c>
      <c r="B1273" s="139">
        <v>5994.1167682532996</v>
      </c>
      <c r="C1273" s="134">
        <v>899.77349764843405</v>
      </c>
      <c r="D1273" s="135">
        <v>0.191209316298181</v>
      </c>
      <c r="E1273" s="136">
        <v>0.16919553283816099</v>
      </c>
      <c r="F1273" s="136">
        <v>2.2013783460020499E-2</v>
      </c>
      <c r="G1273" s="135">
        <f t="shared" si="39"/>
        <v>307.72434730476425</v>
      </c>
      <c r="H1273" s="137">
        <f t="shared" si="38"/>
        <v>4913488.3646452073</v>
      </c>
    </row>
    <row r="1274" spans="1:8" x14ac:dyDescent="0.3">
      <c r="A1274" s="138">
        <v>1514</v>
      </c>
      <c r="B1274" s="139">
        <v>5967.2350941405703</v>
      </c>
      <c r="C1274" s="134">
        <v>898.866949541282</v>
      </c>
      <c r="D1274" s="135">
        <v>0.191524028822669</v>
      </c>
      <c r="E1274" s="136">
        <v>0.16943335537087001</v>
      </c>
      <c r="F1274" s="136">
        <v>2.2090673451798701E-2</v>
      </c>
      <c r="G1274" s="135">
        <f t="shared" si="39"/>
        <v>308.79917038445819</v>
      </c>
      <c r="H1274" s="137">
        <f t="shared" si="38"/>
        <v>4902862.9128603367</v>
      </c>
    </row>
    <row r="1275" spans="1:8" x14ac:dyDescent="0.3">
      <c r="A1275" s="138">
        <v>1516</v>
      </c>
      <c r="B1275" s="139">
        <v>5962.73214221953</v>
      </c>
      <c r="C1275" s="134">
        <v>900.00626000027</v>
      </c>
      <c r="D1275" s="135">
        <v>0.19179224972422099</v>
      </c>
      <c r="E1275" s="136">
        <v>0.16965687278882999</v>
      </c>
      <c r="F1275" s="136">
        <v>2.21353769353906E-2</v>
      </c>
      <c r="G1275" s="135">
        <f t="shared" si="39"/>
        <v>309.42406752381413</v>
      </c>
      <c r="H1275" s="137">
        <f t="shared" si="38"/>
        <v>4899424.9611282237</v>
      </c>
    </row>
    <row r="1276" spans="1:8" x14ac:dyDescent="0.3">
      <c r="A1276" s="138">
        <v>1518</v>
      </c>
      <c r="B1276" s="139">
        <v>5961.6986944730097</v>
      </c>
      <c r="C1276" s="134">
        <v>899.77758119846601</v>
      </c>
      <c r="D1276" s="135">
        <v>0.19198715691268101</v>
      </c>
      <c r="E1276" s="136">
        <v>0.16985356811663499</v>
      </c>
      <c r="F1276" s="136">
        <v>2.2133588796046901E-2</v>
      </c>
      <c r="G1276" s="135">
        <f t="shared" si="39"/>
        <v>309.39907163823955</v>
      </c>
      <c r="H1276" s="137">
        <f t="shared" si="38"/>
        <v>4906284.9218077157</v>
      </c>
    </row>
    <row r="1277" spans="1:8" x14ac:dyDescent="0.3">
      <c r="A1277" s="138">
        <v>1520</v>
      </c>
      <c r="B1277" s="139">
        <v>5977.6730414675503</v>
      </c>
      <c r="C1277" s="134">
        <v>899.49173269621099</v>
      </c>
      <c r="D1277" s="135">
        <v>0.192291140601107</v>
      </c>
      <c r="E1277" s="136">
        <v>0.17022371296077601</v>
      </c>
      <c r="F1277" s="136">
        <v>2.2067427640330799E-2</v>
      </c>
      <c r="G1277" s="135">
        <f t="shared" si="39"/>
        <v>308.47422387199157</v>
      </c>
      <c r="H1277" s="137">
        <f t="shared" si="38"/>
        <v>4927478.1565890536</v>
      </c>
    </row>
    <row r="1278" spans="1:8" x14ac:dyDescent="0.3">
      <c r="A1278" s="138">
        <v>1522</v>
      </c>
      <c r="B1278" s="139">
        <v>5973.8270235990603</v>
      </c>
      <c r="C1278" s="134">
        <v>899.93275609968998</v>
      </c>
      <c r="D1278" s="135">
        <v>0.19253075127315999</v>
      </c>
      <c r="E1278" s="136">
        <v>0.17043828968201699</v>
      </c>
      <c r="F1278" s="136">
        <v>2.2092461591142299E-2</v>
      </c>
      <c r="G1278" s="135">
        <f t="shared" si="39"/>
        <v>308.82416627003136</v>
      </c>
      <c r="H1278" s="137">
        <f t="shared" si="38"/>
        <v>4928370.7890566606</v>
      </c>
    </row>
    <row r="1279" spans="1:8" x14ac:dyDescent="0.3">
      <c r="A1279" s="138">
        <v>1524</v>
      </c>
      <c r="B1279" s="139">
        <v>5971.0574817957604</v>
      </c>
      <c r="C1279" s="134">
        <v>899.442730095824</v>
      </c>
      <c r="D1279" s="135">
        <v>0.19283115868289699</v>
      </c>
      <c r="E1279" s="136">
        <v>0.170740485231099</v>
      </c>
      <c r="F1279" s="136">
        <v>2.2090673451798701E-2</v>
      </c>
      <c r="G1279" s="135">
        <f t="shared" si="39"/>
        <v>308.79917038445819</v>
      </c>
      <c r="H1279" s="137">
        <f t="shared" si="38"/>
        <v>4935246.4195502987</v>
      </c>
    </row>
    <row r="1280" spans="1:8" x14ac:dyDescent="0.3">
      <c r="A1280" s="138">
        <v>1526</v>
      </c>
      <c r="B1280" s="139">
        <v>5967.4396400796104</v>
      </c>
      <c r="C1280" s="134">
        <v>899.11604609324695</v>
      </c>
      <c r="D1280" s="135">
        <v>0.193120837256573</v>
      </c>
      <c r="E1280" s="136">
        <v>0.171024799386744</v>
      </c>
      <c r="F1280" s="136">
        <v>2.20960378698297E-2</v>
      </c>
      <c r="G1280" s="135">
        <f t="shared" si="39"/>
        <v>308.87415804118052</v>
      </c>
      <c r="H1280" s="137">
        <f t="shared" si="38"/>
        <v>4940523.3823301811</v>
      </c>
    </row>
    <row r="1281" spans="1:8" x14ac:dyDescent="0.3">
      <c r="A1281" s="138">
        <v>1528</v>
      </c>
      <c r="B1281" s="139">
        <v>5967.2403573905403</v>
      </c>
      <c r="C1281" s="134">
        <v>900.54120505448998</v>
      </c>
      <c r="D1281" s="135">
        <v>0.193399786994187</v>
      </c>
      <c r="E1281" s="136">
        <v>0.171267986337484</v>
      </c>
      <c r="F1281" s="136">
        <v>2.2131800656703299E-2</v>
      </c>
      <c r="G1281" s="135">
        <f t="shared" si="39"/>
        <v>309.37407575266633</v>
      </c>
      <c r="H1281" s="137">
        <f t="shared" si="38"/>
        <v>4939004.6540990146</v>
      </c>
    </row>
    <row r="1282" spans="1:8" x14ac:dyDescent="0.3">
      <c r="A1282" s="138">
        <v>1530</v>
      </c>
      <c r="B1282" s="139">
        <v>5972.4129778903998</v>
      </c>
      <c r="C1282" s="134">
        <v>900.08384745088199</v>
      </c>
      <c r="D1282" s="135">
        <v>0.19362330441214701</v>
      </c>
      <c r="E1282" s="136">
        <v>0.171521902124286</v>
      </c>
      <c r="F1282" s="136">
        <v>2.21014022878607E-2</v>
      </c>
      <c r="G1282" s="135">
        <f t="shared" si="39"/>
        <v>308.94914569790285</v>
      </c>
      <c r="H1282" s="137">
        <f t="shared" si="38"/>
        <v>4952271.3407858619</v>
      </c>
    </row>
    <row r="1283" spans="1:8" x14ac:dyDescent="0.3">
      <c r="A1283" s="138">
        <v>1532</v>
      </c>
      <c r="B1283" s="139">
        <v>5970.3208411059504</v>
      </c>
      <c r="C1283" s="134">
        <v>899.25897034437503</v>
      </c>
      <c r="D1283" s="135">
        <v>0.19394338135466499</v>
      </c>
      <c r="E1283" s="136">
        <v>0.17185449604221001</v>
      </c>
      <c r="F1283" s="136">
        <v>2.2088885312454998E-2</v>
      </c>
      <c r="G1283" s="135">
        <f t="shared" si="39"/>
        <v>308.77417449888361</v>
      </c>
      <c r="H1283" s="137">
        <f t="shared" si="38"/>
        <v>4961554.8401556462</v>
      </c>
    </row>
    <row r="1284" spans="1:8" x14ac:dyDescent="0.3">
      <c r="A1284" s="138">
        <v>1534</v>
      </c>
      <c r="B1284" s="139">
        <v>5954.4494974017498</v>
      </c>
      <c r="C1284" s="134">
        <v>900.35336175300802</v>
      </c>
      <c r="D1284" s="135">
        <v>0.19418835644474899</v>
      </c>
      <c r="E1284" s="136">
        <v>0.17201364044379799</v>
      </c>
      <c r="F1284" s="136">
        <v>2.21747160009515E-2</v>
      </c>
      <c r="G1284" s="135">
        <f t="shared" si="39"/>
        <v>309.97397700644763</v>
      </c>
      <c r="H1284" s="137">
        <f t="shared" si="38"/>
        <v>4948802.5246973941</v>
      </c>
    </row>
    <row r="1285" spans="1:8" x14ac:dyDescent="0.3">
      <c r="A1285" s="138">
        <v>1536</v>
      </c>
      <c r="B1285" s="139">
        <v>5957.7498817425203</v>
      </c>
      <c r="C1285" s="134">
        <v>899.54481884663005</v>
      </c>
      <c r="D1285" s="135">
        <v>0.19443690781351999</v>
      </c>
      <c r="E1285" s="136">
        <v>0.172294378320755</v>
      </c>
      <c r="F1285" s="136">
        <v>2.2142529492765298E-2</v>
      </c>
      <c r="G1285" s="135">
        <f t="shared" si="39"/>
        <v>309.52405106611093</v>
      </c>
      <c r="H1285" s="137">
        <f t="shared" si="38"/>
        <v>4962457.6659211768</v>
      </c>
    </row>
    <row r="1286" spans="1:8" x14ac:dyDescent="0.3">
      <c r="A1286" s="138">
        <v>1538</v>
      </c>
      <c r="B1286" s="139">
        <v>5934.1254880979704</v>
      </c>
      <c r="C1286" s="134">
        <v>899.45089719588896</v>
      </c>
      <c r="D1286" s="135">
        <v>0.19478380684619401</v>
      </c>
      <c r="E1286" s="136">
        <v>0.172555446664932</v>
      </c>
      <c r="F1286" s="136">
        <v>2.22283601812619E-2</v>
      </c>
      <c r="G1286" s="135">
        <f t="shared" si="39"/>
        <v>310.72385357367637</v>
      </c>
      <c r="H1286" s="137">
        <f t="shared" si="38"/>
        <v>4949732.6398062371</v>
      </c>
    </row>
    <row r="1287" spans="1:8" x14ac:dyDescent="0.3">
      <c r="A1287" s="138">
        <v>1540</v>
      </c>
      <c r="B1287" s="139">
        <v>5922.1831211961799</v>
      </c>
      <c r="C1287" s="134">
        <v>900.31252625268598</v>
      </c>
      <c r="D1287" s="135">
        <v>0.19507169728052601</v>
      </c>
      <c r="E1287" s="136">
        <v>0.17277717594354799</v>
      </c>
      <c r="F1287" s="136">
        <v>2.2294521336977999E-2</v>
      </c>
      <c r="G1287" s="135">
        <f t="shared" si="39"/>
        <v>311.64870133992434</v>
      </c>
      <c r="H1287" s="137">
        <f t="shared" si="38"/>
        <v>4941461.3100546086</v>
      </c>
    </row>
    <row r="1288" spans="1:8" x14ac:dyDescent="0.3">
      <c r="A1288" s="138">
        <v>1542</v>
      </c>
      <c r="B1288" s="139">
        <v>5902.44423106883</v>
      </c>
      <c r="C1288" s="134">
        <v>899.83066734888496</v>
      </c>
      <c r="D1288" s="135">
        <v>0.19533813004273401</v>
      </c>
      <c r="E1288" s="136">
        <v>0.17298102382872699</v>
      </c>
      <c r="F1288" s="136">
        <v>2.2357106214006699E-2</v>
      </c>
      <c r="G1288" s="135">
        <f t="shared" si="39"/>
        <v>312.5235573350231</v>
      </c>
      <c r="H1288" s="137">
        <f t="shared" si="38"/>
        <v>4934028.0558338407</v>
      </c>
    </row>
    <row r="1289" spans="1:8" x14ac:dyDescent="0.3">
      <c r="A1289" s="138">
        <v>1544</v>
      </c>
      <c r="B1289" s="139">
        <v>5908.2406149056396</v>
      </c>
      <c r="C1289" s="134">
        <v>898.98537249221602</v>
      </c>
      <c r="D1289" s="135">
        <v>0.19559204582953599</v>
      </c>
      <c r="E1289" s="136">
        <v>0.17327785495977799</v>
      </c>
      <c r="F1289" s="136">
        <v>2.2314190869758398E-2</v>
      </c>
      <c r="G1289" s="135">
        <f t="shared" si="39"/>
        <v>311.92365608124038</v>
      </c>
      <c r="H1289" s="137">
        <f t="shared" si="38"/>
        <v>4949929.1570174005</v>
      </c>
    </row>
    <row r="1290" spans="1:8" x14ac:dyDescent="0.3">
      <c r="A1290" s="138">
        <v>1546</v>
      </c>
      <c r="B1290" s="139">
        <v>5916.1934084284003</v>
      </c>
      <c r="C1290" s="134">
        <v>900.051179050624</v>
      </c>
      <c r="D1290" s="135">
        <v>0.19588708882124301</v>
      </c>
      <c r="E1290" s="136">
        <v>0.173576474230172</v>
      </c>
      <c r="F1290" s="136">
        <v>2.2310614591071101E-2</v>
      </c>
      <c r="G1290" s="135">
        <f t="shared" si="39"/>
        <v>311.87366431009269</v>
      </c>
      <c r="H1290" s="137">
        <f t="shared" si="38"/>
        <v>4957135.4587440528</v>
      </c>
    </row>
    <row r="1291" spans="1:8" x14ac:dyDescent="0.3">
      <c r="A1291" s="138">
        <v>1548</v>
      </c>
      <c r="B1291" s="139">
        <v>5933.2091576131197</v>
      </c>
      <c r="C1291" s="134">
        <v>899.81841669878804</v>
      </c>
      <c r="D1291" s="135">
        <v>0.196160674140826</v>
      </c>
      <c r="E1291" s="136">
        <v>0.17391979698415799</v>
      </c>
      <c r="F1291" s="136">
        <v>2.2240877156667602E-2</v>
      </c>
      <c r="G1291" s="135">
        <f t="shared" si="39"/>
        <v>310.8988247726956</v>
      </c>
      <c r="H1291" s="137">
        <f t="shared" si="38"/>
        <v>4979111.7773821568</v>
      </c>
    </row>
    <row r="1292" spans="1:8" x14ac:dyDescent="0.3">
      <c r="A1292" s="138">
        <v>1550</v>
      </c>
      <c r="B1292" s="139">
        <v>5902.0455177100903</v>
      </c>
      <c r="C1292" s="134">
        <v>899.41006169556704</v>
      </c>
      <c r="D1292" s="135">
        <v>0.19647359852596999</v>
      </c>
      <c r="E1292" s="136">
        <v>0.174125433008681</v>
      </c>
      <c r="F1292" s="136">
        <v>2.2348165517288299E-2</v>
      </c>
      <c r="G1292" s="135">
        <f t="shared" si="39"/>
        <v>312.39857790715166</v>
      </c>
      <c r="H1292" s="137">
        <f t="shared" si="38"/>
        <v>4961610.2940797545</v>
      </c>
    </row>
    <row r="1293" spans="1:8" x14ac:dyDescent="0.3">
      <c r="A1293" s="138">
        <v>1552</v>
      </c>
      <c r="B1293" s="139">
        <v>5885.3342138443704</v>
      </c>
      <c r="C1293" s="134">
        <v>899.44681364585699</v>
      </c>
      <c r="D1293" s="135">
        <v>0.19672214989474099</v>
      </c>
      <c r="E1293" s="136">
        <v>0.17430961136108</v>
      </c>
      <c r="F1293" s="136">
        <v>2.2412538533660702E-2</v>
      </c>
      <c r="G1293" s="135">
        <f t="shared" si="39"/>
        <v>313.29842978782506</v>
      </c>
      <c r="H1293" s="137">
        <f t="shared" si="38"/>
        <v>4953743.3081010338</v>
      </c>
    </row>
    <row r="1294" spans="1:8" x14ac:dyDescent="0.3">
      <c r="A1294" s="138">
        <v>1554</v>
      </c>
      <c r="B1294" s="139">
        <v>5917.0255069164896</v>
      </c>
      <c r="C1294" s="134">
        <v>900.17776910162297</v>
      </c>
      <c r="D1294" s="135">
        <v>0.19697964196023099</v>
      </c>
      <c r="E1294" s="136">
        <v>0.17466902736916001</v>
      </c>
      <c r="F1294" s="136">
        <v>2.2310614591071101E-2</v>
      </c>
      <c r="G1294" s="135">
        <f t="shared" si="39"/>
        <v>311.87366431009269</v>
      </c>
      <c r="H1294" s="137">
        <f t="shared" si="38"/>
        <v>4982786.8712084461</v>
      </c>
    </row>
    <row r="1295" spans="1:8" x14ac:dyDescent="0.3">
      <c r="A1295" s="138">
        <v>1556</v>
      </c>
      <c r="B1295" s="139">
        <v>5897.0218757452503</v>
      </c>
      <c r="C1295" s="134">
        <v>899.291638744632</v>
      </c>
      <c r="D1295" s="135">
        <v>0.197312235878155</v>
      </c>
      <c r="E1295" s="136">
        <v>0.17494797710677301</v>
      </c>
      <c r="F1295" s="136">
        <v>2.2364258771381401E-2</v>
      </c>
      <c r="G1295" s="135">
        <f t="shared" si="39"/>
        <v>312.62354087732001</v>
      </c>
      <c r="H1295" s="137">
        <f t="shared" si="38"/>
        <v>4977232.3467176352</v>
      </c>
    </row>
    <row r="1296" spans="1:8" x14ac:dyDescent="0.3">
      <c r="A1296" s="138">
        <v>1558</v>
      </c>
      <c r="B1296" s="139">
        <v>5887.54344297845</v>
      </c>
      <c r="C1296" s="134">
        <v>900.07159680078496</v>
      </c>
      <c r="D1296" s="135">
        <v>0.197569727943644</v>
      </c>
      <c r="E1296" s="136">
        <v>0.17515003685260899</v>
      </c>
      <c r="F1296" s="136">
        <v>2.24196910910354E-2</v>
      </c>
      <c r="G1296" s="135">
        <f t="shared" si="39"/>
        <v>313.39841333012197</v>
      </c>
      <c r="H1296" s="137">
        <f t="shared" si="38"/>
        <v>4971307.8743601106</v>
      </c>
    </row>
    <row r="1297" spans="1:8" x14ac:dyDescent="0.3">
      <c r="A1297" s="138">
        <v>1560</v>
      </c>
      <c r="B1297" s="139">
        <v>5906.9664169757398</v>
      </c>
      <c r="C1297" s="134">
        <v>900.08793100091395</v>
      </c>
      <c r="D1297" s="135">
        <v>0.197757482574731</v>
      </c>
      <c r="E1297" s="136">
        <v>0.17541110519678599</v>
      </c>
      <c r="F1297" s="136">
        <v>2.23463773779446E-2</v>
      </c>
      <c r="G1297" s="135">
        <f t="shared" si="39"/>
        <v>312.37358202157708</v>
      </c>
      <c r="H1297" s="137">
        <f t="shared" si="38"/>
        <v>4994020.2686290024</v>
      </c>
    </row>
    <row r="1298" spans="1:8" x14ac:dyDescent="0.3">
      <c r="A1298" s="138">
        <v>1562</v>
      </c>
      <c r="B1298" s="139">
        <v>5877.8097158193004</v>
      </c>
      <c r="C1298" s="134">
        <v>899.15688159356898</v>
      </c>
      <c r="D1298" s="135">
        <v>0.19810795788609101</v>
      </c>
      <c r="E1298" s="136">
        <v>0.17567396168030699</v>
      </c>
      <c r="F1298" s="136">
        <v>2.24339962057848E-2</v>
      </c>
      <c r="G1298" s="135">
        <f t="shared" si="39"/>
        <v>313.59838041471568</v>
      </c>
      <c r="H1298" s="137">
        <f t="shared" ref="H1298:H1361" si="40">A1298/G1298*10^6</f>
        <v>4980893.0707306126</v>
      </c>
    </row>
    <row r="1299" spans="1:8" x14ac:dyDescent="0.3">
      <c r="A1299" s="138">
        <v>1564</v>
      </c>
      <c r="B1299" s="139">
        <v>5887.4071179730399</v>
      </c>
      <c r="C1299" s="134">
        <v>899.69182664778896</v>
      </c>
      <c r="D1299" s="135">
        <v>0.198381543205674</v>
      </c>
      <c r="E1299" s="136">
        <v>0.175970792811357</v>
      </c>
      <c r="F1299" s="136">
        <v>2.2410750394316999E-2</v>
      </c>
      <c r="G1299" s="135">
        <f t="shared" ref="G1299:G1362" si="41">(2*F1299/$B$7)*(1+3*$B$11)/(4+PI()*$B$11-PI())*10^6</f>
        <v>313.27343390225042</v>
      </c>
      <c r="H1299" s="137">
        <f t="shared" si="40"/>
        <v>4992443.7591730468</v>
      </c>
    </row>
    <row r="1300" spans="1:8" x14ac:dyDescent="0.3">
      <c r="A1300" s="138">
        <v>1566</v>
      </c>
      <c r="B1300" s="139">
        <v>5862.1087074986599</v>
      </c>
      <c r="C1300" s="134">
        <v>900.18593620168804</v>
      </c>
      <c r="D1300" s="135">
        <v>0.19870519642688</v>
      </c>
      <c r="E1300" s="136">
        <v>0.176185369532599</v>
      </c>
      <c r="F1300" s="136">
        <v>2.2519826894281399E-2</v>
      </c>
      <c r="G1300" s="135">
        <f t="shared" si="41"/>
        <v>314.79818292228106</v>
      </c>
      <c r="H1300" s="137">
        <f t="shared" si="40"/>
        <v>4974615.753695827</v>
      </c>
    </row>
    <row r="1301" spans="1:8" x14ac:dyDescent="0.3">
      <c r="A1301" s="138">
        <v>1568</v>
      </c>
      <c r="B1301" s="139">
        <v>5846.0820239874502</v>
      </c>
      <c r="C1301" s="134">
        <v>899.86333574914204</v>
      </c>
      <c r="D1301" s="135">
        <v>0.19898951058252501</v>
      </c>
      <c r="E1301" s="136">
        <v>0.176416039507933</v>
      </c>
      <c r="F1301" s="136">
        <v>2.2573471074591699E-2</v>
      </c>
      <c r="G1301" s="135">
        <f t="shared" si="41"/>
        <v>315.54805948950838</v>
      </c>
      <c r="H1301" s="137">
        <f t="shared" si="40"/>
        <v>4969132.1269308403</v>
      </c>
    </row>
    <row r="1302" spans="1:8" x14ac:dyDescent="0.3">
      <c r="A1302" s="138">
        <v>1570</v>
      </c>
      <c r="B1302" s="139">
        <v>5870.2654388432302</v>
      </c>
      <c r="C1302" s="134">
        <v>899.57748724688702</v>
      </c>
      <c r="D1302" s="135">
        <v>0.199227333115234</v>
      </c>
      <c r="E1302" s="136">
        <v>0.17675399784388801</v>
      </c>
      <c r="F1302" s="136">
        <v>2.2473335271345801E-2</v>
      </c>
      <c r="G1302" s="135">
        <f t="shared" si="41"/>
        <v>314.14828989735071</v>
      </c>
      <c r="H1302" s="137">
        <f t="shared" si="40"/>
        <v>4997639.8105270732</v>
      </c>
    </row>
    <row r="1303" spans="1:8" x14ac:dyDescent="0.3">
      <c r="A1303" s="138">
        <v>1572</v>
      </c>
      <c r="B1303" s="139">
        <v>5831.8234235480304</v>
      </c>
      <c r="C1303" s="134">
        <v>900.15735135146201</v>
      </c>
      <c r="D1303" s="135">
        <v>0.19955813889381399</v>
      </c>
      <c r="E1303" s="136">
        <v>0.176922082942194</v>
      </c>
      <c r="F1303" s="136">
        <v>2.26360559516205E-2</v>
      </c>
      <c r="G1303" s="135">
        <f t="shared" si="41"/>
        <v>316.42291548460867</v>
      </c>
      <c r="H1303" s="137">
        <f t="shared" si="40"/>
        <v>4968034.6241436005</v>
      </c>
    </row>
    <row r="1304" spans="1:8" x14ac:dyDescent="0.3">
      <c r="A1304" s="138">
        <v>1574</v>
      </c>
      <c r="B1304" s="139">
        <v>5839.4652371791599</v>
      </c>
      <c r="C1304" s="134">
        <v>900.05526260065699</v>
      </c>
      <c r="D1304" s="135">
        <v>0.199826359795366</v>
      </c>
      <c r="E1304" s="136">
        <v>0.17722249035193199</v>
      </c>
      <c r="F1304" s="136">
        <v>2.2603869443434298E-2</v>
      </c>
      <c r="G1304" s="135">
        <f t="shared" si="41"/>
        <v>315.97298954427191</v>
      </c>
      <c r="H1304" s="137">
        <f t="shared" si="40"/>
        <v>4981438.4522872716</v>
      </c>
    </row>
    <row r="1305" spans="1:8" x14ac:dyDescent="0.3">
      <c r="A1305" s="138">
        <v>1576</v>
      </c>
      <c r="B1305" s="139">
        <v>5809.9028959817797</v>
      </c>
      <c r="C1305" s="134">
        <v>899.53665174656498</v>
      </c>
      <c r="D1305" s="135">
        <v>0.20010530953298</v>
      </c>
      <c r="E1305" s="136">
        <v>0.17739951614695601</v>
      </c>
      <c r="F1305" s="136">
        <v>2.2705793386023899E-2</v>
      </c>
      <c r="G1305" s="135">
        <f t="shared" si="41"/>
        <v>317.39775502200433</v>
      </c>
      <c r="H1305" s="137">
        <f t="shared" si="40"/>
        <v>4965378.5354932332</v>
      </c>
    </row>
    <row r="1306" spans="1:8" x14ac:dyDescent="0.3">
      <c r="A1306" s="138">
        <v>1578</v>
      </c>
      <c r="B1306" s="139">
        <v>5846.5860811951297</v>
      </c>
      <c r="C1306" s="134">
        <v>899.94092319975505</v>
      </c>
      <c r="D1306" s="135">
        <v>0.20030379300012799</v>
      </c>
      <c r="E1306" s="136">
        <v>0.17773032192553601</v>
      </c>
      <c r="F1306" s="136">
        <v>2.2573471074591699E-2</v>
      </c>
      <c r="G1306" s="135">
        <f t="shared" si="41"/>
        <v>315.54805948950838</v>
      </c>
      <c r="H1306" s="137">
        <f t="shared" si="40"/>
        <v>5000823.0205974905</v>
      </c>
    </row>
    <row r="1307" spans="1:8" x14ac:dyDescent="0.3">
      <c r="A1307" s="138">
        <v>1580</v>
      </c>
      <c r="B1307" s="139">
        <v>5828.0135079062902</v>
      </c>
      <c r="C1307" s="134">
        <v>899.92458899962605</v>
      </c>
      <c r="D1307" s="135">
        <v>0.20058631901642901</v>
      </c>
      <c r="E1307" s="136">
        <v>0.17794132236808999</v>
      </c>
      <c r="F1307" s="136">
        <v>2.26449966483389E-2</v>
      </c>
      <c r="G1307" s="135">
        <f t="shared" si="41"/>
        <v>316.54789491248016</v>
      </c>
      <c r="H1307" s="137">
        <f t="shared" si="40"/>
        <v>4991345.7817713227</v>
      </c>
    </row>
    <row r="1308" spans="1:8" x14ac:dyDescent="0.3">
      <c r="A1308" s="138">
        <v>1582</v>
      </c>
      <c r="B1308" s="139">
        <v>5816.9854311236104</v>
      </c>
      <c r="C1308" s="134">
        <v>899.56932014682297</v>
      </c>
      <c r="D1308" s="135">
        <v>0.200920701073697</v>
      </c>
      <c r="E1308" s="136">
        <v>0.17824172977782801</v>
      </c>
      <c r="F1308" s="136">
        <v>2.26789712958687E-2</v>
      </c>
      <c r="G1308" s="135">
        <f t="shared" si="41"/>
        <v>317.02281673839002</v>
      </c>
      <c r="H1308" s="137">
        <f t="shared" si="40"/>
        <v>4990177.099162803</v>
      </c>
    </row>
    <row r="1309" spans="1:8" x14ac:dyDescent="0.3">
      <c r="A1309" s="138">
        <v>1584</v>
      </c>
      <c r="B1309" s="139">
        <v>5810.4634216320501</v>
      </c>
      <c r="C1309" s="134">
        <v>899.977675150045</v>
      </c>
      <c r="D1309" s="135">
        <v>0.20120322708999799</v>
      </c>
      <c r="E1309" s="136">
        <v>0.178488493007256</v>
      </c>
      <c r="F1309" s="136">
        <v>2.2714734082742299E-2</v>
      </c>
      <c r="G1309" s="135">
        <f t="shared" si="41"/>
        <v>317.52273444987577</v>
      </c>
      <c r="H1309" s="137">
        <f t="shared" si="40"/>
        <v>4988619.1700394629</v>
      </c>
    </row>
    <row r="1310" spans="1:8" x14ac:dyDescent="0.3">
      <c r="A1310" s="138">
        <v>1586</v>
      </c>
      <c r="B1310" s="139">
        <v>5802.2153870585198</v>
      </c>
      <c r="C1310" s="134">
        <v>899.97359160001201</v>
      </c>
      <c r="D1310" s="135">
        <v>0.20147323613089399</v>
      </c>
      <c r="E1310" s="136">
        <v>0.17872631553996501</v>
      </c>
      <c r="F1310" s="136">
        <v>2.2746920590928501E-2</v>
      </c>
      <c r="G1310" s="135">
        <f t="shared" si="41"/>
        <v>317.97266039021252</v>
      </c>
      <c r="H1310" s="137">
        <f t="shared" si="40"/>
        <v>4987850.2071645986</v>
      </c>
    </row>
    <row r="1311" spans="1:8" x14ac:dyDescent="0.3">
      <c r="A1311" s="138">
        <v>1588</v>
      </c>
      <c r="B1311" s="139">
        <v>5834.01765539792</v>
      </c>
      <c r="C1311" s="134">
        <v>899.99809290020596</v>
      </c>
      <c r="D1311" s="135">
        <v>0.201705694245572</v>
      </c>
      <c r="E1311" s="136">
        <v>0.179082155269357</v>
      </c>
      <c r="F1311" s="136">
        <v>2.2623538976214701E-2</v>
      </c>
      <c r="G1311" s="135">
        <f t="shared" si="41"/>
        <v>316.24794428558812</v>
      </c>
      <c r="H1311" s="137">
        <f t="shared" si="40"/>
        <v>5021376.5138847968</v>
      </c>
    </row>
    <row r="1312" spans="1:8" x14ac:dyDescent="0.3">
      <c r="A1312" s="138">
        <v>1590</v>
      </c>
      <c r="B1312" s="139">
        <v>5800.4452289974197</v>
      </c>
      <c r="C1312" s="134">
        <v>900.19410330175197</v>
      </c>
      <c r="D1312" s="135">
        <v>0.20202755932743399</v>
      </c>
      <c r="E1312" s="136">
        <v>0.17926812176109899</v>
      </c>
      <c r="F1312" s="136">
        <v>2.2759437566334299E-2</v>
      </c>
      <c r="G1312" s="135">
        <f t="shared" si="41"/>
        <v>318.14763158923301</v>
      </c>
      <c r="H1312" s="137">
        <f t="shared" si="40"/>
        <v>4997679.8257385176</v>
      </c>
    </row>
    <row r="1313" spans="1:8" x14ac:dyDescent="0.3">
      <c r="A1313" s="138">
        <v>1592</v>
      </c>
      <c r="B1313" s="139">
        <v>5812.1821631420598</v>
      </c>
      <c r="C1313" s="134">
        <v>899.60607209711304</v>
      </c>
      <c r="D1313" s="135">
        <v>0.20232439045848399</v>
      </c>
      <c r="E1313" s="136">
        <v>0.17962574962983499</v>
      </c>
      <c r="F1313" s="136">
        <v>2.26986408286492E-2</v>
      </c>
      <c r="G1313" s="135">
        <f t="shared" si="41"/>
        <v>317.29777147970748</v>
      </c>
      <c r="H1313" s="137">
        <f t="shared" si="40"/>
        <v>5017368.9924633307</v>
      </c>
    </row>
    <row r="1314" spans="1:8" x14ac:dyDescent="0.3">
      <c r="A1314" s="138">
        <v>1594</v>
      </c>
      <c r="B1314" s="139">
        <v>5797.5835875061202</v>
      </c>
      <c r="C1314" s="134">
        <v>899.46723139601704</v>
      </c>
      <c r="D1314" s="135">
        <v>0.202565789269881</v>
      </c>
      <c r="E1314" s="136">
        <v>0.17981350426092099</v>
      </c>
      <c r="F1314" s="136">
        <v>2.27522850089595E-2</v>
      </c>
      <c r="G1314" s="135">
        <f t="shared" si="41"/>
        <v>318.04764804693474</v>
      </c>
      <c r="H1314" s="137">
        <f t="shared" si="40"/>
        <v>5011827.6610074826</v>
      </c>
    </row>
    <row r="1315" spans="1:8" x14ac:dyDescent="0.3">
      <c r="A1315" s="138">
        <v>1596</v>
      </c>
      <c r="B1315" s="139">
        <v>5817.7149954954102</v>
      </c>
      <c r="C1315" s="134">
        <v>899.75307989827297</v>
      </c>
      <c r="D1315" s="135">
        <v>0.20285546784355701</v>
      </c>
      <c r="E1315" s="136">
        <v>0.18017470840834399</v>
      </c>
      <c r="F1315" s="136">
        <v>2.2680759435212399E-2</v>
      </c>
      <c r="G1315" s="135">
        <f t="shared" si="41"/>
        <v>317.04781262396449</v>
      </c>
      <c r="H1315" s="137">
        <f t="shared" si="40"/>
        <v>5033941.0538464766</v>
      </c>
    </row>
    <row r="1316" spans="1:8" x14ac:dyDescent="0.3">
      <c r="A1316" s="138">
        <v>1598</v>
      </c>
      <c r="B1316" s="139">
        <v>5803.8905467164705</v>
      </c>
      <c r="C1316" s="134">
        <v>899.45498074592103</v>
      </c>
      <c r="D1316" s="135">
        <v>0.203171968507388</v>
      </c>
      <c r="E1316" s="136">
        <v>0.18044471744924001</v>
      </c>
      <c r="F1316" s="136">
        <v>2.2727251058148001E-2</v>
      </c>
      <c r="G1316" s="135">
        <f t="shared" si="41"/>
        <v>317.69770564889501</v>
      </c>
      <c r="H1316" s="137">
        <f t="shared" si="40"/>
        <v>5029938.7486481778</v>
      </c>
    </row>
    <row r="1317" spans="1:8" x14ac:dyDescent="0.3">
      <c r="A1317" s="138">
        <v>1600</v>
      </c>
      <c r="B1317" s="139">
        <v>5787.5767744726099</v>
      </c>
      <c r="C1317" s="134">
        <v>899.46723139601795</v>
      </c>
      <c r="D1317" s="135">
        <v>0.20350992684334299</v>
      </c>
      <c r="E1317" s="136">
        <v>0.180718302768822</v>
      </c>
      <c r="F1317" s="136">
        <v>2.2791624074520501E-2</v>
      </c>
      <c r="G1317" s="135">
        <f t="shared" si="41"/>
        <v>318.59755752956977</v>
      </c>
      <c r="H1317" s="137">
        <f t="shared" si="40"/>
        <v>5022009.6236974457</v>
      </c>
    </row>
    <row r="1318" spans="1:8" x14ac:dyDescent="0.3">
      <c r="A1318" s="138">
        <v>1602</v>
      </c>
      <c r="B1318" s="139">
        <v>5773.4475486361998</v>
      </c>
      <c r="C1318" s="134">
        <v>898.96087119202298</v>
      </c>
      <c r="D1318" s="135">
        <v>0.20376384263014499</v>
      </c>
      <c r="E1318" s="136">
        <v>0.18092930321137601</v>
      </c>
      <c r="F1318" s="136">
        <v>2.2834539418768701E-2</v>
      </c>
      <c r="G1318" s="135">
        <f t="shared" si="41"/>
        <v>319.19745878335112</v>
      </c>
      <c r="H1318" s="137">
        <f t="shared" si="40"/>
        <v>5018836.9484712137</v>
      </c>
    </row>
    <row r="1319" spans="1:8" x14ac:dyDescent="0.3">
      <c r="A1319" s="138">
        <v>1604</v>
      </c>
      <c r="B1319" s="139">
        <v>5741.6706476740701</v>
      </c>
      <c r="C1319" s="134">
        <v>898.70360753999296</v>
      </c>
      <c r="D1319" s="135">
        <v>0.20409822468741301</v>
      </c>
      <c r="E1319" s="136">
        <v>0.18114387993261799</v>
      </c>
      <c r="F1319" s="136">
        <v>2.29543447547952E-2</v>
      </c>
      <c r="G1319" s="135">
        <f t="shared" si="41"/>
        <v>320.87218311682773</v>
      </c>
      <c r="H1319" s="137">
        <f t="shared" si="40"/>
        <v>4998875.2045109272</v>
      </c>
    </row>
    <row r="1320" spans="1:8" x14ac:dyDescent="0.3">
      <c r="A1320" s="138">
        <v>1606</v>
      </c>
      <c r="B1320" s="139">
        <v>5731.02542289333</v>
      </c>
      <c r="C1320" s="134">
        <v>898.92411924173302</v>
      </c>
      <c r="D1320" s="135">
        <v>0.204380750703714</v>
      </c>
      <c r="E1320" s="136">
        <v>0.18137812618664001</v>
      </c>
      <c r="F1320" s="136">
        <v>2.3002624517074501E-2</v>
      </c>
      <c r="G1320" s="135">
        <f t="shared" si="41"/>
        <v>321.54707202733277</v>
      </c>
      <c r="H1320" s="137">
        <f t="shared" si="40"/>
        <v>4994603.0914673787</v>
      </c>
    </row>
    <row r="1321" spans="1:8" x14ac:dyDescent="0.3">
      <c r="A1321" s="138">
        <v>1608</v>
      </c>
      <c r="B1321" s="139">
        <v>5744.6908736601799</v>
      </c>
      <c r="C1321" s="134">
        <v>898.82611404095996</v>
      </c>
      <c r="D1321" s="135">
        <v>0.20475447182654299</v>
      </c>
      <c r="E1321" s="136">
        <v>0.181809067768466</v>
      </c>
      <c r="F1321" s="136">
        <v>2.2945404058076799E-2</v>
      </c>
      <c r="G1321" s="135">
        <f t="shared" si="41"/>
        <v>320.74720368895623</v>
      </c>
      <c r="H1321" s="137">
        <f t="shared" si="40"/>
        <v>5013293.9009480933</v>
      </c>
    </row>
    <row r="1322" spans="1:8" x14ac:dyDescent="0.3">
      <c r="A1322" s="138">
        <v>1610</v>
      </c>
      <c r="B1322" s="139">
        <v>5733.83624453211</v>
      </c>
      <c r="C1322" s="134">
        <v>898.80569629079901</v>
      </c>
      <c r="D1322" s="135">
        <v>0.205038785982188</v>
      </c>
      <c r="E1322" s="136">
        <v>0.18205046657986301</v>
      </c>
      <c r="F1322" s="136">
        <v>2.2988319402325E-2</v>
      </c>
      <c r="G1322" s="135">
        <f t="shared" si="41"/>
        <v>321.34710494273759</v>
      </c>
      <c r="H1322" s="137">
        <f t="shared" si="40"/>
        <v>5010158.7200758941</v>
      </c>
    </row>
    <row r="1323" spans="1:8" x14ac:dyDescent="0.3">
      <c r="A1323" s="138">
        <v>1612</v>
      </c>
      <c r="B1323" s="139">
        <v>5758.3715352958197</v>
      </c>
      <c r="C1323" s="134">
        <v>898.36875643735198</v>
      </c>
      <c r="D1323" s="135">
        <v>0.20527124409686601</v>
      </c>
      <c r="E1323" s="136">
        <v>0.18239200119450499</v>
      </c>
      <c r="F1323" s="136">
        <v>2.2879242902360701E-2</v>
      </c>
      <c r="G1323" s="135">
        <f t="shared" si="41"/>
        <v>319.82235592270837</v>
      </c>
      <c r="H1323" s="137">
        <f t="shared" si="40"/>
        <v>5040298.0596815217</v>
      </c>
    </row>
    <row r="1324" spans="1:8" x14ac:dyDescent="0.3">
      <c r="A1324" s="138">
        <v>1614</v>
      </c>
      <c r="B1324" s="139">
        <v>5746.3777413412399</v>
      </c>
      <c r="C1324" s="134">
        <v>898.80977984083097</v>
      </c>
      <c r="D1324" s="135">
        <v>0.205602049875446</v>
      </c>
      <c r="E1324" s="136">
        <v>0.182663798374744</v>
      </c>
      <c r="F1324" s="136">
        <v>2.2938251500702101E-2</v>
      </c>
      <c r="G1324" s="135">
        <f t="shared" si="41"/>
        <v>320.64722014665938</v>
      </c>
      <c r="H1324" s="137">
        <f t="shared" si="40"/>
        <v>5033569.2892075591</v>
      </c>
    </row>
    <row r="1325" spans="1:8" x14ac:dyDescent="0.3">
      <c r="A1325" s="138">
        <v>1616</v>
      </c>
      <c r="B1325" s="139">
        <v>5772.7594581551703</v>
      </c>
      <c r="C1325" s="134">
        <v>898.92411924173302</v>
      </c>
      <c r="D1325" s="135">
        <v>0.205902457285184</v>
      </c>
      <c r="E1325" s="136">
        <v>0.18306612972707201</v>
      </c>
      <c r="F1325" s="136">
        <v>2.28363275581124E-2</v>
      </c>
      <c r="G1325" s="135">
        <f t="shared" si="41"/>
        <v>319.22245466892565</v>
      </c>
      <c r="H1325" s="137">
        <f t="shared" si="40"/>
        <v>5062300.525431389</v>
      </c>
    </row>
    <row r="1326" spans="1:8" x14ac:dyDescent="0.3">
      <c r="A1326" s="138">
        <v>1618</v>
      </c>
      <c r="B1326" s="139">
        <v>5740.6758910099497</v>
      </c>
      <c r="C1326" s="134">
        <v>899.10787899318302</v>
      </c>
      <c r="D1326" s="135">
        <v>0.206208229112953</v>
      </c>
      <c r="E1326" s="136">
        <v>0.183239579243408</v>
      </c>
      <c r="F1326" s="136">
        <v>2.29686498695446E-2</v>
      </c>
      <c r="G1326" s="135">
        <f t="shared" si="41"/>
        <v>321.07215020142149</v>
      </c>
      <c r="H1326" s="137">
        <f t="shared" si="40"/>
        <v>5039365.7593315504</v>
      </c>
    </row>
    <row r="1327" spans="1:8" x14ac:dyDescent="0.3">
      <c r="A1327" s="138">
        <v>1620</v>
      </c>
      <c r="B1327" s="139">
        <v>5752.1717696186497</v>
      </c>
      <c r="C1327" s="134">
        <v>898.94453699189398</v>
      </c>
      <c r="D1327" s="135">
        <v>0.20657300953906299</v>
      </c>
      <c r="E1327" s="136">
        <v>0.183654427571142</v>
      </c>
      <c r="F1327" s="136">
        <v>2.2918581967921601E-2</v>
      </c>
      <c r="G1327" s="135">
        <f t="shared" si="41"/>
        <v>320.37226540534186</v>
      </c>
      <c r="H1327" s="137">
        <f t="shared" si="40"/>
        <v>5056617.4882533643</v>
      </c>
    </row>
    <row r="1328" spans="1:8" x14ac:dyDescent="0.3">
      <c r="A1328" s="138">
        <v>1622</v>
      </c>
      <c r="B1328" s="139">
        <v>5734.3636278681897</v>
      </c>
      <c r="C1328" s="134">
        <v>898.74852659034798</v>
      </c>
      <c r="D1328" s="135">
        <v>0.206832289743897</v>
      </c>
      <c r="E1328" s="136">
        <v>0.18384754662025901</v>
      </c>
      <c r="F1328" s="136">
        <v>2.2984743123637699E-2</v>
      </c>
      <c r="G1328" s="135">
        <f t="shared" si="41"/>
        <v>321.2971131715899</v>
      </c>
      <c r="H1328" s="137">
        <f t="shared" si="40"/>
        <v>5048286.8768689027</v>
      </c>
    </row>
    <row r="1329" spans="1:8" x14ac:dyDescent="0.3">
      <c r="A1329" s="138">
        <v>1624</v>
      </c>
      <c r="B1329" s="139">
        <v>5759.0997975937198</v>
      </c>
      <c r="C1329" s="134">
        <v>898.90370149157195</v>
      </c>
      <c r="D1329" s="135">
        <v>0.20717024807985199</v>
      </c>
      <c r="E1329" s="136">
        <v>0.18428027634142899</v>
      </c>
      <c r="F1329" s="136">
        <v>2.28899717384227E-2</v>
      </c>
      <c r="G1329" s="135">
        <f t="shared" si="41"/>
        <v>319.97233123615302</v>
      </c>
      <c r="H1329" s="137">
        <f t="shared" si="40"/>
        <v>5075438.8472465128</v>
      </c>
    </row>
    <row r="1330" spans="1:8" x14ac:dyDescent="0.3">
      <c r="A1330" s="138">
        <v>1626</v>
      </c>
      <c r="B1330" s="139">
        <v>5705.9527423458803</v>
      </c>
      <c r="C1330" s="134">
        <v>898.81794694089501</v>
      </c>
      <c r="D1330" s="135">
        <v>0.20758152012889799</v>
      </c>
      <c r="E1330" s="136">
        <v>0.18448054794792099</v>
      </c>
      <c r="F1330" s="136">
        <v>2.31009721809768E-2</v>
      </c>
      <c r="G1330" s="135">
        <f t="shared" si="41"/>
        <v>322.92184573391734</v>
      </c>
      <c r="H1330" s="137">
        <f t="shared" si="40"/>
        <v>5035274.0809607515</v>
      </c>
    </row>
    <row r="1331" spans="1:8" x14ac:dyDescent="0.3">
      <c r="A1331" s="138">
        <v>1628</v>
      </c>
      <c r="B1331" s="139">
        <v>5729.7446993981303</v>
      </c>
      <c r="C1331" s="134">
        <v>899.49173269621099</v>
      </c>
      <c r="D1331" s="135">
        <v>0.207799673128826</v>
      </c>
      <c r="E1331" s="136">
        <v>0.18477737907897199</v>
      </c>
      <c r="F1331" s="136">
        <v>2.30222940498549E-2</v>
      </c>
      <c r="G1331" s="135">
        <f t="shared" si="41"/>
        <v>321.82202676864881</v>
      </c>
      <c r="H1331" s="137">
        <f t="shared" si="40"/>
        <v>5058696.6229329463</v>
      </c>
    </row>
    <row r="1332" spans="1:8" x14ac:dyDescent="0.3">
      <c r="A1332" s="138">
        <v>1630</v>
      </c>
      <c r="B1332" s="139">
        <v>5712.5261983630799</v>
      </c>
      <c r="C1332" s="134">
        <v>899.15688159356898</v>
      </c>
      <c r="D1332" s="135">
        <v>0.20812153821068899</v>
      </c>
      <c r="E1332" s="136">
        <v>0.18503844742314901</v>
      </c>
      <c r="F1332" s="136">
        <v>2.3083090787539999E-2</v>
      </c>
      <c r="G1332" s="135">
        <f t="shared" si="41"/>
        <v>322.67188687817446</v>
      </c>
      <c r="H1332" s="137">
        <f t="shared" si="40"/>
        <v>5051571.1665187934</v>
      </c>
    </row>
    <row r="1333" spans="1:8" x14ac:dyDescent="0.3">
      <c r="A1333" s="138">
        <v>1632</v>
      </c>
      <c r="B1333" s="139">
        <v>5709.9837233758399</v>
      </c>
      <c r="C1333" s="134">
        <v>898.75669369041202</v>
      </c>
      <c r="D1333" s="135">
        <v>0.20844519143189399</v>
      </c>
      <c r="E1333" s="136">
        <v>0.18536210064435399</v>
      </c>
      <c r="F1333" s="136">
        <v>2.3083090787539999E-2</v>
      </c>
      <c r="G1333" s="135">
        <f t="shared" si="41"/>
        <v>322.67188687817446</v>
      </c>
      <c r="H1333" s="137">
        <f t="shared" si="40"/>
        <v>5057769.4133488778</v>
      </c>
    </row>
    <row r="1334" spans="1:8" x14ac:dyDescent="0.3">
      <c r="A1334" s="138">
        <v>1634</v>
      </c>
      <c r="B1334" s="139">
        <v>5665.8721600896197</v>
      </c>
      <c r="C1334" s="134">
        <v>899.13646384340802</v>
      </c>
      <c r="D1334" s="135">
        <v>0.20881354813669201</v>
      </c>
      <c r="E1334" s="136">
        <v>0.18554091457872199</v>
      </c>
      <c r="F1334" s="136">
        <v>2.32726335579699E-2</v>
      </c>
      <c r="G1334" s="135">
        <f t="shared" si="41"/>
        <v>325.32145074904679</v>
      </c>
      <c r="H1334" s="137">
        <f t="shared" si="40"/>
        <v>5022724.4352862202</v>
      </c>
    </row>
    <row r="1335" spans="1:8" x14ac:dyDescent="0.3">
      <c r="A1335" s="138">
        <v>1636</v>
      </c>
      <c r="B1335" s="139">
        <v>5686.2009653443602</v>
      </c>
      <c r="C1335" s="134">
        <v>899.17321579369798</v>
      </c>
      <c r="D1335" s="135">
        <v>0.209105014849711</v>
      </c>
      <c r="E1335" s="136">
        <v>0.18591463570155101</v>
      </c>
      <c r="F1335" s="136">
        <v>2.31903791481607E-2</v>
      </c>
      <c r="G1335" s="135">
        <f t="shared" si="41"/>
        <v>324.17164001263058</v>
      </c>
      <c r="H1335" s="137">
        <f t="shared" si="40"/>
        <v>5046709.2060744651</v>
      </c>
    </row>
    <row r="1336" spans="1:8" x14ac:dyDescent="0.3">
      <c r="A1336" s="138">
        <v>1638</v>
      </c>
      <c r="B1336" s="139">
        <v>5717.4240658155904</v>
      </c>
      <c r="C1336" s="134">
        <v>899.16096514360197</v>
      </c>
      <c r="D1336" s="135">
        <v>0.20940899853813699</v>
      </c>
      <c r="E1336" s="136">
        <v>0.186345577283377</v>
      </c>
      <c r="F1336" s="136">
        <v>2.3063421254759499E-2</v>
      </c>
      <c r="G1336" s="135">
        <f t="shared" si="41"/>
        <v>322.396932136857</v>
      </c>
      <c r="H1336" s="137">
        <f t="shared" si="40"/>
        <v>5080693.5076685892</v>
      </c>
    </row>
    <row r="1337" spans="1:8" x14ac:dyDescent="0.3">
      <c r="A1337" s="138">
        <v>1640</v>
      </c>
      <c r="B1337" s="139">
        <v>5693.9487140990796</v>
      </c>
      <c r="C1337" s="134">
        <v>899.28755519460003</v>
      </c>
      <c r="D1337" s="135">
        <v>0.20966112618559499</v>
      </c>
      <c r="E1337" s="136">
        <v>0.18649935726693401</v>
      </c>
      <c r="F1337" s="136">
        <v>2.3161768918661799E-2</v>
      </c>
      <c r="G1337" s="135">
        <f t="shared" si="41"/>
        <v>323.77170584344157</v>
      </c>
      <c r="H1337" s="137">
        <f t="shared" si="40"/>
        <v>5065297.4623823836</v>
      </c>
    </row>
    <row r="1338" spans="1:8" x14ac:dyDescent="0.3">
      <c r="A1338" s="138">
        <v>1642</v>
      </c>
      <c r="B1338" s="139">
        <v>5672.65774905951</v>
      </c>
      <c r="C1338" s="134">
        <v>898.76077724044399</v>
      </c>
      <c r="D1338" s="135">
        <v>0.210011601496956</v>
      </c>
      <c r="E1338" s="136">
        <v>0.18677651886520399</v>
      </c>
      <c r="F1338" s="136">
        <v>2.3235082631752599E-2</v>
      </c>
      <c r="G1338" s="135">
        <f t="shared" si="41"/>
        <v>324.79653715198646</v>
      </c>
      <c r="H1338" s="137">
        <f t="shared" si="40"/>
        <v>5055472.6180212833</v>
      </c>
    </row>
    <row r="1339" spans="1:8" x14ac:dyDescent="0.3">
      <c r="A1339" s="138">
        <v>1644</v>
      </c>
      <c r="B1339" s="139">
        <v>5660.4241183090598</v>
      </c>
      <c r="C1339" s="134">
        <v>899.16913224366601</v>
      </c>
      <c r="D1339" s="135">
        <v>0.21037817006241</v>
      </c>
      <c r="E1339" s="136">
        <v>0.187082290692973</v>
      </c>
      <c r="F1339" s="136">
        <v>2.3295879369437701E-2</v>
      </c>
      <c r="G1339" s="135">
        <f t="shared" si="41"/>
        <v>325.64639726151205</v>
      </c>
      <c r="H1339" s="137">
        <f t="shared" si="40"/>
        <v>5048420.6606461462</v>
      </c>
    </row>
    <row r="1340" spans="1:8" x14ac:dyDescent="0.3">
      <c r="A1340" s="138">
        <v>1646</v>
      </c>
      <c r="B1340" s="139">
        <v>5667.2243224753502</v>
      </c>
      <c r="C1340" s="134">
        <v>899.83475089891704</v>
      </c>
      <c r="D1340" s="135">
        <v>0.210683941890179</v>
      </c>
      <c r="E1340" s="136">
        <v>0.18739879135680401</v>
      </c>
      <c r="F1340" s="136">
        <v>2.3285150533375602E-2</v>
      </c>
      <c r="G1340" s="135">
        <f t="shared" si="41"/>
        <v>325.49642194806603</v>
      </c>
      <c r="H1340" s="137">
        <f t="shared" si="40"/>
        <v>5056891.2252516998</v>
      </c>
    </row>
    <row r="1341" spans="1:8" x14ac:dyDescent="0.3">
      <c r="A1341" s="138">
        <v>1648</v>
      </c>
      <c r="B1341" s="139">
        <v>5690.5655911121003</v>
      </c>
      <c r="C1341" s="134">
        <v>900.00217645023804</v>
      </c>
      <c r="D1341" s="135">
        <v>0.21091640000485701</v>
      </c>
      <c r="E1341" s="136">
        <v>0.18772244457800899</v>
      </c>
      <c r="F1341" s="136">
        <v>2.3193955426848E-2</v>
      </c>
      <c r="G1341" s="135">
        <f t="shared" si="41"/>
        <v>324.22163178377826</v>
      </c>
      <c r="H1341" s="137">
        <f t="shared" si="40"/>
        <v>5082942.7726125401</v>
      </c>
    </row>
    <row r="1342" spans="1:8" x14ac:dyDescent="0.3">
      <c r="A1342" s="138">
        <v>1650</v>
      </c>
      <c r="B1342" s="139">
        <v>5661.8893972904298</v>
      </c>
      <c r="C1342" s="134">
        <v>899.40189459550197</v>
      </c>
      <c r="D1342" s="135">
        <v>0.211286544848999</v>
      </c>
      <c r="E1342" s="136">
        <v>0.187990665479561</v>
      </c>
      <c r="F1342" s="136">
        <v>2.3295879369437701E-2</v>
      </c>
      <c r="G1342" s="135">
        <f t="shared" si="41"/>
        <v>325.64639726151205</v>
      </c>
      <c r="H1342" s="137">
        <f t="shared" si="40"/>
        <v>5066845.5535682123</v>
      </c>
    </row>
    <row r="1343" spans="1:8" x14ac:dyDescent="0.3">
      <c r="A1343" s="138">
        <v>1652</v>
      </c>
      <c r="B1343" s="139">
        <v>5664.6333832052496</v>
      </c>
      <c r="C1343" s="134">
        <v>899.63057339730597</v>
      </c>
      <c r="D1343" s="135">
        <v>0.21159410481611099</v>
      </c>
      <c r="E1343" s="136">
        <v>0.188303589864705</v>
      </c>
      <c r="F1343" s="136">
        <v>2.3290514951406601E-2</v>
      </c>
      <c r="G1343" s="135">
        <f t="shared" si="41"/>
        <v>325.5714096047883</v>
      </c>
      <c r="H1343" s="137">
        <f t="shared" si="40"/>
        <v>5074155.6268880172</v>
      </c>
    </row>
    <row r="1344" spans="1:8" x14ac:dyDescent="0.3">
      <c r="A1344" s="138">
        <v>1654</v>
      </c>
      <c r="B1344" s="139">
        <v>5644.4238246248096</v>
      </c>
      <c r="C1344" s="134">
        <v>899.72449504804695</v>
      </c>
      <c r="D1344" s="135">
        <v>0.211874842693069</v>
      </c>
      <c r="E1344" s="136">
        <v>0.18849849705316599</v>
      </c>
      <c r="F1344" s="136">
        <v>2.33763456399032E-2</v>
      </c>
      <c r="G1344" s="135">
        <f t="shared" si="41"/>
        <v>326.77121211235379</v>
      </c>
      <c r="H1344" s="137">
        <f t="shared" si="40"/>
        <v>5061645.3919181386</v>
      </c>
    </row>
    <row r="1345" spans="1:8" x14ac:dyDescent="0.3">
      <c r="A1345" s="138">
        <v>1656</v>
      </c>
      <c r="B1345" s="139">
        <v>5654.0669060166101</v>
      </c>
      <c r="C1345" s="134">
        <v>899.74491279820802</v>
      </c>
      <c r="D1345" s="135">
        <v>0.212214589168368</v>
      </c>
      <c r="E1345" s="136">
        <v>0.18887758259402501</v>
      </c>
      <c r="F1345" s="136">
        <v>2.33370065743423E-2</v>
      </c>
      <c r="G1345" s="135">
        <f t="shared" si="41"/>
        <v>326.22130262972018</v>
      </c>
      <c r="H1345" s="137">
        <f t="shared" si="40"/>
        <v>5076308.5876082554</v>
      </c>
    </row>
    <row r="1346" spans="1:8" x14ac:dyDescent="0.3">
      <c r="A1346" s="138">
        <v>1658</v>
      </c>
      <c r="B1346" s="139">
        <v>5655.1879139463199</v>
      </c>
      <c r="C1346" s="134">
        <v>900.33702755287902</v>
      </c>
      <c r="D1346" s="135">
        <v>0.21257936959447801</v>
      </c>
      <c r="E1346" s="136">
        <v>0.18923163418407399</v>
      </c>
      <c r="F1346" s="136">
        <v>2.3347735410404299E-2</v>
      </c>
      <c r="G1346" s="135">
        <f t="shared" si="41"/>
        <v>326.37127794316484</v>
      </c>
      <c r="H1346" s="137">
        <f t="shared" si="40"/>
        <v>5080103.8940955112</v>
      </c>
    </row>
    <row r="1347" spans="1:8" x14ac:dyDescent="0.3">
      <c r="A1347" s="138">
        <v>1660</v>
      </c>
      <c r="B1347" s="139">
        <v>5624.6166851230601</v>
      </c>
      <c r="C1347" s="134">
        <v>899.51623399640403</v>
      </c>
      <c r="D1347" s="135">
        <v>0.21280646329112499</v>
      </c>
      <c r="E1347" s="136">
        <v>0.18935322765944401</v>
      </c>
      <c r="F1347" s="136">
        <v>2.34532356316813E-2</v>
      </c>
      <c r="G1347" s="135">
        <f t="shared" si="41"/>
        <v>327.84603519204637</v>
      </c>
      <c r="H1347" s="137">
        <f t="shared" si="40"/>
        <v>5063352.3721816596</v>
      </c>
    </row>
    <row r="1348" spans="1:8" x14ac:dyDescent="0.3">
      <c r="A1348" s="138">
        <v>1662</v>
      </c>
      <c r="B1348" s="139">
        <v>5668.3996919974497</v>
      </c>
      <c r="C1348" s="134">
        <v>899.74491279820802</v>
      </c>
      <c r="D1348" s="135">
        <v>0.21310687070086301</v>
      </c>
      <c r="E1348" s="136">
        <v>0.18982887272486201</v>
      </c>
      <c r="F1348" s="136">
        <v>2.32779979760009E-2</v>
      </c>
      <c r="G1348" s="135">
        <f t="shared" si="41"/>
        <v>325.39643840576912</v>
      </c>
      <c r="H1348" s="137">
        <f t="shared" si="40"/>
        <v>5107615.8305318858</v>
      </c>
    </row>
    <row r="1349" spans="1:8" x14ac:dyDescent="0.3">
      <c r="A1349" s="138">
        <v>1664</v>
      </c>
      <c r="B1349" s="139">
        <v>5618.1972165567104</v>
      </c>
      <c r="C1349" s="134">
        <v>899.58565434695197</v>
      </c>
      <c r="D1349" s="135">
        <v>0.213441252758131</v>
      </c>
      <c r="E1349" s="136">
        <v>0.18995940689695101</v>
      </c>
      <c r="F1349" s="136">
        <v>2.3481845861180201E-2</v>
      </c>
      <c r="G1349" s="135">
        <f t="shared" si="41"/>
        <v>328.24596936123527</v>
      </c>
      <c r="H1349" s="137">
        <f t="shared" si="40"/>
        <v>5069369.1783577241</v>
      </c>
    </row>
    <row r="1350" spans="1:8" x14ac:dyDescent="0.3">
      <c r="A1350" s="138">
        <v>1666</v>
      </c>
      <c r="B1350" s="139">
        <v>5647.3196179563502</v>
      </c>
      <c r="C1350" s="134">
        <v>899.70407729788599</v>
      </c>
      <c r="D1350" s="135">
        <v>0.21380245690555399</v>
      </c>
      <c r="E1350" s="136">
        <v>0.19043862824105601</v>
      </c>
      <c r="F1350" s="136">
        <v>2.3363828664497401E-2</v>
      </c>
      <c r="G1350" s="135">
        <f t="shared" si="41"/>
        <v>326.59624091333319</v>
      </c>
      <c r="H1350" s="137">
        <f t="shared" si="40"/>
        <v>5101099.7412003158</v>
      </c>
    </row>
    <row r="1351" spans="1:8" x14ac:dyDescent="0.3">
      <c r="A1351" s="138">
        <v>1668</v>
      </c>
      <c r="B1351" s="139">
        <v>5643.6819046594701</v>
      </c>
      <c r="C1351" s="134">
        <v>900.08793100091395</v>
      </c>
      <c r="D1351" s="135">
        <v>0.21412074570872799</v>
      </c>
      <c r="E1351" s="136">
        <v>0.19073188309341901</v>
      </c>
      <c r="F1351" s="136">
        <v>2.3388862615308901E-2</v>
      </c>
      <c r="G1351" s="135">
        <f t="shared" si="41"/>
        <v>326.94618331137292</v>
      </c>
      <c r="H1351" s="137">
        <f t="shared" si="40"/>
        <v>5101757.0632150518</v>
      </c>
    </row>
    <row r="1352" spans="1:8" x14ac:dyDescent="0.3">
      <c r="A1352" s="138">
        <v>1670</v>
      </c>
      <c r="B1352" s="139">
        <v>5610.0419216883402</v>
      </c>
      <c r="C1352" s="134">
        <v>899.98992580014101</v>
      </c>
      <c r="D1352" s="135">
        <v>0.21441042428240401</v>
      </c>
      <c r="E1352" s="136">
        <v>0.19088387493763201</v>
      </c>
      <c r="F1352" s="136">
        <v>2.3526549344772101E-2</v>
      </c>
      <c r="G1352" s="135">
        <f t="shared" si="41"/>
        <v>328.87086650059121</v>
      </c>
      <c r="H1352" s="137">
        <f t="shared" si="40"/>
        <v>5077980.9648994794</v>
      </c>
    </row>
    <row r="1353" spans="1:8" x14ac:dyDescent="0.3">
      <c r="A1353" s="138">
        <v>1672</v>
      </c>
      <c r="B1353" s="139">
        <v>5621.9921100182901</v>
      </c>
      <c r="C1353" s="134">
        <v>899.16504869363405</v>
      </c>
      <c r="D1353" s="135">
        <v>0.2146804333233</v>
      </c>
      <c r="E1353" s="136">
        <v>0.19122540955227499</v>
      </c>
      <c r="F1353" s="136">
        <v>2.3455023771024999E-2</v>
      </c>
      <c r="G1353" s="135">
        <f t="shared" si="41"/>
        <v>327.8710310776209</v>
      </c>
      <c r="H1353" s="137">
        <f t="shared" si="40"/>
        <v>5099566.114470684</v>
      </c>
    </row>
    <row r="1354" spans="1:8" x14ac:dyDescent="0.3">
      <c r="A1354" s="138">
        <v>1674</v>
      </c>
      <c r="B1354" s="139">
        <v>5589.8385371889799</v>
      </c>
      <c r="C1354" s="134">
        <v>899.67957599769295</v>
      </c>
      <c r="D1354" s="135">
        <v>0.215047001888754</v>
      </c>
      <c r="E1354" s="136">
        <v>0.19144356255220299</v>
      </c>
      <c r="F1354" s="136">
        <v>2.3603439336550298E-2</v>
      </c>
      <c r="G1354" s="135">
        <f t="shared" si="41"/>
        <v>329.94568958028509</v>
      </c>
      <c r="H1354" s="137">
        <f t="shared" si="40"/>
        <v>5073562.2645334443</v>
      </c>
    </row>
    <row r="1355" spans="1:8" x14ac:dyDescent="0.3">
      <c r="A1355" s="138">
        <v>1676</v>
      </c>
      <c r="B1355" s="139">
        <v>5569.0856487502297</v>
      </c>
      <c r="C1355" s="134">
        <v>900.00626000027</v>
      </c>
      <c r="D1355" s="135">
        <v>0.21538138394602099</v>
      </c>
      <c r="E1355" s="136">
        <v>0.191681385084913</v>
      </c>
      <c r="F1355" s="136">
        <v>2.3699998861108899E-2</v>
      </c>
      <c r="G1355" s="135">
        <f t="shared" si="41"/>
        <v>331.29546740129513</v>
      </c>
      <c r="H1355" s="137">
        <f t="shared" si="40"/>
        <v>5058928.2526158942</v>
      </c>
    </row>
    <row r="1356" spans="1:8" x14ac:dyDescent="0.3">
      <c r="A1356" s="138">
        <v>1678</v>
      </c>
      <c r="B1356" s="139">
        <v>5588.0140840739296</v>
      </c>
      <c r="C1356" s="134">
        <v>900.27169075236395</v>
      </c>
      <c r="D1356" s="135">
        <v>0.21573722367541301</v>
      </c>
      <c r="E1356" s="136">
        <v>0.19211053852739499</v>
      </c>
      <c r="F1356" s="136">
        <v>2.3626685148018099E-2</v>
      </c>
      <c r="G1356" s="135">
        <f t="shared" si="41"/>
        <v>330.27063609275035</v>
      </c>
      <c r="H1356" s="137">
        <f t="shared" si="40"/>
        <v>5080681.7701128144</v>
      </c>
    </row>
    <row r="1357" spans="1:8" x14ac:dyDescent="0.3">
      <c r="A1357" s="138">
        <v>1680</v>
      </c>
      <c r="B1357" s="139">
        <v>5549.64419922448</v>
      </c>
      <c r="C1357" s="134">
        <v>899.63874049737103</v>
      </c>
      <c r="D1357" s="135">
        <v>0.21607875829005599</v>
      </c>
      <c r="E1357" s="136">
        <v>0.192305445715856</v>
      </c>
      <c r="F1357" s="136">
        <v>2.37733125741997E-2</v>
      </c>
      <c r="G1357" s="135">
        <f t="shared" si="41"/>
        <v>332.32029870984002</v>
      </c>
      <c r="H1357" s="137">
        <f t="shared" si="40"/>
        <v>5055363.7756171627</v>
      </c>
    </row>
    <row r="1358" spans="1:8" x14ac:dyDescent="0.3">
      <c r="A1358" s="138">
        <v>1682</v>
      </c>
      <c r="B1358" s="139">
        <v>5529.9560516461897</v>
      </c>
      <c r="C1358" s="134">
        <v>899.68365954772503</v>
      </c>
      <c r="D1358" s="135">
        <v>0.21642386918338599</v>
      </c>
      <c r="E1358" s="136">
        <v>0.19256472592068899</v>
      </c>
      <c r="F1358" s="136">
        <v>2.3859143262696302E-2</v>
      </c>
      <c r="G1358" s="135">
        <f t="shared" si="41"/>
        <v>333.52010121740545</v>
      </c>
      <c r="H1358" s="137">
        <f t="shared" si="40"/>
        <v>5043174.2910259748</v>
      </c>
    </row>
    <row r="1359" spans="1:8" x14ac:dyDescent="0.3">
      <c r="A1359" s="138">
        <v>1684</v>
      </c>
      <c r="B1359" s="139">
        <v>5548.1185134617099</v>
      </c>
      <c r="C1359" s="134">
        <v>899.459064295953</v>
      </c>
      <c r="D1359" s="135">
        <v>0.216747522404591</v>
      </c>
      <c r="E1359" s="136">
        <v>0.192972421691048</v>
      </c>
      <c r="F1359" s="136">
        <v>2.3775100713543398E-2</v>
      </c>
      <c r="G1359" s="135">
        <f t="shared" si="41"/>
        <v>332.3452945954146</v>
      </c>
      <c r="H1359" s="137">
        <f t="shared" si="40"/>
        <v>5067019.2338665184</v>
      </c>
    </row>
    <row r="1360" spans="1:8" x14ac:dyDescent="0.3">
      <c r="A1360" s="138">
        <v>1686</v>
      </c>
      <c r="B1360" s="139">
        <v>5549.0973832804802</v>
      </c>
      <c r="C1360" s="134">
        <v>899.75307989827297</v>
      </c>
      <c r="D1360" s="135">
        <v>0.21699965005204999</v>
      </c>
      <c r="E1360" s="136">
        <v>0.193220973059819</v>
      </c>
      <c r="F1360" s="136">
        <v>2.3778676992230699E-2</v>
      </c>
      <c r="G1360" s="135">
        <f t="shared" si="41"/>
        <v>332.39528636656229</v>
      </c>
      <c r="H1360" s="137">
        <f t="shared" si="40"/>
        <v>5072274.093985484</v>
      </c>
    </row>
    <row r="1361" spans="1:8" x14ac:dyDescent="0.3">
      <c r="A1361" s="138">
        <v>1688</v>
      </c>
      <c r="B1361" s="139">
        <v>5537.6137885642602</v>
      </c>
      <c r="C1361" s="134">
        <v>899.78166474849797</v>
      </c>
      <c r="D1361" s="135">
        <v>0.217280387929008</v>
      </c>
      <c r="E1361" s="136">
        <v>0.193451643035154</v>
      </c>
      <c r="F1361" s="136">
        <v>2.3828744893853698E-2</v>
      </c>
      <c r="G1361" s="135">
        <f t="shared" si="41"/>
        <v>333.09517116264186</v>
      </c>
      <c r="H1361" s="137">
        <f t="shared" si="40"/>
        <v>5067620.7466718052</v>
      </c>
    </row>
    <row r="1362" spans="1:8" x14ac:dyDescent="0.3">
      <c r="A1362" s="138">
        <v>1690</v>
      </c>
      <c r="B1362" s="139">
        <v>5576.1101213848697</v>
      </c>
      <c r="C1362" s="134">
        <v>899.78166474849797</v>
      </c>
      <c r="D1362" s="135">
        <v>0.21751999860106</v>
      </c>
      <c r="E1362" s="136">
        <v>0.19385576252682499</v>
      </c>
      <c r="F1362" s="136">
        <v>2.36642360742353E-2</v>
      </c>
      <c r="G1362" s="135">
        <f t="shared" si="41"/>
        <v>330.79554968980932</v>
      </c>
      <c r="H1362" s="137">
        <f t="shared" ref="H1362:H1425" si="42">A1362/G1362*10^6</f>
        <v>5108895.8167204242</v>
      </c>
    </row>
    <row r="1363" spans="1:8" x14ac:dyDescent="0.3">
      <c r="A1363" s="138">
        <v>1692</v>
      </c>
      <c r="B1363" s="139">
        <v>5550.7558435108704</v>
      </c>
      <c r="C1363" s="134">
        <v>900.15735135146201</v>
      </c>
      <c r="D1363" s="135">
        <v>0.21785795693701601</v>
      </c>
      <c r="E1363" s="136">
        <v>0.194075703666097</v>
      </c>
      <c r="F1363" s="136">
        <v>2.37822532709181E-2</v>
      </c>
      <c r="G1363" s="135">
        <f t="shared" ref="G1363:G1426" si="43">(2*F1363/$B$7)*(1+3*$B$11)/(4+PI()*$B$11-PI())*10^6</f>
        <v>332.44527813771145</v>
      </c>
      <c r="H1363" s="137">
        <f t="shared" si="42"/>
        <v>5089559.4290832719</v>
      </c>
    </row>
    <row r="1364" spans="1:8" x14ac:dyDescent="0.3">
      <c r="A1364" s="138">
        <v>1694</v>
      </c>
      <c r="B1364" s="139">
        <v>5515.8949438032996</v>
      </c>
      <c r="C1364" s="134">
        <v>900.28802495249295</v>
      </c>
      <c r="D1364" s="135">
        <v>0.21815836434675301</v>
      </c>
      <c r="E1364" s="136">
        <v>0.19422233109227899</v>
      </c>
      <c r="F1364" s="136">
        <v>2.3936033254474399E-2</v>
      </c>
      <c r="G1364" s="135">
        <f t="shared" si="43"/>
        <v>334.59492429709803</v>
      </c>
      <c r="H1364" s="137">
        <f t="shared" si="42"/>
        <v>5062838.30682333</v>
      </c>
    </row>
    <row r="1365" spans="1:8" x14ac:dyDescent="0.3">
      <c r="A1365" s="138">
        <v>1696</v>
      </c>
      <c r="B1365" s="139">
        <v>5513.1043497590799</v>
      </c>
      <c r="C1365" s="134">
        <v>899.76533054836898</v>
      </c>
      <c r="D1365" s="135">
        <v>0.218528509190895</v>
      </c>
      <c r="E1365" s="136">
        <v>0.194594264075764</v>
      </c>
      <c r="F1365" s="136">
        <v>2.39342451151307E-2</v>
      </c>
      <c r="G1365" s="135">
        <f t="shared" si="43"/>
        <v>334.56992841152339</v>
      </c>
      <c r="H1365" s="137">
        <f t="shared" si="42"/>
        <v>5069194.3775470098</v>
      </c>
    </row>
    <row r="1366" spans="1:8" x14ac:dyDescent="0.3">
      <c r="A1366" s="138">
        <v>1698</v>
      </c>
      <c r="B1366" s="139">
        <v>5547.3783784711104</v>
      </c>
      <c r="C1366" s="134">
        <v>899.74491279820802</v>
      </c>
      <c r="D1366" s="135">
        <v>0.21882355218260199</v>
      </c>
      <c r="E1366" s="136">
        <v>0.19503772263299601</v>
      </c>
      <c r="F1366" s="136">
        <v>2.3785829549605501E-2</v>
      </c>
      <c r="G1366" s="135">
        <f t="shared" si="43"/>
        <v>332.49526990886062</v>
      </c>
      <c r="H1366" s="137">
        <f t="shared" si="42"/>
        <v>5106839.5663656639</v>
      </c>
    </row>
    <row r="1367" spans="1:8" x14ac:dyDescent="0.3">
      <c r="A1367" s="138">
        <v>1700</v>
      </c>
      <c r="B1367" s="139">
        <v>5530.63585133375</v>
      </c>
      <c r="C1367" s="134">
        <v>899.38964394540596</v>
      </c>
      <c r="D1367" s="135">
        <v>0.21913290028905799</v>
      </c>
      <c r="E1367" s="136">
        <v>0.195284485862424</v>
      </c>
      <c r="F1367" s="136">
        <v>2.3848414426634199E-2</v>
      </c>
      <c r="G1367" s="135">
        <f t="shared" si="43"/>
        <v>333.37012590395938</v>
      </c>
      <c r="H1367" s="137">
        <f t="shared" si="42"/>
        <v>5099437.1357970843</v>
      </c>
    </row>
    <row r="1368" spans="1:8" x14ac:dyDescent="0.3">
      <c r="A1368" s="138">
        <v>1702</v>
      </c>
      <c r="B1368" s="139">
        <v>5511.2598169749899</v>
      </c>
      <c r="C1368" s="134">
        <v>899.12829674334398</v>
      </c>
      <c r="D1368" s="135">
        <v>0.21952092652663599</v>
      </c>
      <c r="E1368" s="136">
        <v>0.19559562210822401</v>
      </c>
      <c r="F1368" s="136">
        <v>2.3925304418412299E-2</v>
      </c>
      <c r="G1368" s="135">
        <f t="shared" si="43"/>
        <v>334.4449489836519</v>
      </c>
      <c r="H1368" s="137">
        <f t="shared" si="42"/>
        <v>5089028.8675975669</v>
      </c>
    </row>
    <row r="1369" spans="1:8" x14ac:dyDescent="0.3">
      <c r="A1369" s="138">
        <v>1704</v>
      </c>
      <c r="B1369" s="139">
        <v>5515.2332350492998</v>
      </c>
      <c r="C1369" s="134">
        <v>899.23855259421396</v>
      </c>
      <c r="D1369" s="135">
        <v>0.219783783010157</v>
      </c>
      <c r="E1369" s="136">
        <v>0.195872783706494</v>
      </c>
      <c r="F1369" s="136">
        <v>2.3910999303662899E-2</v>
      </c>
      <c r="G1369" s="135">
        <f t="shared" si="43"/>
        <v>334.24498189905813</v>
      </c>
      <c r="H1369" s="137">
        <f t="shared" si="42"/>
        <v>5098057.0906958515</v>
      </c>
    </row>
    <row r="1370" spans="1:8" x14ac:dyDescent="0.3">
      <c r="A1370" s="138">
        <v>1706</v>
      </c>
      <c r="B1370" s="139">
        <v>5520.9010924264803</v>
      </c>
      <c r="C1370" s="134">
        <v>899.28755519460003</v>
      </c>
      <c r="D1370" s="135">
        <v>0.22017896180511001</v>
      </c>
      <c r="E1370" s="136">
        <v>0.19629120831291499</v>
      </c>
      <c r="F1370" s="136">
        <v>2.3887753492195098E-2</v>
      </c>
      <c r="G1370" s="135">
        <f t="shared" si="43"/>
        <v>333.92003538659293</v>
      </c>
      <c r="H1370" s="137">
        <f t="shared" si="42"/>
        <v>5109007.6042454112</v>
      </c>
    </row>
    <row r="1371" spans="1:8" x14ac:dyDescent="0.3">
      <c r="A1371" s="138">
        <v>1708</v>
      </c>
      <c r="B1371" s="139">
        <v>5494.3984386338498</v>
      </c>
      <c r="C1371" s="134">
        <v>899.12421319331202</v>
      </c>
      <c r="D1371" s="135">
        <v>0.22047042851812901</v>
      </c>
      <c r="E1371" s="136">
        <v>0.19647181038662601</v>
      </c>
      <c r="F1371" s="136">
        <v>2.3998618131503099E-2</v>
      </c>
      <c r="G1371" s="135">
        <f t="shared" si="43"/>
        <v>335.46978029219673</v>
      </c>
      <c r="H1371" s="137">
        <f t="shared" si="42"/>
        <v>5091367.6889534397</v>
      </c>
    </row>
    <row r="1372" spans="1:8" x14ac:dyDescent="0.3">
      <c r="A1372" s="138">
        <v>1710</v>
      </c>
      <c r="B1372" s="139">
        <v>5501.5915044808899</v>
      </c>
      <c r="C1372" s="134">
        <v>898.69135688989695</v>
      </c>
      <c r="D1372" s="135">
        <v>0.22080123429671</v>
      </c>
      <c r="E1372" s="136">
        <v>0.196845531509455</v>
      </c>
      <c r="F1372" s="136">
        <v>2.3955702787254899E-2</v>
      </c>
      <c r="G1372" s="135">
        <f t="shared" si="43"/>
        <v>334.86987903841543</v>
      </c>
      <c r="H1372" s="137">
        <f t="shared" si="42"/>
        <v>5106461.067535528</v>
      </c>
    </row>
    <row r="1373" spans="1:8" x14ac:dyDescent="0.3">
      <c r="A1373" s="138">
        <v>1712</v>
      </c>
      <c r="B1373" s="139">
        <v>5521.16396589327</v>
      </c>
      <c r="C1373" s="134">
        <v>899.26305389440699</v>
      </c>
      <c r="D1373" s="135">
        <v>0.22109806542776</v>
      </c>
      <c r="E1373" s="136">
        <v>0.197212100074909</v>
      </c>
      <c r="F1373" s="136">
        <v>2.3885965352851399E-2</v>
      </c>
      <c r="G1373" s="135">
        <f t="shared" si="43"/>
        <v>333.89503950101835</v>
      </c>
      <c r="H1373" s="137">
        <f t="shared" si="42"/>
        <v>5127359.7911441233</v>
      </c>
    </row>
    <row r="1374" spans="1:8" x14ac:dyDescent="0.3">
      <c r="A1374" s="138">
        <v>1714</v>
      </c>
      <c r="B1374" s="139">
        <v>5491.0707293976302</v>
      </c>
      <c r="C1374" s="134">
        <v>899.31614004482606</v>
      </c>
      <c r="D1374" s="135">
        <v>0.221428871206341</v>
      </c>
      <c r="E1374" s="136">
        <v>0.19741058354205701</v>
      </c>
      <c r="F1374" s="136">
        <v>2.40182876642836E-2</v>
      </c>
      <c r="G1374" s="135">
        <f t="shared" si="43"/>
        <v>335.74473503351419</v>
      </c>
      <c r="H1374" s="137">
        <f t="shared" si="42"/>
        <v>5105068.8846361442</v>
      </c>
    </row>
    <row r="1375" spans="1:8" x14ac:dyDescent="0.3">
      <c r="A1375" s="138">
        <v>1716</v>
      </c>
      <c r="B1375" s="139">
        <v>5503.4731111575802</v>
      </c>
      <c r="C1375" s="134">
        <v>899.26713744443896</v>
      </c>
      <c r="D1375" s="135">
        <v>0.22174537187017199</v>
      </c>
      <c r="E1375" s="136">
        <v>0.19778251652554199</v>
      </c>
      <c r="F1375" s="136">
        <v>2.3962855344629601E-2</v>
      </c>
      <c r="G1375" s="135">
        <f t="shared" si="43"/>
        <v>334.9698625807124</v>
      </c>
      <c r="H1375" s="137">
        <f t="shared" si="42"/>
        <v>5122848.9237192869</v>
      </c>
    </row>
    <row r="1376" spans="1:8" x14ac:dyDescent="0.3">
      <c r="A1376" s="138">
        <v>1718</v>
      </c>
      <c r="B1376" s="139">
        <v>5501.0606225154897</v>
      </c>
      <c r="C1376" s="134">
        <v>899.74491279820802</v>
      </c>
      <c r="D1376" s="135">
        <v>0.222070813230721</v>
      </c>
      <c r="E1376" s="136">
        <v>0.198084712074624</v>
      </c>
      <c r="F1376" s="136">
        <v>2.3986101156097402E-2</v>
      </c>
      <c r="G1376" s="135">
        <f t="shared" si="43"/>
        <v>335.29480909317766</v>
      </c>
      <c r="H1376" s="137">
        <f t="shared" si="42"/>
        <v>5123849.0826816577</v>
      </c>
    </row>
    <row r="1377" spans="1:8" x14ac:dyDescent="0.3">
      <c r="A1377" s="138">
        <v>1720</v>
      </c>
      <c r="B1377" s="139">
        <v>5501.4524855657801</v>
      </c>
      <c r="C1377" s="134">
        <v>899.07112704289295</v>
      </c>
      <c r="D1377" s="135">
        <v>0.222467780165018</v>
      </c>
      <c r="E1377" s="136">
        <v>0.19850134854170101</v>
      </c>
      <c r="F1377" s="136">
        <v>2.3966431623316901E-2</v>
      </c>
      <c r="G1377" s="135">
        <f t="shared" si="43"/>
        <v>335.01985435186015</v>
      </c>
      <c r="H1377" s="137">
        <f t="shared" si="42"/>
        <v>5134024.0814311309</v>
      </c>
    </row>
    <row r="1378" spans="1:8" x14ac:dyDescent="0.3">
      <c r="A1378" s="138">
        <v>1722</v>
      </c>
      <c r="B1378" s="139">
        <v>5474.61129352223</v>
      </c>
      <c r="C1378" s="134">
        <v>898.95678764199101</v>
      </c>
      <c r="D1378" s="135">
        <v>0.22284328942719001</v>
      </c>
      <c r="E1378" s="136">
        <v>0.19876241688587801</v>
      </c>
      <c r="F1378" s="136">
        <v>2.40808725413123E-2</v>
      </c>
      <c r="G1378" s="135">
        <f t="shared" si="43"/>
        <v>336.619591028613</v>
      </c>
      <c r="H1378" s="137">
        <f t="shared" si="42"/>
        <v>5115566.7878332976</v>
      </c>
    </row>
    <row r="1379" spans="1:8" x14ac:dyDescent="0.3">
      <c r="A1379" s="138">
        <v>1724</v>
      </c>
      <c r="B1379" s="139">
        <v>5476.3843297050398</v>
      </c>
      <c r="C1379" s="134">
        <v>899.38147684534101</v>
      </c>
      <c r="D1379" s="135">
        <v>0.22317230706642699</v>
      </c>
      <c r="E1379" s="136">
        <v>0.199087858246427</v>
      </c>
      <c r="F1379" s="136">
        <v>2.4084448819999701E-2</v>
      </c>
      <c r="G1379" s="135">
        <f t="shared" si="43"/>
        <v>336.66958279976222</v>
      </c>
      <c r="H1379" s="137">
        <f t="shared" si="42"/>
        <v>5120747.7244101595</v>
      </c>
    </row>
    <row r="1380" spans="1:8" x14ac:dyDescent="0.3">
      <c r="A1380" s="138">
        <v>1726</v>
      </c>
      <c r="B1380" s="139">
        <v>5449.2620322099301</v>
      </c>
      <c r="C1380" s="134">
        <v>899.77758119846601</v>
      </c>
      <c r="D1380" s="135">
        <v>0.22345125680403999</v>
      </c>
      <c r="E1380" s="136">
        <v>0.199236273811952</v>
      </c>
      <c r="F1380" s="136">
        <v>2.4214982992088199E-2</v>
      </c>
      <c r="G1380" s="135">
        <f t="shared" si="43"/>
        <v>338.49428244668348</v>
      </c>
      <c r="H1380" s="137">
        <f t="shared" si="42"/>
        <v>5099052.1539218724</v>
      </c>
    </row>
    <row r="1381" spans="1:8" x14ac:dyDescent="0.3">
      <c r="A1381" s="138">
        <v>1728</v>
      </c>
      <c r="B1381" s="139">
        <v>5470.9797166621802</v>
      </c>
      <c r="C1381" s="134">
        <v>899.16096514360197</v>
      </c>
      <c r="D1381" s="135">
        <v>0.22385358815636799</v>
      </c>
      <c r="E1381" s="136">
        <v>0.199751257942932</v>
      </c>
      <c r="F1381" s="136">
        <v>2.4102330213436499E-2</v>
      </c>
      <c r="G1381" s="135">
        <f t="shared" si="43"/>
        <v>336.91954165550516</v>
      </c>
      <c r="H1381" s="137">
        <f t="shared" si="42"/>
        <v>5128820.9389969204</v>
      </c>
    </row>
    <row r="1382" spans="1:8" x14ac:dyDescent="0.3">
      <c r="A1382" s="138">
        <v>1730</v>
      </c>
      <c r="B1382" s="139">
        <v>5466.87417810426</v>
      </c>
      <c r="C1382" s="134">
        <v>899.15279804353702</v>
      </c>
      <c r="D1382" s="135">
        <v>0.22417187695954299</v>
      </c>
      <c r="E1382" s="136">
        <v>0.20005166535266899</v>
      </c>
      <c r="F1382" s="136">
        <v>2.41202116068732E-2</v>
      </c>
      <c r="G1382" s="135">
        <f t="shared" si="43"/>
        <v>337.16950051124655</v>
      </c>
      <c r="H1382" s="137">
        <f t="shared" si="42"/>
        <v>5130950.4488894138</v>
      </c>
    </row>
    <row r="1383" spans="1:8" x14ac:dyDescent="0.3">
      <c r="A1383" s="138">
        <v>1732</v>
      </c>
      <c r="B1383" s="139">
        <v>5433.2410652239696</v>
      </c>
      <c r="C1383" s="134">
        <v>899.45089719588896</v>
      </c>
      <c r="D1383" s="135">
        <v>0.22456884389383899</v>
      </c>
      <c r="E1383" s="136">
        <v>0.20029127602472199</v>
      </c>
      <c r="F1383" s="136">
        <v>2.42775678691169E-2</v>
      </c>
      <c r="G1383" s="135">
        <f t="shared" si="43"/>
        <v>339.36913844178224</v>
      </c>
      <c r="H1383" s="137">
        <f t="shared" si="42"/>
        <v>5103587.226441686</v>
      </c>
    </row>
    <row r="1384" spans="1:8" x14ac:dyDescent="0.3">
      <c r="A1384" s="138">
        <v>1734</v>
      </c>
      <c r="B1384" s="139">
        <v>5442.6336620757302</v>
      </c>
      <c r="C1384" s="134">
        <v>899.74491279820802</v>
      </c>
      <c r="D1384" s="135">
        <v>0.22492110734454401</v>
      </c>
      <c r="E1384" s="136">
        <v>0.20067751412295701</v>
      </c>
      <c r="F1384" s="136">
        <v>2.4243593221587E-2</v>
      </c>
      <c r="G1384" s="135">
        <f t="shared" si="43"/>
        <v>338.89421661587102</v>
      </c>
      <c r="H1384" s="137">
        <f t="shared" si="42"/>
        <v>5116640.8719374817</v>
      </c>
    </row>
    <row r="1385" spans="1:8" x14ac:dyDescent="0.3">
      <c r="A1385" s="138">
        <v>1736</v>
      </c>
      <c r="B1385" s="139">
        <v>5415.3128788295198</v>
      </c>
      <c r="C1385" s="134">
        <v>899.52031754643599</v>
      </c>
      <c r="D1385" s="135">
        <v>0.22529304032802899</v>
      </c>
      <c r="E1385" s="136">
        <v>0.200933218049103</v>
      </c>
      <c r="F1385" s="136">
        <v>2.4359822278926101E-2</v>
      </c>
      <c r="G1385" s="135">
        <f t="shared" si="43"/>
        <v>340.51894917819857</v>
      </c>
      <c r="H1385" s="137">
        <f t="shared" si="42"/>
        <v>5098101.0137310317</v>
      </c>
    </row>
    <row r="1386" spans="1:8" x14ac:dyDescent="0.3">
      <c r="A1386" s="138">
        <v>1738</v>
      </c>
      <c r="B1386" s="139">
        <v>5399.2048722869904</v>
      </c>
      <c r="C1386" s="134">
        <v>899.67549244766099</v>
      </c>
      <c r="D1386" s="135">
        <v>0.22561848168857801</v>
      </c>
      <c r="E1386" s="136">
        <v>0.201181769417874</v>
      </c>
      <c r="F1386" s="136">
        <v>2.4436712270704299E-2</v>
      </c>
      <c r="G1386" s="135">
        <f t="shared" si="43"/>
        <v>341.59377225789251</v>
      </c>
      <c r="H1386" s="137">
        <f t="shared" si="42"/>
        <v>5087914.7723099142</v>
      </c>
    </row>
    <row r="1387" spans="1:8" x14ac:dyDescent="0.3">
      <c r="A1387" s="138">
        <v>1740</v>
      </c>
      <c r="B1387" s="139">
        <v>5407.6796718736196</v>
      </c>
      <c r="C1387" s="134">
        <v>899.37330974527697</v>
      </c>
      <c r="D1387" s="135">
        <v>0.22600650792615601</v>
      </c>
      <c r="E1387" s="136">
        <v>0.20161628727838801</v>
      </c>
      <c r="F1387" s="136">
        <v>2.43902206477686E-2</v>
      </c>
      <c r="G1387" s="135">
        <f t="shared" si="43"/>
        <v>340.94387923296068</v>
      </c>
      <c r="H1387" s="137">
        <f t="shared" si="42"/>
        <v>5103479.2116361465</v>
      </c>
    </row>
    <row r="1388" spans="1:8" x14ac:dyDescent="0.3">
      <c r="A1388" s="138">
        <v>1742</v>
      </c>
      <c r="B1388" s="139">
        <v>5406.3572910536896</v>
      </c>
      <c r="C1388" s="134">
        <v>900.01034355030197</v>
      </c>
      <c r="D1388" s="135">
        <v>0.22634446626211199</v>
      </c>
      <c r="E1388" s="136">
        <v>0.20193099980287499</v>
      </c>
      <c r="F1388" s="136">
        <v>2.4413466459236401E-2</v>
      </c>
      <c r="G1388" s="135">
        <f t="shared" si="43"/>
        <v>341.26882574542589</v>
      </c>
      <c r="H1388" s="137">
        <f t="shared" si="42"/>
        <v>5104480.3057970162</v>
      </c>
    </row>
    <row r="1389" spans="1:8" x14ac:dyDescent="0.3">
      <c r="A1389" s="138">
        <v>1744</v>
      </c>
      <c r="B1389" s="139">
        <v>5412.9122655769897</v>
      </c>
      <c r="C1389" s="134">
        <v>899.38556039537298</v>
      </c>
      <c r="D1389" s="135">
        <v>0.22665381436856799</v>
      </c>
      <c r="E1389" s="136">
        <v>0.202286839532267</v>
      </c>
      <c r="F1389" s="136">
        <v>2.4366974836300799E-2</v>
      </c>
      <c r="G1389" s="135">
        <f t="shared" si="43"/>
        <v>340.61893272049542</v>
      </c>
      <c r="H1389" s="137">
        <f t="shared" si="42"/>
        <v>5120091.2000716329</v>
      </c>
    </row>
    <row r="1390" spans="1:8" x14ac:dyDescent="0.3">
      <c r="A1390" s="138">
        <v>1746</v>
      </c>
      <c r="B1390" s="139">
        <v>5413.4822989691102</v>
      </c>
      <c r="C1390" s="134">
        <v>900.206353951849</v>
      </c>
      <c r="D1390" s="135">
        <v>0.22699892526189799</v>
      </c>
      <c r="E1390" s="136">
        <v>0.20261228089281599</v>
      </c>
      <c r="F1390" s="136">
        <v>2.4386644369081299E-2</v>
      </c>
      <c r="G1390" s="135">
        <f t="shared" si="43"/>
        <v>340.89388746181288</v>
      </c>
      <c r="H1390" s="137">
        <f t="shared" si="42"/>
        <v>5121828.4170483639</v>
      </c>
    </row>
    <row r="1391" spans="1:8" x14ac:dyDescent="0.3">
      <c r="A1391" s="138">
        <v>1748</v>
      </c>
      <c r="B1391" s="139">
        <v>5417.6975153552303</v>
      </c>
      <c r="C1391" s="134">
        <v>899.91642189956099</v>
      </c>
      <c r="D1391" s="135">
        <v>0.22731542592572901</v>
      </c>
      <c r="E1391" s="136">
        <v>0.20295560364680301</v>
      </c>
      <c r="F1391" s="136">
        <v>2.4359822278926101E-2</v>
      </c>
      <c r="G1391" s="135">
        <f t="shared" si="43"/>
        <v>340.51894917819857</v>
      </c>
      <c r="H1391" s="137">
        <f t="shared" si="42"/>
        <v>5133341.3433190351</v>
      </c>
    </row>
    <row r="1392" spans="1:8" x14ac:dyDescent="0.3">
      <c r="A1392" s="138">
        <v>1750</v>
      </c>
      <c r="B1392" s="139">
        <v>5384.41954818867</v>
      </c>
      <c r="C1392" s="134">
        <v>899.18138289376202</v>
      </c>
      <c r="D1392" s="135">
        <v>0.22772490983543101</v>
      </c>
      <c r="E1392" s="136">
        <v>0.20323455338441601</v>
      </c>
      <c r="F1392" s="136">
        <v>2.4490356451014599E-2</v>
      </c>
      <c r="G1392" s="135">
        <f t="shared" si="43"/>
        <v>342.34364882511983</v>
      </c>
      <c r="H1392" s="137">
        <f t="shared" si="42"/>
        <v>5111822.5969892498</v>
      </c>
    </row>
    <row r="1393" spans="1:8" x14ac:dyDescent="0.3">
      <c r="A1393" s="138">
        <v>1752</v>
      </c>
      <c r="B1393" s="139">
        <v>5392.6731327506204</v>
      </c>
      <c r="C1393" s="134">
        <v>899.57340369685505</v>
      </c>
      <c r="D1393" s="135">
        <v>0.22806108003204201</v>
      </c>
      <c r="E1393" s="136">
        <v>0.20359754567118299</v>
      </c>
      <c r="F1393" s="136">
        <v>2.44635343608594E-2</v>
      </c>
      <c r="G1393" s="135">
        <f t="shared" si="43"/>
        <v>341.96871054150552</v>
      </c>
      <c r="H1393" s="137">
        <f t="shared" si="42"/>
        <v>5123275.7442215048</v>
      </c>
    </row>
    <row r="1394" spans="1:8" x14ac:dyDescent="0.3">
      <c r="A1394" s="138">
        <v>1754</v>
      </c>
      <c r="B1394" s="139">
        <v>5394.2189439330596</v>
      </c>
      <c r="C1394" s="134">
        <v>900.357445303041</v>
      </c>
      <c r="D1394" s="135">
        <v>0.22845447068765201</v>
      </c>
      <c r="E1394" s="136">
        <v>0.20397663121204301</v>
      </c>
      <c r="F1394" s="136">
        <v>2.4477839475608901E-2</v>
      </c>
      <c r="G1394" s="135">
        <f t="shared" si="43"/>
        <v>342.16867762610065</v>
      </c>
      <c r="H1394" s="137">
        <f t="shared" si="42"/>
        <v>5126126.716708581</v>
      </c>
    </row>
    <row r="1395" spans="1:8" x14ac:dyDescent="0.3">
      <c r="A1395" s="138">
        <v>1756</v>
      </c>
      <c r="B1395" s="139">
        <v>5372.7477421433896</v>
      </c>
      <c r="C1395" s="134">
        <v>899.26305389440699</v>
      </c>
      <c r="D1395" s="135">
        <v>0.228788852744919</v>
      </c>
      <c r="E1395" s="136">
        <v>0.20424306397425099</v>
      </c>
      <c r="F1395" s="136">
        <v>2.4545788770668601E-2</v>
      </c>
      <c r="G1395" s="135">
        <f t="shared" si="43"/>
        <v>343.11852127792179</v>
      </c>
      <c r="H1395" s="137">
        <f t="shared" si="42"/>
        <v>5117765.1193526257</v>
      </c>
    </row>
    <row r="1396" spans="1:8" x14ac:dyDescent="0.3">
      <c r="A1396" s="138">
        <v>1758</v>
      </c>
      <c r="B1396" s="139">
        <v>5376.1646967613196</v>
      </c>
      <c r="C1396" s="134">
        <v>899.76941409840197</v>
      </c>
      <c r="D1396" s="135">
        <v>0.229125022941531</v>
      </c>
      <c r="E1396" s="136">
        <v>0.204581022310206</v>
      </c>
      <c r="F1396" s="136">
        <v>2.4544000631324898E-2</v>
      </c>
      <c r="G1396" s="135">
        <f t="shared" si="43"/>
        <v>343.0935253923472</v>
      </c>
      <c r="H1396" s="137">
        <f t="shared" si="42"/>
        <v>5123967.2855663067</v>
      </c>
    </row>
    <row r="1397" spans="1:8" x14ac:dyDescent="0.3">
      <c r="A1397" s="138">
        <v>1760</v>
      </c>
      <c r="B1397" s="139">
        <v>5353.8844874489296</v>
      </c>
      <c r="C1397" s="134">
        <v>900.08793100091395</v>
      </c>
      <c r="D1397" s="135">
        <v>0.229486227088954</v>
      </c>
      <c r="E1397" s="136">
        <v>0.20483136181832101</v>
      </c>
      <c r="F1397" s="136">
        <v>2.4654865270633E-2</v>
      </c>
      <c r="G1397" s="135">
        <f t="shared" si="43"/>
        <v>344.64327029795248</v>
      </c>
      <c r="H1397" s="137">
        <f t="shared" si="42"/>
        <v>5106729.6293887794</v>
      </c>
    </row>
    <row r="1398" spans="1:8" x14ac:dyDescent="0.3">
      <c r="A1398" s="138">
        <v>1762</v>
      </c>
      <c r="B1398" s="139">
        <v>5363.8085418775199</v>
      </c>
      <c r="C1398" s="134">
        <v>899.40189459550197</v>
      </c>
      <c r="D1398" s="135">
        <v>0.22979915147409799</v>
      </c>
      <c r="E1398" s="136">
        <v>0.205208659219837</v>
      </c>
      <c r="F1398" s="136">
        <v>2.4590492254260601E-2</v>
      </c>
      <c r="G1398" s="135">
        <f t="shared" si="43"/>
        <v>343.74341841727903</v>
      </c>
      <c r="H1398" s="137">
        <f t="shared" si="42"/>
        <v>5125916.3247776357</v>
      </c>
    </row>
    <row r="1399" spans="1:8" x14ac:dyDescent="0.3">
      <c r="A1399" s="138">
        <v>1764</v>
      </c>
      <c r="B1399" s="139">
        <v>5327.4117990562499</v>
      </c>
      <c r="C1399" s="134">
        <v>899.92458899962605</v>
      </c>
      <c r="D1399" s="135">
        <v>0.23019611840839399</v>
      </c>
      <c r="E1399" s="136">
        <v>0.205423235941078</v>
      </c>
      <c r="F1399" s="136">
        <v>2.47728824673157E-2</v>
      </c>
      <c r="G1399" s="135">
        <f t="shared" si="43"/>
        <v>346.29299874585308</v>
      </c>
      <c r="H1399" s="137">
        <f t="shared" si="42"/>
        <v>5093952.2496514935</v>
      </c>
    </row>
    <row r="1400" spans="1:8" x14ac:dyDescent="0.3">
      <c r="A1400" s="138">
        <v>1766</v>
      </c>
      <c r="B1400" s="139">
        <v>5367.0157427597896</v>
      </c>
      <c r="C1400" s="134">
        <v>900.72496480593998</v>
      </c>
      <c r="D1400" s="135">
        <v>0.23051440721156899</v>
      </c>
      <c r="E1400" s="136">
        <v>0.205902457285184</v>
      </c>
      <c r="F1400" s="136">
        <v>2.4611949926384699E-2</v>
      </c>
      <c r="G1400" s="135">
        <f t="shared" si="43"/>
        <v>344.04336904416971</v>
      </c>
      <c r="H1400" s="137">
        <f t="shared" si="42"/>
        <v>5133073.7892328734</v>
      </c>
    </row>
    <row r="1401" spans="1:8" x14ac:dyDescent="0.3">
      <c r="A1401" s="138">
        <v>1768</v>
      </c>
      <c r="B1401" s="139">
        <v>5337.8041655157704</v>
      </c>
      <c r="C1401" s="134">
        <v>899.46723139601795</v>
      </c>
      <c r="D1401" s="135">
        <v>0.23090600972783401</v>
      </c>
      <c r="E1401" s="136">
        <v>0.20619392399820399</v>
      </c>
      <c r="F1401" s="136">
        <v>2.4712085729630701E-2</v>
      </c>
      <c r="G1401" s="135">
        <f t="shared" si="43"/>
        <v>345.44313863632891</v>
      </c>
      <c r="H1401" s="137">
        <f t="shared" si="42"/>
        <v>5118063.733960256</v>
      </c>
    </row>
    <row r="1402" spans="1:8" x14ac:dyDescent="0.3">
      <c r="A1402" s="138">
        <v>1770</v>
      </c>
      <c r="B1402" s="139">
        <v>5334.0260776097202</v>
      </c>
      <c r="C1402" s="134">
        <v>899.80616604869101</v>
      </c>
      <c r="D1402" s="135">
        <v>0.23120641713757201</v>
      </c>
      <c r="E1402" s="136">
        <v>0.20646750931778601</v>
      </c>
      <c r="F1402" s="136">
        <v>2.47389078197859E-2</v>
      </c>
      <c r="G1402" s="135">
        <f t="shared" si="43"/>
        <v>345.81807691994328</v>
      </c>
      <c r="H1402" s="137">
        <f t="shared" si="42"/>
        <v>5118298.0825197119</v>
      </c>
    </row>
    <row r="1403" spans="1:8" x14ac:dyDescent="0.3">
      <c r="A1403" s="138">
        <v>1772</v>
      </c>
      <c r="B1403" s="139">
        <v>5329.1209418400504</v>
      </c>
      <c r="C1403" s="134">
        <v>900.73313190600402</v>
      </c>
      <c r="D1403" s="135">
        <v>0.23160517221121199</v>
      </c>
      <c r="E1403" s="136">
        <v>0.20681798462914699</v>
      </c>
      <c r="F1403" s="136">
        <v>2.47871875820652E-2</v>
      </c>
      <c r="G1403" s="135">
        <f t="shared" si="43"/>
        <v>346.49296583044833</v>
      </c>
      <c r="H1403" s="137">
        <f t="shared" si="42"/>
        <v>5114100.9334864952</v>
      </c>
    </row>
    <row r="1404" spans="1:8" x14ac:dyDescent="0.3">
      <c r="A1404" s="138">
        <v>1774</v>
      </c>
      <c r="B1404" s="139">
        <v>5321.8782190341499</v>
      </c>
      <c r="C1404" s="134">
        <v>899.63874049737103</v>
      </c>
      <c r="D1404" s="135">
        <v>0.23198783403075901</v>
      </c>
      <c r="E1404" s="136">
        <v>0.20719707017000699</v>
      </c>
      <c r="F1404" s="136">
        <v>2.4790763860752501E-2</v>
      </c>
      <c r="G1404" s="135">
        <f t="shared" si="43"/>
        <v>346.54295760159607</v>
      </c>
      <c r="H1404" s="137">
        <f t="shared" si="42"/>
        <v>5119134.4711713446</v>
      </c>
    </row>
    <row r="1405" spans="1:8" x14ac:dyDescent="0.3">
      <c r="A1405" s="138">
        <v>1776</v>
      </c>
      <c r="B1405" s="139">
        <v>5332.1621253885796</v>
      </c>
      <c r="C1405" s="134">
        <v>899.49173269621099</v>
      </c>
      <c r="D1405" s="135">
        <v>0.232270360047061</v>
      </c>
      <c r="E1405" s="136">
        <v>0.20753145222727501</v>
      </c>
      <c r="F1405" s="136">
        <v>2.47389078197859E-2</v>
      </c>
      <c r="G1405" s="135">
        <f t="shared" si="43"/>
        <v>345.81807691994328</v>
      </c>
      <c r="H1405" s="137">
        <f t="shared" si="42"/>
        <v>5135648.2455113046</v>
      </c>
    </row>
    <row r="1406" spans="1:8" x14ac:dyDescent="0.3">
      <c r="A1406" s="138">
        <v>1778</v>
      </c>
      <c r="B1406" s="139">
        <v>5327.3746842719702</v>
      </c>
      <c r="C1406" s="134">
        <v>900.24310590213804</v>
      </c>
      <c r="D1406" s="135">
        <v>0.23259580140760999</v>
      </c>
      <c r="E1406" s="136">
        <v>0.207813978243576</v>
      </c>
      <c r="F1406" s="136">
        <v>2.47818231640341E-2</v>
      </c>
      <c r="G1406" s="135">
        <f t="shared" si="43"/>
        <v>346.41797817372458</v>
      </c>
      <c r="H1406" s="137">
        <f t="shared" si="42"/>
        <v>5132528.0788641796</v>
      </c>
    </row>
    <row r="1407" spans="1:8" x14ac:dyDescent="0.3">
      <c r="A1407" s="138">
        <v>1780</v>
      </c>
      <c r="B1407" s="139">
        <v>5340.4875613654604</v>
      </c>
      <c r="C1407" s="134">
        <v>899.59382144701601</v>
      </c>
      <c r="D1407" s="135">
        <v>0.233033895546811</v>
      </c>
      <c r="E1407" s="136">
        <v>0.20833075051389899</v>
      </c>
      <c r="F1407" s="136">
        <v>2.4703145032912301E-2</v>
      </c>
      <c r="G1407" s="135">
        <f t="shared" si="43"/>
        <v>345.31815920845753</v>
      </c>
      <c r="H1407" s="137">
        <f t="shared" si="42"/>
        <v>5154666.6531529585</v>
      </c>
    </row>
    <row r="1408" spans="1:8" x14ac:dyDescent="0.3">
      <c r="A1408" s="138">
        <v>1782</v>
      </c>
      <c r="B1408" s="139">
        <v>5297.1397267263601</v>
      </c>
      <c r="C1408" s="134">
        <v>899.655074697499</v>
      </c>
      <c r="D1408" s="135">
        <v>0.23344695573520099</v>
      </c>
      <c r="E1408" s="136">
        <v>0.20853996281710899</v>
      </c>
      <c r="F1408" s="136">
        <v>2.4906992918091599E-2</v>
      </c>
      <c r="G1408" s="135">
        <f t="shared" si="43"/>
        <v>348.16769016392351</v>
      </c>
      <c r="H1408" s="137">
        <f t="shared" si="42"/>
        <v>5118223.3456556611</v>
      </c>
    </row>
    <row r="1409" spans="1:8" x14ac:dyDescent="0.3">
      <c r="A1409" s="138">
        <v>1784</v>
      </c>
      <c r="B1409" s="139">
        <v>5304.2541544565702</v>
      </c>
      <c r="C1409" s="134">
        <v>900.022594200399</v>
      </c>
      <c r="D1409" s="135">
        <v>0.23372054105478399</v>
      </c>
      <c r="E1409" s="136">
        <v>0.20883679394815999</v>
      </c>
      <c r="F1409" s="136">
        <v>2.4883747106623801E-2</v>
      </c>
      <c r="G1409" s="135">
        <f t="shared" si="43"/>
        <v>347.84274365145842</v>
      </c>
      <c r="H1409" s="137">
        <f t="shared" si="42"/>
        <v>5128754.3942201193</v>
      </c>
    </row>
    <row r="1410" spans="1:8" x14ac:dyDescent="0.3">
      <c r="A1410" s="138">
        <v>1786</v>
      </c>
      <c r="B1410" s="139">
        <v>5289.3320239794903</v>
      </c>
      <c r="C1410" s="134">
        <v>899.03845864263496</v>
      </c>
      <c r="D1410" s="135">
        <v>0.234119296128424</v>
      </c>
      <c r="E1410" s="136">
        <v>0.209192633677552</v>
      </c>
      <c r="F1410" s="136">
        <v>2.4926662450872099E-2</v>
      </c>
      <c r="G1410" s="135">
        <f t="shared" si="43"/>
        <v>348.44264490524097</v>
      </c>
      <c r="H1410" s="137">
        <f t="shared" si="42"/>
        <v>5125664.2265636083</v>
      </c>
    </row>
    <row r="1411" spans="1:8" x14ac:dyDescent="0.3">
      <c r="A1411" s="138">
        <v>1788</v>
      </c>
      <c r="B1411" s="139">
        <v>5295.5287914995397</v>
      </c>
      <c r="C1411" s="134">
        <v>899.38147684534101</v>
      </c>
      <c r="D1411" s="135">
        <v>0.23444116121028599</v>
      </c>
      <c r="E1411" s="136">
        <v>0.20953416829219401</v>
      </c>
      <c r="F1411" s="136">
        <v>2.4906992918091599E-2</v>
      </c>
      <c r="G1411" s="135">
        <f t="shared" si="43"/>
        <v>348.16769016392351</v>
      </c>
      <c r="H1411" s="137">
        <f t="shared" si="42"/>
        <v>5135456.4208935583</v>
      </c>
    </row>
    <row r="1412" spans="1:8" x14ac:dyDescent="0.3">
      <c r="A1412" s="138">
        <v>1790</v>
      </c>
      <c r="B1412" s="139">
        <v>5293.7386568317297</v>
      </c>
      <c r="C1412" s="134">
        <v>899.59382144701601</v>
      </c>
      <c r="D1412" s="135">
        <v>0.23482382302983301</v>
      </c>
      <c r="E1412" s="136">
        <v>0.209902524996992</v>
      </c>
      <c r="F1412" s="136">
        <v>2.4921298032840999E-2</v>
      </c>
      <c r="G1412" s="135">
        <f t="shared" si="43"/>
        <v>348.36765724851733</v>
      </c>
      <c r="H1412" s="137">
        <f t="shared" si="42"/>
        <v>5138249.6702989163</v>
      </c>
    </row>
    <row r="1413" spans="1:8" x14ac:dyDescent="0.3">
      <c r="A1413" s="138">
        <v>1792</v>
      </c>
      <c r="B1413" s="139">
        <v>5261.1013802862899</v>
      </c>
      <c r="C1413" s="134">
        <v>898.85878244121704</v>
      </c>
      <c r="D1413" s="135">
        <v>0.235227942521504</v>
      </c>
      <c r="E1413" s="136">
        <v>0.21017253403788699</v>
      </c>
      <c r="F1413" s="136">
        <v>2.5055408483616901E-2</v>
      </c>
      <c r="G1413" s="135">
        <f t="shared" si="43"/>
        <v>350.24234866658782</v>
      </c>
      <c r="H1413" s="137">
        <f t="shared" si="42"/>
        <v>5116457.2383161159</v>
      </c>
    </row>
    <row r="1414" spans="1:8" x14ac:dyDescent="0.3">
      <c r="A1414" s="138">
        <v>1794</v>
      </c>
      <c r="B1414" s="139">
        <v>5267.6507441499398</v>
      </c>
      <c r="C1414" s="134">
        <v>899.27122099447104</v>
      </c>
      <c r="D1414" s="135">
        <v>0.235576629693521</v>
      </c>
      <c r="E1414" s="136">
        <v>0.21054089074268501</v>
      </c>
      <c r="F1414" s="136">
        <v>2.5035738950836401E-2</v>
      </c>
      <c r="G1414" s="135">
        <f t="shared" si="43"/>
        <v>349.9673939252703</v>
      </c>
      <c r="H1414" s="137">
        <f t="shared" si="42"/>
        <v>5126191.8428408755</v>
      </c>
    </row>
    <row r="1415" spans="1:8" x14ac:dyDescent="0.3">
      <c r="A1415" s="138">
        <v>1796</v>
      </c>
      <c r="B1415" s="139">
        <v>5273.5644005326203</v>
      </c>
      <c r="C1415" s="134">
        <v>899.83066734888496</v>
      </c>
      <c r="D1415" s="135">
        <v>0.235982537324536</v>
      </c>
      <c r="E1415" s="136">
        <v>0.210959315349106</v>
      </c>
      <c r="F1415" s="136">
        <v>2.50232219754307E-2</v>
      </c>
      <c r="G1415" s="135">
        <f t="shared" si="43"/>
        <v>349.79242272625112</v>
      </c>
      <c r="H1415" s="137">
        <f t="shared" si="42"/>
        <v>5134473.7144450853</v>
      </c>
    </row>
    <row r="1416" spans="1:8" x14ac:dyDescent="0.3">
      <c r="A1416" s="138">
        <v>1798</v>
      </c>
      <c r="B1416" s="139">
        <v>5285.1569637352504</v>
      </c>
      <c r="C1416" s="134">
        <v>898.39325773754501</v>
      </c>
      <c r="D1416" s="135">
        <v>0.23634195333261601</v>
      </c>
      <c r="E1416" s="136">
        <v>0.21141350274240001</v>
      </c>
      <c r="F1416" s="136">
        <v>2.4928450590215701E-2</v>
      </c>
      <c r="G1416" s="135">
        <f t="shared" si="43"/>
        <v>348.46764079081424</v>
      </c>
      <c r="H1416" s="137">
        <f t="shared" si="42"/>
        <v>5159733.0412649214</v>
      </c>
    </row>
    <row r="1417" spans="1:8" x14ac:dyDescent="0.3">
      <c r="A1417" s="138">
        <v>1800</v>
      </c>
      <c r="B1417" s="139">
        <v>5287.1197738403998</v>
      </c>
      <c r="C1417" s="134">
        <v>899.24263614424603</v>
      </c>
      <c r="D1417" s="135">
        <v>0.23670315748003901</v>
      </c>
      <c r="E1417" s="136">
        <v>0.21176040177507299</v>
      </c>
      <c r="F1417" s="136">
        <v>2.4942755704965201E-2</v>
      </c>
      <c r="G1417" s="135">
        <f t="shared" si="43"/>
        <v>348.66760787540943</v>
      </c>
      <c r="H1417" s="137">
        <f t="shared" si="42"/>
        <v>5162509.9646285465</v>
      </c>
    </row>
    <row r="1418" spans="1:8" x14ac:dyDescent="0.3">
      <c r="A1418" s="138">
        <v>1802</v>
      </c>
      <c r="B1418" s="139">
        <v>5264.2832591175802</v>
      </c>
      <c r="C1418" s="134">
        <v>899.65915824753199</v>
      </c>
      <c r="D1418" s="135">
        <v>0.23712337022580299</v>
      </c>
      <c r="E1418" s="136">
        <v>0.21206080918481099</v>
      </c>
      <c r="F1418" s="136">
        <v>2.50625610409916E-2</v>
      </c>
      <c r="G1418" s="135">
        <f t="shared" si="43"/>
        <v>350.34233220888467</v>
      </c>
      <c r="H1418" s="137">
        <f t="shared" si="42"/>
        <v>5143540.5725551695</v>
      </c>
    </row>
    <row r="1419" spans="1:8" x14ac:dyDescent="0.3">
      <c r="A1419" s="138">
        <v>1804</v>
      </c>
      <c r="B1419" s="139">
        <v>5284.4491881211898</v>
      </c>
      <c r="C1419" s="134">
        <v>899.30388939472903</v>
      </c>
      <c r="D1419" s="135">
        <v>0.23746311670110201</v>
      </c>
      <c r="E1419" s="136">
        <v>0.21250605588138699</v>
      </c>
      <c r="F1419" s="136">
        <v>2.4957060819714601E-2</v>
      </c>
      <c r="G1419" s="135">
        <f t="shared" si="43"/>
        <v>348.8675749600032</v>
      </c>
      <c r="H1419" s="137">
        <f t="shared" si="42"/>
        <v>5171016.5388882132</v>
      </c>
    </row>
    <row r="1420" spans="1:8" x14ac:dyDescent="0.3">
      <c r="A1420" s="138">
        <v>1806</v>
      </c>
      <c r="B1420" s="139">
        <v>5245.1572793451096</v>
      </c>
      <c r="C1420" s="134">
        <v>899.33247424495403</v>
      </c>
      <c r="D1420" s="135">
        <v>0.237928032930458</v>
      </c>
      <c r="E1420" s="136">
        <v>0.21278321747965701</v>
      </c>
      <c r="F1420" s="136">
        <v>2.51448154508008E-2</v>
      </c>
      <c r="G1420" s="135">
        <f t="shared" si="43"/>
        <v>351.49214294530094</v>
      </c>
      <c r="H1420" s="137">
        <f t="shared" si="42"/>
        <v>5138094.9368220987</v>
      </c>
    </row>
    <row r="1421" spans="1:8" x14ac:dyDescent="0.3">
      <c r="A1421" s="138">
        <v>1808</v>
      </c>
      <c r="B1421" s="139">
        <v>5228.5773744685503</v>
      </c>
      <c r="C1421" s="134">
        <v>899.42231234566304</v>
      </c>
      <c r="D1421" s="135">
        <v>0.238273143823788</v>
      </c>
      <c r="E1421" s="136">
        <v>0.21304607396317801</v>
      </c>
      <c r="F1421" s="136">
        <v>2.5227069860610001E-2</v>
      </c>
      <c r="G1421" s="135">
        <f t="shared" si="43"/>
        <v>352.64195368171727</v>
      </c>
      <c r="H1421" s="137">
        <f t="shared" si="42"/>
        <v>5127013.3378169741</v>
      </c>
    </row>
    <row r="1422" spans="1:8" x14ac:dyDescent="0.3">
      <c r="A1422" s="138">
        <v>1810</v>
      </c>
      <c r="B1422" s="139">
        <v>5243.9526521834396</v>
      </c>
      <c r="C1422" s="134">
        <v>899.76533054836898</v>
      </c>
      <c r="D1422" s="135">
        <v>0.23864865308596001</v>
      </c>
      <c r="E1422" s="136">
        <v>0.21348595624172301</v>
      </c>
      <c r="F1422" s="136">
        <v>2.5162696844237602E-2</v>
      </c>
      <c r="G1422" s="135">
        <f t="shared" si="43"/>
        <v>351.74210180104393</v>
      </c>
      <c r="H1422" s="137">
        <f t="shared" si="42"/>
        <v>5145815.6152822198</v>
      </c>
    </row>
    <row r="1423" spans="1:8" x14ac:dyDescent="0.3">
      <c r="A1423" s="138">
        <v>1812</v>
      </c>
      <c r="B1423" s="139">
        <v>5219.56142582549</v>
      </c>
      <c r="C1423" s="134">
        <v>899.58973789698405</v>
      </c>
      <c r="D1423" s="135">
        <v>0.23912251001203499</v>
      </c>
      <c r="E1423" s="136">
        <v>0.213847160389146</v>
      </c>
      <c r="F1423" s="136">
        <v>2.5275349622889302E-2</v>
      </c>
      <c r="G1423" s="135">
        <f t="shared" si="43"/>
        <v>353.31684259222232</v>
      </c>
      <c r="H1423" s="137">
        <f t="shared" si="42"/>
        <v>5128541.2456017695</v>
      </c>
    </row>
    <row r="1424" spans="1:8" x14ac:dyDescent="0.3">
      <c r="A1424" s="138">
        <v>1814</v>
      </c>
      <c r="B1424" s="139">
        <v>5188.3387256393798</v>
      </c>
      <c r="C1424" s="134">
        <v>899.838834448949</v>
      </c>
      <c r="D1424" s="135">
        <v>0.23945331579061499</v>
      </c>
      <c r="E1424" s="136">
        <v>0.21401882176613901</v>
      </c>
      <c r="F1424" s="136">
        <v>2.54344940244766E-2</v>
      </c>
      <c r="G1424" s="135">
        <f t="shared" si="43"/>
        <v>355.54147640833116</v>
      </c>
      <c r="H1424" s="137">
        <f t="shared" si="42"/>
        <v>5102077.0300134066</v>
      </c>
    </row>
    <row r="1425" spans="1:8" x14ac:dyDescent="0.3">
      <c r="A1425" s="138">
        <v>1816</v>
      </c>
      <c r="B1425" s="139">
        <v>5215.2623498911998</v>
      </c>
      <c r="C1425" s="134">
        <v>900.12059940117194</v>
      </c>
      <c r="D1425" s="135">
        <v>0.23987352853638</v>
      </c>
      <c r="E1425" s="136">
        <v>0.214562416126617</v>
      </c>
      <c r="F1425" s="136">
        <v>2.53111124097628E-2</v>
      </c>
      <c r="G1425" s="135">
        <f t="shared" si="43"/>
        <v>353.8167603037067</v>
      </c>
      <c r="H1425" s="137">
        <f t="shared" si="42"/>
        <v>5132600.2715111487</v>
      </c>
    </row>
    <row r="1426" spans="1:8" x14ac:dyDescent="0.3">
      <c r="A1426" s="138">
        <v>1818</v>
      </c>
      <c r="B1426" s="139">
        <v>5211.2817644844699</v>
      </c>
      <c r="C1426" s="134">
        <v>899.68774309775699</v>
      </c>
      <c r="D1426" s="135">
        <v>0.24018645292152299</v>
      </c>
      <c r="E1426" s="136">
        <v>0.214868187954386</v>
      </c>
      <c r="F1426" s="136">
        <v>2.5318264967137499E-2</v>
      </c>
      <c r="G1426" s="135">
        <f t="shared" si="43"/>
        <v>353.91674384600356</v>
      </c>
      <c r="H1426" s="137">
        <f t="shared" ref="H1426:H1489" si="44">A1426/G1426*10^6</f>
        <v>5136801.3285945272</v>
      </c>
    </row>
    <row r="1427" spans="1:8" x14ac:dyDescent="0.3">
      <c r="A1427" s="138">
        <v>1820</v>
      </c>
      <c r="B1427" s="139">
        <v>5218.9078862052302</v>
      </c>
      <c r="C1427" s="134">
        <v>899.54073529659695</v>
      </c>
      <c r="D1427" s="135">
        <v>0.24056196218369599</v>
      </c>
      <c r="E1427" s="136">
        <v>0.21528482442146299</v>
      </c>
      <c r="F1427" s="136">
        <v>2.52771377622329E-2</v>
      </c>
      <c r="G1427" s="135">
        <f t="shared" ref="G1427:G1490" si="45">(2*F1427/$B$7)*(1+3*$B$11)/(4+PI()*$B$11-PI())*10^6</f>
        <v>353.34183847779542</v>
      </c>
      <c r="H1427" s="137">
        <f t="shared" si="44"/>
        <v>5150819.4100098675</v>
      </c>
    </row>
    <row r="1428" spans="1:8" x14ac:dyDescent="0.3">
      <c r="A1428" s="138">
        <v>1822</v>
      </c>
      <c r="B1428" s="139">
        <v>5196.5849796497296</v>
      </c>
      <c r="C1428" s="134">
        <v>900.38194660323404</v>
      </c>
      <c r="D1428" s="135">
        <v>0.24101436143764601</v>
      </c>
      <c r="E1428" s="136">
        <v>0.215604901363981</v>
      </c>
      <c r="F1428" s="136">
        <v>2.54094600736651E-2</v>
      </c>
      <c r="G1428" s="135">
        <f t="shared" si="45"/>
        <v>355.19153401029126</v>
      </c>
      <c r="H1428" s="137">
        <f t="shared" si="44"/>
        <v>5129626.7662370857</v>
      </c>
    </row>
    <row r="1429" spans="1:8" x14ac:dyDescent="0.3">
      <c r="A1429" s="138">
        <v>1824</v>
      </c>
      <c r="B1429" s="139">
        <v>5183.0142194548498</v>
      </c>
      <c r="C1429" s="134">
        <v>899.86333574914204</v>
      </c>
      <c r="D1429" s="135">
        <v>0.241413116511286</v>
      </c>
      <c r="E1429" s="136">
        <v>0.21595180039665501</v>
      </c>
      <c r="F1429" s="136">
        <v>2.5461316114631798E-2</v>
      </c>
      <c r="G1429" s="135">
        <f t="shared" si="45"/>
        <v>355.91641469194548</v>
      </c>
      <c r="H1429" s="137">
        <f t="shared" si="44"/>
        <v>5124798.7580980705</v>
      </c>
    </row>
    <row r="1430" spans="1:8" x14ac:dyDescent="0.3">
      <c r="A1430" s="138">
        <v>1826</v>
      </c>
      <c r="B1430" s="139">
        <v>5180.4799586120498</v>
      </c>
      <c r="C1430" s="134">
        <v>899.92867254965802</v>
      </c>
      <c r="D1430" s="135">
        <v>0.24176895624067801</v>
      </c>
      <c r="E1430" s="136">
        <v>0.21629333501129699</v>
      </c>
      <c r="F1430" s="136">
        <v>2.5475621229381198E-2</v>
      </c>
      <c r="G1430" s="135">
        <f t="shared" si="45"/>
        <v>356.11638177653924</v>
      </c>
      <c r="H1430" s="137">
        <f t="shared" si="44"/>
        <v>5127537.213791539</v>
      </c>
    </row>
    <row r="1431" spans="1:8" x14ac:dyDescent="0.3">
      <c r="A1431" s="138">
        <v>1828</v>
      </c>
      <c r="B1431" s="139">
        <v>5170.6367505422204</v>
      </c>
      <c r="C1431" s="134">
        <v>900.04709550059204</v>
      </c>
      <c r="D1431" s="135">
        <v>0.24210870271597701</v>
      </c>
      <c r="E1431" s="136">
        <v>0.21658122544562899</v>
      </c>
      <c r="F1431" s="136">
        <v>2.55274772703479E-2</v>
      </c>
      <c r="G1431" s="135">
        <f t="shared" si="45"/>
        <v>356.84126245819334</v>
      </c>
      <c r="H1431" s="137">
        <f t="shared" si="44"/>
        <v>5122725.9633803256</v>
      </c>
    </row>
    <row r="1432" spans="1:8" x14ac:dyDescent="0.3">
      <c r="A1432" s="138">
        <v>1830</v>
      </c>
      <c r="B1432" s="139">
        <v>5158.6002555426203</v>
      </c>
      <c r="C1432" s="134">
        <v>899.52440109646898</v>
      </c>
      <c r="D1432" s="135">
        <v>0.242573618945334</v>
      </c>
      <c r="E1432" s="136">
        <v>0.217001438191394</v>
      </c>
      <c r="F1432" s="136">
        <v>2.5572180753939799E-2</v>
      </c>
      <c r="G1432" s="135">
        <f t="shared" si="45"/>
        <v>357.46615959754928</v>
      </c>
      <c r="H1432" s="137">
        <f t="shared" si="44"/>
        <v>5119365.7101983931</v>
      </c>
    </row>
    <row r="1433" spans="1:8" x14ac:dyDescent="0.3">
      <c r="A1433" s="138">
        <v>1832</v>
      </c>
      <c r="B1433" s="139">
        <v>5119.3040243833102</v>
      </c>
      <c r="C1433" s="134">
        <v>900.10018165101098</v>
      </c>
      <c r="D1433" s="135">
        <v>0.24302601819928399</v>
      </c>
      <c r="E1433" s="136">
        <v>0.217241048863447</v>
      </c>
      <c r="F1433" s="136">
        <v>2.5784969335837502E-2</v>
      </c>
      <c r="G1433" s="135">
        <f t="shared" si="45"/>
        <v>360.44066998088687</v>
      </c>
      <c r="H1433" s="137">
        <f t="shared" si="44"/>
        <v>5082667.2808513697</v>
      </c>
    </row>
    <row r="1434" spans="1:8" x14ac:dyDescent="0.3">
      <c r="A1434" s="138">
        <v>1834</v>
      </c>
      <c r="B1434" s="139">
        <v>5127.02604347753</v>
      </c>
      <c r="C1434" s="134">
        <v>900.14510070136498</v>
      </c>
      <c r="D1434" s="135">
        <v>0.24334788328114601</v>
      </c>
      <c r="E1434" s="136">
        <v>0.21760046487152601</v>
      </c>
      <c r="F1434" s="136">
        <v>2.5747418409620301E-2</v>
      </c>
      <c r="G1434" s="135">
        <f t="shared" si="45"/>
        <v>359.9157563838279</v>
      </c>
      <c r="H1434" s="137">
        <f t="shared" si="44"/>
        <v>5095636.8746583918</v>
      </c>
    </row>
    <row r="1435" spans="1:8" x14ac:dyDescent="0.3">
      <c r="A1435" s="138">
        <v>1836</v>
      </c>
      <c r="B1435" s="139">
        <v>5151.10647766908</v>
      </c>
      <c r="C1435" s="134">
        <v>899.53665174656498</v>
      </c>
      <c r="D1435" s="135">
        <v>0.243682265338414</v>
      </c>
      <c r="E1435" s="136">
        <v>0.21807253365825699</v>
      </c>
      <c r="F1435" s="136">
        <v>2.5609731680157101E-2</v>
      </c>
      <c r="G1435" s="135">
        <f t="shared" si="45"/>
        <v>357.99107319460973</v>
      </c>
      <c r="H1435" s="137">
        <f t="shared" si="44"/>
        <v>5128619.5033190697</v>
      </c>
    </row>
    <row r="1436" spans="1:8" x14ac:dyDescent="0.3">
      <c r="A1436" s="138">
        <v>1838</v>
      </c>
      <c r="B1436" s="139">
        <v>5133.4100926106003</v>
      </c>
      <c r="C1436" s="134">
        <v>899.07521059292503</v>
      </c>
      <c r="D1436" s="135">
        <v>0.24404525762518101</v>
      </c>
      <c r="E1436" s="136">
        <v>0.21836042409258899</v>
      </c>
      <c r="F1436" s="136">
        <v>2.5684833532591499E-2</v>
      </c>
      <c r="G1436" s="135">
        <f t="shared" si="45"/>
        <v>359.04090038872766</v>
      </c>
      <c r="H1436" s="137">
        <f t="shared" si="44"/>
        <v>5119193.9358720062</v>
      </c>
    </row>
    <row r="1437" spans="1:8" x14ac:dyDescent="0.3">
      <c r="A1437" s="138">
        <v>1840</v>
      </c>
      <c r="B1437" s="139">
        <v>5147.6326486195603</v>
      </c>
      <c r="C1437" s="134">
        <v>899.87150284920699</v>
      </c>
      <c r="D1437" s="135">
        <v>0.24441719060866601</v>
      </c>
      <c r="E1437" s="136">
        <v>0.218780636838353</v>
      </c>
      <c r="F1437" s="136">
        <v>2.5636553770312199E-2</v>
      </c>
      <c r="G1437" s="135">
        <f t="shared" si="45"/>
        <v>358.36601147822262</v>
      </c>
      <c r="H1437" s="137">
        <f t="shared" si="44"/>
        <v>5134415.4888187945</v>
      </c>
    </row>
    <row r="1438" spans="1:8" x14ac:dyDescent="0.3">
      <c r="A1438" s="138">
        <v>1842</v>
      </c>
      <c r="B1438" s="139">
        <v>5158.71775368202</v>
      </c>
      <c r="C1438" s="134">
        <v>899.230385494149</v>
      </c>
      <c r="D1438" s="135">
        <v>0.24478912359215099</v>
      </c>
      <c r="E1438" s="136">
        <v>0.219225883534929</v>
      </c>
      <c r="F1438" s="136">
        <v>2.5563240057221399E-2</v>
      </c>
      <c r="G1438" s="135">
        <f t="shared" si="45"/>
        <v>357.34118016967784</v>
      </c>
      <c r="H1438" s="137">
        <f t="shared" si="44"/>
        <v>5154737.5511698807</v>
      </c>
    </row>
    <row r="1439" spans="1:8" x14ac:dyDescent="0.3">
      <c r="A1439" s="138">
        <v>1844</v>
      </c>
      <c r="B1439" s="139">
        <v>5148.0057448296302</v>
      </c>
      <c r="C1439" s="134">
        <v>899.43456299575996</v>
      </c>
      <c r="D1439" s="135">
        <v>0.24516642099366701</v>
      </c>
      <c r="E1439" s="136">
        <v>0.219544172338104</v>
      </c>
      <c r="F1439" s="136">
        <v>2.5622248655562799E-2</v>
      </c>
      <c r="G1439" s="135">
        <f t="shared" si="45"/>
        <v>358.16604439362891</v>
      </c>
      <c r="H1439" s="137">
        <f t="shared" si="44"/>
        <v>5148450.0802466394</v>
      </c>
    </row>
    <row r="1440" spans="1:8" x14ac:dyDescent="0.3">
      <c r="A1440" s="138">
        <v>1846</v>
      </c>
      <c r="B1440" s="139">
        <v>5146.10173677901</v>
      </c>
      <c r="C1440" s="134">
        <v>899.35289199511601</v>
      </c>
      <c r="D1440" s="135">
        <v>0.24561524396893</v>
      </c>
      <c r="E1440" s="136">
        <v>0.21998584275599201</v>
      </c>
      <c r="F1440" s="136">
        <v>2.5629401212937501E-2</v>
      </c>
      <c r="G1440" s="135">
        <f t="shared" si="45"/>
        <v>358.26602793592576</v>
      </c>
      <c r="H1440" s="137">
        <f t="shared" si="44"/>
        <v>5152595.713959652</v>
      </c>
    </row>
    <row r="1441" spans="1:8" x14ac:dyDescent="0.3">
      <c r="A1441" s="138">
        <v>1848</v>
      </c>
      <c r="B1441" s="139">
        <v>5122.8799741887096</v>
      </c>
      <c r="C1441" s="134">
        <v>898.41775903773805</v>
      </c>
      <c r="D1441" s="135">
        <v>0.24605870252616199</v>
      </c>
      <c r="E1441" s="136">
        <v>0.22033989434604101</v>
      </c>
      <c r="F1441" s="136">
        <v>2.57188081801214E-2</v>
      </c>
      <c r="G1441" s="135">
        <f t="shared" si="45"/>
        <v>359.51582221463894</v>
      </c>
      <c r="H1441" s="137">
        <f t="shared" si="44"/>
        <v>5140246.647883838</v>
      </c>
    </row>
    <row r="1442" spans="1:8" x14ac:dyDescent="0.3">
      <c r="A1442" s="138">
        <v>1850</v>
      </c>
      <c r="B1442" s="139">
        <v>5118.20431498378</v>
      </c>
      <c r="C1442" s="134">
        <v>898.65868848963896</v>
      </c>
      <c r="D1442" s="135">
        <v>0.24645030504242799</v>
      </c>
      <c r="E1442" s="136">
        <v>0.220701098493464</v>
      </c>
      <c r="F1442" s="136">
        <v>2.5749206548963999E-2</v>
      </c>
      <c r="G1442" s="135">
        <f t="shared" si="45"/>
        <v>359.94075226940248</v>
      </c>
      <c r="H1442" s="137">
        <f t="shared" si="44"/>
        <v>5139734.7711696252</v>
      </c>
    </row>
    <row r="1443" spans="1:8" x14ac:dyDescent="0.3">
      <c r="A1443" s="138">
        <v>1852</v>
      </c>
      <c r="B1443" s="139">
        <v>5113.9854720603298</v>
      </c>
      <c r="C1443" s="134">
        <v>899.16504869363405</v>
      </c>
      <c r="D1443" s="135">
        <v>0.246945619640626</v>
      </c>
      <c r="E1443" s="136">
        <v>0.22116065030478901</v>
      </c>
      <c r="F1443" s="136">
        <v>2.5784969335837502E-2</v>
      </c>
      <c r="G1443" s="135">
        <f t="shared" si="45"/>
        <v>360.44066998088687</v>
      </c>
      <c r="H1443" s="137">
        <f t="shared" si="44"/>
        <v>5138154.9149217987</v>
      </c>
    </row>
    <row r="1444" spans="1:8" x14ac:dyDescent="0.3">
      <c r="A1444" s="138">
        <v>1854</v>
      </c>
      <c r="B1444" s="139">
        <v>5111.4710650164598</v>
      </c>
      <c r="C1444" s="134">
        <v>898.78527854063805</v>
      </c>
      <c r="D1444" s="135">
        <v>0.24741053586998299</v>
      </c>
      <c r="E1444" s="136">
        <v>0.22162377839480099</v>
      </c>
      <c r="F1444" s="136">
        <v>2.57867574751812E-2</v>
      </c>
      <c r="G1444" s="135">
        <f t="shared" si="45"/>
        <v>360.46566586646145</v>
      </c>
      <c r="H1444" s="137">
        <f t="shared" si="44"/>
        <v>5143346.9968450069</v>
      </c>
    </row>
    <row r="1445" spans="1:8" x14ac:dyDescent="0.3">
      <c r="A1445" s="138">
        <v>1856</v>
      </c>
      <c r="B1445" s="139">
        <v>5086.4300959758102</v>
      </c>
      <c r="C1445" s="134">
        <v>899.09562834308599</v>
      </c>
      <c r="D1445" s="135">
        <v>0.24782896047640299</v>
      </c>
      <c r="E1445" s="136">
        <v>0.22190630441110301</v>
      </c>
      <c r="F1445" s="136">
        <v>2.5922656065300701E-2</v>
      </c>
      <c r="G1445" s="135">
        <f t="shared" si="45"/>
        <v>362.3653531701051</v>
      </c>
      <c r="H1445" s="137">
        <f t="shared" si="44"/>
        <v>5121902.4770525964</v>
      </c>
    </row>
    <row r="1446" spans="1:8" x14ac:dyDescent="0.3">
      <c r="A1446" s="138">
        <v>1858</v>
      </c>
      <c r="B1446" s="139">
        <v>5111.8865548183603</v>
      </c>
      <c r="C1446" s="134">
        <v>899.35697554514798</v>
      </c>
      <c r="D1446" s="135">
        <v>0.24814724927957801</v>
      </c>
      <c r="E1446" s="136">
        <v>0.22234618668964701</v>
      </c>
      <c r="F1446" s="136">
        <v>2.5801062589930601E-2</v>
      </c>
      <c r="G1446" s="135">
        <f t="shared" si="45"/>
        <v>360.66563295105527</v>
      </c>
      <c r="H1446" s="137">
        <f t="shared" si="44"/>
        <v>5151585.9295974085</v>
      </c>
    </row>
    <row r="1447" spans="1:8" x14ac:dyDescent="0.3">
      <c r="A1447" s="138">
        <v>1860</v>
      </c>
      <c r="B1447" s="139">
        <v>5082.0484917900103</v>
      </c>
      <c r="C1447" s="134">
        <v>899.62240629724204</v>
      </c>
      <c r="D1447" s="135">
        <v>0.24866759782858799</v>
      </c>
      <c r="E1447" s="136">
        <v>0.22270739083707</v>
      </c>
      <c r="F1447" s="136">
        <v>2.5960206991517999E-2</v>
      </c>
      <c r="G1447" s="135">
        <f t="shared" si="45"/>
        <v>362.89026676716549</v>
      </c>
      <c r="H1447" s="137">
        <f t="shared" si="44"/>
        <v>5125516.3622048786</v>
      </c>
    </row>
    <row r="1448" spans="1:8" x14ac:dyDescent="0.3">
      <c r="A1448" s="138">
        <v>1862</v>
      </c>
      <c r="B1448" s="139">
        <v>5091.1104387020296</v>
      </c>
      <c r="C1448" s="134">
        <v>900.04709550059204</v>
      </c>
      <c r="D1448" s="135">
        <v>0.24900555616454401</v>
      </c>
      <c r="E1448" s="136">
        <v>0.22307932382055501</v>
      </c>
      <c r="F1448" s="136">
        <v>2.5926232343988099E-2</v>
      </c>
      <c r="G1448" s="135">
        <f t="shared" si="45"/>
        <v>362.41534494125415</v>
      </c>
      <c r="H1448" s="137">
        <f t="shared" si="44"/>
        <v>5137751.5494047897</v>
      </c>
    </row>
    <row r="1449" spans="1:8" x14ac:dyDescent="0.3">
      <c r="A1449" s="138">
        <v>1864</v>
      </c>
      <c r="B1449" s="139">
        <v>5089.2901825087902</v>
      </c>
      <c r="C1449" s="134">
        <v>899.66324179756396</v>
      </c>
      <c r="D1449" s="135">
        <v>0.24942934518899501</v>
      </c>
      <c r="E1449" s="136">
        <v>0.223504900984351</v>
      </c>
      <c r="F1449" s="136">
        <v>2.59244442046444E-2</v>
      </c>
      <c r="G1449" s="135">
        <f t="shared" si="45"/>
        <v>362.39034905567962</v>
      </c>
      <c r="H1449" s="137">
        <f t="shared" si="44"/>
        <v>5143624.8367464254</v>
      </c>
    </row>
    <row r="1450" spans="1:8" x14ac:dyDescent="0.3">
      <c r="A1450" s="138">
        <v>1866</v>
      </c>
      <c r="B1450" s="139">
        <v>5076.9921671708898</v>
      </c>
      <c r="C1450" s="134">
        <v>899.96542449994797</v>
      </c>
      <c r="D1450" s="135">
        <v>0.249894261418351</v>
      </c>
      <c r="E1450" s="136">
        <v>0.22389829163996</v>
      </c>
      <c r="F1450" s="136">
        <v>2.5995969778391501E-2</v>
      </c>
      <c r="G1450" s="135">
        <f t="shared" si="45"/>
        <v>363.39018447864993</v>
      </c>
      <c r="H1450" s="137">
        <f t="shared" si="44"/>
        <v>5134976.341414175</v>
      </c>
    </row>
    <row r="1451" spans="1:8" x14ac:dyDescent="0.3">
      <c r="A1451" s="138">
        <v>1868</v>
      </c>
      <c r="B1451" s="139">
        <v>5066.3825349285198</v>
      </c>
      <c r="C1451" s="134">
        <v>899.32022359485802</v>
      </c>
      <c r="D1451" s="135">
        <v>0.25039672857392498</v>
      </c>
      <c r="E1451" s="136">
        <v>0.22436499600866</v>
      </c>
      <c r="F1451" s="136">
        <v>2.60317325652651E-2</v>
      </c>
      <c r="G1451" s="135">
        <f t="shared" si="45"/>
        <v>363.89010219013574</v>
      </c>
      <c r="H1451" s="137">
        <f t="shared" si="44"/>
        <v>5133417.998338284</v>
      </c>
    </row>
    <row r="1452" spans="1:8" x14ac:dyDescent="0.3">
      <c r="A1452" s="138">
        <v>1870</v>
      </c>
      <c r="B1452" s="139">
        <v>5016.8523692099998</v>
      </c>
      <c r="C1452" s="134">
        <v>899.58157079692</v>
      </c>
      <c r="D1452" s="135">
        <v>0.25086522108196901</v>
      </c>
      <c r="E1452" s="136">
        <v>0.22456884389383899</v>
      </c>
      <c r="F1452" s="136">
        <v>2.62963771881294E-2</v>
      </c>
      <c r="G1452" s="135">
        <f t="shared" si="45"/>
        <v>367.589493255126</v>
      </c>
      <c r="H1452" s="137">
        <f t="shared" si="44"/>
        <v>5087196.5448210565</v>
      </c>
    </row>
    <row r="1453" spans="1:8" x14ac:dyDescent="0.3">
      <c r="A1453" s="138">
        <v>1872</v>
      </c>
      <c r="B1453" s="139">
        <v>5048.3197718777601</v>
      </c>
      <c r="C1453" s="134">
        <v>900.42278210355596</v>
      </c>
      <c r="D1453" s="135">
        <v>0.25117456918842501</v>
      </c>
      <c r="E1453" s="136">
        <v>0.22501766686910199</v>
      </c>
      <c r="F1453" s="136">
        <v>2.6156902319322599E-2</v>
      </c>
      <c r="G1453" s="135">
        <f t="shared" si="45"/>
        <v>365.63981418033467</v>
      </c>
      <c r="H1453" s="137">
        <f t="shared" si="44"/>
        <v>5119792.5592335081</v>
      </c>
    </row>
    <row r="1454" spans="1:8" x14ac:dyDescent="0.3">
      <c r="A1454" s="138">
        <v>1874</v>
      </c>
      <c r="B1454" s="139">
        <v>5024.11798877825</v>
      </c>
      <c r="C1454" s="134">
        <v>899.35289199511499</v>
      </c>
      <c r="D1454" s="135">
        <v>0.25160372263090802</v>
      </c>
      <c r="E1454" s="136">
        <v>0.22535204892637001</v>
      </c>
      <c r="F1454" s="136">
        <v>2.6251673704537501E-2</v>
      </c>
      <c r="G1454" s="135">
        <f t="shared" si="45"/>
        <v>366.96459611577023</v>
      </c>
      <c r="H1454" s="137">
        <f t="shared" si="44"/>
        <v>5106759.6706489613</v>
      </c>
    </row>
    <row r="1455" spans="1:8" x14ac:dyDescent="0.3">
      <c r="A1455" s="138">
        <v>1876</v>
      </c>
      <c r="B1455" s="139">
        <v>5027.33757247621</v>
      </c>
      <c r="C1455" s="134">
        <v>899.19363354385905</v>
      </c>
      <c r="D1455" s="135">
        <v>0.25198459631111098</v>
      </c>
      <c r="E1455" s="136">
        <v>0.22575438027869801</v>
      </c>
      <c r="F1455" s="136">
        <v>2.6230216032413399E-2</v>
      </c>
      <c r="G1455" s="135">
        <f t="shared" si="45"/>
        <v>366.6646454888795</v>
      </c>
      <c r="H1455" s="137">
        <f t="shared" si="44"/>
        <v>5116391.8394660084</v>
      </c>
    </row>
    <row r="1456" spans="1:8" x14ac:dyDescent="0.3">
      <c r="A1456" s="138">
        <v>1878</v>
      </c>
      <c r="B1456" s="139">
        <v>5017.6083694546296</v>
      </c>
      <c r="C1456" s="134">
        <v>900.39011370329797</v>
      </c>
      <c r="D1456" s="135">
        <v>0.25241017347490702</v>
      </c>
      <c r="E1456" s="136">
        <v>0.22609412675399701</v>
      </c>
      <c r="F1456" s="136">
        <v>2.63160467209099E-2</v>
      </c>
      <c r="G1456" s="135">
        <f t="shared" si="45"/>
        <v>367.86444799644352</v>
      </c>
      <c r="H1456" s="137">
        <f t="shared" si="44"/>
        <v>5105141.337328027</v>
      </c>
    </row>
    <row r="1457" spans="1:8" x14ac:dyDescent="0.3">
      <c r="A1457" s="138">
        <v>1880</v>
      </c>
      <c r="B1457" s="139">
        <v>5018.9468938570499</v>
      </c>
      <c r="C1457" s="134">
        <v>899.83475089891704</v>
      </c>
      <c r="D1457" s="135">
        <v>0.25286614900754401</v>
      </c>
      <c r="E1457" s="136">
        <v>0.22657334809810201</v>
      </c>
      <c r="F1457" s="136">
        <v>2.62928009094421E-2</v>
      </c>
      <c r="G1457" s="135">
        <f t="shared" si="45"/>
        <v>367.53950148397826</v>
      </c>
      <c r="H1457" s="137">
        <f t="shared" si="44"/>
        <v>5115096.4519713065</v>
      </c>
    </row>
    <row r="1458" spans="1:8" x14ac:dyDescent="0.3">
      <c r="A1458" s="138">
        <v>1882</v>
      </c>
      <c r="B1458" s="139">
        <v>4987.3572558513897</v>
      </c>
      <c r="C1458" s="134">
        <v>899.82658379885299</v>
      </c>
      <c r="D1458" s="135">
        <v>0.25322914129431101</v>
      </c>
      <c r="E1458" s="136">
        <v>0.22677004342590701</v>
      </c>
      <c r="F1458" s="136">
        <v>2.6459097868404099E-2</v>
      </c>
      <c r="G1458" s="135">
        <f t="shared" si="45"/>
        <v>369.86411884238407</v>
      </c>
      <c r="H1458" s="137">
        <f t="shared" si="44"/>
        <v>5088355.1664604852</v>
      </c>
    </row>
    <row r="1459" spans="1:8" x14ac:dyDescent="0.3">
      <c r="A1459" s="138">
        <v>1884</v>
      </c>
      <c r="B1459" s="139">
        <v>4999.9275090443498</v>
      </c>
      <c r="C1459" s="134">
        <v>899.838834448949</v>
      </c>
      <c r="D1459" s="135">
        <v>0.25365293031876301</v>
      </c>
      <c r="E1459" s="136">
        <v>0.22725999360607499</v>
      </c>
      <c r="F1459" s="136">
        <v>2.6392936712688098E-2</v>
      </c>
      <c r="G1459" s="135">
        <f t="shared" si="45"/>
        <v>368.93927107613752</v>
      </c>
      <c r="H1459" s="137">
        <f t="shared" si="44"/>
        <v>5106531.474691404</v>
      </c>
    </row>
    <row r="1460" spans="1:8" x14ac:dyDescent="0.3">
      <c r="A1460" s="138">
        <v>1886</v>
      </c>
      <c r="B1460" s="139">
        <v>5033.9641844444895</v>
      </c>
      <c r="C1460" s="134">
        <v>899.88783704933599</v>
      </c>
      <c r="D1460" s="135">
        <v>0.254078507482558</v>
      </c>
      <c r="E1460" s="136">
        <v>0.22786259656489399</v>
      </c>
      <c r="F1460" s="136">
        <v>2.6215910917663902E-2</v>
      </c>
      <c r="G1460" s="135">
        <f t="shared" si="45"/>
        <v>366.46467840428443</v>
      </c>
      <c r="H1460" s="137">
        <f t="shared" si="44"/>
        <v>5146471.4367897734</v>
      </c>
    </row>
    <row r="1461" spans="1:8" x14ac:dyDescent="0.3">
      <c r="A1461" s="138">
        <v>1888</v>
      </c>
      <c r="B1461" s="139">
        <v>5009.0163478635804</v>
      </c>
      <c r="C1461" s="134">
        <v>899.459064295953</v>
      </c>
      <c r="D1461" s="135">
        <v>0.25446474558079302</v>
      </c>
      <c r="E1461" s="136">
        <v>0.22813081746644601</v>
      </c>
      <c r="F1461" s="136">
        <v>2.6333928114346698E-2</v>
      </c>
      <c r="G1461" s="135">
        <f t="shared" si="45"/>
        <v>368.11440685218645</v>
      </c>
      <c r="H1461" s="137">
        <f t="shared" si="44"/>
        <v>5128840.2867593067</v>
      </c>
    </row>
    <row r="1462" spans="1:8" x14ac:dyDescent="0.3">
      <c r="A1462" s="138">
        <v>1890</v>
      </c>
      <c r="B1462" s="139">
        <v>5005.8961196697501</v>
      </c>
      <c r="C1462" s="134">
        <v>899.81433314875596</v>
      </c>
      <c r="D1462" s="135">
        <v>0.25493681436752402</v>
      </c>
      <c r="E1462" s="136">
        <v>0.22857606416302201</v>
      </c>
      <c r="F1462" s="136">
        <v>2.63607502045018E-2</v>
      </c>
      <c r="G1462" s="135">
        <f t="shared" si="45"/>
        <v>368.4893451357994</v>
      </c>
      <c r="H1462" s="137">
        <f t="shared" si="44"/>
        <v>5129049.2518948633</v>
      </c>
    </row>
    <row r="1463" spans="1:8" x14ac:dyDescent="0.3">
      <c r="A1463" s="138">
        <v>1892</v>
      </c>
      <c r="B1463" s="139">
        <v>4993.2667969251697</v>
      </c>
      <c r="C1463" s="134">
        <v>899.61423919717697</v>
      </c>
      <c r="D1463" s="135">
        <v>0.25537133222803698</v>
      </c>
      <c r="E1463" s="136">
        <v>0.22894978528585</v>
      </c>
      <c r="F1463" s="136">
        <v>2.6421546942186899E-2</v>
      </c>
      <c r="G1463" s="135">
        <f t="shared" si="45"/>
        <v>369.33920524532505</v>
      </c>
      <c r="H1463" s="137">
        <f t="shared" si="44"/>
        <v>5122662.23874956</v>
      </c>
    </row>
    <row r="1464" spans="1:8" x14ac:dyDescent="0.3">
      <c r="A1464" s="138">
        <v>1894</v>
      </c>
      <c r="B1464" s="139">
        <v>4975.8561684923397</v>
      </c>
      <c r="C1464" s="134">
        <v>898.54026553870494</v>
      </c>
      <c r="D1464" s="135">
        <v>0.25576293474430301</v>
      </c>
      <c r="E1464" s="136">
        <v>0.22928059106443099</v>
      </c>
      <c r="F1464" s="136">
        <v>2.6482343679872001E-2</v>
      </c>
      <c r="G1464" s="135">
        <f t="shared" si="45"/>
        <v>370.18906535485064</v>
      </c>
      <c r="H1464" s="137">
        <f t="shared" si="44"/>
        <v>5116304.5515255192</v>
      </c>
    </row>
    <row r="1465" spans="1:8" x14ac:dyDescent="0.3">
      <c r="A1465" s="138">
        <v>1896</v>
      </c>
      <c r="B1465" s="139">
        <v>4985.4832894927104</v>
      </c>
      <c r="C1465" s="134">
        <v>899.062959942828</v>
      </c>
      <c r="D1465" s="135">
        <v>0.25622785097365902</v>
      </c>
      <c r="E1465" s="136">
        <v>0.22978127008066099</v>
      </c>
      <c r="F1465" s="136">
        <v>2.6446580892998402E-2</v>
      </c>
      <c r="G1465" s="135">
        <f t="shared" si="45"/>
        <v>369.68914764336489</v>
      </c>
      <c r="H1465" s="137">
        <f t="shared" si="44"/>
        <v>5128633.1018541306</v>
      </c>
    </row>
    <row r="1466" spans="1:8" x14ac:dyDescent="0.3">
      <c r="A1466" s="138">
        <v>1898</v>
      </c>
      <c r="B1466" s="139">
        <v>4984.6749576591601</v>
      </c>
      <c r="C1466" s="134">
        <v>898.55251618880095</v>
      </c>
      <c r="D1466" s="135">
        <v>0.25668203836695302</v>
      </c>
      <c r="E1466" s="136">
        <v>0.230246186310017</v>
      </c>
      <c r="F1466" s="136">
        <v>2.6435852056936299E-2</v>
      </c>
      <c r="G1466" s="135">
        <f t="shared" si="45"/>
        <v>369.53917232991876</v>
      </c>
      <c r="H1466" s="137">
        <f t="shared" si="44"/>
        <v>5136126.6737521822</v>
      </c>
    </row>
    <row r="1467" spans="1:8" x14ac:dyDescent="0.3">
      <c r="A1467" s="138">
        <v>1900</v>
      </c>
      <c r="B1467" s="139">
        <v>4961.8858223751404</v>
      </c>
      <c r="C1467" s="134">
        <v>899.04254219266704</v>
      </c>
      <c r="D1467" s="135">
        <v>0.25715410715368398</v>
      </c>
      <c r="E1467" s="136">
        <v>0.230582356506629</v>
      </c>
      <c r="F1467" s="136">
        <v>2.65717506470559E-2</v>
      </c>
      <c r="G1467" s="135">
        <f t="shared" si="45"/>
        <v>371.43885963356382</v>
      </c>
      <c r="H1467" s="137">
        <f t="shared" si="44"/>
        <v>5115242.928201993</v>
      </c>
    </row>
    <row r="1468" spans="1:8" x14ac:dyDescent="0.3">
      <c r="A1468" s="138">
        <v>1902</v>
      </c>
      <c r="B1468" s="139">
        <v>4953.6796946107697</v>
      </c>
      <c r="C1468" s="134">
        <v>899.54890239666202</v>
      </c>
      <c r="D1468" s="135">
        <v>0.25765657430925798</v>
      </c>
      <c r="E1468" s="136">
        <v>0.231025815063861</v>
      </c>
      <c r="F1468" s="136">
        <v>2.6630759245397199E-2</v>
      </c>
      <c r="G1468" s="135">
        <f t="shared" si="45"/>
        <v>372.26372385751347</v>
      </c>
      <c r="H1468" s="137">
        <f t="shared" si="44"/>
        <v>5109281.0771108167</v>
      </c>
    </row>
    <row r="1469" spans="1:8" x14ac:dyDescent="0.3">
      <c r="A1469" s="138">
        <v>1904</v>
      </c>
      <c r="B1469" s="139">
        <v>4956.3328437159198</v>
      </c>
      <c r="C1469" s="134">
        <v>898.82203049092698</v>
      </c>
      <c r="D1469" s="135">
        <v>0.25808572775174099</v>
      </c>
      <c r="E1469" s="136">
        <v>0.23149073129321701</v>
      </c>
      <c r="F1469" s="136">
        <v>2.6594996458523701E-2</v>
      </c>
      <c r="G1469" s="135">
        <f t="shared" si="45"/>
        <v>371.76380614602903</v>
      </c>
      <c r="H1469" s="137">
        <f t="shared" si="44"/>
        <v>5121531.3823533095</v>
      </c>
    </row>
    <row r="1470" spans="1:8" x14ac:dyDescent="0.3">
      <c r="A1470" s="138">
        <v>1906</v>
      </c>
      <c r="B1470" s="139">
        <v>4913.1405265884696</v>
      </c>
      <c r="C1470" s="134">
        <v>899.13646384340802</v>
      </c>
      <c r="D1470" s="135">
        <v>0.258636474669593</v>
      </c>
      <c r="E1470" s="136">
        <v>0.23179829126033</v>
      </c>
      <c r="F1470" s="136">
        <v>2.6838183409263899E-2</v>
      </c>
      <c r="G1470" s="135">
        <f t="shared" si="45"/>
        <v>375.16324658412873</v>
      </c>
      <c r="H1470" s="137">
        <f t="shared" si="44"/>
        <v>5080455.0215251101</v>
      </c>
    </row>
    <row r="1471" spans="1:8" x14ac:dyDescent="0.3">
      <c r="A1471" s="138">
        <v>1908</v>
      </c>
      <c r="B1471" s="139">
        <v>4945.0586184516496</v>
      </c>
      <c r="C1471" s="134">
        <v>899.430479445728</v>
      </c>
      <c r="D1471" s="135">
        <v>0.25897622114489199</v>
      </c>
      <c r="E1471" s="136">
        <v>0.23230254655524701</v>
      </c>
      <c r="F1471" s="136">
        <v>2.66736745896455E-2</v>
      </c>
      <c r="G1471" s="135">
        <f t="shared" si="45"/>
        <v>372.86362511129613</v>
      </c>
      <c r="H1471" s="137">
        <f t="shared" si="44"/>
        <v>5117152.4157940606</v>
      </c>
    </row>
    <row r="1472" spans="1:8" x14ac:dyDescent="0.3">
      <c r="A1472" s="138">
        <v>1910</v>
      </c>
      <c r="B1472" s="139">
        <v>4923.1862635360903</v>
      </c>
      <c r="C1472" s="134">
        <v>899.414145245599</v>
      </c>
      <c r="D1472" s="135">
        <v>0.25945901876768501</v>
      </c>
      <c r="E1472" s="136">
        <v>0.232667326981357</v>
      </c>
      <c r="F1472" s="136">
        <v>2.6791691786328301E-2</v>
      </c>
      <c r="G1472" s="135">
        <f t="shared" si="45"/>
        <v>374.51335355919826</v>
      </c>
      <c r="H1472" s="137">
        <f t="shared" si="44"/>
        <v>5099951.66219912</v>
      </c>
    </row>
    <row r="1473" spans="1:8" x14ac:dyDescent="0.3">
      <c r="A1473" s="138">
        <v>1912</v>
      </c>
      <c r="B1473" s="139">
        <v>4931.80353222134</v>
      </c>
      <c r="C1473" s="134">
        <v>899.78574829853005</v>
      </c>
      <c r="D1473" s="135">
        <v>0.25992214685769799</v>
      </c>
      <c r="E1473" s="136">
        <v>0.23316621785824301</v>
      </c>
      <c r="F1473" s="136">
        <v>2.6755928999454701E-2</v>
      </c>
      <c r="G1473" s="135">
        <f t="shared" si="45"/>
        <v>374.01343584771251</v>
      </c>
      <c r="H1473" s="137">
        <f t="shared" si="44"/>
        <v>5112115.8138781711</v>
      </c>
    </row>
    <row r="1474" spans="1:8" x14ac:dyDescent="0.3">
      <c r="A1474" s="138">
        <v>1914</v>
      </c>
      <c r="B1474" s="139">
        <v>4931.1405749819896</v>
      </c>
      <c r="C1474" s="134">
        <v>899.96542449994797</v>
      </c>
      <c r="D1474" s="135">
        <v>0.26032447821002602</v>
      </c>
      <c r="E1474" s="136">
        <v>0.23355960851385199</v>
      </c>
      <c r="F1474" s="136">
        <v>2.6764869696173098E-2</v>
      </c>
      <c r="G1474" s="135">
        <f t="shared" si="45"/>
        <v>374.1384152755839</v>
      </c>
      <c r="H1474" s="137">
        <f t="shared" si="44"/>
        <v>5115753.747420405</v>
      </c>
    </row>
    <row r="1475" spans="1:8" x14ac:dyDescent="0.3">
      <c r="A1475" s="138">
        <v>1916</v>
      </c>
      <c r="B1475" s="139">
        <v>4917.6583689294002</v>
      </c>
      <c r="C1475" s="134">
        <v>899.48356559614604</v>
      </c>
      <c r="D1475" s="135">
        <v>0.26085197931641102</v>
      </c>
      <c r="E1475" s="136">
        <v>0.234028101021896</v>
      </c>
      <c r="F1475" s="136">
        <v>2.6823878294514499E-2</v>
      </c>
      <c r="G1475" s="135">
        <f t="shared" si="45"/>
        <v>374.96327949953496</v>
      </c>
      <c r="H1475" s="137">
        <f t="shared" si="44"/>
        <v>5109833.6950682029</v>
      </c>
    </row>
    <row r="1476" spans="1:8" x14ac:dyDescent="0.3">
      <c r="A1476" s="138">
        <v>1918</v>
      </c>
      <c r="B1476" s="139">
        <v>4915.69371674587</v>
      </c>
      <c r="C1476" s="134">
        <v>899.12421319331099</v>
      </c>
      <c r="D1476" s="135">
        <v>0.26128649717692398</v>
      </c>
      <c r="E1476" s="136">
        <v>0.23446261888240999</v>
      </c>
      <c r="F1476" s="136">
        <v>2.6823878294514499E-2</v>
      </c>
      <c r="G1476" s="135">
        <f t="shared" si="45"/>
        <v>374.96327949953496</v>
      </c>
      <c r="H1476" s="137">
        <f t="shared" si="44"/>
        <v>5115167.5506997984</v>
      </c>
    </row>
    <row r="1477" spans="1:8" x14ac:dyDescent="0.3">
      <c r="A1477" s="138">
        <v>1920</v>
      </c>
      <c r="B1477" s="139">
        <v>4864.8907948912001</v>
      </c>
      <c r="C1477" s="134">
        <v>900.15326780143005</v>
      </c>
      <c r="D1477" s="135">
        <v>0.261847972930839</v>
      </c>
      <c r="E1477" s="136">
        <v>0.234712958390525</v>
      </c>
      <c r="F1477" s="136">
        <v>2.71350145403144E-2</v>
      </c>
      <c r="G1477" s="135">
        <f t="shared" si="45"/>
        <v>379.31256358945581</v>
      </c>
      <c r="H1477" s="137">
        <f t="shared" si="44"/>
        <v>5061788.5730726486</v>
      </c>
    </row>
    <row r="1478" spans="1:8" x14ac:dyDescent="0.3">
      <c r="A1478" s="138">
        <v>1922</v>
      </c>
      <c r="B1478" s="139">
        <v>4875.9621705421696</v>
      </c>
      <c r="C1478" s="134">
        <v>900.53712150445801</v>
      </c>
      <c r="D1478" s="135">
        <v>0.26228785520938402</v>
      </c>
      <c r="E1478" s="136">
        <v>0.23520290857069301</v>
      </c>
      <c r="F1478" s="136">
        <v>2.7084946638691501E-2</v>
      </c>
      <c r="G1478" s="135">
        <f t="shared" si="45"/>
        <v>378.61267879337765</v>
      </c>
      <c r="H1478" s="137">
        <f t="shared" si="44"/>
        <v>5076427.9900116697</v>
      </c>
    </row>
    <row r="1479" spans="1:8" x14ac:dyDescent="0.3">
      <c r="A1479" s="138">
        <v>1924</v>
      </c>
      <c r="B1479" s="139">
        <v>4861.3910327740396</v>
      </c>
      <c r="C1479" s="134">
        <v>899.80208249865905</v>
      </c>
      <c r="D1479" s="135">
        <v>0.26267588144696202</v>
      </c>
      <c r="E1479" s="136">
        <v>0.23553192620992899</v>
      </c>
      <c r="F1479" s="136">
        <v>2.71439552370328E-2</v>
      </c>
      <c r="G1479" s="135">
        <f t="shared" si="45"/>
        <v>379.43754301732724</v>
      </c>
      <c r="H1479" s="137">
        <f t="shared" si="44"/>
        <v>5070663.2366954247</v>
      </c>
    </row>
    <row r="1480" spans="1:8" x14ac:dyDescent="0.3">
      <c r="A1480" s="138">
        <v>1926</v>
      </c>
      <c r="B1480" s="139">
        <v>4833.3405929828896</v>
      </c>
      <c r="C1480" s="134">
        <v>899.442730095824</v>
      </c>
      <c r="D1480" s="135">
        <v>0.26315867906975499</v>
      </c>
      <c r="E1480" s="136">
        <v>0.23586809640654099</v>
      </c>
      <c r="F1480" s="136">
        <v>2.7290582663214401E-2</v>
      </c>
      <c r="G1480" s="135">
        <f t="shared" si="45"/>
        <v>381.48720563441697</v>
      </c>
      <c r="H1480" s="137">
        <f t="shared" si="44"/>
        <v>5048662.1085942928</v>
      </c>
    </row>
    <row r="1481" spans="1:8" x14ac:dyDescent="0.3">
      <c r="A1481" s="138">
        <v>1928</v>
      </c>
      <c r="B1481" s="139">
        <v>4855.5013156806099</v>
      </c>
      <c r="C1481" s="134">
        <v>900.01442710033496</v>
      </c>
      <c r="D1481" s="135">
        <v>0.26357889181552002</v>
      </c>
      <c r="E1481" s="136">
        <v>0.23639559751292599</v>
      </c>
      <c r="F1481" s="136">
        <v>2.7183294302593801E-2</v>
      </c>
      <c r="G1481" s="135">
        <f t="shared" si="45"/>
        <v>379.98745249996222</v>
      </c>
      <c r="H1481" s="137">
        <f t="shared" si="44"/>
        <v>5073851.7477763081</v>
      </c>
    </row>
    <row r="1482" spans="1:8" x14ac:dyDescent="0.3">
      <c r="A1482" s="138">
        <v>1930</v>
      </c>
      <c r="B1482" s="139">
        <v>4834.4416460151797</v>
      </c>
      <c r="C1482" s="134">
        <v>899.35289199511601</v>
      </c>
      <c r="D1482" s="135">
        <v>0.26403307920881403</v>
      </c>
      <c r="E1482" s="136">
        <v>0.23675143724231801</v>
      </c>
      <c r="F1482" s="136">
        <v>2.7281641966496E-2</v>
      </c>
      <c r="G1482" s="135">
        <f t="shared" si="45"/>
        <v>381.36222620654547</v>
      </c>
      <c r="H1482" s="137">
        <f t="shared" si="44"/>
        <v>5060805.3639657367</v>
      </c>
    </row>
    <row r="1483" spans="1:8" x14ac:dyDescent="0.3">
      <c r="A1483" s="138">
        <v>1932</v>
      </c>
      <c r="B1483" s="139">
        <v>4828.2021294430397</v>
      </c>
      <c r="C1483" s="134">
        <v>899.78166474849797</v>
      </c>
      <c r="D1483" s="135">
        <v>0.264447927536547</v>
      </c>
      <c r="E1483" s="136">
        <v>0.23711800580777201</v>
      </c>
      <c r="F1483" s="136">
        <v>2.7329921728775401E-2</v>
      </c>
      <c r="G1483" s="135">
        <f t="shared" si="45"/>
        <v>382.03711511705183</v>
      </c>
      <c r="H1483" s="137">
        <f t="shared" si="44"/>
        <v>5057100.2752129389</v>
      </c>
    </row>
    <row r="1484" spans="1:8" x14ac:dyDescent="0.3">
      <c r="A1484" s="138">
        <v>1934</v>
      </c>
      <c r="B1484" s="139">
        <v>4831.4422601164297</v>
      </c>
      <c r="C1484" s="134">
        <v>900.68004575558598</v>
      </c>
      <c r="D1484" s="135">
        <v>0.264884233536405</v>
      </c>
      <c r="E1484" s="136">
        <v>0.23754537111091101</v>
      </c>
      <c r="F1484" s="136">
        <v>2.7338862425493701E-2</v>
      </c>
      <c r="G1484" s="135">
        <f t="shared" si="45"/>
        <v>382.16209454492196</v>
      </c>
      <c r="H1484" s="137">
        <f t="shared" si="44"/>
        <v>5060679.8204385089</v>
      </c>
    </row>
    <row r="1485" spans="1:8" x14ac:dyDescent="0.3">
      <c r="A1485" s="138">
        <v>1936</v>
      </c>
      <c r="B1485" s="139">
        <v>4840.1080373261102</v>
      </c>
      <c r="C1485" s="134">
        <v>899.34472489505094</v>
      </c>
      <c r="D1485" s="135">
        <v>0.26532411581494902</v>
      </c>
      <c r="E1485" s="136">
        <v>0.23807466035663999</v>
      </c>
      <c r="F1485" s="136">
        <v>2.7249455458309799E-2</v>
      </c>
      <c r="G1485" s="135">
        <f t="shared" si="45"/>
        <v>380.91230026620877</v>
      </c>
      <c r="H1485" s="137">
        <f t="shared" si="44"/>
        <v>5082534.7426349446</v>
      </c>
    </row>
    <row r="1486" spans="1:8" x14ac:dyDescent="0.3">
      <c r="A1486" s="138">
        <v>1938</v>
      </c>
      <c r="B1486" s="139">
        <v>4821.0781293852797</v>
      </c>
      <c r="C1486" s="134">
        <v>899.51215044637195</v>
      </c>
      <c r="D1486" s="135">
        <v>0.265805125298399</v>
      </c>
      <c r="E1486" s="136">
        <v>0.238443017061437</v>
      </c>
      <c r="F1486" s="136">
        <v>2.7362108236961599E-2</v>
      </c>
      <c r="G1486" s="135">
        <f t="shared" si="45"/>
        <v>382.48704105738847</v>
      </c>
      <c r="H1486" s="137">
        <f t="shared" si="44"/>
        <v>5066838.3290643878</v>
      </c>
    </row>
    <row r="1487" spans="1:8" x14ac:dyDescent="0.3">
      <c r="A1487" s="138">
        <v>1940</v>
      </c>
      <c r="B1487" s="139">
        <v>4817.2482148546997</v>
      </c>
      <c r="C1487" s="134">
        <v>899.56115304675905</v>
      </c>
      <c r="D1487" s="135">
        <v>0.26627540594578603</v>
      </c>
      <c r="E1487" s="136">
        <v>0.23889005189735699</v>
      </c>
      <c r="F1487" s="136">
        <v>2.73853540484294E-2</v>
      </c>
      <c r="G1487" s="135">
        <f t="shared" si="45"/>
        <v>382.81198756985373</v>
      </c>
      <c r="H1487" s="137">
        <f t="shared" si="44"/>
        <v>5067761.8857115805</v>
      </c>
    </row>
    <row r="1488" spans="1:8" x14ac:dyDescent="0.3">
      <c r="A1488" s="138">
        <v>1942</v>
      </c>
      <c r="B1488" s="139">
        <v>4813.3333756888296</v>
      </c>
      <c r="C1488" s="134">
        <v>898.36058933728702</v>
      </c>
      <c r="D1488" s="135">
        <v>0.26674389845383001</v>
      </c>
      <c r="E1488" s="136">
        <v>0.23937284952015001</v>
      </c>
      <c r="F1488" s="136">
        <v>2.7371048933679899E-2</v>
      </c>
      <c r="G1488" s="135">
        <f t="shared" si="45"/>
        <v>382.61202048525854</v>
      </c>
      <c r="H1488" s="137">
        <f t="shared" si="44"/>
        <v>5075637.7113740537</v>
      </c>
    </row>
    <row r="1489" spans="1:8" x14ac:dyDescent="0.3">
      <c r="A1489" s="138">
        <v>1944</v>
      </c>
      <c r="B1489" s="139">
        <v>4783.8281833676701</v>
      </c>
      <c r="C1489" s="134">
        <v>898.92003569170095</v>
      </c>
      <c r="D1489" s="135">
        <v>0.26725173002743402</v>
      </c>
      <c r="E1489" s="136">
        <v>0.239694714602012</v>
      </c>
      <c r="F1489" s="136">
        <v>2.75570154254225E-2</v>
      </c>
      <c r="G1489" s="135">
        <f t="shared" si="45"/>
        <v>385.21159258498318</v>
      </c>
      <c r="H1489" s="137">
        <f t="shared" si="44"/>
        <v>5046577.0953430636</v>
      </c>
    </row>
    <row r="1490" spans="1:8" x14ac:dyDescent="0.3">
      <c r="A1490" s="138">
        <v>1946</v>
      </c>
      <c r="B1490" s="139">
        <v>4801.9734965125799</v>
      </c>
      <c r="C1490" s="134">
        <v>898.69952398996099</v>
      </c>
      <c r="D1490" s="135">
        <v>0.26771664625679098</v>
      </c>
      <c r="E1490" s="136">
        <v>0.240270495470676</v>
      </c>
      <c r="F1490" s="136">
        <v>2.7446150786114398E-2</v>
      </c>
      <c r="G1490" s="135">
        <f t="shared" si="45"/>
        <v>383.66184767937796</v>
      </c>
      <c r="H1490" s="137">
        <f t="shared" ref="H1490:H1553" si="46">A1490/G1490*10^6</f>
        <v>5072174.9159333957</v>
      </c>
    </row>
    <row r="1491" spans="1:8" x14ac:dyDescent="0.3">
      <c r="A1491" s="138">
        <v>1948</v>
      </c>
      <c r="B1491" s="139">
        <v>4783.3278803399198</v>
      </c>
      <c r="C1491" s="134">
        <v>898.41775903773805</v>
      </c>
      <c r="D1491" s="135">
        <v>0.268235206666457</v>
      </c>
      <c r="E1491" s="136">
        <v>0.24069070821644101</v>
      </c>
      <c r="F1491" s="136">
        <v>2.7544498450016702E-2</v>
      </c>
      <c r="G1491" s="135">
        <f t="shared" ref="G1491:G1554" si="47">(2*F1491/$B$7)*(1+3*$B$11)/(4+PI()*$B$11-PI())*10^6</f>
        <v>385.03662138596263</v>
      </c>
      <c r="H1491" s="137">
        <f t="shared" si="46"/>
        <v>5059259.0205784999</v>
      </c>
    </row>
    <row r="1492" spans="1:8" x14ac:dyDescent="0.3">
      <c r="A1492" s="138">
        <v>1950</v>
      </c>
      <c r="B1492" s="139">
        <v>4778.8316112487701</v>
      </c>
      <c r="C1492" s="134">
        <v>899.26305389440699</v>
      </c>
      <c r="D1492" s="135">
        <v>0.26877701288759198</v>
      </c>
      <c r="E1492" s="136">
        <v>0.24118065839660799</v>
      </c>
      <c r="F1492" s="136">
        <v>2.75963544909834E-2</v>
      </c>
      <c r="G1492" s="135">
        <f t="shared" si="47"/>
        <v>385.76150206761673</v>
      </c>
      <c r="H1492" s="137">
        <f t="shared" si="46"/>
        <v>5054936.7667544018</v>
      </c>
    </row>
    <row r="1493" spans="1:8" x14ac:dyDescent="0.3">
      <c r="A1493" s="138">
        <v>1952</v>
      </c>
      <c r="B1493" s="139">
        <v>4778.82577060318</v>
      </c>
      <c r="C1493" s="134">
        <v>899.32022359485802</v>
      </c>
      <c r="D1493" s="135">
        <v>0.26927053934644701</v>
      </c>
      <c r="E1493" s="136">
        <v>0.24167239671612001</v>
      </c>
      <c r="F1493" s="136">
        <v>2.7598142630327099E-2</v>
      </c>
      <c r="G1493" s="135">
        <f t="shared" si="47"/>
        <v>385.78649795319137</v>
      </c>
      <c r="H1493" s="137">
        <f t="shared" si="46"/>
        <v>5059793.4618148357</v>
      </c>
    </row>
    <row r="1494" spans="1:8" x14ac:dyDescent="0.3">
      <c r="A1494" s="138">
        <v>1954</v>
      </c>
      <c r="B1494" s="139">
        <v>4770.4967363081796</v>
      </c>
      <c r="C1494" s="134">
        <v>899.38147684534101</v>
      </c>
      <c r="D1494" s="135">
        <v>0.26971578604302299</v>
      </c>
      <c r="E1494" s="136">
        <v>0.242067575511073</v>
      </c>
      <c r="F1494" s="136">
        <v>2.7648210531950001E-2</v>
      </c>
      <c r="G1494" s="135">
        <f t="shared" si="47"/>
        <v>386.48638274926958</v>
      </c>
      <c r="H1494" s="137">
        <f t="shared" si="46"/>
        <v>5055805.5528379232</v>
      </c>
    </row>
    <row r="1495" spans="1:8" x14ac:dyDescent="0.3">
      <c r="A1495" s="138">
        <v>1956</v>
      </c>
      <c r="B1495" s="139">
        <v>4756.07412123414</v>
      </c>
      <c r="C1495" s="134">
        <v>899.793915398595</v>
      </c>
      <c r="D1495" s="135">
        <v>0.27019143110844102</v>
      </c>
      <c r="E1495" s="136">
        <v>0.24244666105193199</v>
      </c>
      <c r="F1495" s="136">
        <v>2.7744770056508699E-2</v>
      </c>
      <c r="G1495" s="135">
        <f t="shared" si="47"/>
        <v>387.83616057028098</v>
      </c>
      <c r="H1495" s="137">
        <f t="shared" si="46"/>
        <v>5043366.7585917301</v>
      </c>
    </row>
    <row r="1496" spans="1:8" x14ac:dyDescent="0.3">
      <c r="A1496" s="138">
        <v>1958</v>
      </c>
      <c r="B1496" s="139">
        <v>4764.5671505722403</v>
      </c>
      <c r="C1496" s="134">
        <v>899.48356559614604</v>
      </c>
      <c r="D1496" s="135">
        <v>0.27076005941973103</v>
      </c>
      <c r="E1496" s="136">
        <v>0.24307429796156299</v>
      </c>
      <c r="F1496" s="136">
        <v>2.7685761458167299E-2</v>
      </c>
      <c r="G1496" s="135">
        <f t="shared" si="47"/>
        <v>387.01129634632997</v>
      </c>
      <c r="H1496" s="137">
        <f t="shared" si="46"/>
        <v>5059283.8464534599</v>
      </c>
    </row>
    <row r="1497" spans="1:8" x14ac:dyDescent="0.3">
      <c r="A1497" s="138">
        <v>1960</v>
      </c>
      <c r="B1497" s="139">
        <v>4738.46462785531</v>
      </c>
      <c r="C1497" s="134">
        <v>899.12012964327903</v>
      </c>
      <c r="D1497" s="135">
        <v>0.27124822146055499</v>
      </c>
      <c r="E1497" s="136">
        <v>0.243421196994237</v>
      </c>
      <c r="F1497" s="136">
        <v>2.78270244663179E-2</v>
      </c>
      <c r="G1497" s="135">
        <f t="shared" si="47"/>
        <v>388.98597130669731</v>
      </c>
      <c r="H1497" s="137">
        <f t="shared" si="46"/>
        <v>5038742.1258815303</v>
      </c>
    </row>
    <row r="1498" spans="1:8" x14ac:dyDescent="0.3">
      <c r="A1498" s="138">
        <v>1962</v>
      </c>
      <c r="B1498" s="139">
        <v>4724.9725237134098</v>
      </c>
      <c r="C1498" s="134">
        <v>900.24718945217103</v>
      </c>
      <c r="D1498" s="135">
        <v>0.27171671396859798</v>
      </c>
      <c r="E1498" s="136">
        <v>0.24377524858428501</v>
      </c>
      <c r="F1498" s="136">
        <v>2.7941465384313201E-2</v>
      </c>
      <c r="G1498" s="135">
        <f t="shared" si="47"/>
        <v>390.58570798344886</v>
      </c>
      <c r="H1498" s="137">
        <f t="shared" si="46"/>
        <v>5023225.2739855498</v>
      </c>
    </row>
    <row r="1499" spans="1:8" x14ac:dyDescent="0.3">
      <c r="A1499" s="138">
        <v>1964</v>
      </c>
      <c r="B1499" s="139">
        <v>4715.5934606382398</v>
      </c>
      <c r="C1499" s="134">
        <v>899.61015564714501</v>
      </c>
      <c r="D1499" s="135">
        <v>0.272247791353671</v>
      </c>
      <c r="E1499" s="136">
        <v>0.244270563182484</v>
      </c>
      <c r="F1499" s="136">
        <v>2.7977228171186801E-2</v>
      </c>
      <c r="G1499" s="135">
        <f t="shared" si="47"/>
        <v>391.08562569493466</v>
      </c>
      <c r="H1499" s="137">
        <f t="shared" si="46"/>
        <v>5021918.1451890366</v>
      </c>
    </row>
    <row r="1500" spans="1:8" x14ac:dyDescent="0.3">
      <c r="A1500" s="138">
        <v>1966</v>
      </c>
      <c r="B1500" s="139">
        <v>4719.2577503038201</v>
      </c>
      <c r="C1500" s="134">
        <v>899.56115304675905</v>
      </c>
      <c r="D1500" s="135">
        <v>0.27270555502565202</v>
      </c>
      <c r="E1500" s="136">
        <v>0.244751572665933</v>
      </c>
      <c r="F1500" s="136">
        <v>2.7953982359719E-2</v>
      </c>
      <c r="G1500" s="135">
        <f t="shared" si="47"/>
        <v>390.76067918246946</v>
      </c>
      <c r="H1500" s="137">
        <f t="shared" si="46"/>
        <v>5031212.4651670931</v>
      </c>
    </row>
    <row r="1501" spans="1:8" x14ac:dyDescent="0.3">
      <c r="A1501" s="138">
        <v>1968</v>
      </c>
      <c r="B1501" s="139">
        <v>4686.58156130917</v>
      </c>
      <c r="C1501" s="134">
        <v>899.84700154901395</v>
      </c>
      <c r="D1501" s="135">
        <v>0.27322411543531899</v>
      </c>
      <c r="E1501" s="136">
        <v>0.24506628519042101</v>
      </c>
      <c r="F1501" s="136">
        <v>2.8157830244898301E-2</v>
      </c>
      <c r="G1501" s="135">
        <f t="shared" si="47"/>
        <v>393.61021013793555</v>
      </c>
      <c r="H1501" s="137">
        <f t="shared" si="46"/>
        <v>4999870.3014089502</v>
      </c>
    </row>
    <row r="1502" spans="1:8" x14ac:dyDescent="0.3">
      <c r="A1502" s="138">
        <v>1970</v>
      </c>
      <c r="B1502" s="139">
        <v>4688.02799037369</v>
      </c>
      <c r="C1502" s="134">
        <v>900.41053145345904</v>
      </c>
      <c r="D1502" s="135">
        <v>0.27374088770564198</v>
      </c>
      <c r="E1502" s="136">
        <v>0.24557411676402499</v>
      </c>
      <c r="F1502" s="136">
        <v>2.8166770941616699E-2</v>
      </c>
      <c r="G1502" s="135">
        <f t="shared" si="47"/>
        <v>393.73518956580699</v>
      </c>
      <c r="H1502" s="137">
        <f t="shared" si="46"/>
        <v>5003362.7986678686</v>
      </c>
    </row>
    <row r="1503" spans="1:8" x14ac:dyDescent="0.3">
      <c r="A1503" s="138">
        <v>1972</v>
      </c>
      <c r="B1503" s="139">
        <v>4703.3317625506497</v>
      </c>
      <c r="C1503" s="134">
        <v>899.67957599769295</v>
      </c>
      <c r="D1503" s="135">
        <v>0.27416467673009398</v>
      </c>
      <c r="E1503" s="136">
        <v>0.246112346706472</v>
      </c>
      <c r="F1503" s="136">
        <v>2.80523300236213E-2</v>
      </c>
      <c r="G1503" s="135">
        <f t="shared" si="47"/>
        <v>392.13545288905408</v>
      </c>
      <c r="H1503" s="137">
        <f t="shared" si="46"/>
        <v>5028874.5520745683</v>
      </c>
    </row>
    <row r="1504" spans="1:8" x14ac:dyDescent="0.3">
      <c r="A1504" s="138">
        <v>1974</v>
      </c>
      <c r="B1504" s="139">
        <v>4659.7349139077596</v>
      </c>
      <c r="C1504" s="134">
        <v>899.74899634823998</v>
      </c>
      <c r="D1504" s="135">
        <v>0.27464568621354302</v>
      </c>
      <c r="E1504" s="136">
        <v>0.24632871156705699</v>
      </c>
      <c r="F1504" s="136">
        <v>2.8316974646485599E-2</v>
      </c>
      <c r="G1504" s="135">
        <f t="shared" si="47"/>
        <v>395.8348439540444</v>
      </c>
      <c r="H1504" s="137">
        <f t="shared" si="46"/>
        <v>4986928.3367817346</v>
      </c>
    </row>
    <row r="1505" spans="1:8" x14ac:dyDescent="0.3">
      <c r="A1505" s="138">
        <v>1976</v>
      </c>
      <c r="B1505" s="139">
        <v>4704.6847730170502</v>
      </c>
      <c r="C1505" s="134">
        <v>900.68412930561794</v>
      </c>
      <c r="D1505" s="135">
        <v>0.27506232268061998</v>
      </c>
      <c r="E1505" s="136">
        <v>0.24698674684553101</v>
      </c>
      <c r="F1505" s="136">
        <v>2.80755758350891E-2</v>
      </c>
      <c r="G1505" s="135">
        <f t="shared" si="47"/>
        <v>392.46039940151928</v>
      </c>
      <c r="H1505" s="137">
        <f t="shared" si="46"/>
        <v>5034902.8921473157</v>
      </c>
    </row>
    <row r="1506" spans="1:8" x14ac:dyDescent="0.3">
      <c r="A1506" s="138">
        <v>1978</v>
      </c>
      <c r="B1506" s="139">
        <v>4690.2632166801804</v>
      </c>
      <c r="C1506" s="134">
        <v>899.23855259421396</v>
      </c>
      <c r="D1506" s="135">
        <v>0.27551651007391398</v>
      </c>
      <c r="E1506" s="136">
        <v>0.247399807033921</v>
      </c>
      <c r="F1506" s="136">
        <v>2.8116703039993699E-2</v>
      </c>
      <c r="G1506" s="135">
        <f t="shared" si="47"/>
        <v>393.03530476972742</v>
      </c>
      <c r="H1506" s="137">
        <f t="shared" si="46"/>
        <v>5032626.7793140765</v>
      </c>
    </row>
    <row r="1507" spans="1:8" x14ac:dyDescent="0.3">
      <c r="A1507" s="138">
        <v>1980</v>
      </c>
      <c r="B1507" s="139">
        <v>4655.0633226256296</v>
      </c>
      <c r="C1507" s="134">
        <v>899.47131494605003</v>
      </c>
      <c r="D1507" s="135">
        <v>0.276095867221266</v>
      </c>
      <c r="E1507" s="136">
        <v>0.24775922304199999</v>
      </c>
      <c r="F1507" s="136">
        <v>2.83366441792661E-2</v>
      </c>
      <c r="G1507" s="135">
        <f t="shared" si="47"/>
        <v>396.10979869536186</v>
      </c>
      <c r="H1507" s="137">
        <f t="shared" si="46"/>
        <v>4998614.0371214813</v>
      </c>
    </row>
    <row r="1508" spans="1:8" x14ac:dyDescent="0.3">
      <c r="A1508" s="138">
        <v>1982</v>
      </c>
      <c r="B1508" s="139">
        <v>4665.4965431393603</v>
      </c>
      <c r="C1508" s="134">
        <v>898.75669369041202</v>
      </c>
      <c r="D1508" s="135">
        <v>0.27667880064730499</v>
      </c>
      <c r="E1508" s="136">
        <v>0.248427987156535</v>
      </c>
      <c r="F1508" s="136">
        <v>2.8250813490769501E-2</v>
      </c>
      <c r="G1508" s="135">
        <f t="shared" si="47"/>
        <v>394.90999618779654</v>
      </c>
      <c r="H1508" s="137">
        <f t="shared" si="46"/>
        <v>5018865.1063101338</v>
      </c>
    </row>
    <row r="1509" spans="1:8" x14ac:dyDescent="0.3">
      <c r="A1509" s="138">
        <v>1984</v>
      </c>
      <c r="B1509" s="139">
        <v>4618.46210784699</v>
      </c>
      <c r="C1509" s="134">
        <v>898.87511664134604</v>
      </c>
      <c r="D1509" s="135">
        <v>0.277234911983189</v>
      </c>
      <c r="E1509" s="136">
        <v>0.24869263177939999</v>
      </c>
      <c r="F1509" s="136">
        <v>2.85422802037891E-2</v>
      </c>
      <c r="G1509" s="135">
        <f t="shared" si="47"/>
        <v>398.98432553640259</v>
      </c>
      <c r="H1509" s="137">
        <f t="shared" si="46"/>
        <v>4972626.4241901487</v>
      </c>
    </row>
    <row r="1510" spans="1:8" x14ac:dyDescent="0.3">
      <c r="A1510" s="138">
        <v>1986</v>
      </c>
      <c r="B1510" s="139">
        <v>4629.7530150871698</v>
      </c>
      <c r="C1510" s="134">
        <v>898.87103309131396</v>
      </c>
      <c r="D1510" s="135">
        <v>0.27774810797482502</v>
      </c>
      <c r="E1510" s="136">
        <v>0.249275565205439</v>
      </c>
      <c r="F1510" s="136">
        <v>2.84725427693856E-2</v>
      </c>
      <c r="G1510" s="135">
        <f t="shared" si="47"/>
        <v>398.00948599900545</v>
      </c>
      <c r="H1510" s="137">
        <f t="shared" si="46"/>
        <v>4989830.8202758832</v>
      </c>
    </row>
    <row r="1511" spans="1:8" x14ac:dyDescent="0.3">
      <c r="A1511" s="138">
        <v>1988</v>
      </c>
      <c r="B1511" s="139">
        <v>4648.9535243569399</v>
      </c>
      <c r="C1511" s="134">
        <v>899.19771709389101</v>
      </c>
      <c r="D1511" s="135">
        <v>0.27817547327796399</v>
      </c>
      <c r="E1511" s="136">
        <v>0.24981021886919899</v>
      </c>
      <c r="F1511" s="136">
        <v>2.83652544087649E-2</v>
      </c>
      <c r="G1511" s="135">
        <f t="shared" si="47"/>
        <v>396.50973286454939</v>
      </c>
      <c r="H1511" s="137">
        <f t="shared" si="46"/>
        <v>5013748.3023124561</v>
      </c>
    </row>
    <row r="1512" spans="1:8" x14ac:dyDescent="0.3">
      <c r="A1512" s="138">
        <v>1990</v>
      </c>
      <c r="B1512" s="139">
        <v>4639.2242738813902</v>
      </c>
      <c r="C1512" s="134">
        <v>899.29572229466498</v>
      </c>
      <c r="D1512" s="135">
        <v>0.27873694903187901</v>
      </c>
      <c r="E1512" s="136">
        <v>0.250309109746085</v>
      </c>
      <c r="F1512" s="136">
        <v>2.8427839285793701E-2</v>
      </c>
      <c r="G1512" s="135">
        <f t="shared" si="47"/>
        <v>397.38458885964968</v>
      </c>
      <c r="H1512" s="137">
        <f t="shared" si="46"/>
        <v>5007743.268833302</v>
      </c>
    </row>
    <row r="1513" spans="1:8" x14ac:dyDescent="0.3">
      <c r="A1513" s="138">
        <v>1992</v>
      </c>
      <c r="B1513" s="139">
        <v>4619.5970888782203</v>
      </c>
      <c r="C1513" s="134">
        <v>899.94092319975505</v>
      </c>
      <c r="D1513" s="135">
        <v>0.27929306036776202</v>
      </c>
      <c r="E1513" s="136">
        <v>0.25072395807381798</v>
      </c>
      <c r="F1513" s="136">
        <v>2.8569102293944201E-2</v>
      </c>
      <c r="G1513" s="135">
        <f t="shared" si="47"/>
        <v>399.3592638200156</v>
      </c>
      <c r="H1513" s="137">
        <f t="shared" si="46"/>
        <v>4987989.9640884763</v>
      </c>
    </row>
    <row r="1514" spans="1:8" x14ac:dyDescent="0.3">
      <c r="A1514" s="138">
        <v>1994</v>
      </c>
      <c r="B1514" s="139">
        <v>4666.6677124555999</v>
      </c>
      <c r="C1514" s="134">
        <v>900.06342970072103</v>
      </c>
      <c r="D1514" s="135">
        <v>0.27966678149059099</v>
      </c>
      <c r="E1514" s="136">
        <v>0.251381993352292</v>
      </c>
      <c r="F1514" s="136">
        <v>2.8284788138299401E-2</v>
      </c>
      <c r="G1514" s="135">
        <f t="shared" si="47"/>
        <v>395.38491801370776</v>
      </c>
      <c r="H1514" s="137">
        <f t="shared" si="46"/>
        <v>5043186.8014016384</v>
      </c>
    </row>
    <row r="1515" spans="1:8" x14ac:dyDescent="0.3">
      <c r="A1515" s="138">
        <v>1996</v>
      </c>
      <c r="B1515" s="139">
        <v>4630.9591389624302</v>
      </c>
      <c r="C1515" s="134">
        <v>899.21813484405197</v>
      </c>
      <c r="D1515" s="135">
        <v>0.280319452351034</v>
      </c>
      <c r="E1515" s="136">
        <v>0.25184333330296099</v>
      </c>
      <c r="F1515" s="136">
        <v>2.8476119048073002E-2</v>
      </c>
      <c r="G1515" s="135">
        <f t="shared" si="47"/>
        <v>398.05947777015467</v>
      </c>
      <c r="H1515" s="137">
        <f t="shared" si="46"/>
        <v>5014326.0278116511</v>
      </c>
    </row>
    <row r="1516" spans="1:8" x14ac:dyDescent="0.3">
      <c r="A1516" s="138">
        <v>1998</v>
      </c>
      <c r="B1516" s="139">
        <v>4603.83777215597</v>
      </c>
      <c r="C1516" s="134">
        <v>900.01442710033496</v>
      </c>
      <c r="D1516" s="135">
        <v>0.28083801276069997</v>
      </c>
      <c r="E1516" s="136">
        <v>0.25216877466351001</v>
      </c>
      <c r="F1516" s="136">
        <v>2.86692380971902E-2</v>
      </c>
      <c r="G1516" s="135">
        <f t="shared" si="47"/>
        <v>400.75903341217474</v>
      </c>
      <c r="H1516" s="137">
        <f t="shared" si="46"/>
        <v>4985539.5223121177</v>
      </c>
    </row>
    <row r="1517" spans="1:8" x14ac:dyDescent="0.3">
      <c r="A1517" s="138">
        <v>2000</v>
      </c>
      <c r="B1517" s="139">
        <v>4602.3411421271003</v>
      </c>
      <c r="C1517" s="134">
        <v>900.45136695378199</v>
      </c>
      <c r="D1517" s="135">
        <v>0.28143346316214501</v>
      </c>
      <c r="E1517" s="136">
        <v>0.25274097925348699</v>
      </c>
      <c r="F1517" s="136">
        <v>2.8692483908658001E-2</v>
      </c>
      <c r="G1517" s="135">
        <f t="shared" si="47"/>
        <v>401.08397992463995</v>
      </c>
      <c r="H1517" s="137">
        <f t="shared" si="46"/>
        <v>4986486.8708438119</v>
      </c>
    </row>
    <row r="1518" spans="1:8" x14ac:dyDescent="0.3">
      <c r="A1518" s="138">
        <v>2002</v>
      </c>
      <c r="B1518" s="139">
        <v>4589.2966391053797</v>
      </c>
      <c r="C1518" s="134">
        <v>899.41006169556704</v>
      </c>
      <c r="D1518" s="135">
        <v>0.28200924403080901</v>
      </c>
      <c r="E1518" s="136">
        <v>0.25326848035987198</v>
      </c>
      <c r="F1518" s="136">
        <v>2.8740763670937301E-2</v>
      </c>
      <c r="G1518" s="135">
        <f t="shared" si="47"/>
        <v>401.75886883514505</v>
      </c>
      <c r="H1518" s="137">
        <f t="shared" si="46"/>
        <v>4983088.5023262221</v>
      </c>
    </row>
    <row r="1519" spans="1:8" x14ac:dyDescent="0.3">
      <c r="A1519" s="138">
        <v>2004</v>
      </c>
      <c r="B1519" s="139">
        <v>4578.26450602772</v>
      </c>
      <c r="C1519" s="134">
        <v>899.201800643924</v>
      </c>
      <c r="D1519" s="135">
        <v>0.28256714350603701</v>
      </c>
      <c r="E1519" s="136">
        <v>0.253763794958071</v>
      </c>
      <c r="F1519" s="136">
        <v>2.8803348547966099E-2</v>
      </c>
      <c r="G1519" s="135">
        <f t="shared" si="47"/>
        <v>402.63372483024523</v>
      </c>
      <c r="H1519" s="137">
        <f t="shared" si="46"/>
        <v>4977228.3751067007</v>
      </c>
    </row>
    <row r="1520" spans="1:8" x14ac:dyDescent="0.3">
      <c r="A1520" s="138">
        <v>2006</v>
      </c>
      <c r="B1520" s="139">
        <v>4595.2326411760896</v>
      </c>
      <c r="C1520" s="134">
        <v>900.34927820297605</v>
      </c>
      <c r="D1520" s="135">
        <v>0.283041000432112</v>
      </c>
      <c r="E1520" s="136">
        <v>0.25430738931854902</v>
      </c>
      <c r="F1520" s="136">
        <v>2.8733611113562599E-2</v>
      </c>
      <c r="G1520" s="135">
        <f t="shared" si="47"/>
        <v>401.65888529284814</v>
      </c>
      <c r="H1520" s="137">
        <f t="shared" si="46"/>
        <v>4994287.6242795726</v>
      </c>
    </row>
    <row r="1521" spans="1:8" x14ac:dyDescent="0.3">
      <c r="A1521" s="138">
        <v>2008</v>
      </c>
      <c r="B1521" s="139">
        <v>4555.8209565801799</v>
      </c>
      <c r="C1521" s="134">
        <v>899.34880844508302</v>
      </c>
      <c r="D1521" s="135">
        <v>0.28362214571880701</v>
      </c>
      <c r="E1521" s="136">
        <v>0.254672169744659</v>
      </c>
      <c r="F1521" s="136">
        <v>2.8949975974147699E-2</v>
      </c>
      <c r="G1521" s="135">
        <f t="shared" si="47"/>
        <v>404.68338744733484</v>
      </c>
      <c r="H1521" s="137">
        <f t="shared" si="46"/>
        <v>4961903.7061691089</v>
      </c>
    </row>
    <row r="1522" spans="1:8" x14ac:dyDescent="0.3">
      <c r="A1522" s="138">
        <v>2010</v>
      </c>
      <c r="B1522" s="139">
        <v>4562.4707292416897</v>
      </c>
      <c r="C1522" s="134">
        <v>899.54890239666202</v>
      </c>
      <c r="D1522" s="135">
        <v>0.28412103659569299</v>
      </c>
      <c r="E1522" s="136">
        <v>0.25520682340841899</v>
      </c>
      <c r="F1522" s="136">
        <v>2.89142131872741E-2</v>
      </c>
      <c r="G1522" s="135">
        <f t="shared" si="47"/>
        <v>404.18346973584897</v>
      </c>
      <c r="H1522" s="137">
        <f t="shared" si="46"/>
        <v>4972989.1262342334</v>
      </c>
    </row>
    <row r="1523" spans="1:8" x14ac:dyDescent="0.3">
      <c r="A1523" s="138">
        <v>2012</v>
      </c>
      <c r="B1523" s="139">
        <v>4564.9574421467496</v>
      </c>
      <c r="C1523" s="134">
        <v>900.65146090535995</v>
      </c>
      <c r="D1523" s="135">
        <v>0.28468251234960801</v>
      </c>
      <c r="E1523" s="136">
        <v>0.25574862962955303</v>
      </c>
      <c r="F1523" s="136">
        <v>2.89338827200546E-2</v>
      </c>
      <c r="G1523" s="135">
        <f t="shared" si="47"/>
        <v>404.45842447716649</v>
      </c>
      <c r="H1523" s="137">
        <f t="shared" si="46"/>
        <v>4974553.3242405895</v>
      </c>
    </row>
    <row r="1524" spans="1:8" x14ac:dyDescent="0.3">
      <c r="A1524" s="138">
        <v>2014</v>
      </c>
      <c r="B1524" s="139">
        <v>4548.4250986779998</v>
      </c>
      <c r="C1524" s="134">
        <v>899.275304544503</v>
      </c>
      <c r="D1524" s="135">
        <v>0.28521001345599301</v>
      </c>
      <c r="E1524" s="136">
        <v>0.25621533399825303</v>
      </c>
      <c r="F1524" s="136">
        <v>2.8994679457739599E-2</v>
      </c>
      <c r="G1524" s="135">
        <f t="shared" si="47"/>
        <v>405.30828458669072</v>
      </c>
      <c r="H1524" s="137">
        <f t="shared" si="46"/>
        <v>4969057.077265908</v>
      </c>
    </row>
    <row r="1525" spans="1:8" x14ac:dyDescent="0.3">
      <c r="A1525" s="138">
        <v>2016</v>
      </c>
      <c r="B1525" s="139">
        <v>4535.7431448733596</v>
      </c>
      <c r="C1525" s="134">
        <v>898.70360753999296</v>
      </c>
      <c r="D1525" s="135">
        <v>0.28569281107878602</v>
      </c>
      <c r="E1525" s="136">
        <v>0.25663554674401801</v>
      </c>
      <c r="F1525" s="136">
        <v>2.90572643347684E-2</v>
      </c>
      <c r="G1525" s="135">
        <f t="shared" si="47"/>
        <v>406.18314058179089</v>
      </c>
      <c r="H1525" s="137">
        <f t="shared" si="46"/>
        <v>4963278.3800736032</v>
      </c>
    </row>
    <row r="1526" spans="1:8" x14ac:dyDescent="0.3">
      <c r="A1526" s="138">
        <v>2018</v>
      </c>
      <c r="B1526" s="139">
        <v>4542.5181214812301</v>
      </c>
      <c r="C1526" s="134">
        <v>901.15373755932296</v>
      </c>
      <c r="D1526" s="135">
        <v>0.286295414037606</v>
      </c>
      <c r="E1526" s="136">
        <v>0.25720238691596398</v>
      </c>
      <c r="F1526" s="136">
        <v>2.9093027121641898E-2</v>
      </c>
      <c r="G1526" s="135">
        <f t="shared" si="47"/>
        <v>406.68305829327528</v>
      </c>
      <c r="H1526" s="137">
        <f t="shared" si="46"/>
        <v>4962095.073418919</v>
      </c>
    </row>
    <row r="1527" spans="1:8" x14ac:dyDescent="0.3">
      <c r="A1527" s="138">
        <v>2020</v>
      </c>
      <c r="B1527" s="139">
        <v>4522.0969254637203</v>
      </c>
      <c r="C1527" s="134">
        <v>898.75669369041202</v>
      </c>
      <c r="D1527" s="135">
        <v>0.28682112700464701</v>
      </c>
      <c r="E1527" s="136">
        <v>0.25767445570269498</v>
      </c>
      <c r="F1527" s="136">
        <v>2.9146671301952299E-2</v>
      </c>
      <c r="G1527" s="135">
        <f t="shared" si="47"/>
        <v>407.43293486050408</v>
      </c>
      <c r="H1527" s="137">
        <f t="shared" si="46"/>
        <v>4957871.1664328333</v>
      </c>
    </row>
    <row r="1528" spans="1:8" x14ac:dyDescent="0.3">
      <c r="A1528" s="138">
        <v>2022</v>
      </c>
      <c r="B1528" s="139">
        <v>4490.6433466211502</v>
      </c>
      <c r="C1528" s="134">
        <v>899.18546644379501</v>
      </c>
      <c r="D1528" s="135">
        <v>0.28742372996346599</v>
      </c>
      <c r="E1528" s="136">
        <v>0.25805890566158601</v>
      </c>
      <c r="F1528" s="136">
        <v>2.9364824301881001E-2</v>
      </c>
      <c r="G1528" s="135">
        <f t="shared" si="47"/>
        <v>410.48243290056399</v>
      </c>
      <c r="H1528" s="137">
        <f t="shared" si="46"/>
        <v>4925911.1667997073</v>
      </c>
    </row>
    <row r="1529" spans="1:8" x14ac:dyDescent="0.3">
      <c r="A1529" s="138">
        <v>2024</v>
      </c>
      <c r="B1529" s="139">
        <v>4524.0986171654304</v>
      </c>
      <c r="C1529" s="134">
        <v>899.65099114746704</v>
      </c>
      <c r="D1529" s="135">
        <v>0.28800845152884902</v>
      </c>
      <c r="E1529" s="136">
        <v>0.25884568697280402</v>
      </c>
      <c r="F1529" s="136">
        <v>2.9162764556045401E-2</v>
      </c>
      <c r="G1529" s="135">
        <f t="shared" si="47"/>
        <v>407.65789783067248</v>
      </c>
      <c r="H1529" s="137">
        <f t="shared" si="46"/>
        <v>4964947.3511260217</v>
      </c>
    </row>
    <row r="1530" spans="1:8" x14ac:dyDescent="0.3">
      <c r="A1530" s="138">
        <v>2026</v>
      </c>
      <c r="B1530" s="139">
        <v>4510.77968799478</v>
      </c>
      <c r="C1530" s="134">
        <v>898.59743523915597</v>
      </c>
      <c r="D1530" s="135">
        <v>0.28853058821720301</v>
      </c>
      <c r="E1530" s="136">
        <v>0.25931596762019099</v>
      </c>
      <c r="F1530" s="136">
        <v>2.9214620597011999E-2</v>
      </c>
      <c r="G1530" s="135">
        <f t="shared" si="47"/>
        <v>408.38277851232516</v>
      </c>
      <c r="H1530" s="137">
        <f t="shared" si="46"/>
        <v>4961031.9205437656</v>
      </c>
    </row>
    <row r="1531" spans="1:8" x14ac:dyDescent="0.3">
      <c r="A1531" s="138">
        <v>2028</v>
      </c>
      <c r="B1531" s="139">
        <v>4510.9186112855195</v>
      </c>
      <c r="C1531" s="134">
        <v>899.12012964327903</v>
      </c>
      <c r="D1531" s="135">
        <v>0.28902411467605799</v>
      </c>
      <c r="E1531" s="136">
        <v>0.259793400824953</v>
      </c>
      <c r="F1531" s="136">
        <v>2.9230713851105102E-2</v>
      </c>
      <c r="G1531" s="135">
        <f t="shared" si="47"/>
        <v>408.60774148249351</v>
      </c>
      <c r="H1531" s="137">
        <f t="shared" si="46"/>
        <v>4963195.2459884752</v>
      </c>
    </row>
    <row r="1532" spans="1:8" x14ac:dyDescent="0.3">
      <c r="A1532" s="138">
        <v>2030</v>
      </c>
      <c r="B1532" s="139">
        <v>4525.5892780333497</v>
      </c>
      <c r="C1532" s="134">
        <v>899.56115304675905</v>
      </c>
      <c r="D1532" s="135">
        <v>0.28966784483978197</v>
      </c>
      <c r="E1532" s="136">
        <v>0.26051759725914297</v>
      </c>
      <c r="F1532" s="136">
        <v>2.91502475806396E-2</v>
      </c>
      <c r="G1532" s="135">
        <f t="shared" si="47"/>
        <v>407.48292663165182</v>
      </c>
      <c r="H1532" s="137">
        <f t="shared" si="46"/>
        <v>4981803.8188261036</v>
      </c>
    </row>
    <row r="1533" spans="1:8" x14ac:dyDescent="0.3">
      <c r="A1533" s="138">
        <v>2032</v>
      </c>
      <c r="B1533" s="139">
        <v>4512.9202657221604</v>
      </c>
      <c r="C1533" s="134">
        <v>898.85878244121704</v>
      </c>
      <c r="D1533" s="135">
        <v>0.29017031199535598</v>
      </c>
      <c r="E1533" s="136">
        <v>0.26096105581637502</v>
      </c>
      <c r="F1533" s="136">
        <v>2.9209256178981E-2</v>
      </c>
      <c r="G1533" s="135">
        <f t="shared" si="47"/>
        <v>408.30779085560283</v>
      </c>
      <c r="H1533" s="137">
        <f t="shared" si="46"/>
        <v>4976637.8342719711</v>
      </c>
    </row>
    <row r="1534" spans="1:8" x14ac:dyDescent="0.3">
      <c r="A1534" s="138">
        <v>2034</v>
      </c>
      <c r="B1534" s="139">
        <v>4469.9011716854702</v>
      </c>
      <c r="C1534" s="134">
        <v>899.44681364585699</v>
      </c>
      <c r="D1534" s="135">
        <v>0.29087483889676502</v>
      </c>
      <c r="E1534" s="136">
        <v>0.26136517530804598</v>
      </c>
      <c r="F1534" s="136">
        <v>2.9509663588718898E-2</v>
      </c>
      <c r="G1534" s="135">
        <f t="shared" si="47"/>
        <v>412.50709963207908</v>
      </c>
      <c r="H1534" s="137">
        <f t="shared" si="46"/>
        <v>4930824.2253627963</v>
      </c>
    </row>
    <row r="1535" spans="1:8" x14ac:dyDescent="0.3">
      <c r="A1535" s="138">
        <v>2036</v>
      </c>
      <c r="B1535" s="139">
        <v>4462.14896160015</v>
      </c>
      <c r="C1535" s="134">
        <v>899.73674569814398</v>
      </c>
      <c r="D1535" s="135">
        <v>0.29146134860149198</v>
      </c>
      <c r="E1535" s="136">
        <v>0.261890888275088</v>
      </c>
      <c r="F1535" s="136">
        <v>2.9570460326404001E-2</v>
      </c>
      <c r="G1535" s="135">
        <f t="shared" si="47"/>
        <v>413.35695974160467</v>
      </c>
      <c r="H1535" s="137">
        <f t="shared" si="46"/>
        <v>4925524.90533299</v>
      </c>
    </row>
    <row r="1536" spans="1:8" x14ac:dyDescent="0.3">
      <c r="A1536" s="138">
        <v>2038</v>
      </c>
      <c r="B1536" s="139">
        <v>4470.4527626582503</v>
      </c>
      <c r="C1536" s="134">
        <v>898.90370149157195</v>
      </c>
      <c r="D1536" s="135">
        <v>0.29208004481440403</v>
      </c>
      <c r="E1536" s="136">
        <v>0.26259183889780902</v>
      </c>
      <c r="F1536" s="136">
        <v>2.94882059165948E-2</v>
      </c>
      <c r="G1536" s="135">
        <f t="shared" si="47"/>
        <v>412.2071490051884</v>
      </c>
      <c r="H1536" s="137">
        <f t="shared" si="46"/>
        <v>4944116.0953138834</v>
      </c>
    </row>
    <row r="1537" spans="1:8" x14ac:dyDescent="0.3">
      <c r="A1537" s="138">
        <v>2040</v>
      </c>
      <c r="B1537" s="139">
        <v>4440.7927921544397</v>
      </c>
      <c r="C1537" s="134">
        <v>899.70816084791795</v>
      </c>
      <c r="D1537" s="135">
        <v>0.29267191893716199</v>
      </c>
      <c r="E1537" s="136">
        <v>0.26296019560260703</v>
      </c>
      <c r="F1537" s="136">
        <v>2.9711723334554501E-2</v>
      </c>
      <c r="G1537" s="135">
        <f t="shared" si="47"/>
        <v>415.33163470197064</v>
      </c>
      <c r="H1537" s="137">
        <f t="shared" si="46"/>
        <v>4911737.5840244917</v>
      </c>
    </row>
    <row r="1538" spans="1:8" x14ac:dyDescent="0.3">
      <c r="A1538" s="138">
        <v>2042</v>
      </c>
      <c r="B1538" s="139">
        <v>4441.2502068506001</v>
      </c>
      <c r="C1538" s="134">
        <v>900.07159680078496</v>
      </c>
      <c r="D1538" s="135">
        <v>0.29320836074026502</v>
      </c>
      <c r="E1538" s="136">
        <v>0.26348769670899203</v>
      </c>
      <c r="F1538" s="136">
        <v>2.9720664031272898E-2</v>
      </c>
      <c r="G1538" s="135">
        <f t="shared" si="47"/>
        <v>415.45661412984208</v>
      </c>
      <c r="H1538" s="137">
        <f t="shared" si="46"/>
        <v>4915073.9946140712</v>
      </c>
    </row>
    <row r="1539" spans="1:8" x14ac:dyDescent="0.3">
      <c r="A1539" s="138">
        <v>2044</v>
      </c>
      <c r="B1539" s="139">
        <v>4453.60557103878</v>
      </c>
      <c r="C1539" s="134">
        <v>899.26305389440699</v>
      </c>
      <c r="D1539" s="135">
        <v>0.293750166961399</v>
      </c>
      <c r="E1539" s="136">
        <v>0.264138579430091</v>
      </c>
      <c r="F1539" s="136">
        <v>2.9611587531308499E-2</v>
      </c>
      <c r="G1539" s="135">
        <f t="shared" si="47"/>
        <v>413.93186510981138</v>
      </c>
      <c r="H1539" s="137">
        <f t="shared" si="46"/>
        <v>4938010.7507735612</v>
      </c>
    </row>
    <row r="1540" spans="1:8" x14ac:dyDescent="0.3">
      <c r="A1540" s="138">
        <v>2046</v>
      </c>
      <c r="B1540" s="139">
        <v>4402.1955061424496</v>
      </c>
      <c r="C1540" s="134">
        <v>899.671408897628</v>
      </c>
      <c r="D1540" s="135">
        <v>0.29444932944477797</v>
      </c>
      <c r="E1540" s="136">
        <v>0.26447832590539</v>
      </c>
      <c r="F1540" s="136">
        <v>2.9971003539387801E-2</v>
      </c>
      <c r="G1540" s="135">
        <f t="shared" si="47"/>
        <v>418.95603811023864</v>
      </c>
      <c r="H1540" s="137">
        <f t="shared" si="46"/>
        <v>4883567.2812564699</v>
      </c>
    </row>
    <row r="1541" spans="1:8" x14ac:dyDescent="0.3">
      <c r="A1541" s="138">
        <v>2048</v>
      </c>
      <c r="B1541" s="139">
        <v>4435.7219392983498</v>
      </c>
      <c r="C1541" s="134">
        <v>900.357445303041</v>
      </c>
      <c r="D1541" s="135">
        <v>0.29499113566591201</v>
      </c>
      <c r="E1541" s="136">
        <v>0.265223980011703</v>
      </c>
      <c r="F1541" s="136">
        <v>2.97671556542085E-2</v>
      </c>
      <c r="G1541" s="135">
        <f t="shared" si="47"/>
        <v>416.10650715477249</v>
      </c>
      <c r="H1541" s="137">
        <f t="shared" si="46"/>
        <v>4921816.8059992343</v>
      </c>
    </row>
    <row r="1542" spans="1:8" x14ac:dyDescent="0.3">
      <c r="A1542" s="138">
        <v>2050</v>
      </c>
      <c r="B1542" s="139">
        <v>4420.0439100537997</v>
      </c>
      <c r="C1542" s="134">
        <v>899.70816084791795</v>
      </c>
      <c r="D1542" s="135">
        <v>0.29555082328048299</v>
      </c>
      <c r="E1542" s="136">
        <v>0.26569962507712203</v>
      </c>
      <c r="F1542" s="136">
        <v>2.98511982033614E-2</v>
      </c>
      <c r="G1542" s="135">
        <f t="shared" si="47"/>
        <v>417.2813137767634</v>
      </c>
      <c r="H1542" s="137">
        <f t="shared" si="46"/>
        <v>4912752.9374505039</v>
      </c>
    </row>
    <row r="1543" spans="1:8" x14ac:dyDescent="0.3">
      <c r="A1543" s="138">
        <v>2052</v>
      </c>
      <c r="B1543" s="139">
        <v>4393.9297433371303</v>
      </c>
      <c r="C1543" s="134">
        <v>900.07159680078598</v>
      </c>
      <c r="D1543" s="135">
        <v>0.29614627368192797</v>
      </c>
      <c r="E1543" s="136">
        <v>0.26610553270813703</v>
      </c>
      <c r="F1543" s="136">
        <v>3.0040740973791301E-2</v>
      </c>
      <c r="G1543" s="135">
        <f t="shared" si="47"/>
        <v>419.93087764763573</v>
      </c>
      <c r="H1543" s="137">
        <f t="shared" si="46"/>
        <v>4886518.4944123933</v>
      </c>
    </row>
    <row r="1544" spans="1:8" x14ac:dyDescent="0.3">
      <c r="A1544" s="138">
        <v>2054</v>
      </c>
      <c r="B1544" s="139">
        <v>4394.4860489177599</v>
      </c>
      <c r="C1544" s="134">
        <v>900.66779510548895</v>
      </c>
      <c r="D1544" s="135">
        <v>0.29678106314893399</v>
      </c>
      <c r="E1544" s="136">
        <v>0.26672422892104902</v>
      </c>
      <c r="F1544" s="136">
        <v>3.00568342278844E-2</v>
      </c>
      <c r="G1544" s="135">
        <f t="shared" si="47"/>
        <v>420.15584061780407</v>
      </c>
      <c r="H1544" s="137">
        <f t="shared" si="46"/>
        <v>4888662.2567944415</v>
      </c>
    </row>
    <row r="1545" spans="1:8" x14ac:dyDescent="0.3">
      <c r="A1545" s="138">
        <v>2056</v>
      </c>
      <c r="B1545" s="139">
        <v>4374.13120904479</v>
      </c>
      <c r="C1545" s="134">
        <v>898.78936209067001</v>
      </c>
      <c r="D1545" s="135">
        <v>0.29739260680447199</v>
      </c>
      <c r="E1545" s="136">
        <v>0.26725888258480901</v>
      </c>
      <c r="F1545" s="136">
        <v>3.0133724219662501E-2</v>
      </c>
      <c r="G1545" s="135">
        <f t="shared" si="47"/>
        <v>421.2306636974966</v>
      </c>
      <c r="H1545" s="137">
        <f t="shared" si="46"/>
        <v>4880936.2118910225</v>
      </c>
    </row>
    <row r="1546" spans="1:8" x14ac:dyDescent="0.3">
      <c r="A1546" s="138">
        <v>2058</v>
      </c>
      <c r="B1546" s="139">
        <v>4392.95631735387</v>
      </c>
      <c r="C1546" s="134">
        <v>899.33655779498702</v>
      </c>
      <c r="D1546" s="135">
        <v>0.297864675591203</v>
      </c>
      <c r="E1546" s="136">
        <v>0.267841816010848</v>
      </c>
      <c r="F1546" s="136">
        <v>3.00228595803545E-2</v>
      </c>
      <c r="G1546" s="135">
        <f t="shared" si="47"/>
        <v>419.68091879189285</v>
      </c>
      <c r="H1546" s="137">
        <f t="shared" si="46"/>
        <v>4903725.4443786144</v>
      </c>
    </row>
    <row r="1547" spans="1:8" x14ac:dyDescent="0.3">
      <c r="A1547" s="138">
        <v>2060</v>
      </c>
      <c r="B1547" s="139">
        <v>4391.7323869503998</v>
      </c>
      <c r="C1547" s="134">
        <v>899.72857859807903</v>
      </c>
      <c r="D1547" s="135">
        <v>0.29851019389427003</v>
      </c>
      <c r="E1547" s="136">
        <v>0.268465876641792</v>
      </c>
      <c r="F1547" s="136">
        <v>3.0044317252478601E-2</v>
      </c>
      <c r="G1547" s="135">
        <f t="shared" si="47"/>
        <v>419.98086941878347</v>
      </c>
      <c r="H1547" s="137">
        <f t="shared" si="46"/>
        <v>4904985.3219525423</v>
      </c>
    </row>
    <row r="1548" spans="1:8" x14ac:dyDescent="0.3">
      <c r="A1548" s="138">
        <v>2062</v>
      </c>
      <c r="B1548" s="139">
        <v>4376.3492072374102</v>
      </c>
      <c r="C1548" s="134">
        <v>898.76486079047697</v>
      </c>
      <c r="D1548" s="135">
        <v>0.299161076615369</v>
      </c>
      <c r="E1548" s="136">
        <v>0.26904344564979998</v>
      </c>
      <c r="F1548" s="136">
        <v>3.0117630965569402E-2</v>
      </c>
      <c r="G1548" s="135">
        <f t="shared" si="47"/>
        <v>421.00570072732836</v>
      </c>
      <c r="H1548" s="137">
        <f t="shared" si="46"/>
        <v>4897795.9121163776</v>
      </c>
    </row>
    <row r="1549" spans="1:8" x14ac:dyDescent="0.3">
      <c r="A1549" s="138">
        <v>2064</v>
      </c>
      <c r="B1549" s="139">
        <v>4379.6652249154304</v>
      </c>
      <c r="C1549" s="134">
        <v>899.60607209711304</v>
      </c>
      <c r="D1549" s="135">
        <v>0.29975473887747001</v>
      </c>
      <c r="E1549" s="136">
        <v>0.26963174349386998</v>
      </c>
      <c r="F1549" s="136">
        <v>3.0122995383600502E-2</v>
      </c>
      <c r="G1549" s="135">
        <f t="shared" si="47"/>
        <v>421.080688384052</v>
      </c>
      <c r="H1549" s="137">
        <f t="shared" si="46"/>
        <v>4901673.3774252376</v>
      </c>
    </row>
    <row r="1550" spans="1:8" x14ac:dyDescent="0.3">
      <c r="A1550" s="138">
        <v>2066</v>
      </c>
      <c r="B1550" s="139">
        <v>4362.5926249637896</v>
      </c>
      <c r="C1550" s="134">
        <v>899.66324179756396</v>
      </c>
      <c r="D1550" s="135">
        <v>0.30039489276250703</v>
      </c>
      <c r="E1550" s="136">
        <v>0.27015209204287999</v>
      </c>
      <c r="F1550" s="136">
        <v>3.02428007196269E-2</v>
      </c>
      <c r="G1550" s="135">
        <f t="shared" si="47"/>
        <v>422.75541271752729</v>
      </c>
      <c r="H1550" s="137">
        <f t="shared" si="46"/>
        <v>4886986.5124126524</v>
      </c>
    </row>
    <row r="1551" spans="1:8" x14ac:dyDescent="0.3">
      <c r="A1551" s="138">
        <v>2068</v>
      </c>
      <c r="B1551" s="139">
        <v>4352.0619803924901</v>
      </c>
      <c r="C1551" s="134">
        <v>899.50806689633998</v>
      </c>
      <c r="D1551" s="135">
        <v>0.30103504664754399</v>
      </c>
      <c r="E1551" s="136">
        <v>0.27072429663285702</v>
      </c>
      <c r="F1551" s="136">
        <v>3.0310750014686701E-2</v>
      </c>
      <c r="G1551" s="135">
        <f t="shared" si="47"/>
        <v>423.7052563693498</v>
      </c>
      <c r="H1551" s="137">
        <f t="shared" si="46"/>
        <v>4880751.3452164857</v>
      </c>
    </row>
    <row r="1552" spans="1:8" x14ac:dyDescent="0.3">
      <c r="A1552" s="138">
        <v>2070</v>
      </c>
      <c r="B1552" s="139">
        <v>4371.3814009447697</v>
      </c>
      <c r="C1552" s="134">
        <v>899.61015564714501</v>
      </c>
      <c r="D1552" s="135">
        <v>0.30159473426211503</v>
      </c>
      <c r="E1552" s="136">
        <v>0.27141451841951703</v>
      </c>
      <c r="F1552" s="136">
        <v>3.0180215842598199E-2</v>
      </c>
      <c r="G1552" s="135">
        <f t="shared" si="47"/>
        <v>421.88055672242848</v>
      </c>
      <c r="H1552" s="137">
        <f t="shared" si="46"/>
        <v>4906602.0394059857</v>
      </c>
    </row>
    <row r="1553" spans="1:8" x14ac:dyDescent="0.3">
      <c r="A1553" s="138">
        <v>2072</v>
      </c>
      <c r="B1553" s="139">
        <v>4341.5995916195297</v>
      </c>
      <c r="C1553" s="134">
        <v>899.46314784598599</v>
      </c>
      <c r="D1553" s="135">
        <v>0.302318930696305</v>
      </c>
      <c r="E1553" s="136">
        <v>0.27193665510787102</v>
      </c>
      <c r="F1553" s="136">
        <v>3.0382275588433798E-2</v>
      </c>
      <c r="G1553" s="135">
        <f t="shared" si="47"/>
        <v>424.70509179231999</v>
      </c>
      <c r="H1553" s="137">
        <f t="shared" si="46"/>
        <v>4878679.4414351033</v>
      </c>
    </row>
    <row r="1554" spans="1:8" x14ac:dyDescent="0.3">
      <c r="A1554" s="138">
        <v>2074</v>
      </c>
      <c r="B1554" s="139">
        <v>4322.0177796303997</v>
      </c>
      <c r="C1554" s="134">
        <v>899.04254219266704</v>
      </c>
      <c r="D1554" s="135">
        <v>0.30300557620427698</v>
      </c>
      <c r="E1554" s="136">
        <v>0.27249991900112902</v>
      </c>
      <c r="F1554" s="136">
        <v>3.0505657203147601E-2</v>
      </c>
      <c r="G1554" s="135">
        <f t="shared" si="47"/>
        <v>426.4298078969444</v>
      </c>
      <c r="H1554" s="137">
        <f t="shared" ref="H1554:H1617" si="48">A1554/G1554*10^6</f>
        <v>4863637.4887311468</v>
      </c>
    </row>
    <row r="1555" spans="1:8" x14ac:dyDescent="0.3">
      <c r="A1555" s="138">
        <v>2076</v>
      </c>
      <c r="B1555" s="139">
        <v>4302.3049018083102</v>
      </c>
      <c r="C1555" s="134">
        <v>899.66324179756396</v>
      </c>
      <c r="D1555" s="135">
        <v>0.30366718776143797</v>
      </c>
      <c r="E1555" s="136">
        <v>0.27300059801735899</v>
      </c>
      <c r="F1555" s="136">
        <v>3.0666589744078598E-2</v>
      </c>
      <c r="G1555" s="135">
        <f t="shared" ref="G1555:G1618" si="49">(2*F1555/$B$7)*(1+3*$B$11)/(4+PI()*$B$11-PI())*10^6</f>
        <v>428.67943759862789</v>
      </c>
      <c r="H1555" s="137">
        <f t="shared" si="48"/>
        <v>4842779.5175558589</v>
      </c>
    </row>
    <row r="1556" spans="1:8" x14ac:dyDescent="0.3">
      <c r="A1556" s="138">
        <v>2078</v>
      </c>
      <c r="B1556" s="139">
        <v>4303.9510698617596</v>
      </c>
      <c r="C1556" s="134">
        <v>900.11243230110802</v>
      </c>
      <c r="D1556" s="135">
        <v>0.30427873141697598</v>
      </c>
      <c r="E1556" s="136">
        <v>0.27360856539421002</v>
      </c>
      <c r="F1556" s="136">
        <v>3.0670166022766E-2</v>
      </c>
      <c r="G1556" s="135">
        <f t="shared" si="49"/>
        <v>428.72942936977699</v>
      </c>
      <c r="H1556" s="137">
        <f t="shared" si="48"/>
        <v>4846879.7746275896</v>
      </c>
    </row>
    <row r="1557" spans="1:8" x14ac:dyDescent="0.3">
      <c r="A1557" s="138">
        <v>2080</v>
      </c>
      <c r="B1557" s="139">
        <v>4284.0929954191597</v>
      </c>
      <c r="C1557" s="134">
        <v>899.72041149801498</v>
      </c>
      <c r="D1557" s="135">
        <v>0.304924249720044</v>
      </c>
      <c r="E1557" s="136">
        <v>0.27412533766453301</v>
      </c>
      <c r="F1557" s="136">
        <v>3.0798912055510799E-2</v>
      </c>
      <c r="G1557" s="135">
        <f t="shared" si="49"/>
        <v>430.52913313112373</v>
      </c>
      <c r="H1557" s="137">
        <f t="shared" si="48"/>
        <v>4831264.2279808428</v>
      </c>
    </row>
    <row r="1558" spans="1:8" x14ac:dyDescent="0.3">
      <c r="A1558" s="138">
        <v>2082</v>
      </c>
      <c r="B1558" s="139">
        <v>4275.4737101609999</v>
      </c>
      <c r="C1558" s="134">
        <v>899.63057339730597</v>
      </c>
      <c r="D1558" s="135">
        <v>0.305512547564114</v>
      </c>
      <c r="E1558" s="136">
        <v>0.27465462691026099</v>
      </c>
      <c r="F1558" s="136">
        <v>3.0857920653852199E-2</v>
      </c>
      <c r="G1558" s="135">
        <f t="shared" si="49"/>
        <v>431.3539973550748</v>
      </c>
      <c r="H1558" s="137">
        <f t="shared" si="48"/>
        <v>4826662.1215200517</v>
      </c>
    </row>
    <row r="1559" spans="1:8" x14ac:dyDescent="0.3">
      <c r="A1559" s="138">
        <v>2084</v>
      </c>
      <c r="B1559" s="139">
        <v>4284.3505114884401</v>
      </c>
      <c r="C1559" s="134">
        <v>900.08793100091395</v>
      </c>
      <c r="D1559" s="135">
        <v>0.30607223517868498</v>
      </c>
      <c r="E1559" s="136">
        <v>0.27526259428711197</v>
      </c>
      <c r="F1559" s="136">
        <v>3.0809640891572801E-2</v>
      </c>
      <c r="G1559" s="135">
        <f t="shared" si="49"/>
        <v>430.67910844456839</v>
      </c>
      <c r="H1559" s="137">
        <f t="shared" si="48"/>
        <v>4838869.4950319985</v>
      </c>
    </row>
    <row r="1560" spans="1:8" x14ac:dyDescent="0.3">
      <c r="A1560" s="138">
        <v>2086</v>
      </c>
      <c r="B1560" s="139">
        <v>4269.3955050384302</v>
      </c>
      <c r="C1560" s="134">
        <v>899.75716344830505</v>
      </c>
      <c r="D1560" s="135">
        <v>0.306676626276848</v>
      </c>
      <c r="E1560" s="136">
        <v>0.27577042586071698</v>
      </c>
      <c r="F1560" s="136">
        <v>3.0906200416131499E-2</v>
      </c>
      <c r="G1560" s="135">
        <f t="shared" si="49"/>
        <v>432.02888626557979</v>
      </c>
      <c r="H1560" s="137">
        <f t="shared" si="48"/>
        <v>4828380.8474734249</v>
      </c>
    </row>
    <row r="1561" spans="1:8" x14ac:dyDescent="0.3">
      <c r="A1561" s="138">
        <v>2088</v>
      </c>
      <c r="B1561" s="139">
        <v>4272.8712163088803</v>
      </c>
      <c r="C1561" s="134">
        <v>899.70816084791795</v>
      </c>
      <c r="D1561" s="135">
        <v>0.30732035644057198</v>
      </c>
      <c r="E1561" s="136">
        <v>0.276440978114596</v>
      </c>
      <c r="F1561" s="136">
        <v>3.0879378325976301E-2</v>
      </c>
      <c r="G1561" s="135">
        <f t="shared" si="49"/>
        <v>431.65394798196542</v>
      </c>
      <c r="H1561" s="137">
        <f t="shared" si="48"/>
        <v>4837208.1612172285</v>
      </c>
    </row>
    <row r="1562" spans="1:8" x14ac:dyDescent="0.3">
      <c r="A1562" s="138">
        <v>2090</v>
      </c>
      <c r="B1562" s="139">
        <v>4264.0880142187998</v>
      </c>
      <c r="C1562" s="134">
        <v>899.626489847274</v>
      </c>
      <c r="D1562" s="135">
        <v>0.30803024776001198</v>
      </c>
      <c r="E1562" s="136">
        <v>0.277090072696351</v>
      </c>
      <c r="F1562" s="136">
        <v>3.0940175063661299E-2</v>
      </c>
      <c r="G1562" s="135">
        <f t="shared" si="49"/>
        <v>432.50380809148965</v>
      </c>
      <c r="H1562" s="137">
        <f t="shared" si="48"/>
        <v>4832327.3943472244</v>
      </c>
    </row>
    <row r="1563" spans="1:8" x14ac:dyDescent="0.3">
      <c r="A1563" s="138">
        <v>2092</v>
      </c>
      <c r="B1563" s="139">
        <v>4242.9616302636596</v>
      </c>
      <c r="C1563" s="134">
        <v>898.68727333986396</v>
      </c>
      <c r="D1563" s="135">
        <v>0.30872404582535901</v>
      </c>
      <c r="E1563" s="136">
        <v>0.27766227728632797</v>
      </c>
      <c r="F1563" s="136">
        <v>3.1061768539031399E-2</v>
      </c>
      <c r="G1563" s="135">
        <f t="shared" si="49"/>
        <v>434.20352831053953</v>
      </c>
      <c r="H1563" s="137">
        <f t="shared" si="48"/>
        <v>4818017.0440803403</v>
      </c>
    </row>
    <row r="1564" spans="1:8" x14ac:dyDescent="0.3">
      <c r="A1564" s="138">
        <v>2094</v>
      </c>
      <c r="B1564" s="139">
        <v>4232.3463590136498</v>
      </c>
      <c r="C1564" s="134">
        <v>898.91595214166898</v>
      </c>
      <c r="D1564" s="135">
        <v>0.30936419971039603</v>
      </c>
      <c r="E1564" s="136">
        <v>0.278216600482868</v>
      </c>
      <c r="F1564" s="136">
        <v>3.1147599227528001E-2</v>
      </c>
      <c r="G1564" s="135">
        <f t="shared" si="49"/>
        <v>435.40333081810496</v>
      </c>
      <c r="H1564" s="137">
        <f t="shared" si="48"/>
        <v>4809333.90212119</v>
      </c>
    </row>
    <row r="1565" spans="1:8" x14ac:dyDescent="0.3">
      <c r="A1565" s="138">
        <v>2096</v>
      </c>
      <c r="B1565" s="139">
        <v>4234.5065732045196</v>
      </c>
      <c r="C1565" s="134">
        <v>899.42639589569501</v>
      </c>
      <c r="D1565" s="135">
        <v>0.31003296382493201</v>
      </c>
      <c r="E1565" s="136">
        <v>0.27888357645806</v>
      </c>
      <c r="F1565" s="136">
        <v>3.11493873668717E-2</v>
      </c>
      <c r="G1565" s="135">
        <f t="shared" si="49"/>
        <v>435.42832670367949</v>
      </c>
      <c r="H1565" s="137">
        <f t="shared" si="48"/>
        <v>4813650.9993902706</v>
      </c>
    </row>
    <row r="1566" spans="1:8" x14ac:dyDescent="0.3">
      <c r="A1566" s="138">
        <v>2098</v>
      </c>
      <c r="B1566" s="139">
        <v>4250.7803137729798</v>
      </c>
      <c r="C1566" s="134">
        <v>899.25488679434204</v>
      </c>
      <c r="D1566" s="135">
        <v>0.31072139747224797</v>
      </c>
      <c r="E1566" s="136">
        <v>0.27969717985943399</v>
      </c>
      <c r="F1566" s="136">
        <v>3.1024217612814198E-2</v>
      </c>
      <c r="G1566" s="135">
        <f t="shared" si="49"/>
        <v>433.67861471348056</v>
      </c>
      <c r="H1566" s="137">
        <f t="shared" si="48"/>
        <v>4837683.7796949949</v>
      </c>
    </row>
    <row r="1567" spans="1:8" x14ac:dyDescent="0.3">
      <c r="A1567" s="138">
        <v>2100</v>
      </c>
      <c r="B1567" s="139">
        <v>4225.00766059746</v>
      </c>
      <c r="C1567" s="134">
        <v>899.67549244766099</v>
      </c>
      <c r="D1567" s="135">
        <v>0.31142413623431298</v>
      </c>
      <c r="E1567" s="136">
        <v>0.28019607073632002</v>
      </c>
      <c r="F1567" s="136">
        <v>3.12280654979935E-2</v>
      </c>
      <c r="G1567" s="135">
        <f t="shared" si="49"/>
        <v>436.52814566894665</v>
      </c>
      <c r="H1567" s="137">
        <f t="shared" si="48"/>
        <v>4810686.3688752707</v>
      </c>
    </row>
    <row r="1568" spans="1:8" x14ac:dyDescent="0.3">
      <c r="A1568" s="138">
        <v>2102</v>
      </c>
      <c r="B1568" s="139">
        <v>4222.8781433447502</v>
      </c>
      <c r="C1568" s="134">
        <v>899.47948204611396</v>
      </c>
      <c r="D1568" s="135">
        <v>0.31208038337344302</v>
      </c>
      <c r="E1568" s="136">
        <v>0.28084337717873098</v>
      </c>
      <c r="F1568" s="136">
        <v>3.1237006194711901E-2</v>
      </c>
      <c r="G1568" s="135">
        <f t="shared" si="49"/>
        <v>436.65312509681803</v>
      </c>
      <c r="H1568" s="137">
        <f t="shared" si="48"/>
        <v>4813889.7426508246</v>
      </c>
    </row>
    <row r="1569" spans="1:8" x14ac:dyDescent="0.3">
      <c r="A1569" s="138">
        <v>2104</v>
      </c>
      <c r="B1569" s="139">
        <v>4219.3321192841004</v>
      </c>
      <c r="C1569" s="134">
        <v>900.01034355030197</v>
      </c>
      <c r="D1569" s="135">
        <v>0.31273126609454199</v>
      </c>
      <c r="E1569" s="136">
        <v>0.28144955641623798</v>
      </c>
      <c r="F1569" s="136">
        <v>3.12817096783038E-2</v>
      </c>
      <c r="G1569" s="135">
        <f t="shared" si="49"/>
        <v>437.27802223617397</v>
      </c>
      <c r="H1569" s="137">
        <f t="shared" si="48"/>
        <v>4811584.1478619501</v>
      </c>
    </row>
    <row r="1570" spans="1:8" x14ac:dyDescent="0.3">
      <c r="A1570" s="138">
        <v>2106</v>
      </c>
      <c r="B1570" s="139">
        <v>4208.1744460271202</v>
      </c>
      <c r="C1570" s="134">
        <v>900.24718945217103</v>
      </c>
      <c r="D1570" s="135">
        <v>0.31345903880741899</v>
      </c>
      <c r="E1570" s="136">
        <v>0.28208613402258698</v>
      </c>
      <c r="F1570" s="136">
        <v>3.1372904784831401E-2</v>
      </c>
      <c r="G1570" s="135">
        <f t="shared" si="49"/>
        <v>438.55281240046173</v>
      </c>
      <c r="H1570" s="137">
        <f t="shared" si="48"/>
        <v>4802158.2360231671</v>
      </c>
    </row>
    <row r="1571" spans="1:8" x14ac:dyDescent="0.3">
      <c r="A1571" s="138">
        <v>2108</v>
      </c>
      <c r="B1571" s="139">
        <v>4212.1037417029002</v>
      </c>
      <c r="C1571" s="134">
        <v>899.855168649078</v>
      </c>
      <c r="D1571" s="135">
        <v>0.31414031989736002</v>
      </c>
      <c r="E1571" s="136">
        <v>0.282810330456777</v>
      </c>
      <c r="F1571" s="136">
        <v>3.1329989440583197E-2</v>
      </c>
      <c r="G1571" s="135">
        <f t="shared" si="49"/>
        <v>437.95291114668044</v>
      </c>
      <c r="H1571" s="137">
        <f t="shared" si="48"/>
        <v>4813302.8605305525</v>
      </c>
    </row>
    <row r="1572" spans="1:8" x14ac:dyDescent="0.3">
      <c r="A1572" s="138">
        <v>2110</v>
      </c>
      <c r="B1572" s="139">
        <v>4178.1532983125098</v>
      </c>
      <c r="C1572" s="134">
        <v>899.58157079692</v>
      </c>
      <c r="D1572" s="135">
        <v>0.31486094005286203</v>
      </c>
      <c r="E1572" s="136">
        <v>0.28328597552219498</v>
      </c>
      <c r="F1572" s="136">
        <v>3.1574964530667E-2</v>
      </c>
      <c r="G1572" s="135">
        <f t="shared" si="49"/>
        <v>441.37734747035336</v>
      </c>
      <c r="H1572" s="137">
        <f t="shared" si="48"/>
        <v>4780490.0094962977</v>
      </c>
    </row>
    <row r="1573" spans="1:8" x14ac:dyDescent="0.3">
      <c r="A1573" s="138">
        <v>2112</v>
      </c>
      <c r="B1573" s="139">
        <v>4180.3750476312398</v>
      </c>
      <c r="C1573" s="134">
        <v>900.46770115390996</v>
      </c>
      <c r="D1573" s="135">
        <v>0.31559407718377103</v>
      </c>
      <c r="E1573" s="136">
        <v>0.284004807538354</v>
      </c>
      <c r="F1573" s="136">
        <v>3.1589269645416501E-2</v>
      </c>
      <c r="G1573" s="135">
        <f t="shared" si="49"/>
        <v>441.57731455494849</v>
      </c>
      <c r="H1573" s="137">
        <f t="shared" si="48"/>
        <v>4782854.395789369</v>
      </c>
    </row>
    <row r="1574" spans="1:8" x14ac:dyDescent="0.3">
      <c r="A1574" s="138">
        <v>2114</v>
      </c>
      <c r="B1574" s="139">
        <v>4142.4353854124702</v>
      </c>
      <c r="C1574" s="134">
        <v>899.31614004482606</v>
      </c>
      <c r="D1574" s="135">
        <v>0.31625390060158798</v>
      </c>
      <c r="E1574" s="136">
        <v>0.28441607958740001</v>
      </c>
      <c r="F1574" s="136">
        <v>3.1837821014187702E-2</v>
      </c>
      <c r="G1574" s="135">
        <f t="shared" si="49"/>
        <v>445.05174264977046</v>
      </c>
      <c r="H1574" s="137">
        <f t="shared" si="48"/>
        <v>4750009.487466705</v>
      </c>
    </row>
    <row r="1575" spans="1:8" x14ac:dyDescent="0.3">
      <c r="A1575" s="138">
        <v>2116</v>
      </c>
      <c r="B1575" s="139">
        <v>4128.2489878471397</v>
      </c>
      <c r="C1575" s="134">
        <v>899.65915824753199</v>
      </c>
      <c r="D1575" s="135">
        <v>0.317003130986589</v>
      </c>
      <c r="E1575" s="136">
        <v>0.28504371649703097</v>
      </c>
      <c r="F1575" s="136">
        <v>3.19594144895579E-2</v>
      </c>
      <c r="G1575" s="135">
        <f t="shared" si="49"/>
        <v>446.7514628688217</v>
      </c>
      <c r="H1575" s="137">
        <f t="shared" si="48"/>
        <v>4736414.2613256862</v>
      </c>
    </row>
    <row r="1576" spans="1:8" x14ac:dyDescent="0.3">
      <c r="A1576" s="138">
        <v>2118</v>
      </c>
      <c r="B1576" s="139">
        <v>4138.9881370748399</v>
      </c>
      <c r="C1576" s="134">
        <v>900.43503275365299</v>
      </c>
      <c r="D1576" s="135">
        <v>0.31758785255197203</v>
      </c>
      <c r="E1576" s="136">
        <v>0.28568387038206799</v>
      </c>
      <c r="F1576" s="136">
        <v>3.1903982169903797E-2</v>
      </c>
      <c r="G1576" s="135">
        <f t="shared" si="49"/>
        <v>445.97659041601838</v>
      </c>
      <c r="H1576" s="137">
        <f t="shared" si="48"/>
        <v>4749128.1953258477</v>
      </c>
    </row>
    <row r="1577" spans="1:8" x14ac:dyDescent="0.3">
      <c r="A1577" s="138">
        <v>2120</v>
      </c>
      <c r="B1577" s="139">
        <v>4149.9519275304501</v>
      </c>
      <c r="C1577" s="134">
        <v>899.83475089891704</v>
      </c>
      <c r="D1577" s="135">
        <v>0.31827807433863098</v>
      </c>
      <c r="E1577" s="136">
        <v>0.28647959239000398</v>
      </c>
      <c r="F1577" s="136">
        <v>3.1798481948626799E-2</v>
      </c>
      <c r="G1577" s="135">
        <f t="shared" si="49"/>
        <v>444.50183316713685</v>
      </c>
      <c r="H1577" s="137">
        <f t="shared" si="48"/>
        <v>4769384.1550544528</v>
      </c>
    </row>
    <row r="1578" spans="1:8" x14ac:dyDescent="0.3">
      <c r="A1578" s="138">
        <v>2122</v>
      </c>
      <c r="B1578" s="139">
        <v>4131.1851537187804</v>
      </c>
      <c r="C1578" s="134">
        <v>899.59382144701601</v>
      </c>
      <c r="D1578" s="135">
        <v>0.318948626592511</v>
      </c>
      <c r="E1578" s="136">
        <v>0.28701424605376402</v>
      </c>
      <c r="F1578" s="136">
        <v>3.19343805387464E-2</v>
      </c>
      <c r="G1578" s="135">
        <f t="shared" si="49"/>
        <v>446.40152047078192</v>
      </c>
      <c r="H1578" s="137">
        <f t="shared" si="48"/>
        <v>4753568.0383931175</v>
      </c>
    </row>
    <row r="1579" spans="1:8" x14ac:dyDescent="0.3">
      <c r="A1579" s="138">
        <v>2124</v>
      </c>
      <c r="B1579" s="139">
        <v>4114.5781407630402</v>
      </c>
      <c r="C1579" s="134">
        <v>899.94092319975505</v>
      </c>
      <c r="D1579" s="135">
        <v>0.31973719604307299</v>
      </c>
      <c r="E1579" s="136">
        <v>0.28766155249617598</v>
      </c>
      <c r="F1579" s="136">
        <v>3.2075643546896897E-2</v>
      </c>
      <c r="G1579" s="135">
        <f t="shared" si="49"/>
        <v>448.37619543114778</v>
      </c>
      <c r="H1579" s="137">
        <f t="shared" si="48"/>
        <v>4737093.5871330379</v>
      </c>
    </row>
    <row r="1580" spans="1:8" x14ac:dyDescent="0.3">
      <c r="A1580" s="138">
        <v>2126</v>
      </c>
      <c r="B1580" s="139">
        <v>4107.3101789315897</v>
      </c>
      <c r="C1580" s="134">
        <v>899.35289199511601</v>
      </c>
      <c r="D1580" s="135">
        <v>0.32043457038710699</v>
      </c>
      <c r="E1580" s="136">
        <v>0.28832316405333702</v>
      </c>
      <c r="F1580" s="136">
        <v>3.2111406333770499E-2</v>
      </c>
      <c r="G1580" s="135">
        <f t="shared" si="49"/>
        <v>448.87611314263376</v>
      </c>
      <c r="H1580" s="137">
        <f t="shared" si="48"/>
        <v>4736273.4120905371</v>
      </c>
    </row>
    <row r="1581" spans="1:8" x14ac:dyDescent="0.3">
      <c r="A1581" s="138">
        <v>2128</v>
      </c>
      <c r="B1581" s="139">
        <v>4114.0927153124103</v>
      </c>
      <c r="C1581" s="134">
        <v>899.83475089891704</v>
      </c>
      <c r="D1581" s="135">
        <v>0.32112658031310998</v>
      </c>
      <c r="E1581" s="136">
        <v>0.28905093676621402</v>
      </c>
      <c r="F1581" s="136">
        <v>3.2075643546896897E-2</v>
      </c>
      <c r="G1581" s="135">
        <f t="shared" si="49"/>
        <v>448.37619543114778</v>
      </c>
      <c r="H1581" s="137">
        <f t="shared" si="48"/>
        <v>4746014.667334795</v>
      </c>
    </row>
    <row r="1582" spans="1:8" x14ac:dyDescent="0.3">
      <c r="A1582" s="138">
        <v>2130</v>
      </c>
      <c r="B1582" s="139">
        <v>4107.6069734781604</v>
      </c>
      <c r="C1582" s="134">
        <v>898.866949541282</v>
      </c>
      <c r="D1582" s="135">
        <v>0.32191336162432899</v>
      </c>
      <c r="E1582" s="136">
        <v>0.28982162482333901</v>
      </c>
      <c r="F1582" s="136">
        <v>3.2091736800989999E-2</v>
      </c>
      <c r="G1582" s="135">
        <f t="shared" si="49"/>
        <v>448.60115840131624</v>
      </c>
      <c r="H1582" s="137">
        <f t="shared" si="48"/>
        <v>4748092.9554232527</v>
      </c>
    </row>
    <row r="1583" spans="1:8" x14ac:dyDescent="0.3">
      <c r="A1583" s="138">
        <v>2132</v>
      </c>
      <c r="B1583" s="139">
        <v>4094.7596852285501</v>
      </c>
      <c r="C1583" s="134">
        <v>898.80161274076602</v>
      </c>
      <c r="D1583" s="135">
        <v>0.32255530364870899</v>
      </c>
      <c r="E1583" s="136">
        <v>0.29036521918381702</v>
      </c>
      <c r="F1583" s="136">
        <v>3.2190084464892299E-2</v>
      </c>
      <c r="G1583" s="135">
        <f t="shared" si="49"/>
        <v>449.9759321079008</v>
      </c>
      <c r="H1583" s="137">
        <f t="shared" si="48"/>
        <v>4738031.1876075249</v>
      </c>
    </row>
    <row r="1584" spans="1:8" x14ac:dyDescent="0.3">
      <c r="A1584" s="138">
        <v>2134</v>
      </c>
      <c r="B1584" s="139">
        <v>4081.8131519644799</v>
      </c>
      <c r="C1584" s="134">
        <v>899.642824047403</v>
      </c>
      <c r="D1584" s="135">
        <v>0.32340466983695598</v>
      </c>
      <c r="E1584" s="136">
        <v>0.29108226306063201</v>
      </c>
      <c r="F1584" s="136">
        <v>3.2322406776324503E-2</v>
      </c>
      <c r="G1584" s="135">
        <f t="shared" si="49"/>
        <v>451.82562764039676</v>
      </c>
      <c r="H1584" s="137">
        <f t="shared" si="48"/>
        <v>4723060.9984310763</v>
      </c>
    </row>
    <row r="1585" spans="1:8" x14ac:dyDescent="0.3">
      <c r="A1585" s="138">
        <v>2136</v>
      </c>
      <c r="B1585" s="139">
        <v>4080.2568274168402</v>
      </c>
      <c r="C1585" s="134">
        <v>899.29980584469695</v>
      </c>
      <c r="D1585" s="135">
        <v>0.32413959510720802</v>
      </c>
      <c r="E1585" s="136">
        <v>0.29181718833088299</v>
      </c>
      <c r="F1585" s="136">
        <v>3.2322406776324503E-2</v>
      </c>
      <c r="G1585" s="135">
        <f t="shared" si="49"/>
        <v>451.82562764039676</v>
      </c>
      <c r="H1585" s="137">
        <f t="shared" si="48"/>
        <v>4727487.4848401025</v>
      </c>
    </row>
    <row r="1586" spans="1:8" x14ac:dyDescent="0.3">
      <c r="A1586" s="138">
        <v>2138</v>
      </c>
      <c r="B1586" s="139">
        <v>4072.9162476381498</v>
      </c>
      <c r="C1586" s="134">
        <v>898.97312184212001</v>
      </c>
      <c r="D1586" s="135">
        <v>0.32482445247583702</v>
      </c>
      <c r="E1586" s="136">
        <v>0.29245555407657697</v>
      </c>
      <c r="F1586" s="136">
        <v>3.2368898399260097E-2</v>
      </c>
      <c r="G1586" s="135">
        <f t="shared" si="49"/>
        <v>452.47552066532705</v>
      </c>
      <c r="H1586" s="137">
        <f t="shared" si="48"/>
        <v>4725117.4977515945</v>
      </c>
    </row>
    <row r="1587" spans="1:8" x14ac:dyDescent="0.3">
      <c r="A1587" s="138">
        <v>2140</v>
      </c>
      <c r="B1587" s="139">
        <v>4074.4827634941498</v>
      </c>
      <c r="C1587" s="134">
        <v>899.71632794798302</v>
      </c>
      <c r="D1587" s="135">
        <v>0.32555758960674502</v>
      </c>
      <c r="E1587" s="136">
        <v>0.293174386092735</v>
      </c>
      <c r="F1587" s="136">
        <v>3.2383203514009598E-2</v>
      </c>
      <c r="G1587" s="135">
        <f t="shared" si="49"/>
        <v>452.67548774992224</v>
      </c>
      <c r="H1587" s="137">
        <f t="shared" si="48"/>
        <v>4727448.3772848547</v>
      </c>
    </row>
    <row r="1588" spans="1:8" x14ac:dyDescent="0.3">
      <c r="A1588" s="138">
        <v>2142</v>
      </c>
      <c r="B1588" s="139">
        <v>4054.2354711266998</v>
      </c>
      <c r="C1588" s="134">
        <v>899.39781104547001</v>
      </c>
      <c r="D1588" s="135">
        <v>0.32641232021302302</v>
      </c>
      <c r="E1588" s="136">
        <v>0.29387891299414398</v>
      </c>
      <c r="F1588" s="136">
        <v>3.2533407218878499E-2</v>
      </c>
      <c r="G1588" s="135">
        <f t="shared" si="49"/>
        <v>454.77514213815965</v>
      </c>
      <c r="H1588" s="137">
        <f t="shared" si="48"/>
        <v>4710019.9670747733</v>
      </c>
    </row>
    <row r="1589" spans="1:8" x14ac:dyDescent="0.3">
      <c r="A1589" s="138">
        <v>2144</v>
      </c>
      <c r="B1589" s="139">
        <v>4051.8002508385998</v>
      </c>
      <c r="C1589" s="134">
        <v>899.00579024237697</v>
      </c>
      <c r="D1589" s="135">
        <v>0.32707035549149599</v>
      </c>
      <c r="E1589" s="136">
        <v>0.294531583854587</v>
      </c>
      <c r="F1589" s="136">
        <v>3.2538771636909498E-2</v>
      </c>
      <c r="G1589" s="135">
        <f t="shared" si="49"/>
        <v>454.85012979488198</v>
      </c>
      <c r="H1589" s="137">
        <f t="shared" si="48"/>
        <v>4713640.514880918</v>
      </c>
    </row>
    <row r="1590" spans="1:8" x14ac:dyDescent="0.3">
      <c r="A1590" s="138">
        <v>2146</v>
      </c>
      <c r="B1590" s="139">
        <v>4040.4034148574001</v>
      </c>
      <c r="C1590" s="134">
        <v>899.72857859807903</v>
      </c>
      <c r="D1590" s="135">
        <v>0.32793223865514898</v>
      </c>
      <c r="E1590" s="136">
        <v>0.29527544982155701</v>
      </c>
      <c r="F1590" s="136">
        <v>3.2656788833592298E-2</v>
      </c>
      <c r="G1590" s="135">
        <f t="shared" si="49"/>
        <v>456.49985824278406</v>
      </c>
      <c r="H1590" s="137">
        <f t="shared" si="48"/>
        <v>4700987.2210270772</v>
      </c>
    </row>
    <row r="1591" spans="1:8" x14ac:dyDescent="0.3">
      <c r="A1591" s="138">
        <v>2148</v>
      </c>
      <c r="B1591" s="139">
        <v>4024.6611655768302</v>
      </c>
      <c r="C1591" s="134">
        <v>900.34519465294397</v>
      </c>
      <c r="D1591" s="135">
        <v>0.32874941833520999</v>
      </c>
      <c r="E1591" s="136">
        <v>0.29594242579674901</v>
      </c>
      <c r="F1591" s="136">
        <v>3.2806992538461303E-2</v>
      </c>
      <c r="G1591" s="135">
        <f t="shared" si="49"/>
        <v>458.599512631023</v>
      </c>
      <c r="H1591" s="137">
        <f t="shared" si="48"/>
        <v>4683825.3003731901</v>
      </c>
    </row>
    <row r="1592" spans="1:8" x14ac:dyDescent="0.3">
      <c r="A1592" s="138">
        <v>2150</v>
      </c>
      <c r="B1592" s="139">
        <v>4017.5421038228701</v>
      </c>
      <c r="C1592" s="134">
        <v>898.75261014038006</v>
      </c>
      <c r="D1592" s="135">
        <v>0.329462885933338</v>
      </c>
      <c r="E1592" s="136">
        <v>0.29665589339487602</v>
      </c>
      <c r="F1592" s="136">
        <v>3.2806992538461199E-2</v>
      </c>
      <c r="G1592" s="135">
        <f t="shared" si="49"/>
        <v>458.59951263102147</v>
      </c>
      <c r="H1592" s="137">
        <f t="shared" si="48"/>
        <v>4688186.4040048383</v>
      </c>
    </row>
    <row r="1593" spans="1:8" x14ac:dyDescent="0.3">
      <c r="A1593" s="138">
        <v>2152</v>
      </c>
      <c r="B1593" s="139">
        <v>4003.5063090632102</v>
      </c>
      <c r="C1593" s="134">
        <v>899.95725739988302</v>
      </c>
      <c r="D1593" s="135">
        <v>0.33030152328552298</v>
      </c>
      <c r="E1593" s="136">
        <v>0.29733538634547402</v>
      </c>
      <c r="F1593" s="136">
        <v>3.2966136940048602E-2</v>
      </c>
      <c r="G1593" s="135">
        <f t="shared" si="49"/>
        <v>460.8241464471318</v>
      </c>
      <c r="H1593" s="137">
        <f t="shared" si="48"/>
        <v>4669894.1810916783</v>
      </c>
    </row>
    <row r="1594" spans="1:8" x14ac:dyDescent="0.3">
      <c r="A1594" s="138">
        <v>2154</v>
      </c>
      <c r="B1594" s="139">
        <v>4010.3815044200101</v>
      </c>
      <c r="C1594" s="134">
        <v>900.47586825397502</v>
      </c>
      <c r="D1594" s="135">
        <v>0.33113837249836398</v>
      </c>
      <c r="E1594" s="136">
        <v>0.298209786484532</v>
      </c>
      <c r="F1594" s="136">
        <v>3.2928586013831397E-2</v>
      </c>
      <c r="G1594" s="135">
        <f t="shared" si="49"/>
        <v>460.29923285007271</v>
      </c>
      <c r="H1594" s="137">
        <f t="shared" si="48"/>
        <v>4679564.6098797526</v>
      </c>
    </row>
    <row r="1595" spans="1:8" x14ac:dyDescent="0.3">
      <c r="A1595" s="138">
        <v>2156</v>
      </c>
      <c r="B1595" s="139">
        <v>4003.6789012204499</v>
      </c>
      <c r="C1595" s="134">
        <v>899.459064295953</v>
      </c>
      <c r="D1595" s="135">
        <v>0.33185184009649099</v>
      </c>
      <c r="E1595" s="136">
        <v>0.29890537268922301</v>
      </c>
      <c r="F1595" s="136">
        <v>3.2946467407268101E-2</v>
      </c>
      <c r="G1595" s="135">
        <f t="shared" si="49"/>
        <v>460.54919170581428</v>
      </c>
      <c r="H1595" s="137">
        <f t="shared" si="48"/>
        <v>4681367.4604757344</v>
      </c>
    </row>
    <row r="1596" spans="1:8" x14ac:dyDescent="0.3">
      <c r="A1596" s="138">
        <v>2158</v>
      </c>
      <c r="B1596" s="139">
        <v>3975.0054292615901</v>
      </c>
      <c r="C1596" s="134">
        <v>900.23902235210596</v>
      </c>
      <c r="D1596" s="135">
        <v>0.33269584186670698</v>
      </c>
      <c r="E1596" s="136">
        <v>0.299482941697231</v>
      </c>
      <c r="F1596" s="136">
        <v>3.32129001694762E-2</v>
      </c>
      <c r="G1596" s="135">
        <f t="shared" si="49"/>
        <v>464.27357865638061</v>
      </c>
      <c r="H1596" s="137">
        <f t="shared" si="48"/>
        <v>4648121.4938944103</v>
      </c>
    </row>
    <row r="1597" spans="1:8" x14ac:dyDescent="0.3">
      <c r="A1597" s="138">
        <v>2160</v>
      </c>
      <c r="B1597" s="139">
        <v>3979.2265716568199</v>
      </c>
      <c r="C1597" s="134">
        <v>900.418698553524</v>
      </c>
      <c r="D1597" s="135">
        <v>0.33340573318614802</v>
      </c>
      <c r="E1597" s="136">
        <v>0.30022144324617001</v>
      </c>
      <c r="F1597" s="136">
        <v>3.3184289939977303E-2</v>
      </c>
      <c r="G1597" s="135">
        <f t="shared" si="49"/>
        <v>463.87364448719165</v>
      </c>
      <c r="H1597" s="137">
        <f t="shared" si="48"/>
        <v>4656440.4459491586</v>
      </c>
    </row>
    <row r="1598" spans="1:8" x14ac:dyDescent="0.3">
      <c r="A1598" s="138">
        <v>2162</v>
      </c>
      <c r="B1598" s="139">
        <v>3965.9056117587302</v>
      </c>
      <c r="C1598" s="134">
        <v>899.19363354385905</v>
      </c>
      <c r="D1598" s="135">
        <v>0.33417999752195998</v>
      </c>
      <c r="E1598" s="136">
        <v>0.30092954642626701</v>
      </c>
      <c r="F1598" s="136">
        <v>3.3250451095693398E-2</v>
      </c>
      <c r="G1598" s="135">
        <f t="shared" si="49"/>
        <v>464.79849225343958</v>
      </c>
      <c r="H1598" s="137">
        <f t="shared" si="48"/>
        <v>4651478.0835845126</v>
      </c>
    </row>
    <row r="1599" spans="1:8" x14ac:dyDescent="0.3">
      <c r="A1599" s="138">
        <v>2164</v>
      </c>
      <c r="B1599" s="139">
        <v>3949.5169604132898</v>
      </c>
      <c r="C1599" s="134">
        <v>899.90825479949694</v>
      </c>
      <c r="D1599" s="135">
        <v>0.334941744882367</v>
      </c>
      <c r="E1599" s="136">
        <v>0.30152678496705498</v>
      </c>
      <c r="F1599" s="136">
        <v>3.34149599153118E-2</v>
      </c>
      <c r="G1599" s="135">
        <f t="shared" si="49"/>
        <v>467.09811372627217</v>
      </c>
      <c r="H1599" s="137">
        <f t="shared" si="48"/>
        <v>4632859.6421353621</v>
      </c>
    </row>
    <row r="1600" spans="1:8" x14ac:dyDescent="0.3">
      <c r="A1600" s="138">
        <v>2166</v>
      </c>
      <c r="B1600" s="139">
        <v>3951.5925398217901</v>
      </c>
      <c r="C1600" s="134">
        <v>901.05573235854899</v>
      </c>
      <c r="D1600" s="135">
        <v>0.335832238275519</v>
      </c>
      <c r="E1600" s="136">
        <v>0.30239224440939499</v>
      </c>
      <c r="F1600" s="136">
        <v>3.3439993866123299E-2</v>
      </c>
      <c r="G1600" s="135">
        <f t="shared" si="49"/>
        <v>467.4480561243119</v>
      </c>
      <c r="H1600" s="137">
        <f t="shared" si="48"/>
        <v>4633669.9267907105</v>
      </c>
    </row>
    <row r="1601" spans="1:8" x14ac:dyDescent="0.3">
      <c r="A1601" s="138">
        <v>2168</v>
      </c>
      <c r="B1601" s="139">
        <v>3921.28713979128</v>
      </c>
      <c r="C1601" s="134">
        <v>899.35697554514798</v>
      </c>
      <c r="D1601" s="135">
        <v>0.33658683307855097</v>
      </c>
      <c r="E1601" s="136">
        <v>0.30295193202396697</v>
      </c>
      <c r="F1601" s="136">
        <v>3.36349010545842E-2</v>
      </c>
      <c r="G1601" s="135">
        <f t="shared" si="49"/>
        <v>470.17260765190662</v>
      </c>
      <c r="H1601" s="137">
        <f t="shared" si="48"/>
        <v>4611072.5395663287</v>
      </c>
    </row>
    <row r="1602" spans="1:8" x14ac:dyDescent="0.3">
      <c r="A1602" s="138">
        <v>2170</v>
      </c>
      <c r="B1602" s="139">
        <v>3911.30237010155</v>
      </c>
      <c r="C1602" s="134">
        <v>898.87920019137903</v>
      </c>
      <c r="D1602" s="135">
        <v>0.33740043647992402</v>
      </c>
      <c r="E1602" s="136">
        <v>0.30369758613027997</v>
      </c>
      <c r="F1602" s="136">
        <v>3.3702850349643897E-2</v>
      </c>
      <c r="G1602" s="135">
        <f t="shared" si="49"/>
        <v>471.12245130372764</v>
      </c>
      <c r="H1602" s="137">
        <f t="shared" si="48"/>
        <v>4606021.2031818964</v>
      </c>
    </row>
    <row r="1603" spans="1:8" x14ac:dyDescent="0.3">
      <c r="A1603" s="138">
        <v>2172</v>
      </c>
      <c r="B1603" s="139">
        <v>3920.2849945466801</v>
      </c>
      <c r="C1603" s="134">
        <v>900.70454705577902</v>
      </c>
      <c r="D1603" s="135">
        <v>0.33824980266817101</v>
      </c>
      <c r="E1603" s="136">
        <v>0.30455589301524599</v>
      </c>
      <c r="F1603" s="136">
        <v>3.3693909652925597E-2</v>
      </c>
      <c r="G1603" s="135">
        <f t="shared" si="49"/>
        <v>470.99747187585763</v>
      </c>
      <c r="H1603" s="137">
        <f t="shared" si="48"/>
        <v>4611489.7206337471</v>
      </c>
    </row>
    <row r="1604" spans="1:8" x14ac:dyDescent="0.3">
      <c r="A1604" s="138">
        <v>2174</v>
      </c>
      <c r="B1604" s="139">
        <v>3909.7263425850001</v>
      </c>
      <c r="C1604" s="134">
        <v>898.70769109002504</v>
      </c>
      <c r="D1604" s="135">
        <v>0.33892571934008198</v>
      </c>
      <c r="E1604" s="136">
        <v>0.305215716433063</v>
      </c>
      <c r="F1604" s="136">
        <v>3.3710002907018699E-2</v>
      </c>
      <c r="G1604" s="135">
        <f t="shared" si="49"/>
        <v>471.22243484602598</v>
      </c>
      <c r="H1604" s="137">
        <f t="shared" si="48"/>
        <v>4613532.4620322129</v>
      </c>
    </row>
    <row r="1605" spans="1:8" x14ac:dyDescent="0.3">
      <c r="A1605" s="138">
        <v>2176</v>
      </c>
      <c r="B1605" s="139">
        <v>3887.6509842409801</v>
      </c>
      <c r="C1605" s="134">
        <v>899.60607209711304</v>
      </c>
      <c r="D1605" s="135">
        <v>0.33985376365945102</v>
      </c>
      <c r="E1605" s="136">
        <v>0.305918455195129</v>
      </c>
      <c r="F1605" s="136">
        <v>3.3935308464322099E-2</v>
      </c>
      <c r="G1605" s="135">
        <f t="shared" si="49"/>
        <v>474.37191642838275</v>
      </c>
      <c r="H1605" s="137">
        <f t="shared" si="48"/>
        <v>4587118.0916092806</v>
      </c>
    </row>
    <row r="1606" spans="1:8" x14ac:dyDescent="0.3">
      <c r="A1606" s="138">
        <v>2178</v>
      </c>
      <c r="B1606" s="139">
        <v>3884.2950630412702</v>
      </c>
      <c r="C1606" s="134">
        <v>899.63465694733804</v>
      </c>
      <c r="D1606" s="135">
        <v>0.34069955356900999</v>
      </c>
      <c r="E1606" s="136">
        <v>0.30673384673584603</v>
      </c>
      <c r="F1606" s="136">
        <v>3.3965706833164598E-2</v>
      </c>
      <c r="G1606" s="135">
        <f t="shared" si="49"/>
        <v>474.79684648314492</v>
      </c>
      <c r="H1606" s="137">
        <f t="shared" si="48"/>
        <v>4587225.0755930794</v>
      </c>
    </row>
    <row r="1607" spans="1:8" x14ac:dyDescent="0.3">
      <c r="A1607" s="138">
        <v>2180</v>
      </c>
      <c r="B1607" s="139">
        <v>3878.41418792693</v>
      </c>
      <c r="C1607" s="134">
        <v>898.88736729144296</v>
      </c>
      <c r="D1607" s="135">
        <v>0.34153282650316402</v>
      </c>
      <c r="E1607" s="136">
        <v>0.30754387385853199</v>
      </c>
      <c r="F1607" s="136">
        <v>3.3988952644632399E-2</v>
      </c>
      <c r="G1607" s="135">
        <f t="shared" si="49"/>
        <v>475.12179299561012</v>
      </c>
      <c r="H1607" s="137">
        <f t="shared" si="48"/>
        <v>4588297.2158680633</v>
      </c>
    </row>
    <row r="1608" spans="1:8" x14ac:dyDescent="0.3">
      <c r="A1608" s="138">
        <v>2182</v>
      </c>
      <c r="B1608" s="139">
        <v>3882.5965045376201</v>
      </c>
      <c r="C1608" s="134">
        <v>899.66732534759603</v>
      </c>
      <c r="D1608" s="135">
        <v>0.34226775177341601</v>
      </c>
      <c r="E1608" s="136">
        <v>0.30828595168615802</v>
      </c>
      <c r="F1608" s="136">
        <v>3.3981800087257701E-2</v>
      </c>
      <c r="G1608" s="135">
        <f t="shared" si="49"/>
        <v>475.02180945331327</v>
      </c>
      <c r="H1608" s="137">
        <f t="shared" si="48"/>
        <v>4593473.3028599061</v>
      </c>
    </row>
    <row r="1609" spans="1:8" x14ac:dyDescent="0.3">
      <c r="A1609" s="138">
        <v>2184</v>
      </c>
      <c r="B1609" s="139">
        <v>3878.4420382969402</v>
      </c>
      <c r="C1609" s="134">
        <v>898.84653179112104</v>
      </c>
      <c r="D1609" s="135">
        <v>0.34322977074031502</v>
      </c>
      <c r="E1609" s="136">
        <v>0.30924260623502597</v>
      </c>
      <c r="F1609" s="136">
        <v>3.3987164505288797E-2</v>
      </c>
      <c r="G1609" s="135">
        <f t="shared" si="49"/>
        <v>475.09679711003696</v>
      </c>
      <c r="H1609" s="137">
        <f t="shared" si="48"/>
        <v>4596957.9531687824</v>
      </c>
    </row>
    <row r="1610" spans="1:8" x14ac:dyDescent="0.3">
      <c r="A1610" s="138">
        <v>2186</v>
      </c>
      <c r="B1610" s="139">
        <v>3864.1121646910301</v>
      </c>
      <c r="C1610" s="134">
        <v>898.96495474205506</v>
      </c>
      <c r="D1610" s="135">
        <v>0.34412562855149798</v>
      </c>
      <c r="E1610" s="136">
        <v>0.31000792987412001</v>
      </c>
      <c r="F1610" s="136">
        <v>3.4117698677377198E-2</v>
      </c>
      <c r="G1610" s="135">
        <f t="shared" si="49"/>
        <v>476.92149675695686</v>
      </c>
      <c r="H1610" s="137">
        <f t="shared" si="48"/>
        <v>4583563.5735958526</v>
      </c>
    </row>
    <row r="1611" spans="1:8" x14ac:dyDescent="0.3">
      <c r="A1611" s="138">
        <v>2188</v>
      </c>
      <c r="B1611" s="139">
        <v>3836.3837572347602</v>
      </c>
      <c r="C1611" s="134">
        <v>899.57748724688702</v>
      </c>
      <c r="D1611" s="135">
        <v>0.34499645241186899</v>
      </c>
      <c r="E1611" s="136">
        <v>0.31060874469359601</v>
      </c>
      <c r="F1611" s="136">
        <v>3.4387707718272598E-2</v>
      </c>
      <c r="G1611" s="135">
        <f t="shared" si="49"/>
        <v>480.69587547867093</v>
      </c>
      <c r="H1611" s="137">
        <f t="shared" si="48"/>
        <v>4551734.4991180068</v>
      </c>
    </row>
    <row r="1612" spans="1:8" x14ac:dyDescent="0.3">
      <c r="A1612" s="138">
        <v>2190</v>
      </c>
      <c r="B1612" s="139">
        <v>3828.07579447744</v>
      </c>
      <c r="C1612" s="134">
        <v>899.26305389440699</v>
      </c>
      <c r="D1612" s="135">
        <v>0.34586727627224001</v>
      </c>
      <c r="E1612" s="136">
        <v>0.31141698367693899</v>
      </c>
      <c r="F1612" s="136">
        <v>3.4450292595301399E-2</v>
      </c>
      <c r="G1612" s="135">
        <f t="shared" si="49"/>
        <v>481.5707314737711</v>
      </c>
      <c r="H1612" s="137">
        <f t="shared" si="48"/>
        <v>4547618.5674695205</v>
      </c>
    </row>
    <row r="1613" spans="1:8" x14ac:dyDescent="0.3">
      <c r="A1613" s="138">
        <v>2192</v>
      </c>
      <c r="B1613" s="139">
        <v>3806.2083316284602</v>
      </c>
      <c r="C1613" s="134">
        <v>898.95270409195803</v>
      </c>
      <c r="D1613" s="135">
        <v>0.34684002407520098</v>
      </c>
      <c r="E1613" s="136">
        <v>0.312203764988157</v>
      </c>
      <c r="F1613" s="136">
        <v>3.4636259087043902E-2</v>
      </c>
      <c r="G1613" s="135">
        <f t="shared" si="49"/>
        <v>484.17030357349438</v>
      </c>
      <c r="H1613" s="137">
        <f t="shared" si="48"/>
        <v>4527332.6014040979</v>
      </c>
    </row>
    <row r="1614" spans="1:8" x14ac:dyDescent="0.3">
      <c r="A1614" s="138">
        <v>2194</v>
      </c>
      <c r="B1614" s="139">
        <v>3811.2002944037099</v>
      </c>
      <c r="C1614" s="134">
        <v>900.41053145345904</v>
      </c>
      <c r="D1614" s="135">
        <v>0.347680449566729</v>
      </c>
      <c r="E1614" s="136">
        <v>0.313033461643624</v>
      </c>
      <c r="F1614" s="136">
        <v>3.4646987923105901E-2</v>
      </c>
      <c r="G1614" s="135">
        <f t="shared" si="49"/>
        <v>484.32027888693898</v>
      </c>
      <c r="H1614" s="137">
        <f t="shared" si="48"/>
        <v>4530060.1598641165</v>
      </c>
    </row>
    <row r="1615" spans="1:8" x14ac:dyDescent="0.3">
      <c r="A1615" s="138">
        <v>2196</v>
      </c>
      <c r="B1615" s="139">
        <v>3820.7557373335799</v>
      </c>
      <c r="C1615" s="134">
        <v>900.29210850252502</v>
      </c>
      <c r="D1615" s="135">
        <v>0.34852087505825802</v>
      </c>
      <c r="E1615" s="136">
        <v>0.31396508224168002</v>
      </c>
      <c r="F1615" s="136">
        <v>3.45557928165783E-2</v>
      </c>
      <c r="G1615" s="135">
        <f t="shared" si="49"/>
        <v>483.04548872265127</v>
      </c>
      <c r="H1615" s="137">
        <f t="shared" si="48"/>
        <v>4546155.6960339835</v>
      </c>
    </row>
    <row r="1616" spans="1:8" x14ac:dyDescent="0.3">
      <c r="A1616" s="138">
        <v>2198</v>
      </c>
      <c r="B1616" s="139">
        <v>3809.9213846541602</v>
      </c>
      <c r="C1616" s="134">
        <v>899.73674569814398</v>
      </c>
      <c r="D1616" s="135">
        <v>0.34935772427109901</v>
      </c>
      <c r="E1616" s="136">
        <v>0.31472504146274299</v>
      </c>
      <c r="F1616" s="136">
        <v>3.4632682808356498E-2</v>
      </c>
      <c r="G1616" s="135">
        <f t="shared" si="49"/>
        <v>484.1203118023451</v>
      </c>
      <c r="H1616" s="137">
        <f t="shared" si="48"/>
        <v>4540193.7213024674</v>
      </c>
    </row>
    <row r="1617" spans="1:8" x14ac:dyDescent="0.3">
      <c r="A1617" s="138">
        <v>2200</v>
      </c>
      <c r="B1617" s="139">
        <v>3776.7398995465001</v>
      </c>
      <c r="C1617" s="134">
        <v>899.86741929917503</v>
      </c>
      <c r="D1617" s="135">
        <v>0.35026967533637499</v>
      </c>
      <c r="E1617" s="136">
        <v>0.31532764442156203</v>
      </c>
      <c r="F1617" s="136">
        <v>3.4942030914812801E-2</v>
      </c>
      <c r="G1617" s="135">
        <f t="shared" si="49"/>
        <v>488.44460000669284</v>
      </c>
      <c r="H1617" s="137">
        <f t="shared" si="48"/>
        <v>4504093.1969968649</v>
      </c>
    </row>
    <row r="1618" spans="1:8" x14ac:dyDescent="0.3">
      <c r="A1618" s="138">
        <v>2202</v>
      </c>
      <c r="B1618" s="139">
        <v>3769.58882115079</v>
      </c>
      <c r="C1618" s="134">
        <v>900.18593620168701</v>
      </c>
      <c r="D1618" s="135">
        <v>0.35118699081968202</v>
      </c>
      <c r="E1618" s="136">
        <v>0.316166281773748</v>
      </c>
      <c r="F1618" s="136">
        <v>3.50207090459346E-2</v>
      </c>
      <c r="G1618" s="135">
        <f t="shared" si="49"/>
        <v>489.54441897195994</v>
      </c>
      <c r="H1618" s="137">
        <f t="shared" ref="H1618:H1681" si="50">A1618/G1618*10^6</f>
        <v>4498059.654370456</v>
      </c>
    </row>
    <row r="1619" spans="1:8" x14ac:dyDescent="0.3">
      <c r="A1619" s="138">
        <v>2204</v>
      </c>
      <c r="B1619" s="139">
        <v>3752.2679701768202</v>
      </c>
      <c r="C1619" s="134">
        <v>899.61832274720996</v>
      </c>
      <c r="D1619" s="135">
        <v>0.35211503513905101</v>
      </c>
      <c r="E1619" s="136">
        <v>0.316954851224309</v>
      </c>
      <c r="F1619" s="136">
        <v>3.51601839147416E-2</v>
      </c>
      <c r="G1619" s="135">
        <f t="shared" ref="G1619:G1682" si="51">(2*F1619/$B$7)*(1+3*$B$11)/(4+PI()*$B$11-PI())*10^6</f>
        <v>491.49409804675406</v>
      </c>
      <c r="H1619" s="137">
        <f t="shared" si="50"/>
        <v>4484285.7905291496</v>
      </c>
    </row>
    <row r="1620" spans="1:8" x14ac:dyDescent="0.3">
      <c r="A1620" s="138">
        <v>2206</v>
      </c>
      <c r="B1620" s="139">
        <v>3743.7063412532002</v>
      </c>
      <c r="C1620" s="134">
        <v>899.52848464650106</v>
      </c>
      <c r="D1620" s="135">
        <v>0.35301089295023402</v>
      </c>
      <c r="E1620" s="136">
        <v>0.31777381904371399</v>
      </c>
      <c r="F1620" s="136">
        <v>3.52370739065197E-2</v>
      </c>
      <c r="G1620" s="135">
        <f t="shared" si="51"/>
        <v>492.5689211264467</v>
      </c>
      <c r="H1620" s="137">
        <f t="shared" si="50"/>
        <v>4478561.0812698854</v>
      </c>
    </row>
    <row r="1621" spans="1:8" x14ac:dyDescent="0.3">
      <c r="A1621" s="138">
        <v>2208</v>
      </c>
      <c r="B1621" s="139">
        <v>3755.7717472055901</v>
      </c>
      <c r="C1621" s="134">
        <v>900.73313190600402</v>
      </c>
      <c r="D1621" s="135">
        <v>0.35390138634338503</v>
      </c>
      <c r="E1621" s="136">
        <v>0.318730473592582</v>
      </c>
      <c r="F1621" s="136">
        <v>3.5170912750803598E-2</v>
      </c>
      <c r="G1621" s="135">
        <f t="shared" si="51"/>
        <v>491.64407336019872</v>
      </c>
      <c r="H1621" s="137">
        <f t="shared" si="50"/>
        <v>4491053.8327232683</v>
      </c>
    </row>
    <row r="1622" spans="1:8" x14ac:dyDescent="0.3">
      <c r="A1622" s="138">
        <v>2210</v>
      </c>
      <c r="B1622" s="139">
        <v>3731.9986637023699</v>
      </c>
      <c r="C1622" s="134">
        <v>898.89961794153999</v>
      </c>
      <c r="D1622" s="135">
        <v>0.354782939039819</v>
      </c>
      <c r="E1622" s="136">
        <v>0.31946003444480198</v>
      </c>
      <c r="F1622" s="136">
        <v>3.5322904595016198E-2</v>
      </c>
      <c r="G1622" s="135">
        <f t="shared" si="51"/>
        <v>493.76872363401071</v>
      </c>
      <c r="H1622" s="137">
        <f t="shared" si="50"/>
        <v>4475779.6397774424</v>
      </c>
    </row>
    <row r="1623" spans="1:8" x14ac:dyDescent="0.3">
      <c r="A1623" s="138">
        <v>2212</v>
      </c>
      <c r="B1623" s="139">
        <v>3735.3242167554999</v>
      </c>
      <c r="C1623" s="134">
        <v>899.65507469750003</v>
      </c>
      <c r="D1623" s="135">
        <v>0.35565912731822102</v>
      </c>
      <c r="E1623" s="136">
        <v>0.32033801086254798</v>
      </c>
      <c r="F1623" s="136">
        <v>3.5321116455672603E-2</v>
      </c>
      <c r="G1623" s="135">
        <f t="shared" si="51"/>
        <v>493.74372774843761</v>
      </c>
      <c r="H1623" s="137">
        <f t="shared" si="50"/>
        <v>4480056.9114814438</v>
      </c>
    </row>
    <row r="1624" spans="1:8" x14ac:dyDescent="0.3">
      <c r="A1624" s="138">
        <v>2214</v>
      </c>
      <c r="B1624" s="139">
        <v>3726.66549813543</v>
      </c>
      <c r="C1624" s="134">
        <v>898.88736729144296</v>
      </c>
      <c r="D1624" s="135">
        <v>0.35665154465396198</v>
      </c>
      <c r="E1624" s="136">
        <v>0.32127857215732297</v>
      </c>
      <c r="F1624" s="136">
        <v>3.5372972496639198E-2</v>
      </c>
      <c r="G1624" s="135">
        <f t="shared" si="51"/>
        <v>494.46860843009023</v>
      </c>
      <c r="H1624" s="137">
        <f t="shared" si="50"/>
        <v>4477533.9875049386</v>
      </c>
    </row>
    <row r="1625" spans="1:8" x14ac:dyDescent="0.3">
      <c r="A1625" s="138">
        <v>2216</v>
      </c>
      <c r="B1625" s="139">
        <v>3719.9507837566998</v>
      </c>
      <c r="C1625" s="134">
        <v>899.21813484405197</v>
      </c>
      <c r="D1625" s="135">
        <v>0.35754919060448898</v>
      </c>
      <c r="E1625" s="136">
        <v>0.322099328116071</v>
      </c>
      <c r="F1625" s="136">
        <v>3.5449862488417402E-2</v>
      </c>
      <c r="G1625" s="135">
        <f t="shared" si="51"/>
        <v>495.5434315097844</v>
      </c>
      <c r="H1625" s="137">
        <f t="shared" si="50"/>
        <v>4471858.2854553396</v>
      </c>
    </row>
    <row r="1626" spans="1:8" x14ac:dyDescent="0.3">
      <c r="A1626" s="138">
        <v>2218</v>
      </c>
      <c r="B1626" s="139">
        <v>3709.5943619198802</v>
      </c>
      <c r="C1626" s="134">
        <v>899.11196254321499</v>
      </c>
      <c r="D1626" s="135">
        <v>0.35848438748123201</v>
      </c>
      <c r="E1626" s="136">
        <v>0.32293975360760002</v>
      </c>
      <c r="F1626" s="136">
        <v>3.5544633873632298E-2</v>
      </c>
      <c r="G1626" s="135">
        <f t="shared" si="51"/>
        <v>496.86821344521962</v>
      </c>
      <c r="H1626" s="137">
        <f t="shared" si="50"/>
        <v>4463960.3419600464</v>
      </c>
    </row>
    <row r="1627" spans="1:8" x14ac:dyDescent="0.3">
      <c r="A1627" s="138">
        <v>2220</v>
      </c>
      <c r="B1627" s="139">
        <v>3697.5743057978302</v>
      </c>
      <c r="C1627" s="134">
        <v>898.90370149157195</v>
      </c>
      <c r="D1627" s="135">
        <v>0.35949647434975401</v>
      </c>
      <c r="E1627" s="136">
        <v>0.32384455211550101</v>
      </c>
      <c r="F1627" s="136">
        <v>3.5651922234253001E-2</v>
      </c>
      <c r="G1627" s="135">
        <f t="shared" si="51"/>
        <v>498.36796657967591</v>
      </c>
      <c r="H1627" s="137">
        <f t="shared" si="50"/>
        <v>4454539.9160302579</v>
      </c>
    </row>
    <row r="1628" spans="1:8" x14ac:dyDescent="0.3">
      <c r="A1628" s="138">
        <v>2222</v>
      </c>
      <c r="B1628" s="139">
        <v>3684.0185913396699</v>
      </c>
      <c r="C1628" s="134">
        <v>899.65099114746704</v>
      </c>
      <c r="D1628" s="135">
        <v>0.36053717144777497</v>
      </c>
      <c r="E1628" s="136">
        <v>0.324724316672591</v>
      </c>
      <c r="F1628" s="136">
        <v>3.5812854775184103E-2</v>
      </c>
      <c r="G1628" s="135">
        <f t="shared" si="51"/>
        <v>500.61759628136076</v>
      </c>
      <c r="H1628" s="137">
        <f t="shared" si="50"/>
        <v>4438517.5761004919</v>
      </c>
    </row>
    <row r="1629" spans="1:8" x14ac:dyDescent="0.3">
      <c r="A1629" s="138">
        <v>2224</v>
      </c>
      <c r="B1629" s="139">
        <v>3678.32684564689</v>
      </c>
      <c r="C1629" s="134">
        <v>899.92050544959295</v>
      </c>
      <c r="D1629" s="135">
        <v>0.36154925831629597</v>
      </c>
      <c r="E1629" s="136">
        <v>0.32567024238539599</v>
      </c>
      <c r="F1629" s="136">
        <v>3.58790159309001E-2</v>
      </c>
      <c r="G1629" s="135">
        <f t="shared" si="51"/>
        <v>501.54244404760715</v>
      </c>
      <c r="H1629" s="137">
        <f t="shared" si="50"/>
        <v>4434320.6171178902</v>
      </c>
    </row>
    <row r="1630" spans="1:8" x14ac:dyDescent="0.3">
      <c r="A1630" s="138">
        <v>2226</v>
      </c>
      <c r="B1630" s="139">
        <v>3665.6315321619099</v>
      </c>
      <c r="C1630" s="134">
        <v>899.58565434695197</v>
      </c>
      <c r="D1630" s="135">
        <v>0.36256313332416201</v>
      </c>
      <c r="E1630" s="136">
        <v>0.32657325275395399</v>
      </c>
      <c r="F1630" s="136">
        <v>3.5989880570208202E-2</v>
      </c>
      <c r="G1630" s="135">
        <f t="shared" si="51"/>
        <v>503.09218895321249</v>
      </c>
      <c r="H1630" s="137">
        <f t="shared" si="50"/>
        <v>4424636.3765489059</v>
      </c>
    </row>
    <row r="1631" spans="1:8" x14ac:dyDescent="0.3">
      <c r="A1631" s="138">
        <v>2228</v>
      </c>
      <c r="B1631" s="139">
        <v>3658.8338466884002</v>
      </c>
      <c r="C1631" s="134">
        <v>899.38964394540596</v>
      </c>
      <c r="D1631" s="135">
        <v>0.36343574532387701</v>
      </c>
      <c r="E1631" s="136">
        <v>0.32738685615532698</v>
      </c>
      <c r="F1631" s="136">
        <v>3.6048889168549501E-2</v>
      </c>
      <c r="G1631" s="135">
        <f t="shared" si="51"/>
        <v>503.91705317716202</v>
      </c>
      <c r="H1631" s="137">
        <f t="shared" si="50"/>
        <v>4421362.5753536513</v>
      </c>
    </row>
    <row r="1632" spans="1:8" x14ac:dyDescent="0.3">
      <c r="A1632" s="138">
        <v>2230</v>
      </c>
      <c r="B1632" s="139">
        <v>3636.8908021106699</v>
      </c>
      <c r="C1632" s="134">
        <v>900.02667775043096</v>
      </c>
      <c r="D1632" s="135">
        <v>0.36445856102846103</v>
      </c>
      <c r="E1632" s="136">
        <v>0.328166484909171</v>
      </c>
      <c r="F1632" s="136">
        <v>3.62920761192898E-2</v>
      </c>
      <c r="G1632" s="135">
        <f t="shared" si="51"/>
        <v>507.31649361526308</v>
      </c>
      <c r="H1632" s="137">
        <f t="shared" si="50"/>
        <v>4395678.0985149266</v>
      </c>
    </row>
    <row r="1633" spans="1:8" x14ac:dyDescent="0.3">
      <c r="A1633" s="138">
        <v>2232</v>
      </c>
      <c r="B1633" s="139">
        <v>3625.5729173061</v>
      </c>
      <c r="C1633" s="134">
        <v>899.78983184856304</v>
      </c>
      <c r="D1633" s="135">
        <v>0.36537230023307998</v>
      </c>
      <c r="E1633" s="136">
        <v>0.32897651203185702</v>
      </c>
      <c r="F1633" s="136">
        <v>3.6395788201223099E-2</v>
      </c>
      <c r="G1633" s="135">
        <f t="shared" si="51"/>
        <v>508.76625497857009</v>
      </c>
      <c r="H1633" s="137">
        <f t="shared" si="50"/>
        <v>4387083.4163205558</v>
      </c>
    </row>
    <row r="1634" spans="1:8" x14ac:dyDescent="0.3">
      <c r="A1634" s="138">
        <v>2234</v>
      </c>
      <c r="B1634" s="139">
        <v>3621.0604985794998</v>
      </c>
      <c r="C1634" s="134">
        <v>899.55298594669398</v>
      </c>
      <c r="D1634" s="135">
        <v>0.36637544640488401</v>
      </c>
      <c r="E1634" s="136">
        <v>0.32994389541678698</v>
      </c>
      <c r="F1634" s="136">
        <v>3.6431550988096598E-2</v>
      </c>
      <c r="G1634" s="135">
        <f t="shared" si="51"/>
        <v>509.26617269005447</v>
      </c>
      <c r="H1634" s="137">
        <f t="shared" si="50"/>
        <v>4386704.0848197853</v>
      </c>
    </row>
    <row r="1635" spans="1:8" x14ac:dyDescent="0.3">
      <c r="A1635" s="138">
        <v>2236</v>
      </c>
      <c r="B1635" s="139">
        <v>3606.6647519504399</v>
      </c>
      <c r="C1635" s="134">
        <v>900.022594200399</v>
      </c>
      <c r="D1635" s="135">
        <v>0.367430448617654</v>
      </c>
      <c r="E1635" s="136">
        <v>0.33083438880993898</v>
      </c>
      <c r="F1635" s="136">
        <v>3.6596059807714999E-2</v>
      </c>
      <c r="G1635" s="135">
        <f t="shared" si="51"/>
        <v>511.56579416288702</v>
      </c>
      <c r="H1635" s="137">
        <f t="shared" si="50"/>
        <v>4370894.2730600908</v>
      </c>
    </row>
    <row r="1636" spans="1:8" x14ac:dyDescent="0.3">
      <c r="A1636" s="138">
        <v>2238</v>
      </c>
      <c r="B1636" s="139">
        <v>3605.67632140046</v>
      </c>
      <c r="C1636" s="134">
        <v>899.51215044637195</v>
      </c>
      <c r="D1636" s="135">
        <v>0.36844432362551899</v>
      </c>
      <c r="E1636" s="136">
        <v>0.33185899265386598</v>
      </c>
      <c r="F1636" s="136">
        <v>3.6585330971653E-2</v>
      </c>
      <c r="G1636" s="135">
        <f t="shared" si="51"/>
        <v>511.41581884944242</v>
      </c>
      <c r="H1636" s="137">
        <f t="shared" si="50"/>
        <v>4376086.7722765002</v>
      </c>
    </row>
    <row r="1637" spans="1:8" x14ac:dyDescent="0.3">
      <c r="A1637" s="138">
        <v>2240</v>
      </c>
      <c r="B1637" s="139">
        <v>3590.55288283341</v>
      </c>
      <c r="C1637" s="134">
        <v>898.89145084147503</v>
      </c>
      <c r="D1637" s="135">
        <v>0.36938667305963702</v>
      </c>
      <c r="E1637" s="136">
        <v>0.33267259605524002</v>
      </c>
      <c r="F1637" s="136">
        <v>3.6714077004397799E-2</v>
      </c>
      <c r="G1637" s="135">
        <f t="shared" si="51"/>
        <v>513.21552261078909</v>
      </c>
      <c r="H1637" s="137">
        <f t="shared" si="50"/>
        <v>4364638.0542132678</v>
      </c>
    </row>
    <row r="1638" spans="1:8" x14ac:dyDescent="0.3">
      <c r="A1638" s="138">
        <v>2242</v>
      </c>
      <c r="B1638" s="139">
        <v>3579.52953877034</v>
      </c>
      <c r="C1638" s="134">
        <v>899.79799894862697</v>
      </c>
      <c r="D1638" s="135">
        <v>0.37046849736256299</v>
      </c>
      <c r="E1638" s="136">
        <v>0.33360421665329598</v>
      </c>
      <c r="F1638" s="136">
        <v>3.6864280709266797E-2</v>
      </c>
      <c r="G1638" s="135">
        <f t="shared" si="51"/>
        <v>515.31517699902793</v>
      </c>
      <c r="H1638" s="137">
        <f t="shared" si="50"/>
        <v>4350735.4335194156</v>
      </c>
    </row>
    <row r="1639" spans="1:8" x14ac:dyDescent="0.3">
      <c r="A1639" s="138">
        <v>2244</v>
      </c>
      <c r="B1639" s="139">
        <v>3564.7593014029299</v>
      </c>
      <c r="C1639" s="134">
        <v>898.866949541282</v>
      </c>
      <c r="D1639" s="135">
        <v>0.37151992329664502</v>
      </c>
      <c r="E1639" s="136">
        <v>0.334541201669383</v>
      </c>
      <c r="F1639" s="136">
        <v>3.69787216272622E-2</v>
      </c>
      <c r="G1639" s="135">
        <f t="shared" si="51"/>
        <v>516.91491367578078</v>
      </c>
      <c r="H1639" s="137">
        <f t="shared" si="50"/>
        <v>4341139.9838378057</v>
      </c>
    </row>
    <row r="1640" spans="1:8" x14ac:dyDescent="0.3">
      <c r="A1640" s="138">
        <v>2246</v>
      </c>
      <c r="B1640" s="139">
        <v>3564.2018173460401</v>
      </c>
      <c r="C1640" s="134">
        <v>899.16096514360197</v>
      </c>
      <c r="D1640" s="135">
        <v>0.37250518807501198</v>
      </c>
      <c r="E1640" s="136">
        <v>0.33550858505431302</v>
      </c>
      <c r="F1640" s="136">
        <v>3.6996603020698897E-2</v>
      </c>
      <c r="G1640" s="135">
        <f t="shared" si="51"/>
        <v>517.16487253152241</v>
      </c>
      <c r="H1640" s="137">
        <f t="shared" si="50"/>
        <v>4342909.0398306223</v>
      </c>
    </row>
    <row r="1641" spans="1:8" x14ac:dyDescent="0.3">
      <c r="A1641" s="138">
        <v>2248</v>
      </c>
      <c r="B1641" s="139">
        <v>3550.7027514164001</v>
      </c>
      <c r="C1641" s="134">
        <v>898.91595214166898</v>
      </c>
      <c r="D1641" s="135">
        <v>0.373606681910718</v>
      </c>
      <c r="E1641" s="136">
        <v>0.33647954471793001</v>
      </c>
      <c r="F1641" s="136">
        <v>3.7127137192787402E-2</v>
      </c>
      <c r="G1641" s="135">
        <f t="shared" si="51"/>
        <v>518.98957217844384</v>
      </c>
      <c r="H1641" s="137">
        <f t="shared" si="50"/>
        <v>4331493.5800426295</v>
      </c>
    </row>
    <row r="1642" spans="1:8" x14ac:dyDescent="0.3">
      <c r="A1642" s="138">
        <v>2250</v>
      </c>
      <c r="B1642" s="139">
        <v>3550.1607775277798</v>
      </c>
      <c r="C1642" s="134">
        <v>898.82203049092698</v>
      </c>
      <c r="D1642" s="135">
        <v>0.374618768779239</v>
      </c>
      <c r="E1642" s="136">
        <v>0.33748984344710797</v>
      </c>
      <c r="F1642" s="136">
        <v>3.7128925332131101E-2</v>
      </c>
      <c r="G1642" s="135">
        <f t="shared" si="51"/>
        <v>519.01456806401825</v>
      </c>
      <c r="H1642" s="137">
        <f t="shared" si="50"/>
        <v>4335138.4304929031</v>
      </c>
    </row>
    <row r="1643" spans="1:8" x14ac:dyDescent="0.3">
      <c r="A1643" s="138">
        <v>2252</v>
      </c>
      <c r="B1643" s="139">
        <v>3536.53775554813</v>
      </c>
      <c r="C1643" s="134">
        <v>899.42639589569501</v>
      </c>
      <c r="D1643" s="135">
        <v>0.37582755097556603</v>
      </c>
      <c r="E1643" s="136">
        <v>0.33853054054512899</v>
      </c>
      <c r="F1643" s="136">
        <v>3.7297010430436803E-2</v>
      </c>
      <c r="G1643" s="135">
        <f t="shared" si="51"/>
        <v>521.36418130799859</v>
      </c>
      <c r="H1643" s="137">
        <f t="shared" si="50"/>
        <v>4319437.5078667318</v>
      </c>
    </row>
    <row r="1644" spans="1:8" x14ac:dyDescent="0.3">
      <c r="A1644" s="138">
        <v>2254</v>
      </c>
      <c r="B1644" s="139">
        <v>3528.4316342757002</v>
      </c>
      <c r="C1644" s="134">
        <v>899.60198854708096</v>
      </c>
      <c r="D1644" s="135">
        <v>0.376830697147369</v>
      </c>
      <c r="E1644" s="136">
        <v>0.33944070347106098</v>
      </c>
      <c r="F1644" s="136">
        <v>3.7389993676308103E-2</v>
      </c>
      <c r="G1644" s="135">
        <f t="shared" si="51"/>
        <v>522.66396735786088</v>
      </c>
      <c r="H1644" s="137">
        <f t="shared" si="50"/>
        <v>4312522.2719949186</v>
      </c>
    </row>
    <row r="1645" spans="1:8" x14ac:dyDescent="0.3">
      <c r="A1645" s="138">
        <v>2256</v>
      </c>
      <c r="B1645" s="139">
        <v>3518.8000014586701</v>
      </c>
      <c r="C1645" s="134">
        <v>899.37739329530905</v>
      </c>
      <c r="D1645" s="135">
        <v>0.37803947934369497</v>
      </c>
      <c r="E1645" s="136">
        <v>0.34055650242151603</v>
      </c>
      <c r="F1645" s="136">
        <v>3.7482976922179299E-2</v>
      </c>
      <c r="G1645" s="135">
        <f t="shared" si="51"/>
        <v>523.9637534077217</v>
      </c>
      <c r="H1645" s="137">
        <f t="shared" si="50"/>
        <v>4305641.3450884195</v>
      </c>
    </row>
    <row r="1646" spans="1:8" x14ac:dyDescent="0.3">
      <c r="A1646" s="138">
        <v>2258</v>
      </c>
      <c r="B1646" s="139">
        <v>3489.2359866437801</v>
      </c>
      <c r="C1646" s="134">
        <v>899.69182664778896</v>
      </c>
      <c r="D1646" s="135">
        <v>0.37913560876136998</v>
      </c>
      <c r="E1646" s="136">
        <v>0.34132182606061001</v>
      </c>
      <c r="F1646" s="136">
        <v>3.7813782700759802E-2</v>
      </c>
      <c r="G1646" s="135">
        <f t="shared" si="51"/>
        <v>528.58799223896153</v>
      </c>
      <c r="H1646" s="137">
        <f t="shared" si="50"/>
        <v>4271758.0292274486</v>
      </c>
    </row>
    <row r="1647" spans="1:8" x14ac:dyDescent="0.3">
      <c r="A1647" s="138">
        <v>2260</v>
      </c>
      <c r="B1647" s="139">
        <v>3498.41742519531</v>
      </c>
      <c r="C1647" s="134">
        <v>899.88375349930402</v>
      </c>
      <c r="D1647" s="135">
        <v>0.38020670422823299</v>
      </c>
      <c r="E1647" s="136">
        <v>0.34248411663400102</v>
      </c>
      <c r="F1647" s="136">
        <v>3.77225875942322E-2</v>
      </c>
      <c r="G1647" s="135">
        <f t="shared" si="51"/>
        <v>527.31320207467377</v>
      </c>
      <c r="H1647" s="137">
        <f t="shared" si="50"/>
        <v>4285877.9016117956</v>
      </c>
    </row>
    <row r="1648" spans="1:8" x14ac:dyDescent="0.3">
      <c r="A1648" s="138">
        <v>2262</v>
      </c>
      <c r="B1648" s="139">
        <v>3486.6248481265502</v>
      </c>
      <c r="C1648" s="134">
        <v>899.31614004482606</v>
      </c>
      <c r="D1648" s="135">
        <v>0.38125276574428502</v>
      </c>
      <c r="E1648" s="136">
        <v>0.343426466068119</v>
      </c>
      <c r="F1648" s="136">
        <v>3.7826299676165499E-2</v>
      </c>
      <c r="G1648" s="135">
        <f t="shared" si="51"/>
        <v>528.7629634379806</v>
      </c>
      <c r="H1648" s="137">
        <f t="shared" si="50"/>
        <v>4277909.3022942282</v>
      </c>
    </row>
    <row r="1649" spans="1:8" x14ac:dyDescent="0.3">
      <c r="A1649" s="138">
        <v>2264</v>
      </c>
      <c r="B1649" s="139">
        <v>3461.4511627339002</v>
      </c>
      <c r="C1649" s="134">
        <v>900.37786305320196</v>
      </c>
      <c r="D1649" s="135">
        <v>0.38232028493246101</v>
      </c>
      <c r="E1649" s="136">
        <v>0.34417390831377698</v>
      </c>
      <c r="F1649" s="136">
        <v>3.8146376618683898E-2</v>
      </c>
      <c r="G1649" s="135">
        <f t="shared" si="51"/>
        <v>533.2372269557743</v>
      </c>
      <c r="H1649" s="137">
        <f t="shared" si="50"/>
        <v>4245765.0845667077</v>
      </c>
    </row>
    <row r="1650" spans="1:8" x14ac:dyDescent="0.3">
      <c r="A1650" s="138">
        <v>2266</v>
      </c>
      <c r="B1650" s="139">
        <v>3461.6966450284999</v>
      </c>
      <c r="C1650" s="134">
        <v>900.86380550703495</v>
      </c>
      <c r="D1650" s="135">
        <v>0.38349151620256999</v>
      </c>
      <c r="E1650" s="136">
        <v>0.34532725819044902</v>
      </c>
      <c r="F1650" s="136">
        <v>3.81642580121207E-2</v>
      </c>
      <c r="G1650" s="135">
        <f t="shared" si="51"/>
        <v>533.48718581151729</v>
      </c>
      <c r="H1650" s="137">
        <f t="shared" si="50"/>
        <v>4247524.7021220578</v>
      </c>
    </row>
    <row r="1651" spans="1:8" x14ac:dyDescent="0.3">
      <c r="A1651" s="138">
        <v>2268</v>
      </c>
      <c r="B1651" s="139">
        <v>3455.1953420987702</v>
      </c>
      <c r="C1651" s="134">
        <v>899.21405129402001</v>
      </c>
      <c r="D1651" s="135">
        <v>0.384539365857965</v>
      </c>
      <c r="E1651" s="136">
        <v>0.34637331970650098</v>
      </c>
      <c r="F1651" s="136">
        <v>3.8166046151464399E-2</v>
      </c>
      <c r="G1651" s="135">
        <f t="shared" si="51"/>
        <v>533.51218169709182</v>
      </c>
      <c r="H1651" s="137">
        <f t="shared" si="50"/>
        <v>4251074.4417972546</v>
      </c>
    </row>
    <row r="1652" spans="1:8" x14ac:dyDescent="0.3">
      <c r="A1652" s="138">
        <v>2270</v>
      </c>
      <c r="B1652" s="139">
        <v>3450.43829143434</v>
      </c>
      <c r="C1652" s="134">
        <v>899.11196254321499</v>
      </c>
      <c r="D1652" s="135">
        <v>0.38568377503791901</v>
      </c>
      <c r="E1652" s="136">
        <v>0.34746944912417499</v>
      </c>
      <c r="F1652" s="136">
        <v>3.8214325913743699E-2</v>
      </c>
      <c r="G1652" s="135">
        <f t="shared" si="51"/>
        <v>534.18707060759687</v>
      </c>
      <c r="H1652" s="137">
        <f t="shared" si="50"/>
        <v>4249447.6652496457</v>
      </c>
    </row>
    <row r="1653" spans="1:8" x14ac:dyDescent="0.3">
      <c r="A1653" s="138">
        <v>2272</v>
      </c>
      <c r="B1653" s="139">
        <v>3444.2021064124001</v>
      </c>
      <c r="C1653" s="134">
        <v>898.95678764199101</v>
      </c>
      <c r="D1653" s="135">
        <v>0.38680136212771798</v>
      </c>
      <c r="E1653" s="136">
        <v>0.34852445133694598</v>
      </c>
      <c r="F1653" s="136">
        <v>3.8276910790772403E-2</v>
      </c>
      <c r="G1653" s="135">
        <f t="shared" si="51"/>
        <v>535.06192660269562</v>
      </c>
      <c r="H1653" s="137">
        <f t="shared" si="50"/>
        <v>4246237.4671764839</v>
      </c>
    </row>
    <row r="1654" spans="1:8" x14ac:dyDescent="0.3">
      <c r="A1654" s="138">
        <v>2274</v>
      </c>
      <c r="B1654" s="139">
        <v>3431.12139725418</v>
      </c>
      <c r="C1654" s="134">
        <v>899.14054739343999</v>
      </c>
      <c r="D1654" s="135">
        <v>0.38795650014373401</v>
      </c>
      <c r="E1654" s="136">
        <v>0.34952580936940503</v>
      </c>
      <c r="F1654" s="136">
        <v>3.8430690774328702E-2</v>
      </c>
      <c r="G1654" s="135">
        <f t="shared" si="51"/>
        <v>537.21157276208226</v>
      </c>
      <c r="H1654" s="137">
        <f t="shared" si="50"/>
        <v>4232969.1229624692</v>
      </c>
    </row>
    <row r="1655" spans="1:8" x14ac:dyDescent="0.3">
      <c r="A1655" s="138">
        <v>2276</v>
      </c>
      <c r="B1655" s="139">
        <v>3432.3016381042098</v>
      </c>
      <c r="C1655" s="134">
        <v>899.15688159356898</v>
      </c>
      <c r="D1655" s="135">
        <v>0.38917958745481002</v>
      </c>
      <c r="E1655" s="136">
        <v>0.35076141365588698</v>
      </c>
      <c r="F1655" s="136">
        <v>3.8418173798922997E-2</v>
      </c>
      <c r="G1655" s="135">
        <f t="shared" si="51"/>
        <v>537.03660156306296</v>
      </c>
      <c r="H1655" s="137">
        <f t="shared" si="50"/>
        <v>4238072.4020962929</v>
      </c>
    </row>
    <row r="1656" spans="1:8" x14ac:dyDescent="0.3">
      <c r="A1656" s="138">
        <v>2278</v>
      </c>
      <c r="B1656" s="139">
        <v>3401.6331663513301</v>
      </c>
      <c r="C1656" s="134">
        <v>899.16913224366601</v>
      </c>
      <c r="D1656" s="135">
        <v>0.39045095452816497</v>
      </c>
      <c r="E1656" s="136">
        <v>0.351685881696568</v>
      </c>
      <c r="F1656" s="136">
        <v>3.8765072831596498E-2</v>
      </c>
      <c r="G1656" s="135">
        <f t="shared" si="51"/>
        <v>541.88580336446967</v>
      </c>
      <c r="H1656" s="137">
        <f t="shared" si="50"/>
        <v>4203837.7566939658</v>
      </c>
    </row>
    <row r="1657" spans="1:8" x14ac:dyDescent="0.3">
      <c r="A1657" s="138">
        <v>2280</v>
      </c>
      <c r="B1657" s="139">
        <v>3405.71462357787</v>
      </c>
      <c r="C1657" s="134">
        <v>899.70816084791795</v>
      </c>
      <c r="D1657" s="135">
        <v>0.39165258416711601</v>
      </c>
      <c r="E1657" s="136">
        <v>0.352910757146988</v>
      </c>
      <c r="F1657" s="136">
        <v>3.8741827020128697E-2</v>
      </c>
      <c r="G1657" s="135">
        <f t="shared" si="51"/>
        <v>541.56085685200435</v>
      </c>
      <c r="H1657" s="137">
        <f t="shared" si="50"/>
        <v>4210053.1660527112</v>
      </c>
    </row>
    <row r="1658" spans="1:8" x14ac:dyDescent="0.3">
      <c r="A1658" s="138">
        <v>2282</v>
      </c>
      <c r="B1658" s="139">
        <v>3395.5016304399701</v>
      </c>
      <c r="C1658" s="134">
        <v>899.90825479949694</v>
      </c>
      <c r="D1658" s="135">
        <v>0.39270401010119899</v>
      </c>
      <c r="E1658" s="136">
        <v>0.35383701332701301</v>
      </c>
      <c r="F1658" s="136">
        <v>3.8866996774186202E-2</v>
      </c>
      <c r="G1658" s="135">
        <f t="shared" si="51"/>
        <v>543.31056884220334</v>
      </c>
      <c r="H1658" s="137">
        <f t="shared" si="50"/>
        <v>4200175.9782861387</v>
      </c>
    </row>
    <row r="1659" spans="1:8" x14ac:dyDescent="0.3">
      <c r="A1659" s="138">
        <v>2284</v>
      </c>
      <c r="B1659" s="139">
        <v>3400.9234320096698</v>
      </c>
      <c r="C1659" s="134">
        <v>899.76941409840197</v>
      </c>
      <c r="D1659" s="135">
        <v>0.39393782624833701</v>
      </c>
      <c r="E1659" s="136">
        <v>0.35513877876921102</v>
      </c>
      <c r="F1659" s="136">
        <v>3.8799047479126401E-2</v>
      </c>
      <c r="G1659" s="135">
        <f t="shared" si="51"/>
        <v>542.36072519038089</v>
      </c>
      <c r="H1659" s="137">
        <f t="shared" si="50"/>
        <v>4211219.3857662985</v>
      </c>
    </row>
    <row r="1660" spans="1:8" x14ac:dyDescent="0.3">
      <c r="A1660" s="138">
        <v>2286</v>
      </c>
      <c r="B1660" s="139">
        <v>3362.5817472880899</v>
      </c>
      <c r="C1660" s="134">
        <v>899.87558639923895</v>
      </c>
      <c r="D1660" s="135">
        <v>0.39525568494462798</v>
      </c>
      <c r="E1660" s="136">
        <v>0.35600960262958198</v>
      </c>
      <c r="F1660" s="136">
        <v>3.9246082315045901E-2</v>
      </c>
      <c r="G1660" s="135">
        <f t="shared" si="51"/>
        <v>548.60969658394674</v>
      </c>
      <c r="H1660" s="137">
        <f t="shared" si="50"/>
        <v>4166896.8197870753</v>
      </c>
    </row>
    <row r="1661" spans="1:8" x14ac:dyDescent="0.3">
      <c r="A1661" s="138">
        <v>2288</v>
      </c>
      <c r="B1661" s="139">
        <v>3347.96803832877</v>
      </c>
      <c r="C1661" s="134">
        <v>899.63874049737103</v>
      </c>
      <c r="D1661" s="135">
        <v>0.39648592481307798</v>
      </c>
      <c r="E1661" s="136">
        <v>0.35707890995710101</v>
      </c>
      <c r="F1661" s="136">
        <v>3.9407014855976898E-2</v>
      </c>
      <c r="G1661" s="135">
        <f t="shared" si="51"/>
        <v>550.85932628563</v>
      </c>
      <c r="H1661" s="137">
        <f t="shared" si="50"/>
        <v>4153510.5077146916</v>
      </c>
    </row>
    <row r="1662" spans="1:8" x14ac:dyDescent="0.3">
      <c r="A1662" s="138">
        <v>2290</v>
      </c>
      <c r="B1662" s="139">
        <v>3336.9639109678501</v>
      </c>
      <c r="C1662" s="134">
        <v>899.93683964972195</v>
      </c>
      <c r="D1662" s="135">
        <v>0.39776086816512102</v>
      </c>
      <c r="E1662" s="136">
        <v>0.35821080216165002</v>
      </c>
      <c r="F1662" s="136">
        <v>3.9550066003471197E-2</v>
      </c>
      <c r="G1662" s="135">
        <f t="shared" si="51"/>
        <v>552.85899713157187</v>
      </c>
      <c r="H1662" s="137">
        <f t="shared" si="50"/>
        <v>4142104.9704921702</v>
      </c>
    </row>
    <row r="1663" spans="1:8" x14ac:dyDescent="0.3">
      <c r="A1663" s="138">
        <v>2292</v>
      </c>
      <c r="B1663" s="139">
        <v>3335.3153198936002</v>
      </c>
      <c r="C1663" s="134">
        <v>899.61423919717697</v>
      </c>
      <c r="D1663" s="135">
        <v>0.398896336648356</v>
      </c>
      <c r="E1663" s="136">
        <v>0.359340906226854</v>
      </c>
      <c r="F1663" s="136">
        <v>3.9555430421502197E-2</v>
      </c>
      <c r="G1663" s="135">
        <f t="shared" si="51"/>
        <v>552.9339847882942</v>
      </c>
      <c r="H1663" s="137">
        <f t="shared" si="50"/>
        <v>4145160.2959032343</v>
      </c>
    </row>
    <row r="1664" spans="1:8" x14ac:dyDescent="0.3">
      <c r="A1664" s="138">
        <v>2294</v>
      </c>
      <c r="B1664" s="139">
        <v>3324.3112818168802</v>
      </c>
      <c r="C1664" s="134">
        <v>900.57795700478005</v>
      </c>
      <c r="D1664" s="135">
        <v>0.40014803418893102</v>
      </c>
      <c r="E1664" s="136">
        <v>0.360419154251092</v>
      </c>
      <c r="F1664" s="136">
        <v>3.9728879937839003E-2</v>
      </c>
      <c r="G1664" s="135">
        <f t="shared" si="51"/>
        <v>555.35858568899835</v>
      </c>
      <c r="H1664" s="137">
        <f t="shared" si="50"/>
        <v>4130664.509587043</v>
      </c>
    </row>
    <row r="1665" spans="1:8" x14ac:dyDescent="0.3">
      <c r="A1665" s="138">
        <v>2296</v>
      </c>
      <c r="B1665" s="139">
        <v>3324.7984525285401</v>
      </c>
      <c r="C1665" s="134">
        <v>899.20996774398805</v>
      </c>
      <c r="D1665" s="135">
        <v>0.40139436731147399</v>
      </c>
      <c r="E1665" s="136">
        <v>0.36173164852935202</v>
      </c>
      <c r="F1665" s="136">
        <v>3.9662718782122901E-2</v>
      </c>
      <c r="G1665" s="135">
        <f t="shared" si="51"/>
        <v>554.43373792275031</v>
      </c>
      <c r="H1665" s="137">
        <f t="shared" si="50"/>
        <v>4141162.1316592814</v>
      </c>
    </row>
    <row r="1666" spans="1:8" x14ac:dyDescent="0.3">
      <c r="A1666" s="138">
        <v>2298</v>
      </c>
      <c r="B1666" s="139">
        <v>3323.7671733652101</v>
      </c>
      <c r="C1666" s="134">
        <v>898.76894434050905</v>
      </c>
      <c r="D1666" s="135">
        <v>0.40257275113895802</v>
      </c>
      <c r="E1666" s="136">
        <v>0.36291718491420999</v>
      </c>
      <c r="F1666" s="136">
        <v>3.9655566224748202E-2</v>
      </c>
      <c r="G1666" s="135">
        <f t="shared" si="51"/>
        <v>554.33375438045357</v>
      </c>
      <c r="H1666" s="137">
        <f t="shared" si="50"/>
        <v>4145516.9955658577</v>
      </c>
    </row>
    <row r="1667" spans="1:8" x14ac:dyDescent="0.3">
      <c r="A1667" s="138">
        <v>2300</v>
      </c>
      <c r="B1667" s="139">
        <v>3291.3589199548801</v>
      </c>
      <c r="C1667" s="134">
        <v>899.31614004482606</v>
      </c>
      <c r="D1667" s="135">
        <v>0.40398895749915098</v>
      </c>
      <c r="E1667" s="136">
        <v>0.36391854294666998</v>
      </c>
      <c r="F1667" s="136">
        <v>4.0070414552481497E-2</v>
      </c>
      <c r="G1667" s="135">
        <f t="shared" si="51"/>
        <v>560.13279983368261</v>
      </c>
      <c r="H1667" s="137">
        <f t="shared" si="50"/>
        <v>4106169.1096877875</v>
      </c>
    </row>
    <row r="1668" spans="1:8" x14ac:dyDescent="0.3">
      <c r="A1668" s="138">
        <v>2302</v>
      </c>
      <c r="B1668" s="139">
        <v>3286.9275810743702</v>
      </c>
      <c r="C1668" s="134">
        <v>899.50806689633998</v>
      </c>
      <c r="D1668" s="135">
        <v>0.40533542642494103</v>
      </c>
      <c r="E1668" s="136">
        <v>0.36520242699543098</v>
      </c>
      <c r="F1668" s="136">
        <v>4.0132999429510201E-2</v>
      </c>
      <c r="G1668" s="135">
        <f t="shared" si="51"/>
        <v>561.00765582878148</v>
      </c>
      <c r="H1668" s="137">
        <f t="shared" si="50"/>
        <v>4103330.8121245434</v>
      </c>
    </row>
    <row r="1669" spans="1:8" x14ac:dyDescent="0.3">
      <c r="A1669" s="138">
        <v>2304</v>
      </c>
      <c r="B1669" s="139">
        <v>3289.0954852498799</v>
      </c>
      <c r="C1669" s="134">
        <v>899.94092319975505</v>
      </c>
      <c r="D1669" s="135">
        <v>0.40667474279335603</v>
      </c>
      <c r="E1669" s="136">
        <v>0.36654889592121997</v>
      </c>
      <c r="F1669" s="136">
        <v>4.0125846872135502E-2</v>
      </c>
      <c r="G1669" s="135">
        <f t="shared" si="51"/>
        <v>560.90767228648463</v>
      </c>
      <c r="H1669" s="137">
        <f t="shared" si="50"/>
        <v>4107627.8928544018</v>
      </c>
    </row>
    <row r="1670" spans="1:8" x14ac:dyDescent="0.3">
      <c r="A1670" s="138">
        <v>2306</v>
      </c>
      <c r="B1670" s="139">
        <v>3265.1577292148399</v>
      </c>
      <c r="C1670" s="134">
        <v>899.28347164456795</v>
      </c>
      <c r="D1670" s="135">
        <v>0.40802121171914502</v>
      </c>
      <c r="E1670" s="136">
        <v>0.367630720224146</v>
      </c>
      <c r="F1670" s="136">
        <v>4.0390491494999799E-2</v>
      </c>
      <c r="G1670" s="135">
        <f t="shared" si="51"/>
        <v>564.60706335147484</v>
      </c>
      <c r="H1670" s="137">
        <f t="shared" si="50"/>
        <v>4084256.3787844195</v>
      </c>
    </row>
    <row r="1671" spans="1:8" x14ac:dyDescent="0.3">
      <c r="A1671" s="138">
        <v>2308</v>
      </c>
      <c r="B1671" s="139">
        <v>3255.40136474259</v>
      </c>
      <c r="C1671" s="134">
        <v>899.57340369685505</v>
      </c>
      <c r="D1671" s="135">
        <v>0.40937304506296601</v>
      </c>
      <c r="E1671" s="136">
        <v>0.36884844311719001</v>
      </c>
      <c r="F1671" s="136">
        <v>4.0524601945775701E-2</v>
      </c>
      <c r="G1671" s="135">
        <f t="shared" si="51"/>
        <v>566.48175476954543</v>
      </c>
      <c r="H1671" s="137">
        <f t="shared" si="50"/>
        <v>4074270.672563734</v>
      </c>
    </row>
    <row r="1672" spans="1:8" x14ac:dyDescent="0.3">
      <c r="A1672" s="138">
        <v>2310</v>
      </c>
      <c r="B1672" s="139">
        <v>3247.02403463675</v>
      </c>
      <c r="C1672" s="134">
        <v>899.87150284920699</v>
      </c>
      <c r="D1672" s="135">
        <v>0.41067302236581998</v>
      </c>
      <c r="E1672" s="136">
        <v>0.370030403223361</v>
      </c>
      <c r="F1672" s="136">
        <v>4.0642619142458501E-2</v>
      </c>
      <c r="G1672" s="135">
        <f t="shared" si="51"/>
        <v>568.13148321744757</v>
      </c>
      <c r="H1672" s="137">
        <f t="shared" si="50"/>
        <v>4065960.2015329027</v>
      </c>
    </row>
    <row r="1673" spans="1:8" x14ac:dyDescent="0.3">
      <c r="A1673" s="138">
        <v>2312</v>
      </c>
      <c r="B1673" s="139">
        <v>3219.8352628338098</v>
      </c>
      <c r="C1673" s="134">
        <v>900.14918425139797</v>
      </c>
      <c r="D1673" s="135">
        <v>0.41209101686535698</v>
      </c>
      <c r="E1673" s="136">
        <v>0.37109255799350599</v>
      </c>
      <c r="F1673" s="136">
        <v>4.0998458871850399E-2</v>
      </c>
      <c r="G1673" s="135">
        <f t="shared" si="51"/>
        <v>573.10566444672543</v>
      </c>
      <c r="H1673" s="137">
        <f t="shared" si="50"/>
        <v>4034160.0919823362</v>
      </c>
    </row>
    <row r="1674" spans="1:8" x14ac:dyDescent="0.3">
      <c r="A1674" s="138">
        <v>2314</v>
      </c>
      <c r="B1674" s="139">
        <v>3207.0778018876299</v>
      </c>
      <c r="C1674" s="134">
        <v>899.86741929917503</v>
      </c>
      <c r="D1674" s="135">
        <v>0.41341423997967802</v>
      </c>
      <c r="E1674" s="136">
        <v>0.37226557740295901</v>
      </c>
      <c r="F1674" s="136">
        <v>4.1148662576719397E-2</v>
      </c>
      <c r="G1674" s="135">
        <f t="shared" si="51"/>
        <v>575.20531883496426</v>
      </c>
      <c r="H1674" s="137">
        <f t="shared" si="50"/>
        <v>4022911.3400530359</v>
      </c>
    </row>
    <row r="1675" spans="1:8" x14ac:dyDescent="0.3">
      <c r="A1675" s="138">
        <v>2316</v>
      </c>
      <c r="B1675" s="139">
        <v>3209.3055319724799</v>
      </c>
      <c r="C1675" s="134">
        <v>899.74899634823998</v>
      </c>
      <c r="D1675" s="135">
        <v>0.41475176820874998</v>
      </c>
      <c r="E1675" s="136">
        <v>0.37363708027956</v>
      </c>
      <c r="F1675" s="136">
        <v>4.1114687929189403E-2</v>
      </c>
      <c r="G1675" s="135">
        <f t="shared" si="51"/>
        <v>574.73039700905167</v>
      </c>
      <c r="H1675" s="137">
        <f t="shared" si="50"/>
        <v>4029715.5188809759</v>
      </c>
    </row>
    <row r="1676" spans="1:8" x14ac:dyDescent="0.3">
      <c r="A1676" s="138">
        <v>2318</v>
      </c>
      <c r="B1676" s="139">
        <v>3192.7861659464402</v>
      </c>
      <c r="C1676" s="134">
        <v>899.36105909518005</v>
      </c>
      <c r="D1676" s="135">
        <v>0.41601777086407399</v>
      </c>
      <c r="E1676" s="136">
        <v>0.37470817574642301</v>
      </c>
      <c r="F1676" s="136">
        <v>4.1309595117650401E-2</v>
      </c>
      <c r="G1676" s="135">
        <f t="shared" si="51"/>
        <v>577.45494853664775</v>
      </c>
      <c r="H1676" s="137">
        <f t="shared" si="50"/>
        <v>4014165.9637243371</v>
      </c>
    </row>
    <row r="1677" spans="1:8" x14ac:dyDescent="0.3">
      <c r="A1677" s="138">
        <v>2320</v>
      </c>
      <c r="B1677" s="139">
        <v>3188.8323350776</v>
      </c>
      <c r="C1677" s="134">
        <v>898.67502268976796</v>
      </c>
      <c r="D1677" s="135">
        <v>0.41741430769148602</v>
      </c>
      <c r="E1677" s="136">
        <v>0.376085043041055</v>
      </c>
      <c r="F1677" s="136">
        <v>4.1329264650430797E-2</v>
      </c>
      <c r="G1677" s="135">
        <f t="shared" si="51"/>
        <v>577.72990327796379</v>
      </c>
      <c r="H1677" s="137">
        <f t="shared" si="50"/>
        <v>4015717.3565651076</v>
      </c>
    </row>
    <row r="1678" spans="1:8" x14ac:dyDescent="0.3">
      <c r="A1678" s="138">
        <v>2322</v>
      </c>
      <c r="B1678" s="139">
        <v>3153.469867711</v>
      </c>
      <c r="C1678" s="134">
        <v>899.01395734244204</v>
      </c>
      <c r="D1678" s="135">
        <v>0.41898965845326702</v>
      </c>
      <c r="E1678" s="136">
        <v>0.37718117245873001</v>
      </c>
      <c r="F1678" s="136">
        <v>4.1808485994536501E-2</v>
      </c>
      <c r="G1678" s="135">
        <f t="shared" si="51"/>
        <v>584.42880061186634</v>
      </c>
      <c r="H1678" s="137">
        <f t="shared" si="50"/>
        <v>3973110.150576063</v>
      </c>
    </row>
    <row r="1679" spans="1:8" x14ac:dyDescent="0.3">
      <c r="A1679" s="138">
        <v>2324</v>
      </c>
      <c r="B1679" s="139">
        <v>3177.14454409875</v>
      </c>
      <c r="C1679" s="134">
        <v>899.41006169556704</v>
      </c>
      <c r="D1679" s="135">
        <v>0.42030572901021401</v>
      </c>
      <c r="E1679" s="136">
        <v>0.37879049786803998</v>
      </c>
      <c r="F1679" s="136">
        <v>4.1515231142173301E-2</v>
      </c>
      <c r="G1679" s="135">
        <f t="shared" si="51"/>
        <v>580.32947537768712</v>
      </c>
      <c r="H1679" s="137">
        <f t="shared" si="50"/>
        <v>4004621.6823426136</v>
      </c>
    </row>
    <row r="1680" spans="1:8" x14ac:dyDescent="0.3">
      <c r="A1680" s="138">
        <v>2326</v>
      </c>
      <c r="B1680" s="139">
        <v>3162.8770520274502</v>
      </c>
      <c r="C1680" s="134">
        <v>898.76486079047697</v>
      </c>
      <c r="D1680" s="135">
        <v>0.42175233373924897</v>
      </c>
      <c r="E1680" s="136">
        <v>0.38007974633483199</v>
      </c>
      <c r="F1680" s="136">
        <v>4.1672587404416997E-2</v>
      </c>
      <c r="G1680" s="135">
        <f t="shared" si="51"/>
        <v>582.52911330822269</v>
      </c>
      <c r="H1680" s="137">
        <f t="shared" si="50"/>
        <v>3992933.4806813118</v>
      </c>
    </row>
    <row r="1681" spans="1:8" x14ac:dyDescent="0.3">
      <c r="A1681" s="138">
        <v>2328</v>
      </c>
      <c r="B1681" s="139">
        <v>3152.62090848242</v>
      </c>
      <c r="C1681" s="134">
        <v>899.54073529659797</v>
      </c>
      <c r="D1681" s="135">
        <v>0.423252582648595</v>
      </c>
      <c r="E1681" s="136">
        <v>0.38140833386718498</v>
      </c>
      <c r="F1681" s="136">
        <v>4.1844248781410097E-2</v>
      </c>
      <c r="G1681" s="135">
        <f t="shared" si="51"/>
        <v>584.9287183233522</v>
      </c>
      <c r="H1681" s="137">
        <f t="shared" si="50"/>
        <v>3979972.1351911244</v>
      </c>
    </row>
    <row r="1682" spans="1:8" x14ac:dyDescent="0.3">
      <c r="A1682" s="138">
        <v>2330</v>
      </c>
      <c r="B1682" s="139">
        <v>3143.8072199520898</v>
      </c>
      <c r="C1682" s="134">
        <v>900.47586825397502</v>
      </c>
      <c r="D1682" s="135">
        <v>0.42478859434481397</v>
      </c>
      <c r="E1682" s="136">
        <v>0.38278341302247298</v>
      </c>
      <c r="F1682" s="136">
        <v>4.2005181322341198E-2</v>
      </c>
      <c r="G1682" s="135">
        <f t="shared" si="51"/>
        <v>587.17834802503694</v>
      </c>
      <c r="H1682" s="137">
        <f t="shared" ref="H1682:H1745" si="52">A1682/G1682*10^6</f>
        <v>3968129.969091861</v>
      </c>
    </row>
    <row r="1683" spans="1:8" x14ac:dyDescent="0.3">
      <c r="A1683" s="138">
        <v>2332</v>
      </c>
      <c r="B1683" s="139">
        <v>3132.1423910756998</v>
      </c>
      <c r="C1683" s="134">
        <v>899.54073529659797</v>
      </c>
      <c r="D1683" s="135">
        <v>0.42623341093450601</v>
      </c>
      <c r="E1683" s="136">
        <v>0.38411557683351299</v>
      </c>
      <c r="F1683" s="136">
        <v>4.2117834100992797E-2</v>
      </c>
      <c r="G1683" s="135">
        <f t="shared" ref="G1683:G1746" si="53">(2*F1683/$B$7)*(1+3*$B$11)/(4+PI()*$B$11-PI())*10^6</f>
        <v>588.7530888162139</v>
      </c>
      <c r="H1683" s="137">
        <f t="shared" si="52"/>
        <v>3960913.4020661772</v>
      </c>
    </row>
    <row r="1684" spans="1:8" x14ac:dyDescent="0.3">
      <c r="A1684" s="138">
        <v>2334</v>
      </c>
      <c r="B1684" s="139">
        <v>3109.4825054614998</v>
      </c>
      <c r="C1684" s="134">
        <v>899.51623399640403</v>
      </c>
      <c r="D1684" s="135">
        <v>0.427772998909413</v>
      </c>
      <c r="E1684" s="136">
        <v>0.38534939298065102</v>
      </c>
      <c r="F1684" s="136">
        <v>4.24236059287618E-2</v>
      </c>
      <c r="G1684" s="135">
        <f t="shared" si="53"/>
        <v>593.02738524941378</v>
      </c>
      <c r="H1684" s="137">
        <f t="shared" si="52"/>
        <v>3935737.2999197547</v>
      </c>
    </row>
    <row r="1685" spans="1:8" x14ac:dyDescent="0.3">
      <c r="A1685" s="138">
        <v>2336</v>
      </c>
      <c r="B1685" s="139">
        <v>3098.0757900051599</v>
      </c>
      <c r="C1685" s="134">
        <v>900.14510070136498</v>
      </c>
      <c r="D1685" s="135">
        <v>0.42929291735153902</v>
      </c>
      <c r="E1685" s="136">
        <v>0.38668334493103501</v>
      </c>
      <c r="F1685" s="136">
        <v>4.2609572420504303E-2</v>
      </c>
      <c r="G1685" s="135">
        <f t="shared" si="53"/>
        <v>595.62695734913711</v>
      </c>
      <c r="H1685" s="137">
        <f t="shared" si="52"/>
        <v>3921917.8567680456</v>
      </c>
    </row>
    <row r="1686" spans="1:8" x14ac:dyDescent="0.3">
      <c r="A1686" s="138">
        <v>2338</v>
      </c>
      <c r="B1686" s="139">
        <v>3078.90843564853</v>
      </c>
      <c r="C1686" s="134">
        <v>899.19363354385905</v>
      </c>
      <c r="D1686" s="135">
        <v>0.43086111555594497</v>
      </c>
      <c r="E1686" s="136">
        <v>0.38803160199616799</v>
      </c>
      <c r="F1686" s="136">
        <v>4.2829513559776697E-2</v>
      </c>
      <c r="G1686" s="135">
        <f t="shared" si="53"/>
        <v>598.70145127477156</v>
      </c>
      <c r="H1686" s="137">
        <f t="shared" si="52"/>
        <v>3905118.3106736522</v>
      </c>
    </row>
    <row r="1687" spans="1:8" x14ac:dyDescent="0.3">
      <c r="A1687" s="138">
        <v>2340</v>
      </c>
      <c r="B1687" s="139">
        <v>3068.1457289974001</v>
      </c>
      <c r="C1687" s="134">
        <v>900.16551845152696</v>
      </c>
      <c r="D1687" s="135">
        <v>0.43229877958826202</v>
      </c>
      <c r="E1687" s="136">
        <v>0.389272570700681</v>
      </c>
      <c r="F1687" s="136">
        <v>4.3026208887581303E-2</v>
      </c>
      <c r="G1687" s="135">
        <f t="shared" si="53"/>
        <v>601.4509986879408</v>
      </c>
      <c r="H1687" s="137">
        <f t="shared" si="52"/>
        <v>3890591.2619726062</v>
      </c>
    </row>
    <row r="1688" spans="1:8" x14ac:dyDescent="0.3">
      <c r="A1688" s="138">
        <v>2342</v>
      </c>
      <c r="B1688" s="139">
        <v>3047.7268668116899</v>
      </c>
      <c r="C1688" s="134">
        <v>899.37739329530905</v>
      </c>
      <c r="D1688" s="135">
        <v>0.433761477571391</v>
      </c>
      <c r="E1688" s="136">
        <v>0.39048492917569499</v>
      </c>
      <c r="F1688" s="136">
        <v>4.32765483956963E-2</v>
      </c>
      <c r="G1688" s="135">
        <f t="shared" si="53"/>
        <v>604.95042266833889</v>
      </c>
      <c r="H1688" s="137">
        <f t="shared" si="52"/>
        <v>3871391.62523404</v>
      </c>
    </row>
    <row r="1689" spans="1:8" x14ac:dyDescent="0.3">
      <c r="A1689" s="138">
        <v>2344</v>
      </c>
      <c r="B1689" s="139">
        <v>3052.8171373041801</v>
      </c>
      <c r="C1689" s="134">
        <v>899.31614004482503</v>
      </c>
      <c r="D1689" s="135">
        <v>0.43525457392336198</v>
      </c>
      <c r="E1689" s="136">
        <v>0.39205312738010001</v>
      </c>
      <c r="F1689" s="136">
        <v>4.3201446543261801E-2</v>
      </c>
      <c r="G1689" s="135">
        <f t="shared" si="53"/>
        <v>603.90059547421924</v>
      </c>
      <c r="H1689" s="137">
        <f t="shared" si="52"/>
        <v>3881433.4967816174</v>
      </c>
    </row>
    <row r="1690" spans="1:8" x14ac:dyDescent="0.3">
      <c r="A1690" s="138">
        <v>2346</v>
      </c>
      <c r="B1690" s="139">
        <v>3044.9549765072102</v>
      </c>
      <c r="C1690" s="134">
        <v>899.89600414940003</v>
      </c>
      <c r="D1690" s="135">
        <v>0.436797738176956</v>
      </c>
      <c r="E1690" s="136">
        <v>0.39345681676488797</v>
      </c>
      <c r="F1690" s="136">
        <v>4.3340921412068599E-2</v>
      </c>
      <c r="G1690" s="135">
        <f t="shared" si="53"/>
        <v>605.85027454901069</v>
      </c>
      <c r="H1690" s="137">
        <f t="shared" si="52"/>
        <v>3872243.8505888944</v>
      </c>
    </row>
    <row r="1691" spans="1:8" x14ac:dyDescent="0.3">
      <c r="A1691" s="138">
        <v>2348</v>
      </c>
      <c r="B1691" s="139">
        <v>3038.8540427925</v>
      </c>
      <c r="C1691" s="134">
        <v>899.87150284920699</v>
      </c>
      <c r="D1691" s="135">
        <v>0.438512563807543</v>
      </c>
      <c r="E1691" s="136">
        <v>0.39508581170697799</v>
      </c>
      <c r="F1691" s="136">
        <v>4.3426752100565201E-2</v>
      </c>
      <c r="G1691" s="135">
        <f t="shared" si="53"/>
        <v>607.05007705657613</v>
      </c>
      <c r="H1691" s="137">
        <f t="shared" si="52"/>
        <v>3867885.1856585303</v>
      </c>
    </row>
    <row r="1692" spans="1:8" x14ac:dyDescent="0.3">
      <c r="A1692" s="138">
        <v>2350</v>
      </c>
      <c r="B1692" s="139">
        <v>3043.2650436476201</v>
      </c>
      <c r="C1692" s="134">
        <v>899.09971189311796</v>
      </c>
      <c r="D1692" s="135">
        <v>0.43978035460221099</v>
      </c>
      <c r="E1692" s="136">
        <v>0.396453738304892</v>
      </c>
      <c r="F1692" s="136">
        <v>4.3326616297319202E-2</v>
      </c>
      <c r="G1692" s="135">
        <f t="shared" si="53"/>
        <v>605.65030746441698</v>
      </c>
      <c r="H1692" s="137">
        <f t="shared" si="52"/>
        <v>3880126.8174672998</v>
      </c>
    </row>
    <row r="1693" spans="1:8" x14ac:dyDescent="0.3">
      <c r="A1693" s="138">
        <v>2352</v>
      </c>
      <c r="B1693" s="139">
        <v>2990.9850051262201</v>
      </c>
      <c r="C1693" s="134">
        <v>899.26305389440699</v>
      </c>
      <c r="D1693" s="135">
        <v>0.44180095206056702</v>
      </c>
      <c r="E1693" s="136">
        <v>0.39770901212415399</v>
      </c>
      <c r="F1693" s="136">
        <v>4.4091939936413402E-2</v>
      </c>
      <c r="G1693" s="135">
        <f t="shared" si="53"/>
        <v>616.3485464902019</v>
      </c>
      <c r="H1693" s="137">
        <f t="shared" si="52"/>
        <v>3816022.627770389</v>
      </c>
    </row>
    <row r="1694" spans="1:8" x14ac:dyDescent="0.3">
      <c r="A1694" s="138">
        <v>2354</v>
      </c>
      <c r="B1694" s="139">
        <v>3004.4758259843302</v>
      </c>
      <c r="C1694" s="134">
        <v>899.87558639923895</v>
      </c>
      <c r="D1694" s="135">
        <v>0.443294048412539</v>
      </c>
      <c r="E1694" s="136">
        <v>0.39937019357443099</v>
      </c>
      <c r="F1694" s="136">
        <v>4.39238548381077E-2</v>
      </c>
      <c r="G1694" s="135">
        <f t="shared" si="53"/>
        <v>613.99893324622155</v>
      </c>
      <c r="H1694" s="137">
        <f t="shared" si="52"/>
        <v>3833882.8824251643</v>
      </c>
    </row>
    <row r="1695" spans="1:8" x14ac:dyDescent="0.3">
      <c r="A1695" s="138">
        <v>2356</v>
      </c>
      <c r="B1695" s="139">
        <v>2991.1513093454901</v>
      </c>
      <c r="C1695" s="134">
        <v>898.91186859163599</v>
      </c>
      <c r="D1695" s="135">
        <v>0.44495522986281599</v>
      </c>
      <c r="E1695" s="136">
        <v>0.40088295945918301</v>
      </c>
      <c r="F1695" s="136">
        <v>4.4072270403632902E-2</v>
      </c>
      <c r="G1695" s="135">
        <f t="shared" si="53"/>
        <v>616.0735917488845</v>
      </c>
      <c r="H1695" s="137">
        <f t="shared" si="52"/>
        <v>3824218.4562916965</v>
      </c>
    </row>
    <row r="1696" spans="1:8" x14ac:dyDescent="0.3">
      <c r="A1696" s="138">
        <v>2358</v>
      </c>
      <c r="B1696" s="139">
        <v>2995.3537071525998</v>
      </c>
      <c r="C1696" s="134">
        <v>899.69999374785402</v>
      </c>
      <c r="D1696" s="135">
        <v>0.44653236876393998</v>
      </c>
      <c r="E1696" s="136">
        <v>0.402483344171774</v>
      </c>
      <c r="F1696" s="136">
        <v>4.4049024592165101E-2</v>
      </c>
      <c r="G1696" s="135">
        <f t="shared" si="53"/>
        <v>615.74864523641929</v>
      </c>
      <c r="H1696" s="137">
        <f t="shared" si="52"/>
        <v>3829484.6740501327</v>
      </c>
    </row>
    <row r="1697" spans="1:8" x14ac:dyDescent="0.3">
      <c r="A1697" s="138">
        <v>2360</v>
      </c>
      <c r="B1697" s="139">
        <v>2963.4879621673599</v>
      </c>
      <c r="C1697" s="134">
        <v>900.42686565358804</v>
      </c>
      <c r="D1697" s="135">
        <v>0.44822216044371499</v>
      </c>
      <c r="E1697" s="136">
        <v>0.40366351613860202</v>
      </c>
      <c r="F1697" s="136">
        <v>4.4558644305113401E-2</v>
      </c>
      <c r="G1697" s="135">
        <f t="shared" si="53"/>
        <v>622.87247262508515</v>
      </c>
      <c r="H1697" s="137">
        <f t="shared" si="52"/>
        <v>3788897.5732926857</v>
      </c>
    </row>
    <row r="1698" spans="1:8" x14ac:dyDescent="0.3">
      <c r="A1698" s="138">
        <v>2362</v>
      </c>
      <c r="B1698" s="139">
        <v>2940.39385728964</v>
      </c>
      <c r="C1698" s="134">
        <v>899.54073529659797</v>
      </c>
      <c r="D1698" s="135">
        <v>0.449894070730054</v>
      </c>
      <c r="E1698" s="136">
        <v>0.405029654597172</v>
      </c>
      <c r="F1698" s="136">
        <v>4.48644161328823E-2</v>
      </c>
      <c r="G1698" s="135">
        <f t="shared" si="53"/>
        <v>627.14676905828367</v>
      </c>
      <c r="H1698" s="137">
        <f t="shared" si="52"/>
        <v>3766263.5232048659</v>
      </c>
    </row>
    <row r="1699" spans="1:8" x14ac:dyDescent="0.3">
      <c r="A1699" s="138">
        <v>2364</v>
      </c>
      <c r="B1699" s="139">
        <v>2952.3629945927801</v>
      </c>
      <c r="C1699" s="134">
        <v>900.21452105191304</v>
      </c>
      <c r="D1699" s="135">
        <v>0.451639294729484</v>
      </c>
      <c r="E1699" s="136">
        <v>0.40692329416212702</v>
      </c>
      <c r="F1699" s="136">
        <v>4.4716000567357098E-2</v>
      </c>
      <c r="G1699" s="135">
        <f t="shared" si="53"/>
        <v>625.07211055562084</v>
      </c>
      <c r="H1699" s="137">
        <f t="shared" si="52"/>
        <v>3781963.6487999158</v>
      </c>
    </row>
    <row r="1700" spans="1:8" x14ac:dyDescent="0.3">
      <c r="A1700" s="138">
        <v>2366</v>
      </c>
      <c r="B1700" s="139">
        <v>2920.23115735684</v>
      </c>
      <c r="C1700" s="134">
        <v>899.78166474849797</v>
      </c>
      <c r="D1700" s="135">
        <v>0.45342743407316199</v>
      </c>
      <c r="E1700" s="136">
        <v>0.408241152858418</v>
      </c>
      <c r="F1700" s="136">
        <v>4.5186281214744398E-2</v>
      </c>
      <c r="G1700" s="135">
        <f t="shared" si="53"/>
        <v>631.64602846165178</v>
      </c>
      <c r="H1700" s="137">
        <f t="shared" si="52"/>
        <v>3745768.8220763402</v>
      </c>
    </row>
    <row r="1701" spans="1:8" x14ac:dyDescent="0.3">
      <c r="A1701" s="138">
        <v>2368</v>
      </c>
      <c r="B1701" s="139">
        <v>2924.00322385852</v>
      </c>
      <c r="C1701" s="134">
        <v>899.30388939472903</v>
      </c>
      <c r="D1701" s="135">
        <v>0.45504570017919099</v>
      </c>
      <c r="E1701" s="136">
        <v>0.40994167337425602</v>
      </c>
      <c r="F1701" s="136">
        <v>4.51040268049352E-2</v>
      </c>
      <c r="G1701" s="135">
        <f t="shared" si="53"/>
        <v>630.49621772523551</v>
      </c>
      <c r="H1701" s="137">
        <f t="shared" si="52"/>
        <v>3755771.9355454608</v>
      </c>
    </row>
    <row r="1702" spans="1:8" x14ac:dyDescent="0.3">
      <c r="A1702" s="138">
        <v>2370</v>
      </c>
      <c r="B1702" s="139">
        <v>2896.3424494793398</v>
      </c>
      <c r="C1702" s="134">
        <v>900.402364353395</v>
      </c>
      <c r="D1702" s="135">
        <v>0.45677125464584001</v>
      </c>
      <c r="E1702" s="136">
        <v>0.411180853939424</v>
      </c>
      <c r="F1702" s="136">
        <v>4.5590400706415603E-2</v>
      </c>
      <c r="G1702" s="135">
        <f t="shared" si="53"/>
        <v>637.29509860143503</v>
      </c>
      <c r="H1702" s="137">
        <f t="shared" si="52"/>
        <v>3718842.3466633316</v>
      </c>
    </row>
    <row r="1703" spans="1:8" x14ac:dyDescent="0.3">
      <c r="A1703" s="138">
        <v>2372</v>
      </c>
      <c r="B1703" s="139">
        <v>2888.0432502592698</v>
      </c>
      <c r="C1703" s="134">
        <v>899.33655779498702</v>
      </c>
      <c r="D1703" s="135">
        <v>0.45844137679283498</v>
      </c>
      <c r="E1703" s="136">
        <v>0.412774086094642</v>
      </c>
      <c r="F1703" s="136">
        <v>4.5667290698193801E-2</v>
      </c>
      <c r="G1703" s="135">
        <f t="shared" si="53"/>
        <v>638.36992168112909</v>
      </c>
      <c r="H1703" s="137">
        <f t="shared" si="52"/>
        <v>3715713.9135775776</v>
      </c>
    </row>
    <row r="1704" spans="1:8" x14ac:dyDescent="0.3">
      <c r="A1704" s="138">
        <v>2374</v>
      </c>
      <c r="B1704" s="139">
        <v>2887.0557057321398</v>
      </c>
      <c r="C1704" s="134">
        <v>899.55706949672594</v>
      </c>
      <c r="D1704" s="135">
        <v>0.46019375334964002</v>
      </c>
      <c r="E1704" s="136">
        <v>0.41449964056129102</v>
      </c>
      <c r="F1704" s="136">
        <v>4.5694112788348902E-2</v>
      </c>
      <c r="G1704" s="135">
        <f t="shared" si="53"/>
        <v>638.74485996474186</v>
      </c>
      <c r="H1704" s="137">
        <f t="shared" si="52"/>
        <v>3716663.9589570127</v>
      </c>
    </row>
    <row r="1705" spans="1:8" x14ac:dyDescent="0.3">
      <c r="A1705" s="138">
        <v>2376</v>
      </c>
      <c r="B1705" s="139">
        <v>2882.4202734507398</v>
      </c>
      <c r="C1705" s="134">
        <v>899.65915824753199</v>
      </c>
      <c r="D1705" s="135">
        <v>0.46180486689829398</v>
      </c>
      <c r="E1705" s="136">
        <v>0.41603207597882302</v>
      </c>
      <c r="F1705" s="136">
        <v>4.5772790919470799E-2</v>
      </c>
      <c r="G1705" s="135">
        <f t="shared" si="53"/>
        <v>639.84467893001045</v>
      </c>
      <c r="H1705" s="137">
        <f t="shared" si="52"/>
        <v>3713401.2022625562</v>
      </c>
    </row>
    <row r="1706" spans="1:8" x14ac:dyDescent="0.3">
      <c r="A1706" s="138">
        <v>2378</v>
      </c>
      <c r="B1706" s="139">
        <v>2885.0527145471801</v>
      </c>
      <c r="C1706" s="134">
        <v>899.49581624624295</v>
      </c>
      <c r="D1706" s="135">
        <v>0.46369850646324901</v>
      </c>
      <c r="E1706" s="136">
        <v>0.41797578344540098</v>
      </c>
      <c r="F1706" s="136">
        <v>4.5722723017847799E-2</v>
      </c>
      <c r="G1706" s="135">
        <f t="shared" si="53"/>
        <v>639.14479413393087</v>
      </c>
      <c r="H1706" s="137">
        <f t="shared" si="52"/>
        <v>3720596.6814175402</v>
      </c>
    </row>
    <row r="1707" spans="1:8" x14ac:dyDescent="0.3">
      <c r="A1707" s="138">
        <v>2380</v>
      </c>
      <c r="B1707" s="139">
        <v>2843.0938876341302</v>
      </c>
      <c r="C1707" s="134">
        <v>899.13646384340802</v>
      </c>
      <c r="D1707" s="135">
        <v>0.46570301066751202</v>
      </c>
      <c r="E1707" s="136">
        <v>0.41932404051053401</v>
      </c>
      <c r="F1707" s="136">
        <v>4.6378970156977603E-2</v>
      </c>
      <c r="G1707" s="135">
        <f t="shared" si="53"/>
        <v>648.31828413968503</v>
      </c>
      <c r="H1707" s="137">
        <f t="shared" si="52"/>
        <v>3671036.3693633098</v>
      </c>
    </row>
    <row r="1708" spans="1:8" x14ac:dyDescent="0.3">
      <c r="A1708" s="138">
        <v>2382</v>
      </c>
      <c r="B1708" s="139">
        <v>2852.23867489334</v>
      </c>
      <c r="C1708" s="134">
        <v>899.45498074592103</v>
      </c>
      <c r="D1708" s="135">
        <v>0.46760022651115402</v>
      </c>
      <c r="E1708" s="136">
        <v>0.42135357866560902</v>
      </c>
      <c r="F1708" s="136">
        <v>4.6246647845545497E-2</v>
      </c>
      <c r="G1708" s="135">
        <f t="shared" si="53"/>
        <v>646.46858860719055</v>
      </c>
      <c r="H1708" s="137">
        <f t="shared" si="52"/>
        <v>3684633.7810967625</v>
      </c>
    </row>
    <row r="1709" spans="1:8" x14ac:dyDescent="0.3">
      <c r="A1709" s="138">
        <v>2384</v>
      </c>
      <c r="B1709" s="139">
        <v>2811.52590398968</v>
      </c>
      <c r="C1709" s="134">
        <v>898.683189789832</v>
      </c>
      <c r="D1709" s="135">
        <v>0.469517111887577</v>
      </c>
      <c r="E1709" s="136">
        <v>0.42264103899305699</v>
      </c>
      <c r="F1709" s="136">
        <v>4.6876072894520102E-2</v>
      </c>
      <c r="G1709" s="135">
        <f t="shared" si="53"/>
        <v>655.26714032933046</v>
      </c>
      <c r="H1709" s="137">
        <f t="shared" si="52"/>
        <v>3638210.8200967107</v>
      </c>
    </row>
    <row r="1710" spans="1:8" x14ac:dyDescent="0.3">
      <c r="A1710" s="138">
        <v>2386</v>
      </c>
      <c r="B1710" s="139">
        <v>2827.0995787701199</v>
      </c>
      <c r="C1710" s="134">
        <v>898.97312184212001</v>
      </c>
      <c r="D1710" s="135">
        <v>0.47136962424762802</v>
      </c>
      <c r="E1710" s="136">
        <v>0.424736738303848</v>
      </c>
      <c r="F1710" s="136">
        <v>4.66328859437799E-2</v>
      </c>
      <c r="G1710" s="135">
        <f t="shared" si="53"/>
        <v>651.86769989123093</v>
      </c>
      <c r="H1710" s="137">
        <f t="shared" si="52"/>
        <v>3660251.9198268643</v>
      </c>
    </row>
    <row r="1711" spans="1:8" x14ac:dyDescent="0.3">
      <c r="A1711" s="138">
        <v>2388</v>
      </c>
      <c r="B1711" s="139">
        <v>2797.13817620583</v>
      </c>
      <c r="C1711" s="134">
        <v>899.33655779498702</v>
      </c>
      <c r="D1711" s="135">
        <v>0.47323286544373999</v>
      </c>
      <c r="E1711" s="136">
        <v>0.42608141909029401</v>
      </c>
      <c r="F1711" s="136">
        <v>4.7151446353446501E-2</v>
      </c>
      <c r="G1711" s="135">
        <f t="shared" si="53"/>
        <v>659.11650670776692</v>
      </c>
      <c r="H1711" s="137">
        <f t="shared" si="52"/>
        <v>3623031.7033446254</v>
      </c>
    </row>
    <row r="1712" spans="1:8" x14ac:dyDescent="0.3">
      <c r="A1712" s="138">
        <v>2390</v>
      </c>
      <c r="B1712" s="139">
        <v>2794.5513791855901</v>
      </c>
      <c r="C1712" s="134">
        <v>899.56115304675905</v>
      </c>
      <c r="D1712" s="135">
        <v>0.47511577617263301</v>
      </c>
      <c r="E1712" s="136">
        <v>0.42790889749953298</v>
      </c>
      <c r="F1712" s="136">
        <v>4.7206878673100597E-2</v>
      </c>
      <c r="G1712" s="135">
        <f t="shared" si="53"/>
        <v>659.89137916057018</v>
      </c>
      <c r="H1712" s="137">
        <f t="shared" si="52"/>
        <v>3621808.1876448421</v>
      </c>
    </row>
    <row r="1713" spans="1:8" x14ac:dyDescent="0.3">
      <c r="A1713" s="138">
        <v>2392</v>
      </c>
      <c r="B1713" s="139">
        <v>2783.27806707847</v>
      </c>
      <c r="C1713" s="134">
        <v>899.93683964972195</v>
      </c>
      <c r="D1713" s="135">
        <v>0.47707915317199201</v>
      </c>
      <c r="E1713" s="136">
        <v>0.42966127405633697</v>
      </c>
      <c r="F1713" s="136">
        <v>4.74178791156546E-2</v>
      </c>
      <c r="G1713" s="135">
        <f t="shared" si="53"/>
        <v>662.84089365833324</v>
      </c>
      <c r="H1713" s="137">
        <f t="shared" si="52"/>
        <v>3608709.1531093372</v>
      </c>
    </row>
    <row r="1714" spans="1:8" x14ac:dyDescent="0.3">
      <c r="A1714" s="138">
        <v>2394</v>
      </c>
      <c r="B1714" s="139">
        <v>2757.5258846598099</v>
      </c>
      <c r="C1714" s="134">
        <v>900.25127300220299</v>
      </c>
      <c r="D1714" s="135">
        <v>0.47909080993363001</v>
      </c>
      <c r="E1714" s="136">
        <v>0.43121337900665002</v>
      </c>
      <c r="F1714" s="136">
        <v>4.7877430926979901E-2</v>
      </c>
      <c r="G1714" s="135">
        <f t="shared" si="53"/>
        <v>669.26483625091964</v>
      </c>
      <c r="H1714" s="137">
        <f t="shared" si="52"/>
        <v>3577059.2900273721</v>
      </c>
    </row>
    <row r="1715" spans="1:8" x14ac:dyDescent="0.3">
      <c r="A1715" s="138">
        <v>2396</v>
      </c>
      <c r="B1715" s="139">
        <v>2751.9033612759699</v>
      </c>
      <c r="C1715" s="134">
        <v>899.42231234566304</v>
      </c>
      <c r="D1715" s="135">
        <v>0.48103094112152001</v>
      </c>
      <c r="E1715" s="136">
        <v>0.43309986601423001</v>
      </c>
      <c r="F1715" s="136">
        <v>4.7931075107290201E-2</v>
      </c>
      <c r="G1715" s="135">
        <f t="shared" si="53"/>
        <v>670.01471281814702</v>
      </c>
      <c r="H1715" s="137">
        <f t="shared" si="52"/>
        <v>3576040.8751655482</v>
      </c>
    </row>
    <row r="1716" spans="1:8" x14ac:dyDescent="0.3">
      <c r="A1716" s="138">
        <v>2398</v>
      </c>
      <c r="B1716" s="139">
        <v>2737.8059596523199</v>
      </c>
      <c r="C1716" s="134">
        <v>901.558009012512</v>
      </c>
      <c r="D1716" s="135">
        <v>0.48287451278485199</v>
      </c>
      <c r="E1716" s="136">
        <v>0.43458223353013897</v>
      </c>
      <c r="F1716" s="136">
        <v>4.8292279254713202E-2</v>
      </c>
      <c r="G1716" s="135">
        <f t="shared" si="53"/>
        <v>675.0638817041488</v>
      </c>
      <c r="H1716" s="137">
        <f t="shared" si="52"/>
        <v>3552256.4086030293</v>
      </c>
    </row>
    <row r="1717" spans="1:8" x14ac:dyDescent="0.3">
      <c r="A1717" s="138">
        <v>2400</v>
      </c>
      <c r="B1717" s="139">
        <v>2749.1052033793399</v>
      </c>
      <c r="C1717" s="134">
        <v>898.34017158712595</v>
      </c>
      <c r="D1717" s="135">
        <v>0.484716296308841</v>
      </c>
      <c r="E1717" s="136">
        <v>0.43679416189826897</v>
      </c>
      <c r="F1717" s="136">
        <v>4.7922134410571797E-2</v>
      </c>
      <c r="G1717" s="135">
        <f t="shared" si="53"/>
        <v>669.88973339027552</v>
      </c>
      <c r="H1717" s="137">
        <f t="shared" si="52"/>
        <v>3582679.1789355101</v>
      </c>
    </row>
    <row r="1718" spans="1:8" x14ac:dyDescent="0.3">
      <c r="A1718" s="138">
        <v>2402</v>
      </c>
      <c r="B1718" s="139">
        <v>2740.5806086878001</v>
      </c>
      <c r="C1718" s="134">
        <v>899.597904997049</v>
      </c>
      <c r="D1718" s="135">
        <v>0.48655092727545401</v>
      </c>
      <c r="E1718" s="136">
        <v>0.43841242800429803</v>
      </c>
      <c r="F1718" s="136">
        <v>4.8138499271156897E-2</v>
      </c>
      <c r="G1718" s="135">
        <f t="shared" si="53"/>
        <v>672.91423554476228</v>
      </c>
      <c r="H1718" s="137">
        <f t="shared" si="52"/>
        <v>3569548.4998254562</v>
      </c>
    </row>
    <row r="1719" spans="1:8" x14ac:dyDescent="0.3">
      <c r="A1719" s="138">
        <v>2404</v>
      </c>
      <c r="B1719" s="139">
        <v>2711.3930764320999</v>
      </c>
      <c r="C1719" s="134">
        <v>899.04254219266704</v>
      </c>
      <c r="D1719" s="135">
        <v>0.48875570308620903</v>
      </c>
      <c r="E1719" s="136">
        <v>0.44012904177422801</v>
      </c>
      <c r="F1719" s="136">
        <v>4.8626661311980998E-2</v>
      </c>
      <c r="G1719" s="135">
        <f t="shared" si="53"/>
        <v>679.73811230653632</v>
      </c>
      <c r="H1719" s="137">
        <f t="shared" si="52"/>
        <v>3536656.1863694447</v>
      </c>
    </row>
    <row r="1720" spans="1:8" x14ac:dyDescent="0.3">
      <c r="A1720" s="138">
        <v>2406</v>
      </c>
      <c r="B1720" s="139">
        <v>2720.4436867966801</v>
      </c>
      <c r="C1720" s="134">
        <v>898.29525253677195</v>
      </c>
      <c r="D1720" s="135">
        <v>0.490788817519971</v>
      </c>
      <c r="E1720" s="136">
        <v>0.44236421595382602</v>
      </c>
      <c r="F1720" s="136">
        <v>4.8424601566145302E-2</v>
      </c>
      <c r="G1720" s="135">
        <f t="shared" si="53"/>
        <v>676.91357723664339</v>
      </c>
      <c r="H1720" s="137">
        <f t="shared" si="52"/>
        <v>3554368.0624962295</v>
      </c>
    </row>
    <row r="1721" spans="1:8" x14ac:dyDescent="0.3">
      <c r="A1721" s="138">
        <v>2408</v>
      </c>
      <c r="B1721" s="139">
        <v>2680.90681092254</v>
      </c>
      <c r="C1721" s="134">
        <v>898.51168068847903</v>
      </c>
      <c r="D1721" s="135">
        <v>0.49291133892091699</v>
      </c>
      <c r="E1721" s="136">
        <v>0.443760752781239</v>
      </c>
      <c r="F1721" s="136">
        <v>4.9150586139678598E-2</v>
      </c>
      <c r="G1721" s="135">
        <f t="shared" si="53"/>
        <v>687.06190677979464</v>
      </c>
      <c r="H1721" s="137">
        <f t="shared" si="52"/>
        <v>3504778.7924760776</v>
      </c>
    </row>
    <row r="1722" spans="1:8" x14ac:dyDescent="0.3">
      <c r="A1722" s="138">
        <v>2410</v>
      </c>
      <c r="B1722" s="139">
        <v>2698.1739240756601</v>
      </c>
      <c r="C1722" s="134">
        <v>900.12059940117194</v>
      </c>
      <c r="D1722" s="135">
        <v>0.494933724518617</v>
      </c>
      <c r="E1722" s="136">
        <v>0.44601023207558599</v>
      </c>
      <c r="F1722" s="136">
        <v>4.8923492443031499E-2</v>
      </c>
      <c r="G1722" s="135">
        <f t="shared" si="53"/>
        <v>683.88742931186323</v>
      </c>
      <c r="H1722" s="137">
        <f t="shared" si="52"/>
        <v>3523971.7776724957</v>
      </c>
    </row>
    <row r="1723" spans="1:8" x14ac:dyDescent="0.3">
      <c r="A1723" s="138">
        <v>2412</v>
      </c>
      <c r="B1723" s="139">
        <v>2656.6742556639401</v>
      </c>
      <c r="C1723" s="134">
        <v>899.58973789698405</v>
      </c>
      <c r="D1723" s="135">
        <v>0.497206449624432</v>
      </c>
      <c r="E1723" s="136">
        <v>0.447548031911149</v>
      </c>
      <c r="F1723" s="136">
        <v>4.96584177132832E-2</v>
      </c>
      <c r="G1723" s="135">
        <f t="shared" si="53"/>
        <v>694.16073828288597</v>
      </c>
      <c r="H1723" s="137">
        <f t="shared" si="52"/>
        <v>3474699.5428846283</v>
      </c>
    </row>
    <row r="1724" spans="1:8" x14ac:dyDescent="0.3">
      <c r="A1724" s="138">
        <v>2414</v>
      </c>
      <c r="B1724" s="139">
        <v>2639.4803993107598</v>
      </c>
      <c r="C1724" s="134">
        <v>899.52848464650106</v>
      </c>
      <c r="D1724" s="135">
        <v>0.49943983566468603</v>
      </c>
      <c r="E1724" s="136">
        <v>0.44946134100888402</v>
      </c>
      <c r="F1724" s="136">
        <v>4.9978494655801502E-2</v>
      </c>
      <c r="G1724" s="135">
        <f t="shared" si="53"/>
        <v>698.63500180067831</v>
      </c>
      <c r="H1724" s="137">
        <f t="shared" si="52"/>
        <v>3455309.2727648909</v>
      </c>
    </row>
    <row r="1725" spans="1:8" x14ac:dyDescent="0.3">
      <c r="A1725" s="138">
        <v>2416</v>
      </c>
      <c r="B1725" s="139">
        <v>2650.0731026663898</v>
      </c>
      <c r="C1725" s="134">
        <v>899.810249598724</v>
      </c>
      <c r="D1725" s="135">
        <v>0.501612424967255</v>
      </c>
      <c r="E1725" s="136">
        <v>0.45181810866385202</v>
      </c>
      <c r="F1725" s="136">
        <v>4.9794316303402697E-2</v>
      </c>
      <c r="G1725" s="135">
        <f t="shared" si="53"/>
        <v>696.06042558652962</v>
      </c>
      <c r="H1725" s="137">
        <f t="shared" si="52"/>
        <v>3470963.0244589429</v>
      </c>
    </row>
    <row r="1726" spans="1:8" x14ac:dyDescent="0.3">
      <c r="A1726" s="138">
        <v>2418</v>
      </c>
      <c r="B1726" s="139">
        <v>2650.10916749854</v>
      </c>
      <c r="C1726" s="134">
        <v>899.079294142957</v>
      </c>
      <c r="D1726" s="135">
        <v>0.50358831894201905</v>
      </c>
      <c r="E1726" s="136">
        <v>0.45383512984352098</v>
      </c>
      <c r="F1726" s="136">
        <v>4.9753189098498102E-2</v>
      </c>
      <c r="G1726" s="135">
        <f t="shared" si="53"/>
        <v>695.48552021832154</v>
      </c>
      <c r="H1726" s="137">
        <f t="shared" si="52"/>
        <v>3476707.8964360896</v>
      </c>
    </row>
    <row r="1727" spans="1:8" x14ac:dyDescent="0.3">
      <c r="A1727" s="138">
        <v>2420</v>
      </c>
      <c r="B1727" s="139">
        <v>2627.13681068816</v>
      </c>
      <c r="C1727" s="134">
        <v>899.61423919717697</v>
      </c>
      <c r="D1727" s="135">
        <v>0.50604522240023297</v>
      </c>
      <c r="E1727" s="136">
        <v>0.455827117072378</v>
      </c>
      <c r="F1727" s="136">
        <v>5.0218105327854402E-2</v>
      </c>
      <c r="G1727" s="135">
        <f t="shared" si="53"/>
        <v>701.98445046763038</v>
      </c>
      <c r="H1727" s="137">
        <f t="shared" si="52"/>
        <v>3447369.807675804</v>
      </c>
    </row>
    <row r="1728" spans="1:8" x14ac:dyDescent="0.3">
      <c r="A1728" s="138">
        <v>2422</v>
      </c>
      <c r="B1728" s="139">
        <v>2625.6252321885299</v>
      </c>
      <c r="C1728" s="134">
        <v>900.34519465294397</v>
      </c>
      <c r="D1728" s="135">
        <v>0.50823748123558199</v>
      </c>
      <c r="E1728" s="136">
        <v>0.45794963847332398</v>
      </c>
      <c r="F1728" s="136">
        <v>5.0287842762257798E-2</v>
      </c>
      <c r="G1728" s="135">
        <f t="shared" si="53"/>
        <v>702.95929000502588</v>
      </c>
      <c r="H1728" s="137">
        <f t="shared" si="52"/>
        <v>3445434.2298864615</v>
      </c>
    </row>
    <row r="1729" spans="1:8" x14ac:dyDescent="0.3">
      <c r="A1729" s="138">
        <v>2424</v>
      </c>
      <c r="B1729" s="139">
        <v>2624.7792201195002</v>
      </c>
      <c r="C1729" s="134">
        <v>899.062959942828</v>
      </c>
      <c r="D1729" s="135">
        <v>0.51035642635783995</v>
      </c>
      <c r="E1729" s="136">
        <v>0.460124015915236</v>
      </c>
      <c r="F1729" s="136">
        <v>5.0232410442603903E-2</v>
      </c>
      <c r="G1729" s="135">
        <f t="shared" si="53"/>
        <v>702.18441755222545</v>
      </c>
      <c r="H1729" s="137">
        <f t="shared" si="52"/>
        <v>3452084.5797887747</v>
      </c>
    </row>
    <row r="1730" spans="1:8" x14ac:dyDescent="0.3">
      <c r="A1730" s="138">
        <v>2426</v>
      </c>
      <c r="B1730" s="139">
        <v>2587.2209119095101</v>
      </c>
      <c r="C1730" s="134">
        <v>900.96181070780904</v>
      </c>
      <c r="D1730" s="135">
        <v>0.51259875309481295</v>
      </c>
      <c r="E1730" s="136">
        <v>0.461529493439367</v>
      </c>
      <c r="F1730" s="136">
        <v>5.10692596554451E-2</v>
      </c>
      <c r="G1730" s="135">
        <f t="shared" si="53"/>
        <v>713.88249200097914</v>
      </c>
      <c r="H1730" s="137">
        <f t="shared" si="52"/>
        <v>3398318.3887869781</v>
      </c>
    </row>
    <row r="1731" spans="1:8" x14ac:dyDescent="0.3">
      <c r="A1731" s="138">
        <v>2428</v>
      </c>
      <c r="B1731" s="139">
        <v>2578.6773956964498</v>
      </c>
      <c r="C1731" s="134">
        <v>901.06798300864602</v>
      </c>
      <c r="D1731" s="135">
        <v>0.51468014729085398</v>
      </c>
      <c r="E1731" s="136">
        <v>0.46343564997972803</v>
      </c>
      <c r="F1731" s="136">
        <v>5.1244497311125597E-2</v>
      </c>
      <c r="G1731" s="135">
        <f t="shared" si="53"/>
        <v>716.33208878725782</v>
      </c>
      <c r="H1731" s="137">
        <f t="shared" si="52"/>
        <v>3389489.3695333079</v>
      </c>
    </row>
    <row r="1732" spans="1:8" x14ac:dyDescent="0.3">
      <c r="A1732" s="138">
        <v>2430</v>
      </c>
      <c r="B1732" s="139">
        <v>2561.3173334806302</v>
      </c>
      <c r="C1732" s="134">
        <v>898.59335168912298</v>
      </c>
      <c r="D1732" s="135">
        <v>0.51698684704419895</v>
      </c>
      <c r="E1732" s="136">
        <v>0.46553671370854999</v>
      </c>
      <c r="F1732" s="136">
        <v>5.1450133335648601E-2</v>
      </c>
      <c r="G1732" s="135">
        <f t="shared" si="53"/>
        <v>719.20661562829844</v>
      </c>
      <c r="H1732" s="137">
        <f t="shared" si="52"/>
        <v>3378723.091801865</v>
      </c>
    </row>
    <row r="1733" spans="1:8" x14ac:dyDescent="0.3">
      <c r="A1733" s="138">
        <v>2432</v>
      </c>
      <c r="B1733" s="139">
        <v>2555.5024772142901</v>
      </c>
      <c r="C1733" s="134">
        <v>901.22724145990298</v>
      </c>
      <c r="D1733" s="135">
        <v>0.51917731774020404</v>
      </c>
      <c r="E1733" s="136">
        <v>0.46745896350300398</v>
      </c>
      <c r="F1733" s="136">
        <v>5.1718354237200302E-2</v>
      </c>
      <c r="G1733" s="135">
        <f t="shared" si="53"/>
        <v>722.95599846443793</v>
      </c>
      <c r="H1733" s="137">
        <f t="shared" si="52"/>
        <v>3363966.8322354057</v>
      </c>
    </row>
    <row r="1734" spans="1:8" x14ac:dyDescent="0.3">
      <c r="A1734" s="138">
        <v>2434</v>
      </c>
      <c r="B1734" s="139">
        <v>2563.4956564794602</v>
      </c>
      <c r="C1734" s="134">
        <v>899.73266214811201</v>
      </c>
      <c r="D1734" s="135">
        <v>0.52130699169852501</v>
      </c>
      <c r="E1734" s="136">
        <v>0.46983540069075203</v>
      </c>
      <c r="F1734" s="136">
        <v>5.14715910077728E-2</v>
      </c>
      <c r="G1734" s="135">
        <f t="shared" si="53"/>
        <v>719.50656625519048</v>
      </c>
      <c r="H1734" s="137">
        <f t="shared" si="52"/>
        <v>3382873.922427447</v>
      </c>
    </row>
    <row r="1735" spans="1:8" x14ac:dyDescent="0.3">
      <c r="A1735" s="138">
        <v>2436</v>
      </c>
      <c r="B1735" s="139">
        <v>2549.4000167099998</v>
      </c>
      <c r="C1735" s="134">
        <v>896.58832862330598</v>
      </c>
      <c r="D1735" s="135">
        <v>0.52403390419763396</v>
      </c>
      <c r="E1735" s="136">
        <v>0.47245860110792798</v>
      </c>
      <c r="F1735" s="136">
        <v>5.15753030897061E-2</v>
      </c>
      <c r="G1735" s="135">
        <f t="shared" si="53"/>
        <v>720.95632761849754</v>
      </c>
      <c r="H1735" s="137">
        <f t="shared" si="52"/>
        <v>3378845.4399820981</v>
      </c>
    </row>
    <row r="1736" spans="1:8" x14ac:dyDescent="0.3">
      <c r="A1736" s="138">
        <v>2438</v>
      </c>
      <c r="B1736" s="139">
        <v>2549.5914774514799</v>
      </c>
      <c r="C1736" s="134">
        <v>899.82658379885299</v>
      </c>
      <c r="D1736" s="135">
        <v>0.52643716347553704</v>
      </c>
      <c r="E1736" s="136">
        <v>0.47467947017277601</v>
      </c>
      <c r="F1736" s="136">
        <v>5.1757693302761199E-2</v>
      </c>
      <c r="G1736" s="135">
        <f t="shared" si="53"/>
        <v>723.50590794707148</v>
      </c>
      <c r="H1736" s="137">
        <f t="shared" si="52"/>
        <v>3369702.9605711987</v>
      </c>
    </row>
    <row r="1737" spans="1:8" x14ac:dyDescent="0.3">
      <c r="A1737" s="138">
        <v>2440</v>
      </c>
      <c r="B1737" s="139">
        <v>2532.5082321074801</v>
      </c>
      <c r="C1737" s="134">
        <v>898.76894434050905</v>
      </c>
      <c r="D1737" s="135">
        <v>0.52882611763869103</v>
      </c>
      <c r="E1737" s="136">
        <v>0.47678053390159703</v>
      </c>
      <c r="F1737" s="136">
        <v>5.20455837370934E-2</v>
      </c>
      <c r="G1737" s="135">
        <f t="shared" si="53"/>
        <v>727.5302455245286</v>
      </c>
      <c r="H1737" s="137">
        <f t="shared" si="52"/>
        <v>3353812.4566090438</v>
      </c>
    </row>
    <row r="1738" spans="1:8" x14ac:dyDescent="0.3">
      <c r="A1738" s="138">
        <v>2442</v>
      </c>
      <c r="B1738" s="139">
        <v>2518.2688240442299</v>
      </c>
      <c r="C1738" s="134">
        <v>899.30388939472903</v>
      </c>
      <c r="D1738" s="135">
        <v>0.53125083458871802</v>
      </c>
      <c r="E1738" s="136">
        <v>0.478879809491076</v>
      </c>
      <c r="F1738" s="136">
        <v>5.2371025097642798E-2</v>
      </c>
      <c r="G1738" s="135">
        <f t="shared" si="53"/>
        <v>732.0794966990444</v>
      </c>
      <c r="H1738" s="137">
        <f t="shared" si="52"/>
        <v>3335703.3095599706</v>
      </c>
    </row>
    <row r="1739" spans="1:8" x14ac:dyDescent="0.3">
      <c r="A1739" s="138">
        <v>2444</v>
      </c>
      <c r="B1739" s="139">
        <v>2514.2951026213</v>
      </c>
      <c r="C1739" s="134">
        <v>899.96950804998005</v>
      </c>
      <c r="D1739" s="135">
        <v>0.53378999245674097</v>
      </c>
      <c r="E1739" s="136">
        <v>0.48129737388372801</v>
      </c>
      <c r="F1739" s="136">
        <v>5.2492618573012899E-2</v>
      </c>
      <c r="G1739" s="135">
        <f t="shared" si="53"/>
        <v>733.77921691809433</v>
      </c>
      <c r="H1739" s="137">
        <f t="shared" si="52"/>
        <v>3330702.1289931186</v>
      </c>
    </row>
    <row r="1740" spans="1:8" x14ac:dyDescent="0.3">
      <c r="A1740" s="138">
        <v>2446</v>
      </c>
      <c r="B1740" s="139">
        <v>2490.00210221609</v>
      </c>
      <c r="C1740" s="134">
        <v>899.95725739988404</v>
      </c>
      <c r="D1740" s="135">
        <v>0.53623616707889299</v>
      </c>
      <c r="E1740" s="136">
        <v>0.48323214065358799</v>
      </c>
      <c r="F1740" s="136">
        <v>5.3004026425304801E-2</v>
      </c>
      <c r="G1740" s="135">
        <f t="shared" si="53"/>
        <v>740.92804019233358</v>
      </c>
      <c r="H1740" s="137">
        <f t="shared" si="52"/>
        <v>3301265.2610165165</v>
      </c>
    </row>
    <row r="1741" spans="1:8" x14ac:dyDescent="0.3">
      <c r="A1741" s="138">
        <v>2448</v>
      </c>
      <c r="B1741" s="139">
        <v>2492.3935275960898</v>
      </c>
      <c r="C1741" s="134">
        <v>899.33247424495403</v>
      </c>
      <c r="D1741" s="135">
        <v>0.53884863866000599</v>
      </c>
      <c r="E1741" s="136">
        <v>0.48593223106254202</v>
      </c>
      <c r="F1741" s="136">
        <v>5.2916407597464597E-2</v>
      </c>
      <c r="G1741" s="135">
        <f t="shared" si="53"/>
        <v>739.70324179919487</v>
      </c>
      <c r="H1741" s="137">
        <f t="shared" si="52"/>
        <v>3309435.2730504209</v>
      </c>
    </row>
    <row r="1742" spans="1:8" x14ac:dyDescent="0.3">
      <c r="A1742" s="138">
        <v>2450</v>
      </c>
      <c r="B1742" s="139">
        <v>2467.5979934383699</v>
      </c>
      <c r="C1742" s="134">
        <v>899.62240629724204</v>
      </c>
      <c r="D1742" s="135">
        <v>0.54143965256899595</v>
      </c>
      <c r="E1742" s="136">
        <v>0.48797428619302202</v>
      </c>
      <c r="F1742" s="136">
        <v>5.3465366375973801E-2</v>
      </c>
      <c r="G1742" s="135">
        <f t="shared" si="53"/>
        <v>747.37697867049451</v>
      </c>
      <c r="H1742" s="137">
        <f t="shared" si="52"/>
        <v>3278131.4783849698</v>
      </c>
    </row>
    <row r="1743" spans="1:8" x14ac:dyDescent="0.3">
      <c r="A1743" s="138">
        <v>2452</v>
      </c>
      <c r="B1743" s="139">
        <v>2461.9013222922899</v>
      </c>
      <c r="C1743" s="134">
        <v>900.24718945217103</v>
      </c>
      <c r="D1743" s="135">
        <v>0.54397702229767497</v>
      </c>
      <c r="E1743" s="136">
        <v>0.49035072338077001</v>
      </c>
      <c r="F1743" s="136">
        <v>5.3626298916904798E-2</v>
      </c>
      <c r="G1743" s="135">
        <f t="shared" si="53"/>
        <v>749.62660837217777</v>
      </c>
      <c r="H1743" s="137">
        <f t="shared" si="52"/>
        <v>3270961.7996678967</v>
      </c>
    </row>
    <row r="1744" spans="1:8" x14ac:dyDescent="0.3">
      <c r="A1744" s="138">
        <v>2454</v>
      </c>
      <c r="B1744" s="139">
        <v>2436.6319105368102</v>
      </c>
      <c r="C1744" s="134">
        <v>899.50398334630802</v>
      </c>
      <c r="D1744" s="135">
        <v>0.54658055318206999</v>
      </c>
      <c r="E1744" s="136">
        <v>0.492442846412874</v>
      </c>
      <c r="F1744" s="136">
        <v>5.4137706769196797E-2</v>
      </c>
      <c r="G1744" s="135">
        <f t="shared" si="53"/>
        <v>756.7754316464185</v>
      </c>
      <c r="H1744" s="137">
        <f t="shared" si="52"/>
        <v>3242705.6923097377</v>
      </c>
    </row>
    <row r="1745" spans="1:8" x14ac:dyDescent="0.3">
      <c r="A1745" s="138">
        <v>2456</v>
      </c>
      <c r="B1745" s="139">
        <v>2434.6665021131298</v>
      </c>
      <c r="C1745" s="134">
        <v>900.17368555159101</v>
      </c>
      <c r="D1745" s="135">
        <v>0.54924488080415101</v>
      </c>
      <c r="E1745" s="136">
        <v>0.49502313148580102</v>
      </c>
      <c r="F1745" s="136">
        <v>5.4221749318349603E-2</v>
      </c>
      <c r="G1745" s="135">
        <f t="shared" si="53"/>
        <v>757.95023826840816</v>
      </c>
      <c r="H1745" s="137">
        <f t="shared" si="52"/>
        <v>3240318.26365133</v>
      </c>
    </row>
    <row r="1746" spans="1:8" x14ac:dyDescent="0.3">
      <c r="A1746" s="138">
        <v>2458</v>
      </c>
      <c r="B1746" s="139">
        <v>2427.7092914949799</v>
      </c>
      <c r="C1746" s="134">
        <v>899.85108509904603</v>
      </c>
      <c r="D1746" s="135">
        <v>0.55178761495086104</v>
      </c>
      <c r="E1746" s="136">
        <v>0.49742996704239201</v>
      </c>
      <c r="F1746" s="136">
        <v>5.4357647908469101E-2</v>
      </c>
      <c r="G1746" s="135">
        <f t="shared" si="53"/>
        <v>759.84992557205157</v>
      </c>
      <c r="H1746" s="137">
        <f t="shared" ref="H1746:H1809" si="54">A1746/G1746*10^6</f>
        <v>3234849.3002081946</v>
      </c>
    </row>
    <row r="1747" spans="1:8" x14ac:dyDescent="0.3">
      <c r="A1747" s="138">
        <v>2460</v>
      </c>
      <c r="B1747" s="139">
        <v>2422.0566499696101</v>
      </c>
      <c r="C1747" s="134">
        <v>899.67549244766099</v>
      </c>
      <c r="D1747" s="135">
        <v>0.55440723908934897</v>
      </c>
      <c r="E1747" s="136">
        <v>0.499933362123541</v>
      </c>
      <c r="F1747" s="136">
        <v>5.4473876965808098E-2</v>
      </c>
      <c r="G1747" s="135">
        <f t="shared" ref="G1747:G1810" si="55">(2*F1747/$B$7)*(1+3*$B$11)/(4+PI()*$B$11-PI())*10^6</f>
        <v>761.47465813437782</v>
      </c>
      <c r="H1747" s="137">
        <f t="shared" si="54"/>
        <v>3230573.6950288406</v>
      </c>
    </row>
    <row r="1748" spans="1:8" x14ac:dyDescent="0.3">
      <c r="A1748" s="138">
        <v>2462</v>
      </c>
      <c r="B1748" s="139">
        <v>2391.6819904763302</v>
      </c>
      <c r="C1748" s="134">
        <v>900.14510070136498</v>
      </c>
      <c r="D1748" s="135">
        <v>0.55710911763764703</v>
      </c>
      <c r="E1748" s="136">
        <v>0.50191462051633595</v>
      </c>
      <c r="F1748" s="136">
        <v>5.5194497121310498E-2</v>
      </c>
      <c r="G1748" s="135">
        <f t="shared" si="55"/>
        <v>771.54800002080822</v>
      </c>
      <c r="H1748" s="137">
        <f t="shared" si="54"/>
        <v>3190987.4692612789</v>
      </c>
    </row>
    <row r="1749" spans="1:8" x14ac:dyDescent="0.3">
      <c r="A1749" s="138">
        <v>2464</v>
      </c>
      <c r="B1749" s="139">
        <v>2410.97014633552</v>
      </c>
      <c r="C1749" s="134">
        <v>899.46723139601704</v>
      </c>
      <c r="D1749" s="135">
        <v>0.55968582643188702</v>
      </c>
      <c r="E1749" s="136">
        <v>0.50497412693336896</v>
      </c>
      <c r="F1749" s="136">
        <v>5.4711699498517397E-2</v>
      </c>
      <c r="G1749" s="135">
        <f t="shared" si="55"/>
        <v>764.79911091575639</v>
      </c>
      <c r="H1749" s="137">
        <f t="shared" si="54"/>
        <v>3221761.0674908496</v>
      </c>
    </row>
    <row r="1750" spans="1:8" x14ac:dyDescent="0.3">
      <c r="A1750" s="138">
        <v>2466</v>
      </c>
      <c r="B1750" s="139">
        <v>2399.5472668014199</v>
      </c>
      <c r="C1750" s="134">
        <v>899.03845864263496</v>
      </c>
      <c r="D1750" s="135">
        <v>0.56255757821783403</v>
      </c>
      <c r="E1750" s="136">
        <v>0.50761163246529495</v>
      </c>
      <c r="F1750" s="136">
        <v>5.4945945752539201E-2</v>
      </c>
      <c r="G1750" s="135">
        <f t="shared" si="55"/>
        <v>768.07357192598477</v>
      </c>
      <c r="H1750" s="137">
        <f t="shared" si="54"/>
        <v>3210629.9319951548</v>
      </c>
    </row>
    <row r="1751" spans="1:8" x14ac:dyDescent="0.3">
      <c r="A1751" s="138">
        <v>2468</v>
      </c>
      <c r="B1751" s="139">
        <v>2383.4152146359702</v>
      </c>
      <c r="C1751" s="134">
        <v>899.50398334630802</v>
      </c>
      <c r="D1751" s="135">
        <v>0.56532025350381598</v>
      </c>
      <c r="E1751" s="136">
        <v>0.50997376453829302</v>
      </c>
      <c r="F1751" s="136">
        <v>5.5346488965523098E-2</v>
      </c>
      <c r="G1751" s="135">
        <f t="shared" si="55"/>
        <v>773.6726502946201</v>
      </c>
      <c r="H1751" s="137">
        <f t="shared" si="54"/>
        <v>3189979.6368143139</v>
      </c>
    </row>
    <row r="1752" spans="1:8" x14ac:dyDescent="0.3">
      <c r="A1752" s="138">
        <v>2470</v>
      </c>
      <c r="B1752" s="139">
        <v>2367.6158496419098</v>
      </c>
      <c r="C1752" s="134">
        <v>899.430479445728</v>
      </c>
      <c r="D1752" s="135">
        <v>0.56837081922413102</v>
      </c>
      <c r="E1752" s="136">
        <v>0.51265954983249795</v>
      </c>
      <c r="F1752" s="136">
        <v>5.5711269391633497E-2</v>
      </c>
      <c r="G1752" s="135">
        <f t="shared" si="55"/>
        <v>778.77181095177104</v>
      </c>
      <c r="H1752" s="137">
        <f t="shared" si="54"/>
        <v>3171660.7679742607</v>
      </c>
    </row>
    <row r="1753" spans="1:8" x14ac:dyDescent="0.3">
      <c r="A1753" s="138">
        <v>2472</v>
      </c>
      <c r="B1753" s="139">
        <v>2352.47057272754</v>
      </c>
      <c r="C1753" s="134">
        <v>899.52848464650106</v>
      </c>
      <c r="D1753" s="135">
        <v>0.57135164751004197</v>
      </c>
      <c r="E1753" s="136">
        <v>0.51527559769229903</v>
      </c>
      <c r="F1753" s="136">
        <v>5.6076049817743799E-2</v>
      </c>
      <c r="G1753" s="135">
        <f t="shared" si="55"/>
        <v>783.87097160892063</v>
      </c>
      <c r="H1753" s="137">
        <f t="shared" si="54"/>
        <v>3153580.231356367</v>
      </c>
    </row>
    <row r="1754" spans="1:8" x14ac:dyDescent="0.3">
      <c r="A1754" s="138">
        <v>2474</v>
      </c>
      <c r="B1754" s="139">
        <v>2334.5893019497098</v>
      </c>
      <c r="C1754" s="134">
        <v>900.14918425139797</v>
      </c>
      <c r="D1754" s="135">
        <v>0.57430744184514204</v>
      </c>
      <c r="E1754" s="136">
        <v>0.51776289951935495</v>
      </c>
      <c r="F1754" s="136">
        <v>5.6544542325787303E-2</v>
      </c>
      <c r="G1754" s="135">
        <f t="shared" si="55"/>
        <v>790.41989362937568</v>
      </c>
      <c r="H1754" s="137">
        <f t="shared" si="54"/>
        <v>3129981.9500242076</v>
      </c>
    </row>
    <row r="1755" spans="1:8" x14ac:dyDescent="0.3">
      <c r="A1755" s="138">
        <v>2476</v>
      </c>
      <c r="B1755" s="139">
        <v>2328.67900141367</v>
      </c>
      <c r="C1755" s="134">
        <v>899.65915824753199</v>
      </c>
      <c r="D1755" s="135">
        <v>0.57731330408186499</v>
      </c>
      <c r="E1755" s="136">
        <v>0.52065610897742598</v>
      </c>
      <c r="F1755" s="136">
        <v>5.6657195104439097E-2</v>
      </c>
      <c r="G1755" s="135">
        <f t="shared" si="55"/>
        <v>791.99463442055549</v>
      </c>
      <c r="H1755" s="137">
        <f t="shared" si="54"/>
        <v>3126283.805964807</v>
      </c>
    </row>
    <row r="1756" spans="1:8" x14ac:dyDescent="0.3">
      <c r="A1756" s="138">
        <v>2478</v>
      </c>
      <c r="B1756" s="139">
        <v>2312.5127025300899</v>
      </c>
      <c r="C1756" s="134">
        <v>899.503983346307</v>
      </c>
      <c r="D1756" s="135">
        <v>0.58049798025295596</v>
      </c>
      <c r="E1756" s="136">
        <v>0.52345454705028205</v>
      </c>
      <c r="F1756" s="136">
        <v>5.7043433202673501E-2</v>
      </c>
      <c r="G1756" s="135">
        <f t="shared" si="55"/>
        <v>797.39374570459574</v>
      </c>
      <c r="H1756" s="137">
        <f t="shared" si="54"/>
        <v>3107624.0732367183</v>
      </c>
    </row>
    <row r="1757" spans="1:8" x14ac:dyDescent="0.3">
      <c r="A1757" s="138">
        <v>2480</v>
      </c>
      <c r="B1757" s="139">
        <v>2288.4617992681001</v>
      </c>
      <c r="C1757" s="134">
        <v>899.85925219910996</v>
      </c>
      <c r="D1757" s="135">
        <v>0.58361291898964296</v>
      </c>
      <c r="E1757" s="136">
        <v>0.52594721329536898</v>
      </c>
      <c r="F1757" s="136">
        <v>5.7665705694273602E-2</v>
      </c>
      <c r="G1757" s="135">
        <f t="shared" si="55"/>
        <v>806.09231388444152</v>
      </c>
      <c r="H1757" s="137">
        <f t="shared" si="54"/>
        <v>3076570.7069569253</v>
      </c>
    </row>
    <row r="1758" spans="1:8" x14ac:dyDescent="0.3">
      <c r="A1758" s="138">
        <v>2482</v>
      </c>
      <c r="B1758" s="139">
        <v>2271.8717631774498</v>
      </c>
      <c r="C1758" s="134">
        <v>899.92867254965802</v>
      </c>
      <c r="D1758" s="135">
        <v>0.58672428144764299</v>
      </c>
      <c r="E1758" s="136">
        <v>0.52863299858957402</v>
      </c>
      <c r="F1758" s="136">
        <v>5.8091282858068902E-2</v>
      </c>
      <c r="G1758" s="135">
        <f t="shared" si="55"/>
        <v>812.04133465111522</v>
      </c>
      <c r="H1758" s="137">
        <f t="shared" si="54"/>
        <v>3056494.656231218</v>
      </c>
    </row>
    <row r="1759" spans="1:8" x14ac:dyDescent="0.3">
      <c r="A1759" s="138">
        <v>2484</v>
      </c>
      <c r="B1759" s="139">
        <v>2260.1836769360202</v>
      </c>
      <c r="C1759" s="134">
        <v>899.92867254965802</v>
      </c>
      <c r="D1759" s="135">
        <v>0.58981239809417496</v>
      </c>
      <c r="E1759" s="136">
        <v>0.53142070782636797</v>
      </c>
      <c r="F1759" s="136">
        <v>5.8391690267806801E-2</v>
      </c>
      <c r="G1759" s="135">
        <f t="shared" si="55"/>
        <v>816.24064342759141</v>
      </c>
      <c r="H1759" s="137">
        <f t="shared" si="54"/>
        <v>3043220.1826768694</v>
      </c>
    </row>
    <row r="1760" spans="1:8" x14ac:dyDescent="0.3">
      <c r="A1760" s="138">
        <v>2486</v>
      </c>
      <c r="B1760" s="139">
        <v>2246.2399071694199</v>
      </c>
      <c r="C1760" s="134">
        <v>899.74491279820802</v>
      </c>
      <c r="D1760" s="135">
        <v>0.59315264238816501</v>
      </c>
      <c r="E1760" s="136">
        <v>0.534410476808997</v>
      </c>
      <c r="F1760" s="136">
        <v>5.8742165579167699E-2</v>
      </c>
      <c r="G1760" s="135">
        <f t="shared" si="55"/>
        <v>821.13983700014717</v>
      </c>
      <c r="H1760" s="137">
        <f t="shared" si="54"/>
        <v>3027498.956915854</v>
      </c>
    </row>
    <row r="1761" spans="1:8" x14ac:dyDescent="0.3">
      <c r="A1761" s="138">
        <v>2488</v>
      </c>
      <c r="B1761" s="139">
        <v>2236.9525973708101</v>
      </c>
      <c r="C1761" s="134">
        <v>899.597904997049</v>
      </c>
      <c r="D1761" s="135">
        <v>0.59642493738709601</v>
      </c>
      <c r="E1761" s="136">
        <v>0.53744852555390599</v>
      </c>
      <c r="F1761" s="136">
        <v>5.89764118331896E-2</v>
      </c>
      <c r="G1761" s="135">
        <f t="shared" si="55"/>
        <v>824.4142980103768</v>
      </c>
      <c r="H1761" s="137">
        <f t="shared" si="54"/>
        <v>3017900.1092102407</v>
      </c>
    </row>
    <row r="1762" spans="1:8" x14ac:dyDescent="0.3">
      <c r="A1762" s="138">
        <v>2490</v>
      </c>
      <c r="B1762" s="139">
        <v>2229.4057930946901</v>
      </c>
      <c r="C1762" s="134">
        <v>899.63465694733804</v>
      </c>
      <c r="D1762" s="135">
        <v>0.59982240214008398</v>
      </c>
      <c r="E1762" s="136">
        <v>0.54064393056105897</v>
      </c>
      <c r="F1762" s="136">
        <v>5.9178471579025102E-2</v>
      </c>
      <c r="G1762" s="135">
        <f t="shared" si="55"/>
        <v>827.238833080267</v>
      </c>
      <c r="H1762" s="137">
        <f t="shared" si="54"/>
        <v>3010013.4331561239</v>
      </c>
    </row>
    <row r="1763" spans="1:8" x14ac:dyDescent="0.3">
      <c r="A1763" s="138">
        <v>2492</v>
      </c>
      <c r="B1763" s="139">
        <v>2208.02805609195</v>
      </c>
      <c r="C1763" s="134">
        <v>898.97720539215197</v>
      </c>
      <c r="D1763" s="135">
        <v>0.60310184969639002</v>
      </c>
      <c r="E1763" s="136">
        <v>0.54339408887163598</v>
      </c>
      <c r="F1763" s="136">
        <v>5.9707760824753903E-2</v>
      </c>
      <c r="G1763" s="135">
        <f t="shared" si="55"/>
        <v>834.63761521025049</v>
      </c>
      <c r="H1763" s="137">
        <f t="shared" si="54"/>
        <v>2985726.9245794173</v>
      </c>
    </row>
    <row r="1764" spans="1:8" x14ac:dyDescent="0.3">
      <c r="A1764" s="138">
        <v>2494</v>
      </c>
      <c r="B1764" s="139">
        <v>2204.8017874040202</v>
      </c>
      <c r="C1764" s="134">
        <v>899.49173269621099</v>
      </c>
      <c r="D1764" s="135">
        <v>0.60645818724447398</v>
      </c>
      <c r="E1764" s="136">
        <v>0.54662883294435005</v>
      </c>
      <c r="F1764" s="136">
        <v>5.9829354300124003E-2</v>
      </c>
      <c r="G1764" s="135">
        <f t="shared" si="55"/>
        <v>836.33733542930042</v>
      </c>
      <c r="H1764" s="137">
        <f t="shared" si="54"/>
        <v>2982050.2975869235</v>
      </c>
    </row>
    <row r="1765" spans="1:8" x14ac:dyDescent="0.3">
      <c r="A1765" s="138">
        <v>2496</v>
      </c>
      <c r="B1765" s="139">
        <v>2204.1262701502001</v>
      </c>
      <c r="C1765" s="134">
        <v>899.37739329530905</v>
      </c>
      <c r="D1765" s="135">
        <v>0.60987710966958597</v>
      </c>
      <c r="E1765" s="136">
        <v>0.55003702653340003</v>
      </c>
      <c r="F1765" s="136">
        <v>5.9840083136186099E-2</v>
      </c>
      <c r="G1765" s="135">
        <f t="shared" si="55"/>
        <v>836.48731074274644</v>
      </c>
      <c r="H1765" s="137">
        <f t="shared" si="54"/>
        <v>2983906.5912233791</v>
      </c>
    </row>
    <row r="1766" spans="1:8" x14ac:dyDescent="0.3">
      <c r="A1766" s="138">
        <v>2498</v>
      </c>
      <c r="B1766" s="139">
        <v>2181.37737636667</v>
      </c>
      <c r="C1766" s="134">
        <v>899.32430714488999</v>
      </c>
      <c r="D1766" s="135">
        <v>0.61346590533234802</v>
      </c>
      <c r="E1766" s="136">
        <v>0.55300533784390604</v>
      </c>
      <c r="F1766" s="136">
        <v>6.04605674884423E-2</v>
      </c>
      <c r="G1766" s="135">
        <f t="shared" si="55"/>
        <v>845.16088303701474</v>
      </c>
      <c r="H1766" s="137">
        <f t="shared" si="54"/>
        <v>2955650.279297885</v>
      </c>
    </row>
    <row r="1767" spans="1:8" x14ac:dyDescent="0.3">
      <c r="A1767" s="138">
        <v>2500</v>
      </c>
      <c r="B1767" s="139">
        <v>2171.8988198578099</v>
      </c>
      <c r="C1767" s="134">
        <v>899.94500674978701</v>
      </c>
      <c r="D1767" s="135">
        <v>0.61721384539669699</v>
      </c>
      <c r="E1767" s="136">
        <v>0.55644750608048599</v>
      </c>
      <c r="F1767" s="136">
        <v>6.0766339316211303E-2</v>
      </c>
      <c r="G1767" s="135">
        <f t="shared" si="55"/>
        <v>849.43517947021462</v>
      </c>
      <c r="H1767" s="137">
        <f t="shared" si="54"/>
        <v>2943132.1664346755</v>
      </c>
    </row>
    <row r="1768" spans="1:8" x14ac:dyDescent="0.3">
      <c r="A1768" s="138">
        <v>2502</v>
      </c>
      <c r="B1768" s="139">
        <v>2150.0083776174101</v>
      </c>
      <c r="C1768" s="134">
        <v>899.94500674978701</v>
      </c>
      <c r="D1768" s="135">
        <v>0.62082767501027003</v>
      </c>
      <c r="E1768" s="136">
        <v>0.55944263948114603</v>
      </c>
      <c r="F1768" s="136">
        <v>6.1385035529123798E-2</v>
      </c>
      <c r="G1768" s="135">
        <f t="shared" si="55"/>
        <v>858.08375587890839</v>
      </c>
      <c r="H1768" s="137">
        <f t="shared" si="54"/>
        <v>2915799.2828302402</v>
      </c>
    </row>
    <row r="1769" spans="1:8" x14ac:dyDescent="0.3">
      <c r="A1769" s="138">
        <v>2504</v>
      </c>
      <c r="B1769" s="139">
        <v>2132.9160767696699</v>
      </c>
      <c r="C1769" s="134">
        <v>899.42231234566304</v>
      </c>
      <c r="D1769" s="135">
        <v>0.62464177623033601</v>
      </c>
      <c r="E1769" s="136">
        <v>0.56280076516857402</v>
      </c>
      <c r="F1769" s="136">
        <v>6.1841011061761701E-2</v>
      </c>
      <c r="G1769" s="135">
        <f t="shared" si="55"/>
        <v>864.45770670034597</v>
      </c>
      <c r="H1769" s="137">
        <f t="shared" si="54"/>
        <v>2896613.6580097401</v>
      </c>
    </row>
    <row r="1770" spans="1:8" x14ac:dyDescent="0.3">
      <c r="A1770" s="138">
        <v>2506</v>
      </c>
      <c r="B1770" s="139">
        <v>2119.3572846391698</v>
      </c>
      <c r="C1770" s="134">
        <v>899.69999374785402</v>
      </c>
      <c r="D1770" s="135">
        <v>0.62857747092577099</v>
      </c>
      <c r="E1770" s="136">
        <v>0.56632161153627603</v>
      </c>
      <c r="F1770" s="136">
        <v>6.2255859389495002E-2</v>
      </c>
      <c r="G1770" s="135">
        <f t="shared" si="55"/>
        <v>870.25675215357489</v>
      </c>
      <c r="H1770" s="137">
        <f t="shared" si="54"/>
        <v>2879609.9470628002</v>
      </c>
    </row>
    <row r="1771" spans="1:8" x14ac:dyDescent="0.3">
      <c r="A1771" s="138">
        <v>2508</v>
      </c>
      <c r="B1771" s="139">
        <v>2102.4917518890302</v>
      </c>
      <c r="C1771" s="134">
        <v>899.48764914617902</v>
      </c>
      <c r="D1771" s="135">
        <v>0.63242197051467897</v>
      </c>
      <c r="E1771" s="136">
        <v>0.56968152536304695</v>
      </c>
      <c r="F1771" s="136">
        <v>6.2740445151631893E-2</v>
      </c>
      <c r="G1771" s="135">
        <f t="shared" si="55"/>
        <v>877.03063714420239</v>
      </c>
      <c r="H1771" s="137">
        <f t="shared" si="54"/>
        <v>2859649.2457396691</v>
      </c>
    </row>
    <row r="1772" spans="1:8" x14ac:dyDescent="0.3">
      <c r="A1772" s="138">
        <v>2510</v>
      </c>
      <c r="B1772" s="139">
        <v>2080.1149703341998</v>
      </c>
      <c r="C1772" s="134">
        <v>898.96903829208702</v>
      </c>
      <c r="D1772" s="135">
        <v>0.63649356380023403</v>
      </c>
      <c r="E1772" s="136">
        <v>0.57311475290290903</v>
      </c>
      <c r="F1772" s="136">
        <v>6.3378810897324903E-2</v>
      </c>
      <c r="G1772" s="135">
        <f t="shared" si="55"/>
        <v>885.9541682942139</v>
      </c>
      <c r="H1772" s="137">
        <f t="shared" si="54"/>
        <v>2833103.6636270573</v>
      </c>
    </row>
    <row r="1773" spans="1:8" x14ac:dyDescent="0.3">
      <c r="A1773" s="138">
        <v>2512</v>
      </c>
      <c r="B1773" s="139">
        <v>2067.8685696843099</v>
      </c>
      <c r="C1773" s="134">
        <v>898.74444304031499</v>
      </c>
      <c r="D1773" s="135">
        <v>0.64044177547107495</v>
      </c>
      <c r="E1773" s="136">
        <v>0.57670354856567096</v>
      </c>
      <c r="F1773" s="136">
        <v>6.3738226905404094E-2</v>
      </c>
      <c r="G1773" s="135">
        <f t="shared" si="55"/>
        <v>890.97834129463968</v>
      </c>
      <c r="H1773" s="137">
        <f t="shared" si="54"/>
        <v>2819372.6868264028</v>
      </c>
    </row>
    <row r="1774" spans="1:8" x14ac:dyDescent="0.3">
      <c r="A1774" s="138">
        <v>2514</v>
      </c>
      <c r="B1774" s="139">
        <v>2051.2366126379402</v>
      </c>
      <c r="C1774" s="134">
        <v>899.96950804998005</v>
      </c>
      <c r="D1774" s="135">
        <v>0.64455449596153402</v>
      </c>
      <c r="E1774" s="136">
        <v>0.58021187795796703</v>
      </c>
      <c r="F1774" s="136">
        <v>6.4342618003567303E-2</v>
      </c>
      <c r="G1774" s="135">
        <f t="shared" si="55"/>
        <v>899.42695061874122</v>
      </c>
      <c r="H1774" s="137">
        <f t="shared" si="54"/>
        <v>2795113.0419991845</v>
      </c>
    </row>
    <row r="1775" spans="1:8" x14ac:dyDescent="0.3">
      <c r="A1775" s="138">
        <v>2516</v>
      </c>
      <c r="B1775" s="139">
        <v>2038.54150875347</v>
      </c>
      <c r="C1775" s="134">
        <v>900.11651585113998</v>
      </c>
      <c r="D1775" s="135">
        <v>0.64846873298484597</v>
      </c>
      <c r="E1775" s="136">
        <v>0.58371484293223197</v>
      </c>
      <c r="F1775" s="136">
        <v>6.4753890052613297E-2</v>
      </c>
      <c r="G1775" s="135">
        <f t="shared" si="55"/>
        <v>905.17600430082257</v>
      </c>
      <c r="H1775" s="137">
        <f t="shared" si="54"/>
        <v>2779569.9267828166</v>
      </c>
    </row>
    <row r="1776" spans="1:8" x14ac:dyDescent="0.3">
      <c r="A1776" s="138">
        <v>2518</v>
      </c>
      <c r="B1776" s="139">
        <v>2030.6334514719899</v>
      </c>
      <c r="C1776" s="134">
        <v>897.44179058003897</v>
      </c>
      <c r="D1776" s="135">
        <v>0.65240442768028095</v>
      </c>
      <c r="E1776" s="136">
        <v>0.58759152902932599</v>
      </c>
      <c r="F1776" s="136">
        <v>6.4812898650954701E-2</v>
      </c>
      <c r="G1776" s="135">
        <f t="shared" si="55"/>
        <v>906.00086852477375</v>
      </c>
      <c r="H1776" s="137">
        <f t="shared" si="54"/>
        <v>2779246.7838358898</v>
      </c>
    </row>
    <row r="1777" spans="1:8" x14ac:dyDescent="0.3">
      <c r="A1777" s="138">
        <v>2520</v>
      </c>
      <c r="B1777" s="139">
        <v>2016.26224837683</v>
      </c>
      <c r="C1777" s="134">
        <v>899.96542449994797</v>
      </c>
      <c r="D1777" s="135">
        <v>0.65688371673619494</v>
      </c>
      <c r="E1777" s="136">
        <v>0.59142529978217195</v>
      </c>
      <c r="F1777" s="136">
        <v>6.5458416954022394E-2</v>
      </c>
      <c r="G1777" s="135">
        <f t="shared" si="55"/>
        <v>915.02438321708178</v>
      </c>
      <c r="H1777" s="137">
        <f t="shared" si="54"/>
        <v>2754024.9705041479</v>
      </c>
    </row>
    <row r="1778" spans="1:8" x14ac:dyDescent="0.3">
      <c r="A1778" s="138">
        <v>2522</v>
      </c>
      <c r="B1778" s="139">
        <v>2004.0505543665699</v>
      </c>
      <c r="C1778" s="134">
        <v>900.89239035726098</v>
      </c>
      <c r="D1778" s="135">
        <v>0.661168098603647</v>
      </c>
      <c r="E1778" s="136">
        <v>0.59524297728092501</v>
      </c>
      <c r="F1778" s="136">
        <v>6.5925121322722505E-2</v>
      </c>
      <c r="G1778" s="135">
        <f t="shared" si="55"/>
        <v>921.54830935196674</v>
      </c>
      <c r="H1778" s="137">
        <f t="shared" si="54"/>
        <v>2736698.6346852202</v>
      </c>
    </row>
    <row r="1779" spans="1:8" x14ac:dyDescent="0.3">
      <c r="A1779" s="138">
        <v>2524</v>
      </c>
      <c r="B1779" s="139">
        <v>1990.5465685285201</v>
      </c>
      <c r="C1779" s="134">
        <v>898.87511664134604</v>
      </c>
      <c r="D1779" s="135">
        <v>0.66549718395469204</v>
      </c>
      <c r="E1779" s="136">
        <v>0.59927344336157495</v>
      </c>
      <c r="F1779" s="136">
        <v>6.6223740593116601E-2</v>
      </c>
      <c r="G1779" s="135">
        <f t="shared" si="55"/>
        <v>925.72262224286681</v>
      </c>
      <c r="H1779" s="137">
        <f t="shared" si="54"/>
        <v>2726518.656187511</v>
      </c>
    </row>
    <row r="1780" spans="1:8" x14ac:dyDescent="0.3">
      <c r="A1780" s="138">
        <v>2526</v>
      </c>
      <c r="B1780" s="139">
        <v>1972.2543494306699</v>
      </c>
      <c r="C1780" s="134">
        <v>900.18593620168701</v>
      </c>
      <c r="D1780" s="135">
        <v>0.67013025299416196</v>
      </c>
      <c r="E1780" s="136">
        <v>0.60319483294226095</v>
      </c>
      <c r="F1780" s="136">
        <v>6.6935420051900493E-2</v>
      </c>
      <c r="G1780" s="135">
        <f t="shared" si="55"/>
        <v>935.67098470142423</v>
      </c>
      <c r="H1780" s="137">
        <f t="shared" si="54"/>
        <v>2699666.9142263243</v>
      </c>
    </row>
    <row r="1781" spans="1:8" x14ac:dyDescent="0.3">
      <c r="A1781" s="138">
        <v>2528</v>
      </c>
      <c r="B1781" s="139">
        <v>1964.4320681762099</v>
      </c>
      <c r="C1781" s="134">
        <v>898.69952398996099</v>
      </c>
      <c r="D1781" s="135">
        <v>0.67438781277145898</v>
      </c>
      <c r="E1781" s="136">
        <v>0.60729682459665901</v>
      </c>
      <c r="F1781" s="136">
        <v>6.7090988174800498E-2</v>
      </c>
      <c r="G1781" s="135">
        <f t="shared" si="55"/>
        <v>937.84562674638551</v>
      </c>
      <c r="H1781" s="137">
        <f t="shared" si="54"/>
        <v>2695539.5727229081</v>
      </c>
    </row>
    <row r="1782" spans="1:8" x14ac:dyDescent="0.3">
      <c r="A1782" s="138">
        <v>2530</v>
      </c>
      <c r="B1782" s="139">
        <v>1949.51717862641</v>
      </c>
      <c r="C1782" s="134">
        <v>898.79344564070198</v>
      </c>
      <c r="D1782" s="135">
        <v>0.67901730553224104</v>
      </c>
      <c r="E1782" s="136">
        <v>0.61140596880843101</v>
      </c>
      <c r="F1782" s="136">
        <v>6.7611336723810797E-2</v>
      </c>
      <c r="G1782" s="135">
        <f t="shared" si="55"/>
        <v>945.11942944849613</v>
      </c>
      <c r="H1782" s="137">
        <f t="shared" si="54"/>
        <v>2676910.3683291394</v>
      </c>
    </row>
    <row r="1783" spans="1:8" x14ac:dyDescent="0.3">
      <c r="A1783" s="138">
        <v>2532</v>
      </c>
      <c r="B1783" s="139">
        <v>1937.4496945630401</v>
      </c>
      <c r="C1783" s="134">
        <v>901.09656785887205</v>
      </c>
      <c r="D1783" s="135">
        <v>0.68380773083395496</v>
      </c>
      <c r="E1783" s="136">
        <v>0.615600943708699</v>
      </c>
      <c r="F1783" s="136">
        <v>6.8206787125255505E-2</v>
      </c>
      <c r="G1783" s="135">
        <f t="shared" si="55"/>
        <v>953.44305934472493</v>
      </c>
      <c r="H1783" s="137">
        <f t="shared" si="54"/>
        <v>2655638.3993609161</v>
      </c>
    </row>
    <row r="1784" spans="1:8" x14ac:dyDescent="0.3">
      <c r="A1784" s="138">
        <v>2534</v>
      </c>
      <c r="B1784" s="139">
        <v>1923.1620643148101</v>
      </c>
      <c r="C1784" s="134">
        <v>897.42953992994205</v>
      </c>
      <c r="D1784" s="135">
        <v>0.68823158757021496</v>
      </c>
      <c r="E1784" s="136">
        <v>0.61979770674831203</v>
      </c>
      <c r="F1784" s="136">
        <v>6.8433880821902701E-2</v>
      </c>
      <c r="G1784" s="135">
        <f t="shared" si="55"/>
        <v>956.61753681265748</v>
      </c>
      <c r="H1784" s="137">
        <f t="shared" si="54"/>
        <v>2648916.5235701245</v>
      </c>
    </row>
    <row r="1785" spans="1:8" x14ac:dyDescent="0.3">
      <c r="A1785" s="138">
        <v>2536</v>
      </c>
      <c r="B1785" s="139">
        <v>1905.2898680769599</v>
      </c>
      <c r="C1785" s="134">
        <v>898.77711144057298</v>
      </c>
      <c r="D1785" s="135">
        <v>0.69326519982266799</v>
      </c>
      <c r="E1785" s="136">
        <v>0.62408566489445205</v>
      </c>
      <c r="F1785" s="136">
        <v>6.9179534928216505E-2</v>
      </c>
      <c r="G1785" s="135">
        <f t="shared" si="55"/>
        <v>967.04082109712635</v>
      </c>
      <c r="H1785" s="137">
        <f t="shared" si="54"/>
        <v>2622433.2465333361</v>
      </c>
    </row>
    <row r="1786" spans="1:8" x14ac:dyDescent="0.3">
      <c r="A1786" s="138">
        <v>2538</v>
      </c>
      <c r="B1786" s="139">
        <v>1895.5342058629799</v>
      </c>
      <c r="C1786" s="134">
        <v>902.26446316808494</v>
      </c>
      <c r="D1786" s="135">
        <v>0.69799304024735298</v>
      </c>
      <c r="E1786" s="136">
        <v>0.628187656548849</v>
      </c>
      <c r="F1786" s="136">
        <v>6.9805383698503795E-2</v>
      </c>
      <c r="G1786" s="135">
        <f t="shared" si="55"/>
        <v>975.78938104811846</v>
      </c>
      <c r="H1786" s="137">
        <f t="shared" si="54"/>
        <v>2600971.1207083175</v>
      </c>
    </row>
    <row r="1787" spans="1:8" x14ac:dyDescent="0.3">
      <c r="A1787" s="138">
        <v>2540</v>
      </c>
      <c r="B1787" s="139">
        <v>1882.01607245537</v>
      </c>
      <c r="C1787" s="134">
        <v>896.44948792220998</v>
      </c>
      <c r="D1787" s="135">
        <v>0.70247232930326697</v>
      </c>
      <c r="E1787" s="136">
        <v>0.63261866584248305</v>
      </c>
      <c r="F1787" s="136">
        <v>6.9853663460783103E-2</v>
      </c>
      <c r="G1787" s="135">
        <f t="shared" si="55"/>
        <v>976.4642699586235</v>
      </c>
      <c r="H1787" s="137">
        <f t="shared" si="54"/>
        <v>2601221.6505450108</v>
      </c>
    </row>
    <row r="1788" spans="1:8" x14ac:dyDescent="0.3">
      <c r="A1788" s="138">
        <v>2542</v>
      </c>
      <c r="B1788" s="139">
        <v>1869.0040131502899</v>
      </c>
      <c r="C1788" s="134">
        <v>898.52393133857595</v>
      </c>
      <c r="D1788" s="135">
        <v>0.70758998410487295</v>
      </c>
      <c r="E1788" s="136">
        <v>0.63708722606233503</v>
      </c>
      <c r="F1788" s="136">
        <v>7.0502758042538194E-2</v>
      </c>
      <c r="G1788" s="135">
        <f t="shared" si="55"/>
        <v>985.53777642208081</v>
      </c>
      <c r="H1788" s="137">
        <f t="shared" si="54"/>
        <v>2579302.4486880004</v>
      </c>
    </row>
    <row r="1789" spans="1:8" x14ac:dyDescent="0.3">
      <c r="A1789" s="138">
        <v>2544</v>
      </c>
      <c r="B1789" s="139">
        <v>1854.80377073657</v>
      </c>
      <c r="C1789" s="134">
        <v>900.72088125590801</v>
      </c>
      <c r="D1789" s="135">
        <v>0.71253061311145605</v>
      </c>
      <c r="E1789" s="136">
        <v>0.64131438747078995</v>
      </c>
      <c r="F1789" s="136">
        <v>7.1216225640665806E-2</v>
      </c>
      <c r="G1789" s="135">
        <f t="shared" si="55"/>
        <v>995.5111347662131</v>
      </c>
      <c r="H1789" s="137">
        <f t="shared" si="54"/>
        <v>2555471.1656715279</v>
      </c>
    </row>
    <row r="1790" spans="1:8" x14ac:dyDescent="0.3">
      <c r="A1790" s="138">
        <v>2546</v>
      </c>
      <c r="B1790" s="139">
        <v>1835.0894794677199</v>
      </c>
      <c r="C1790" s="134">
        <v>893.40724314821</v>
      </c>
      <c r="D1790" s="135">
        <v>0.71706354634767999</v>
      </c>
      <c r="E1790" s="136">
        <v>0.64566671863330205</v>
      </c>
      <c r="F1790" s="136">
        <v>7.1396827714377303E-2</v>
      </c>
      <c r="G1790" s="135">
        <f t="shared" si="55"/>
        <v>998.03571920921388</v>
      </c>
      <c r="H1790" s="137">
        <f t="shared" si="54"/>
        <v>2551010.9017113172</v>
      </c>
    </row>
    <row r="1791" spans="1:8" x14ac:dyDescent="0.3">
      <c r="A1791" s="138">
        <v>2548</v>
      </c>
      <c r="B1791" s="139">
        <v>1826.4873096732999</v>
      </c>
      <c r="C1791" s="134">
        <v>896.16772296998704</v>
      </c>
      <c r="D1791" s="135">
        <v>0.72232246415743695</v>
      </c>
      <c r="E1791" s="136">
        <v>0.65036773696783201</v>
      </c>
      <c r="F1791" s="136">
        <v>7.1954727189604897E-2</v>
      </c>
      <c r="G1791" s="135">
        <f t="shared" si="55"/>
        <v>1005.8344355083849</v>
      </c>
      <c r="H1791" s="137">
        <f t="shared" si="54"/>
        <v>2533220.0907519627</v>
      </c>
    </row>
    <row r="1792" spans="1:8" x14ac:dyDescent="0.3">
      <c r="A1792" s="138">
        <v>2550</v>
      </c>
      <c r="B1792" s="139">
        <v>1816.20403159851</v>
      </c>
      <c r="C1792" s="134">
        <v>895.13050126180497</v>
      </c>
      <c r="D1792" s="135">
        <v>0.72730958478695495</v>
      </c>
      <c r="E1792" s="136">
        <v>0.65503120437614404</v>
      </c>
      <c r="F1792" s="136">
        <v>7.2278380410810597E-2</v>
      </c>
      <c r="G1792" s="135">
        <f t="shared" si="55"/>
        <v>1010.3586907973263</v>
      </c>
      <c r="H1792" s="137">
        <f t="shared" si="54"/>
        <v>2523856.1544788247</v>
      </c>
    </row>
    <row r="1793" spans="1:8" x14ac:dyDescent="0.3">
      <c r="A1793" s="138">
        <v>2552</v>
      </c>
      <c r="B1793" s="139">
        <v>1799.9083583275601</v>
      </c>
      <c r="C1793" s="134">
        <v>894.64864235800303</v>
      </c>
      <c r="D1793" s="135">
        <v>0.73280990140810798</v>
      </c>
      <c r="E1793" s="136">
        <v>0.65991640106307303</v>
      </c>
      <c r="F1793" s="136">
        <v>7.2893500345035903E-2</v>
      </c>
      <c r="G1793" s="135">
        <f t="shared" si="55"/>
        <v>1018.957275434874</v>
      </c>
      <c r="H1793" s="137">
        <f t="shared" si="54"/>
        <v>2504521.1036064778</v>
      </c>
    </row>
    <row r="1794" spans="1:8" x14ac:dyDescent="0.3">
      <c r="A1794" s="138">
        <v>2554</v>
      </c>
      <c r="B1794" s="139">
        <v>1792.1449413732901</v>
      </c>
      <c r="C1794" s="134">
        <v>898.50351358841499</v>
      </c>
      <c r="D1794" s="135">
        <v>0.73854446428328402</v>
      </c>
      <c r="E1794" s="136">
        <v>0.66501975074993003</v>
      </c>
      <c r="F1794" s="136">
        <v>7.35247135333542E-2</v>
      </c>
      <c r="G1794" s="135">
        <f t="shared" si="55"/>
        <v>1027.7808230425881</v>
      </c>
      <c r="H1794" s="137">
        <f t="shared" si="54"/>
        <v>2484965.610118384</v>
      </c>
    </row>
    <row r="1795" spans="1:8" x14ac:dyDescent="0.3">
      <c r="A1795" s="138">
        <v>2556</v>
      </c>
      <c r="B1795" s="139">
        <v>1782.8209304857901</v>
      </c>
      <c r="C1795" s="134">
        <v>898.71994174012195</v>
      </c>
      <c r="D1795" s="135">
        <v>0.74395179765856601</v>
      </c>
      <c r="E1795" s="136">
        <v>0.67002475277288498</v>
      </c>
      <c r="F1795" s="136">
        <v>7.3927044885681706E-2</v>
      </c>
      <c r="G1795" s="135">
        <f t="shared" si="55"/>
        <v>1033.4048972967971</v>
      </c>
      <c r="H1795" s="137">
        <f t="shared" si="54"/>
        <v>2473377.0922569074</v>
      </c>
    </row>
    <row r="1796" spans="1:8" x14ac:dyDescent="0.3">
      <c r="A1796" s="138">
        <v>2558</v>
      </c>
      <c r="B1796" s="139">
        <v>1763.8078351272</v>
      </c>
      <c r="C1796" s="134">
        <v>896.72716932440096</v>
      </c>
      <c r="D1796" s="135">
        <v>0.74971497076324101</v>
      </c>
      <c r="E1796" s="136">
        <v>0.67515671268924105</v>
      </c>
      <c r="F1796" s="136">
        <v>7.45582580740001E-2</v>
      </c>
      <c r="G1796" s="135">
        <f t="shared" si="55"/>
        <v>1042.2284449045126</v>
      </c>
      <c r="H1796" s="137">
        <f t="shared" si="54"/>
        <v>2454356.3481750493</v>
      </c>
    </row>
    <row r="1797" spans="1:8" x14ac:dyDescent="0.3">
      <c r="A1797" s="138">
        <v>2560</v>
      </c>
      <c r="B1797" s="139">
        <v>1754.0015876098701</v>
      </c>
      <c r="C1797" s="134">
        <v>901.19457305964499</v>
      </c>
      <c r="D1797" s="135">
        <v>0.75573742407274802</v>
      </c>
      <c r="E1797" s="136">
        <v>0.68038880840884297</v>
      </c>
      <c r="F1797" s="136">
        <v>7.5348615663905702E-2</v>
      </c>
      <c r="G1797" s="135">
        <f t="shared" si="55"/>
        <v>1053.2766263283363</v>
      </c>
      <c r="H1797" s="137">
        <f t="shared" si="54"/>
        <v>2430510.5952308252</v>
      </c>
    </row>
    <row r="1798" spans="1:8" x14ac:dyDescent="0.3">
      <c r="A1798" s="138">
        <v>2562</v>
      </c>
      <c r="B1798" s="139">
        <v>1745.6695517973301</v>
      </c>
      <c r="C1798" s="134">
        <v>899.55298594669398</v>
      </c>
      <c r="D1798" s="135">
        <v>0.76124131697258901</v>
      </c>
      <c r="E1798" s="136">
        <v>0.68567097203006799</v>
      </c>
      <c r="F1798" s="136">
        <v>7.5570344942521794E-2</v>
      </c>
      <c r="G1798" s="135">
        <f t="shared" si="55"/>
        <v>1056.376116139545</v>
      </c>
      <c r="H1798" s="137">
        <f t="shared" si="54"/>
        <v>2425272.5528883175</v>
      </c>
    </row>
    <row r="1799" spans="1:8" x14ac:dyDescent="0.3">
      <c r="A1799" s="138">
        <v>2564</v>
      </c>
      <c r="B1799" s="139">
        <v>1728.41511283417</v>
      </c>
      <c r="C1799" s="134">
        <v>897.91139883374296</v>
      </c>
      <c r="D1799" s="135">
        <v>0.76726377028209702</v>
      </c>
      <c r="E1799" s="136">
        <v>0.69107830540534998</v>
      </c>
      <c r="F1799" s="136">
        <v>7.61854648767471E-2</v>
      </c>
      <c r="G1799" s="135">
        <f t="shared" si="55"/>
        <v>1064.9747007770925</v>
      </c>
      <c r="H1799" s="137">
        <f t="shared" si="54"/>
        <v>2407568.9292234792</v>
      </c>
    </row>
    <row r="1800" spans="1:8" x14ac:dyDescent="0.3">
      <c r="A1800" s="138">
        <v>2566</v>
      </c>
      <c r="B1800" s="139">
        <v>1718.6407023378199</v>
      </c>
      <c r="C1800" s="134">
        <v>902.137873117087</v>
      </c>
      <c r="D1800" s="135">
        <v>0.77338635939485101</v>
      </c>
      <c r="E1800" s="136">
        <v>0.69640696064951102</v>
      </c>
      <c r="F1800" s="136">
        <v>7.69793987453401E-2</v>
      </c>
      <c r="G1800" s="135">
        <f t="shared" si="55"/>
        <v>1076.0728739720651</v>
      </c>
      <c r="H1800" s="137">
        <f t="shared" si="54"/>
        <v>2384596.8633408868</v>
      </c>
    </row>
    <row r="1801" spans="1:8" x14ac:dyDescent="0.3">
      <c r="A1801" s="138">
        <v>2568</v>
      </c>
      <c r="B1801" s="139">
        <v>1707.62386691302</v>
      </c>
      <c r="C1801" s="134">
        <v>899.12421319331099</v>
      </c>
      <c r="D1801" s="135">
        <v>0.77895820158975204</v>
      </c>
      <c r="E1801" s="136">
        <v>0.70174098031170196</v>
      </c>
      <c r="F1801" s="136">
        <v>7.7217221278049294E-2</v>
      </c>
      <c r="G1801" s="135">
        <f t="shared" si="55"/>
        <v>1079.3973267534425</v>
      </c>
      <c r="H1801" s="137">
        <f t="shared" si="54"/>
        <v>2379105.3918244382</v>
      </c>
    </row>
    <row r="1802" spans="1:8" x14ac:dyDescent="0.3">
      <c r="A1802" s="138">
        <v>2570</v>
      </c>
      <c r="B1802" s="139">
        <v>1693.72994184248</v>
      </c>
      <c r="C1802" s="140">
        <v>895.58785886541295</v>
      </c>
      <c r="D1802" s="136">
        <v>0.78512728232544104</v>
      </c>
      <c r="E1802" s="136">
        <v>0.70758283154749801</v>
      </c>
      <c r="F1802" s="136">
        <v>7.7544450777942406E-2</v>
      </c>
      <c r="G1802" s="135">
        <f t="shared" si="55"/>
        <v>1083.9715738135328</v>
      </c>
      <c r="H1802" s="137">
        <f t="shared" si="54"/>
        <v>2370910.8818771448</v>
      </c>
    </row>
    <row r="1803" spans="1:8" x14ac:dyDescent="0.3">
      <c r="A1803" s="138">
        <v>2572</v>
      </c>
      <c r="B1803" s="139">
        <v>1684.0489448611099</v>
      </c>
      <c r="C1803" s="134">
        <v>903.15876062514099</v>
      </c>
      <c r="D1803" s="135">
        <v>0.79149842280696603</v>
      </c>
      <c r="E1803" s="136">
        <v>0.71284890191463002</v>
      </c>
      <c r="F1803" s="136">
        <v>7.8649520892335498E-2</v>
      </c>
      <c r="G1803" s="135">
        <f t="shared" si="55"/>
        <v>1099.4190310984288</v>
      </c>
      <c r="H1803" s="137">
        <f t="shared" si="54"/>
        <v>2339417.3897738666</v>
      </c>
    </row>
    <row r="1804" spans="1:8" x14ac:dyDescent="0.3">
      <c r="A1804" s="138">
        <v>2574</v>
      </c>
      <c r="B1804" s="139">
        <v>1667.3684692418001</v>
      </c>
      <c r="C1804" s="134">
        <v>897.36420312942698</v>
      </c>
      <c r="D1804" s="135">
        <v>0.79699516314943197</v>
      </c>
      <c r="E1804" s="136">
        <v>0.718068480658826</v>
      </c>
      <c r="F1804" s="136">
        <v>7.8926682490605596E-2</v>
      </c>
      <c r="G1804" s="135">
        <f t="shared" si="55"/>
        <v>1103.2933933624399</v>
      </c>
      <c r="H1804" s="137">
        <f t="shared" si="54"/>
        <v>2333014.9672657582</v>
      </c>
    </row>
    <row r="1805" spans="1:8" x14ac:dyDescent="0.3">
      <c r="A1805" s="138">
        <v>2576</v>
      </c>
      <c r="B1805" s="139">
        <v>1655.7075102031599</v>
      </c>
      <c r="C1805" s="134">
        <v>897.24578017849205</v>
      </c>
      <c r="D1805" s="135">
        <v>0.80350577849976401</v>
      </c>
      <c r="E1805" s="136">
        <v>0.72403371350933698</v>
      </c>
      <c r="F1805" s="136">
        <v>7.9472064990427305E-2</v>
      </c>
      <c r="G1805" s="135">
        <f t="shared" si="55"/>
        <v>1110.917138462589</v>
      </c>
      <c r="H1805" s="137">
        <f t="shared" si="54"/>
        <v>2318804.8062387048</v>
      </c>
    </row>
    <row r="1806" spans="1:8" x14ac:dyDescent="0.3">
      <c r="A1806" s="138">
        <v>2578</v>
      </c>
      <c r="B1806" s="139">
        <v>1649.3329703182301</v>
      </c>
      <c r="C1806" s="134">
        <v>903.16284417517295</v>
      </c>
      <c r="D1806" s="135">
        <v>0.80986619014522698</v>
      </c>
      <c r="E1806" s="136">
        <v>0.72956085222064504</v>
      </c>
      <c r="F1806" s="136">
        <v>8.0305337924581402E-2</v>
      </c>
      <c r="G1806" s="135">
        <f t="shared" si="55"/>
        <v>1122.565221140198</v>
      </c>
      <c r="H1806" s="137">
        <f t="shared" si="54"/>
        <v>2296525.8066533594</v>
      </c>
    </row>
    <row r="1807" spans="1:8" x14ac:dyDescent="0.3">
      <c r="A1807" s="138">
        <v>2580</v>
      </c>
      <c r="B1807" s="139">
        <v>1641.9280900496501</v>
      </c>
      <c r="C1807" s="134">
        <v>896.64549832375599</v>
      </c>
      <c r="D1807" s="135">
        <v>0.81578493137280095</v>
      </c>
      <c r="E1807" s="136">
        <v>0.73569953458749204</v>
      </c>
      <c r="F1807" s="136">
        <v>8.0085396785309002E-2</v>
      </c>
      <c r="G1807" s="135">
        <f t="shared" si="55"/>
        <v>1119.4907272145633</v>
      </c>
      <c r="H1807" s="137">
        <f t="shared" si="54"/>
        <v>2304619.3570708456</v>
      </c>
    </row>
    <row r="1808" spans="1:8" x14ac:dyDescent="0.3">
      <c r="A1808" s="138">
        <v>2582</v>
      </c>
      <c r="B1808" s="139">
        <v>1629.9005851352199</v>
      </c>
      <c r="C1808" s="134">
        <v>900.74946610613301</v>
      </c>
      <c r="D1808" s="135">
        <v>0.82305371780485204</v>
      </c>
      <c r="E1808" s="136">
        <v>0.74200809019198799</v>
      </c>
      <c r="F1808" s="136">
        <v>8.1045627612864005E-2</v>
      </c>
      <c r="G1808" s="135">
        <f t="shared" si="55"/>
        <v>1132.9135177679418</v>
      </c>
      <c r="H1808" s="137">
        <f t="shared" si="54"/>
        <v>2279079.5232870365</v>
      </c>
    </row>
    <row r="1809" spans="1:8" x14ac:dyDescent="0.3">
      <c r="A1809" s="138">
        <v>2584</v>
      </c>
      <c r="B1809" s="139">
        <v>1619.8762933872399</v>
      </c>
      <c r="C1809" s="134">
        <v>903.48544462771804</v>
      </c>
      <c r="D1809" s="135">
        <v>0.83006322403207</v>
      </c>
      <c r="E1809" s="136">
        <v>0.74826836603420499</v>
      </c>
      <c r="F1809" s="136">
        <v>8.1794857997865206E-2</v>
      </c>
      <c r="G1809" s="135">
        <f t="shared" si="55"/>
        <v>1143.3867938235596</v>
      </c>
      <c r="H1809" s="137">
        <f t="shared" si="54"/>
        <v>2259952.6371639613</v>
      </c>
    </row>
    <row r="1810" spans="1:8" x14ac:dyDescent="0.3">
      <c r="A1810" s="138">
        <v>2586</v>
      </c>
      <c r="B1810" s="139">
        <v>1601.20113192912</v>
      </c>
      <c r="C1810" s="134">
        <v>900.13693360130105</v>
      </c>
      <c r="D1810" s="135">
        <v>0.83716571350516</v>
      </c>
      <c r="E1810" s="136">
        <v>0.75472354906488304</v>
      </c>
      <c r="F1810" s="136">
        <v>8.2442164440276605E-2</v>
      </c>
      <c r="G1810" s="135">
        <f t="shared" si="55"/>
        <v>1152.4353044014424</v>
      </c>
      <c r="H1810" s="137">
        <f t="shared" ref="H1810:H1831" si="56">A1810/G1810*10^6</f>
        <v>2243943.7512226594</v>
      </c>
    </row>
    <row r="1811" spans="1:8" x14ac:dyDescent="0.3">
      <c r="A1811" s="138">
        <v>2588</v>
      </c>
      <c r="B1811" s="139">
        <v>1593.0051787757</v>
      </c>
      <c r="C1811" s="134">
        <v>903.80396153023105</v>
      </c>
      <c r="D1811" s="135">
        <v>0.844668746191233</v>
      </c>
      <c r="E1811" s="136">
        <v>0.76146483439054902</v>
      </c>
      <c r="F1811" s="136">
        <v>8.3203911800683497E-2</v>
      </c>
      <c r="G1811" s="135">
        <f t="shared" ref="G1811:G1831" si="57">(2*F1811/$B$7)*(1+3*$B$11)/(4+PI()*$B$11-PI())*10^6</f>
        <v>1163.0835516560794</v>
      </c>
      <c r="H1811" s="137">
        <f t="shared" si="56"/>
        <v>2225119.593785868</v>
      </c>
    </row>
    <row r="1812" spans="1:8" x14ac:dyDescent="0.3">
      <c r="A1812" s="138">
        <v>2590</v>
      </c>
      <c r="B1812" s="139">
        <v>1585.55013263099</v>
      </c>
      <c r="C1812" s="134">
        <v>903.22818097568802</v>
      </c>
      <c r="D1812" s="135">
        <v>0.85185706635281799</v>
      </c>
      <c r="E1812" s="136">
        <v>0.76831519621618005</v>
      </c>
      <c r="F1812" s="136">
        <v>8.3541870136638594E-2</v>
      </c>
      <c r="G1812" s="135">
        <f t="shared" si="57"/>
        <v>1167.8077740296146</v>
      </c>
      <c r="H1812" s="137">
        <f t="shared" si="56"/>
        <v>2217830.7574225138</v>
      </c>
    </row>
    <row r="1813" spans="1:8" x14ac:dyDescent="0.3">
      <c r="A1813" s="138">
        <v>2592</v>
      </c>
      <c r="B1813" s="139">
        <v>1569.49236562091</v>
      </c>
      <c r="C1813" s="134">
        <v>904.20414943338801</v>
      </c>
      <c r="D1813" s="135">
        <v>0.85943341275198204</v>
      </c>
      <c r="E1813" s="136">
        <v>0.77494561690253805</v>
      </c>
      <c r="F1813" s="136">
        <v>8.4487795849444297E-2</v>
      </c>
      <c r="G1813" s="135">
        <f t="shared" si="57"/>
        <v>1181.0305974984005</v>
      </c>
      <c r="H1813" s="137">
        <f t="shared" si="56"/>
        <v>2194693.3512901729</v>
      </c>
    </row>
    <row r="1814" spans="1:8" x14ac:dyDescent="0.3">
      <c r="A1814" s="138">
        <v>2594</v>
      </c>
      <c r="B1814" s="139">
        <v>1562.6866450551299</v>
      </c>
      <c r="C1814" s="134">
        <v>905.58030579424496</v>
      </c>
      <c r="D1814" s="135">
        <v>0.86692571660199302</v>
      </c>
      <c r="E1814" s="136">
        <v>0.78194081801500703</v>
      </c>
      <c r="F1814" s="136">
        <v>8.4984898586986796E-2</v>
      </c>
      <c r="G1814" s="135">
        <f t="shared" si="57"/>
        <v>1187.9794536880456</v>
      </c>
      <c r="H1814" s="137">
        <f t="shared" si="56"/>
        <v>2183539.4475443214</v>
      </c>
    </row>
    <row r="1815" spans="1:8" x14ac:dyDescent="0.3">
      <c r="A1815" s="138">
        <v>2596</v>
      </c>
      <c r="B1815" s="139">
        <v>1549.92003254934</v>
      </c>
      <c r="C1815" s="134">
        <v>906.11933439849702</v>
      </c>
      <c r="D1815" s="135">
        <v>0.87449133416509495</v>
      </c>
      <c r="E1815" s="136">
        <v>0.78875541705376395</v>
      </c>
      <c r="F1815" s="136">
        <v>8.5735917111331494E-2</v>
      </c>
      <c r="G1815" s="135">
        <f t="shared" si="57"/>
        <v>1198.4777256292357</v>
      </c>
      <c r="H1815" s="137">
        <f t="shared" si="56"/>
        <v>2166081.1415055916</v>
      </c>
    </row>
    <row r="1816" spans="1:8" x14ac:dyDescent="0.3">
      <c r="A1816" s="138">
        <v>2598</v>
      </c>
      <c r="B1816" s="139">
        <v>1541.0594263969799</v>
      </c>
      <c r="C1816" s="134">
        <v>905.20461919128104</v>
      </c>
      <c r="D1816" s="135">
        <v>0.88221251985109705</v>
      </c>
      <c r="E1816" s="136">
        <v>0.79607069510875095</v>
      </c>
      <c r="F1816" s="136">
        <v>8.6141824742346496E-2</v>
      </c>
      <c r="G1816" s="135">
        <f t="shared" si="57"/>
        <v>1204.1517916545947</v>
      </c>
      <c r="H1816" s="137">
        <f t="shared" si="56"/>
        <v>2157535.3024473381</v>
      </c>
    </row>
    <row r="1817" spans="1:8" x14ac:dyDescent="0.3">
      <c r="A1817" s="138">
        <v>2600</v>
      </c>
      <c r="B1817" s="139">
        <v>1531.44289019385</v>
      </c>
      <c r="C1817" s="134">
        <v>907.45465525903103</v>
      </c>
      <c r="D1817" s="135">
        <v>0.89024305364355505</v>
      </c>
      <c r="E1817" s="136">
        <v>0.80334484595883304</v>
      </c>
      <c r="F1817" s="136">
        <v>8.6898207684722201E-2</v>
      </c>
      <c r="G1817" s="135">
        <f t="shared" si="57"/>
        <v>1214.7250512525065</v>
      </c>
      <c r="H1817" s="137">
        <f t="shared" si="56"/>
        <v>2140402.0583251598</v>
      </c>
    </row>
    <row r="1818" spans="1:8" x14ac:dyDescent="0.3">
      <c r="A1818" s="138">
        <v>2602</v>
      </c>
      <c r="B1818" s="139">
        <v>1518.0736533194399</v>
      </c>
      <c r="C1818" s="134">
        <v>903.45685977749201</v>
      </c>
      <c r="D1818" s="135">
        <v>0.89788019678040398</v>
      </c>
      <c r="E1818" s="136">
        <v>0.81060290355482201</v>
      </c>
      <c r="F1818" s="136">
        <v>8.72772932255821E-2</v>
      </c>
      <c r="G1818" s="135">
        <f t="shared" si="57"/>
        <v>1220.0241789942529</v>
      </c>
      <c r="H1818" s="137">
        <f t="shared" si="56"/>
        <v>2132744.6167050572</v>
      </c>
    </row>
    <row r="1819" spans="1:8" x14ac:dyDescent="0.3">
      <c r="A1819" s="138">
        <v>2604</v>
      </c>
      <c r="B1819" s="139">
        <v>1496.69949608037</v>
      </c>
      <c r="C1819" s="134">
        <v>898.94862054192595</v>
      </c>
      <c r="D1819" s="135">
        <v>0.90597510358923505</v>
      </c>
      <c r="E1819" s="136">
        <v>0.81789314765899701</v>
      </c>
      <c r="F1819" s="136">
        <v>8.8081955930237196E-2</v>
      </c>
      <c r="G1819" s="135">
        <f t="shared" si="57"/>
        <v>1231.2723275026713</v>
      </c>
      <c r="H1819" s="137">
        <f t="shared" si="56"/>
        <v>2114885.506508186</v>
      </c>
    </row>
    <row r="1820" spans="1:8" x14ac:dyDescent="0.3">
      <c r="A1820" s="138">
        <v>2606</v>
      </c>
      <c r="B1820" s="139">
        <v>1481.1509403331199</v>
      </c>
      <c r="C1820" s="134">
        <v>899.30797294476099</v>
      </c>
      <c r="D1820" s="135">
        <v>0.91441512129139502</v>
      </c>
      <c r="E1820" s="136">
        <v>0.82537293453360305</v>
      </c>
      <c r="F1820" s="136">
        <v>8.9042186757792297E-2</v>
      </c>
      <c r="G1820" s="135">
        <f t="shared" si="57"/>
        <v>1244.6951180560507</v>
      </c>
      <c r="H1820" s="137">
        <f t="shared" si="56"/>
        <v>2093685.4031130276</v>
      </c>
    </row>
    <row r="1821" spans="1:8" x14ac:dyDescent="0.3">
      <c r="A1821" s="138">
        <v>2608</v>
      </c>
      <c r="B1821" s="139">
        <v>1473.3828534950201</v>
      </c>
      <c r="C1821" s="134">
        <v>900.21452105191304</v>
      </c>
      <c r="D1821" s="135">
        <v>0.92315912268198097</v>
      </c>
      <c r="E1821" s="136">
        <v>0.83355724830961697</v>
      </c>
      <c r="F1821" s="136">
        <v>8.9601874372363402E-2</v>
      </c>
      <c r="G1821" s="135">
        <f t="shared" si="57"/>
        <v>1252.5188302407939</v>
      </c>
      <c r="H1821" s="137">
        <f t="shared" si="56"/>
        <v>2082204.2248248018</v>
      </c>
    </row>
    <row r="1822" spans="1:8" x14ac:dyDescent="0.3">
      <c r="A1822" s="138">
        <v>2610</v>
      </c>
      <c r="B1822" s="139">
        <v>1467.99772373464</v>
      </c>
      <c r="C1822" s="134">
        <v>900.64737735532799</v>
      </c>
      <c r="D1822" s="135">
        <v>0.93215882799871197</v>
      </c>
      <c r="E1822" s="136">
        <v>0.84218502064286405</v>
      </c>
      <c r="F1822" s="136">
        <v>8.9973807355848506E-2</v>
      </c>
      <c r="G1822" s="135">
        <f t="shared" si="57"/>
        <v>1257.7179744402417</v>
      </c>
      <c r="H1822" s="137">
        <f t="shared" si="56"/>
        <v>2075187.0077722336</v>
      </c>
    </row>
    <row r="1823" spans="1:8" x14ac:dyDescent="0.3">
      <c r="A1823" s="138">
        <v>2612</v>
      </c>
      <c r="B1823" s="139">
        <v>1455.2531603710299</v>
      </c>
      <c r="C1823" s="134">
        <v>900.42278210355596</v>
      </c>
      <c r="D1823" s="135">
        <v>0.94117283843019295</v>
      </c>
      <c r="E1823" s="136">
        <v>0.85043370743525104</v>
      </c>
      <c r="F1823" s="136">
        <v>9.0739130994942796E-2</v>
      </c>
      <c r="G1823" s="135">
        <f t="shared" si="57"/>
        <v>1268.4162134660278</v>
      </c>
      <c r="H1823" s="137">
        <f t="shared" si="56"/>
        <v>2059260.9683398355</v>
      </c>
    </row>
    <row r="1824" spans="1:8" x14ac:dyDescent="0.3">
      <c r="A1824" s="138">
        <v>2614</v>
      </c>
      <c r="B1824" s="139">
        <v>1449.43020025124</v>
      </c>
      <c r="C1824" s="134">
        <v>899.09971189311796</v>
      </c>
      <c r="D1824" s="135">
        <v>0.95043718836978897</v>
      </c>
      <c r="E1824" s="136">
        <v>0.85946738739951201</v>
      </c>
      <c r="F1824" s="136">
        <v>9.0969800970277195E-2</v>
      </c>
      <c r="G1824" s="135">
        <f t="shared" si="57"/>
        <v>1271.6406827051069</v>
      </c>
      <c r="H1824" s="137">
        <f t="shared" si="56"/>
        <v>2055612.1202723316</v>
      </c>
    </row>
    <row r="1825" spans="1:8" x14ac:dyDescent="0.3">
      <c r="A1825" s="138">
        <v>2616</v>
      </c>
      <c r="B1825" s="139">
        <v>1432.9837245260401</v>
      </c>
      <c r="C1825" s="134">
        <v>899.25897034437503</v>
      </c>
      <c r="D1825" s="135">
        <v>0.95997333548962405</v>
      </c>
      <c r="E1825" s="136">
        <v>0.86794316788854597</v>
      </c>
      <c r="F1825" s="136">
        <v>9.2030167601078294E-2</v>
      </c>
      <c r="G1825" s="135">
        <f t="shared" si="57"/>
        <v>1286.4632428506457</v>
      </c>
      <c r="H1825" s="137">
        <f t="shared" si="56"/>
        <v>2033482.1181546259</v>
      </c>
    </row>
    <row r="1826" spans="1:8" x14ac:dyDescent="0.3">
      <c r="A1826" s="138">
        <v>2618</v>
      </c>
      <c r="B1826" s="139">
        <v>1429.4078099631099</v>
      </c>
      <c r="C1826" s="134">
        <v>899.45498074592103</v>
      </c>
      <c r="D1826" s="135">
        <v>0.969808101879854</v>
      </c>
      <c r="E1826" s="136">
        <v>0.877527594770661</v>
      </c>
      <c r="F1826" s="136">
        <v>9.2280507109193305E-2</v>
      </c>
      <c r="G1826" s="135">
        <f t="shared" si="57"/>
        <v>1289.9626668310436</v>
      </c>
      <c r="H1826" s="137">
        <f t="shared" si="56"/>
        <v>2029516.0994321241</v>
      </c>
    </row>
    <row r="1827" spans="1:8" x14ac:dyDescent="0.3">
      <c r="A1827" s="138">
        <v>2620</v>
      </c>
      <c r="B1827" s="139">
        <v>1411.87350729427</v>
      </c>
      <c r="C1827" s="134">
        <v>899.50806689633998</v>
      </c>
      <c r="D1827" s="135">
        <v>0.98011493705681396</v>
      </c>
      <c r="E1827" s="136">
        <v>0.88668286821029196</v>
      </c>
      <c r="F1827" s="136">
        <v>9.3432068846521901E-2</v>
      </c>
      <c r="G1827" s="135">
        <f t="shared" si="57"/>
        <v>1306.0600171408689</v>
      </c>
      <c r="H1827" s="137">
        <f t="shared" si="56"/>
        <v>2006033.3871451884</v>
      </c>
    </row>
    <row r="1828" spans="1:8" x14ac:dyDescent="0.3">
      <c r="A1828" s="138">
        <v>2622</v>
      </c>
      <c r="B1828" s="139">
        <v>1399.4034313372899</v>
      </c>
      <c r="C1828" s="134">
        <v>898.11557633535404</v>
      </c>
      <c r="D1828" s="135">
        <v>0.99058091663536196</v>
      </c>
      <c r="E1828" s="136">
        <v>0.89646220228086704</v>
      </c>
      <c r="F1828" s="136">
        <v>9.4118714354494301E-2</v>
      </c>
      <c r="G1828" s="135">
        <f t="shared" si="57"/>
        <v>1315.6584372013865</v>
      </c>
      <c r="H1828" s="137">
        <f t="shared" si="56"/>
        <v>1992918.4702204384</v>
      </c>
    </row>
    <row r="1829" spans="1:8" x14ac:dyDescent="0.3">
      <c r="A1829" s="138">
        <v>2624</v>
      </c>
      <c r="B1829" s="139">
        <v>1383.3943189034501</v>
      </c>
      <c r="C1829" s="134">
        <v>899.46314784598496</v>
      </c>
      <c r="D1829" s="135">
        <v>1.0019803049513101</v>
      </c>
      <c r="E1829" s="136">
        <v>0.90662956258902105</v>
      </c>
      <c r="F1829" s="136">
        <v>9.5350742362288493E-2</v>
      </c>
      <c r="G1829" s="135">
        <f t="shared" si="57"/>
        <v>1332.8806023620548</v>
      </c>
      <c r="H1829" s="137">
        <f t="shared" si="56"/>
        <v>1968668.4578872987</v>
      </c>
    </row>
    <row r="1830" spans="1:8" x14ac:dyDescent="0.3">
      <c r="A1830" s="138">
        <v>2626</v>
      </c>
      <c r="B1830" s="139">
        <v>1369.40205677016</v>
      </c>
      <c r="C1830" s="134">
        <v>899.91642189956099</v>
      </c>
      <c r="D1830" s="135">
        <v>1.01346015953772</v>
      </c>
      <c r="E1830" s="136">
        <v>0.91708660147084997</v>
      </c>
      <c r="F1830" s="136">
        <v>9.6373558066872297E-2</v>
      </c>
      <c r="G1830" s="135">
        <f t="shared" si="57"/>
        <v>1347.1782489105333</v>
      </c>
      <c r="H1830" s="137">
        <f t="shared" si="56"/>
        <v>1949259.500087426</v>
      </c>
    </row>
    <row r="1831" spans="1:8" ht="14.4" thickBot="1" x14ac:dyDescent="0.35">
      <c r="A1831" s="141">
        <v>2628</v>
      </c>
      <c r="B1831" s="142">
        <v>1354.17292247364</v>
      </c>
      <c r="C1831" s="143">
        <v>899.33655779498702</v>
      </c>
      <c r="D1831" s="144">
        <v>1.02530121827156</v>
      </c>
      <c r="E1831" s="145">
        <v>0.92790663263944595</v>
      </c>
      <c r="F1831" s="145">
        <v>9.7394585632112493E-2</v>
      </c>
      <c r="G1831" s="144">
        <f t="shared" si="57"/>
        <v>1361.4508995734382</v>
      </c>
      <c r="H1831" s="146">
        <f t="shared" si="56"/>
        <v>1930293.6307312953</v>
      </c>
    </row>
    <row r="1832" spans="1:8" x14ac:dyDescent="0.3">
      <c r="C1832" s="124"/>
      <c r="D1832" s="72"/>
      <c r="E1832" s="73"/>
      <c r="F1832" s="50"/>
      <c r="G1832" s="72"/>
      <c r="H1832" s="125"/>
    </row>
    <row r="1833" spans="1:8" x14ac:dyDescent="0.3">
      <c r="C1833" s="124"/>
      <c r="D1833" s="72"/>
      <c r="E1833" s="73"/>
      <c r="F1833" s="50"/>
      <c r="G1833" s="72"/>
      <c r="H1833" s="125"/>
    </row>
    <row r="1834" spans="1:8" x14ac:dyDescent="0.3">
      <c r="C1834" s="124"/>
      <c r="D1834" s="72"/>
      <c r="E1834" s="73"/>
      <c r="F1834" s="50"/>
      <c r="G1834" s="72"/>
      <c r="H1834" s="125"/>
    </row>
    <row r="1835" spans="1:8" x14ac:dyDescent="0.3">
      <c r="C1835" s="124"/>
      <c r="D1835" s="72"/>
      <c r="E1835" s="73"/>
      <c r="F1835" s="50"/>
      <c r="G1835" s="72"/>
      <c r="H1835" s="125"/>
    </row>
    <row r="1836" spans="1:8" x14ac:dyDescent="0.3">
      <c r="C1836" s="124"/>
      <c r="D1836" s="72"/>
      <c r="E1836" s="73"/>
      <c r="F1836" s="50"/>
      <c r="G1836" s="72"/>
      <c r="H1836" s="125"/>
    </row>
    <row r="1837" spans="1:8" x14ac:dyDescent="0.3">
      <c r="C1837" s="124"/>
      <c r="D1837" s="72"/>
      <c r="E1837" s="73"/>
      <c r="F1837" s="50"/>
      <c r="G1837" s="72"/>
      <c r="H1837" s="125"/>
    </row>
    <row r="1838" spans="1:8" x14ac:dyDescent="0.3">
      <c r="C1838" s="124"/>
      <c r="D1838" s="72"/>
      <c r="E1838" s="73"/>
      <c r="F1838" s="50"/>
      <c r="G1838" s="72"/>
      <c r="H1838" s="125"/>
    </row>
    <row r="1839" spans="1:8" x14ac:dyDescent="0.3">
      <c r="C1839" s="124"/>
      <c r="D1839" s="72"/>
      <c r="E1839" s="73"/>
      <c r="F1839" s="50"/>
      <c r="G1839" s="72"/>
      <c r="H1839" s="125"/>
    </row>
    <row r="1840" spans="1:8" x14ac:dyDescent="0.3">
      <c r="C1840" s="124"/>
      <c r="D1840" s="72"/>
      <c r="E1840" s="73"/>
      <c r="F1840" s="50"/>
      <c r="G1840" s="72"/>
      <c r="H1840" s="125"/>
    </row>
    <row r="1841" spans="3:8" x14ac:dyDescent="0.3">
      <c r="C1841" s="124"/>
      <c r="D1841" s="72"/>
      <c r="E1841" s="73"/>
      <c r="F1841" s="50"/>
      <c r="G1841" s="72"/>
      <c r="H1841" s="125"/>
    </row>
    <row r="1842" spans="3:8" x14ac:dyDescent="0.3">
      <c r="C1842" s="124"/>
      <c r="D1842" s="72"/>
      <c r="E1842" s="73"/>
      <c r="F1842" s="50"/>
      <c r="G1842" s="72"/>
      <c r="H1842" s="125"/>
    </row>
    <row r="1843" spans="3:8" x14ac:dyDescent="0.3">
      <c r="C1843" s="124"/>
      <c r="D1843" s="72"/>
      <c r="E1843" s="73"/>
      <c r="F1843" s="50"/>
      <c r="G1843" s="72"/>
      <c r="H1843" s="125"/>
    </row>
    <row r="1844" spans="3:8" x14ac:dyDescent="0.3">
      <c r="C1844" s="124"/>
      <c r="D1844" s="72"/>
      <c r="E1844" s="73"/>
      <c r="F1844" s="50"/>
      <c r="G1844" s="72"/>
      <c r="H1844" s="125"/>
    </row>
    <row r="1845" spans="3:8" x14ac:dyDescent="0.3">
      <c r="C1845" s="124"/>
      <c r="D1845" s="72"/>
      <c r="E1845" s="73"/>
      <c r="F1845" s="50"/>
      <c r="G1845" s="72"/>
      <c r="H1845" s="125"/>
    </row>
    <row r="1846" spans="3:8" x14ac:dyDescent="0.3">
      <c r="C1846" s="124"/>
      <c r="D1846" s="72"/>
      <c r="E1846" s="73"/>
      <c r="F1846" s="50"/>
      <c r="G1846" s="72"/>
      <c r="H1846" s="125"/>
    </row>
    <row r="1847" spans="3:8" x14ac:dyDescent="0.3">
      <c r="C1847" s="124"/>
      <c r="D1847" s="72"/>
      <c r="E1847" s="73"/>
      <c r="F1847" s="50"/>
      <c r="G1847" s="72"/>
      <c r="H1847" s="125"/>
    </row>
    <row r="1848" spans="3:8" x14ac:dyDescent="0.3">
      <c r="C1848" s="124"/>
      <c r="D1848" s="72"/>
      <c r="E1848" s="73"/>
      <c r="F1848" s="50"/>
      <c r="G1848" s="72"/>
      <c r="H1848" s="125"/>
    </row>
    <row r="1849" spans="3:8" x14ac:dyDescent="0.3">
      <c r="C1849" s="124"/>
      <c r="D1849" s="72"/>
      <c r="E1849" s="73"/>
      <c r="F1849" s="50"/>
      <c r="G1849" s="72"/>
      <c r="H1849" s="125"/>
    </row>
    <row r="1850" spans="3:8" x14ac:dyDescent="0.3">
      <c r="C1850" s="124"/>
      <c r="D1850" s="72"/>
      <c r="E1850" s="73"/>
      <c r="F1850" s="50"/>
      <c r="G1850" s="72"/>
      <c r="H1850" s="125"/>
    </row>
    <row r="1851" spans="3:8" x14ac:dyDescent="0.3">
      <c r="C1851" s="124"/>
      <c r="D1851" s="72"/>
      <c r="E1851" s="73"/>
      <c r="F1851" s="50"/>
      <c r="G1851" s="72"/>
      <c r="H1851" s="125"/>
    </row>
    <row r="1852" spans="3:8" x14ac:dyDescent="0.3">
      <c r="C1852" s="124"/>
      <c r="D1852" s="72"/>
      <c r="E1852" s="73"/>
      <c r="F1852" s="50"/>
      <c r="G1852" s="72"/>
      <c r="H1852" s="125"/>
    </row>
    <row r="1853" spans="3:8" x14ac:dyDescent="0.3">
      <c r="C1853" s="124"/>
      <c r="D1853" s="72"/>
      <c r="E1853" s="73"/>
      <c r="F1853" s="50"/>
      <c r="G1853" s="72"/>
      <c r="H1853" s="125"/>
    </row>
    <row r="1854" spans="3:8" x14ac:dyDescent="0.3">
      <c r="C1854" s="124"/>
      <c r="D1854" s="72"/>
      <c r="E1854" s="73"/>
      <c r="F1854" s="50"/>
      <c r="G1854" s="72"/>
      <c r="H1854" s="125"/>
    </row>
    <row r="1855" spans="3:8" x14ac:dyDescent="0.3">
      <c r="C1855" s="124"/>
      <c r="D1855" s="72"/>
      <c r="E1855" s="73"/>
      <c r="F1855" s="50"/>
      <c r="G1855" s="72"/>
      <c r="H1855" s="125"/>
    </row>
    <row r="1856" spans="3:8" x14ac:dyDescent="0.3">
      <c r="C1856" s="124"/>
      <c r="D1856" s="72"/>
      <c r="E1856" s="73"/>
      <c r="F1856" s="50"/>
      <c r="G1856" s="72"/>
      <c r="H1856" s="125"/>
    </row>
    <row r="1857" spans="3:8" x14ac:dyDescent="0.3">
      <c r="C1857" s="124"/>
      <c r="D1857" s="72"/>
      <c r="E1857" s="73"/>
      <c r="F1857" s="50"/>
      <c r="G1857" s="72"/>
      <c r="H1857" s="125"/>
    </row>
    <row r="1858" spans="3:8" x14ac:dyDescent="0.3">
      <c r="C1858" s="124"/>
      <c r="D1858" s="72"/>
      <c r="E1858" s="73"/>
      <c r="F1858" s="50"/>
      <c r="G1858" s="72"/>
      <c r="H1858" s="125"/>
    </row>
    <row r="1859" spans="3:8" x14ac:dyDescent="0.3">
      <c r="C1859" s="124"/>
      <c r="D1859" s="72"/>
      <c r="E1859" s="73"/>
      <c r="F1859" s="50"/>
      <c r="G1859" s="72"/>
      <c r="H1859" s="125"/>
    </row>
    <row r="1860" spans="3:8" x14ac:dyDescent="0.3">
      <c r="C1860" s="124"/>
      <c r="D1860" s="72"/>
      <c r="E1860" s="73"/>
      <c r="F1860" s="50"/>
      <c r="G1860" s="72"/>
      <c r="H1860" s="125"/>
    </row>
    <row r="1861" spans="3:8" x14ac:dyDescent="0.3">
      <c r="C1861" s="124"/>
      <c r="D1861" s="72"/>
      <c r="E1861" s="73"/>
      <c r="F1861" s="50"/>
      <c r="G1861" s="72"/>
      <c r="H1861" s="125"/>
    </row>
    <row r="1862" spans="3:8" x14ac:dyDescent="0.3">
      <c r="C1862" s="124"/>
      <c r="D1862" s="72"/>
      <c r="E1862" s="73"/>
      <c r="F1862" s="50"/>
      <c r="G1862" s="72"/>
      <c r="H1862" s="125"/>
    </row>
    <row r="1863" spans="3:8" x14ac:dyDescent="0.3">
      <c r="C1863" s="124"/>
      <c r="D1863" s="72"/>
      <c r="E1863" s="73"/>
      <c r="F1863" s="50"/>
      <c r="G1863" s="72"/>
      <c r="H1863" s="125"/>
    </row>
  </sheetData>
  <mergeCells count="10">
    <mergeCell ref="S91:T91"/>
    <mergeCell ref="A1:J2"/>
    <mergeCell ref="E5:F5"/>
    <mergeCell ref="E6:F6"/>
    <mergeCell ref="A16:A17"/>
    <mergeCell ref="P91:Q91"/>
    <mergeCell ref="E7:F7"/>
    <mergeCell ref="E8:F8"/>
    <mergeCell ref="E4:F4"/>
    <mergeCell ref="E3:F3"/>
  </mergeCells>
  <conditionalFormatting sqref="B18:B1831">
    <cfRule type="cellIs" dxfId="14" priority="1" operator="lessThan">
      <formula>$K$83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0A9187-F30C-42E0-AA16-5FEEBE448649}">
  <dimension ref="A1:AG1863"/>
  <sheetViews>
    <sheetView zoomScale="90" zoomScaleNormal="90" workbookViewId="0">
      <selection activeCell="A16" sqref="A16:H17"/>
    </sheetView>
  </sheetViews>
  <sheetFormatPr defaultColWidth="11.5546875" defaultRowHeight="13.8" x14ac:dyDescent="0.3"/>
  <cols>
    <col min="1" max="1" width="25.88671875" style="25" bestFit="1" customWidth="1"/>
    <col min="2" max="2" width="19.109375" style="25" customWidth="1"/>
    <col min="3" max="3" width="23.33203125" style="25" bestFit="1" customWidth="1"/>
    <col min="4" max="4" width="23.44140625" style="25" bestFit="1" customWidth="1"/>
    <col min="5" max="5" width="25" style="25" bestFit="1" customWidth="1"/>
    <col min="6" max="6" width="21.109375" style="25" customWidth="1"/>
    <col min="7" max="7" width="23.44140625" style="25" customWidth="1"/>
    <col min="8" max="10" width="23.77734375" style="25" bestFit="1" customWidth="1"/>
    <col min="11" max="13" width="21.88671875" style="25" customWidth="1"/>
    <col min="14" max="33" width="12.88671875" style="25" customWidth="1"/>
    <col min="34" max="16384" width="11.5546875" style="25"/>
  </cols>
  <sheetData>
    <row r="1" spans="1:33" ht="20.100000000000001" customHeight="1" x14ac:dyDescent="0.3">
      <c r="A1" s="269" t="s">
        <v>39</v>
      </c>
      <c r="B1" s="270"/>
      <c r="C1" s="270"/>
      <c r="D1" s="270"/>
      <c r="E1" s="270"/>
      <c r="F1" s="270"/>
      <c r="G1" s="270"/>
      <c r="H1" s="270"/>
      <c r="I1" s="270"/>
      <c r="J1" s="271"/>
    </row>
    <row r="2" spans="1:33" ht="14.4" thickBot="1" x14ac:dyDescent="0.35">
      <c r="A2" s="272"/>
      <c r="B2" s="273"/>
      <c r="C2" s="274"/>
      <c r="D2" s="274"/>
      <c r="E2" s="273"/>
      <c r="F2" s="273"/>
      <c r="G2" s="273"/>
      <c r="H2" s="274"/>
      <c r="I2" s="274"/>
      <c r="J2" s="275"/>
      <c r="AG2" s="25" t="s">
        <v>10</v>
      </c>
    </row>
    <row r="3" spans="1:33" ht="15.6" x14ac:dyDescent="0.3">
      <c r="A3" s="83" t="s">
        <v>11</v>
      </c>
      <c r="B3" s="78" t="s">
        <v>78</v>
      </c>
      <c r="C3" s="26"/>
      <c r="D3" s="27"/>
      <c r="E3" s="288" t="s">
        <v>89</v>
      </c>
      <c r="F3" s="289"/>
      <c r="G3" s="207">
        <f>AVERAGE(G18:G27)</f>
        <v>72.947681759907894</v>
      </c>
      <c r="I3" s="28"/>
      <c r="J3" s="27"/>
      <c r="K3" s="27"/>
      <c r="L3" s="27"/>
      <c r="M3" s="27"/>
    </row>
    <row r="4" spans="1:33" ht="14.4" x14ac:dyDescent="0.3">
      <c r="A4" s="84" t="s">
        <v>24</v>
      </c>
      <c r="B4" s="59">
        <v>7534.1</v>
      </c>
      <c r="C4" s="29"/>
      <c r="D4" s="27"/>
      <c r="E4" s="286" t="s">
        <v>47</v>
      </c>
      <c r="F4" s="287"/>
      <c r="G4" s="208">
        <f>AVERAGE(D115:D119)-AVERAGE(E77:E81)</f>
        <v>7.5080000000000008E-3</v>
      </c>
      <c r="H4" s="34"/>
      <c r="I4" s="27"/>
      <c r="J4" s="27"/>
      <c r="K4" s="27"/>
      <c r="L4" s="27"/>
      <c r="M4" s="27"/>
    </row>
    <row r="5" spans="1:33" ht="15.6" x14ac:dyDescent="0.3">
      <c r="A5" s="84" t="s">
        <v>12</v>
      </c>
      <c r="B5" s="79" t="s">
        <v>23</v>
      </c>
      <c r="C5" s="26"/>
      <c r="D5" s="27"/>
      <c r="E5" s="276" t="s">
        <v>90</v>
      </c>
      <c r="F5" s="277"/>
      <c r="G5" s="87">
        <f>(2*G4/B7)*((1+3*0.35)/(4+PI()*0.35-PI()))*10^6</f>
        <v>105.02228085395753</v>
      </c>
      <c r="H5" s="75"/>
      <c r="J5" s="27"/>
      <c r="K5" s="27"/>
      <c r="L5" s="27"/>
      <c r="M5" s="27"/>
    </row>
    <row r="6" spans="1:33" ht="15.6" x14ac:dyDescent="0.3">
      <c r="A6" s="84" t="s">
        <v>13</v>
      </c>
      <c r="B6" s="80">
        <v>440</v>
      </c>
      <c r="C6" s="26"/>
      <c r="D6" s="27"/>
      <c r="E6" s="278" t="s">
        <v>29</v>
      </c>
      <c r="F6" s="279"/>
      <c r="G6" s="59">
        <f>K84</f>
        <v>74415</v>
      </c>
      <c r="H6" s="27"/>
      <c r="J6" s="27"/>
      <c r="K6" s="27"/>
      <c r="L6" s="27"/>
      <c r="M6" s="27"/>
    </row>
    <row r="7" spans="1:33" ht="15.6" x14ac:dyDescent="0.3">
      <c r="A7" s="84" t="s">
        <v>14</v>
      </c>
      <c r="B7" s="81">
        <v>149.69999999999999</v>
      </c>
      <c r="E7" s="282" t="s">
        <v>48</v>
      </c>
      <c r="F7" s="283"/>
      <c r="G7" s="76">
        <f>K90</f>
        <v>94768</v>
      </c>
    </row>
    <row r="8" spans="1:33" ht="16.2" thickBot="1" x14ac:dyDescent="0.35">
      <c r="A8" s="84" t="s">
        <v>15</v>
      </c>
      <c r="B8" s="81" t="s">
        <v>16</v>
      </c>
      <c r="E8" s="284" t="s">
        <v>49</v>
      </c>
      <c r="F8" s="285"/>
      <c r="G8" s="77">
        <f>K94</f>
        <v>115995</v>
      </c>
    </row>
    <row r="9" spans="1:33" ht="14.4" x14ac:dyDescent="0.3">
      <c r="A9" s="84" t="s">
        <v>17</v>
      </c>
      <c r="B9" s="81">
        <v>100</v>
      </c>
    </row>
    <row r="10" spans="1:33" ht="14.4" x14ac:dyDescent="0.3">
      <c r="A10" s="85" t="s">
        <v>50</v>
      </c>
      <c r="B10" s="81">
        <v>400</v>
      </c>
    </row>
    <row r="11" spans="1:33" ht="14.4" x14ac:dyDescent="0.3">
      <c r="A11" s="84" t="s">
        <v>18</v>
      </c>
      <c r="B11" s="81">
        <v>0.35</v>
      </c>
      <c r="I11" s="31"/>
    </row>
    <row r="12" spans="1:33" ht="15" thickBot="1" x14ac:dyDescent="0.35">
      <c r="A12" s="86" t="s">
        <v>19</v>
      </c>
      <c r="B12" s="82">
        <v>0.5</v>
      </c>
    </row>
    <row r="13" spans="1:33" x14ac:dyDescent="0.3">
      <c r="E13" s="32"/>
    </row>
    <row r="14" spans="1:33" ht="14.4" x14ac:dyDescent="0.3">
      <c r="A14" s="33"/>
      <c r="B14" s="34"/>
      <c r="C14" s="32"/>
    </row>
    <row r="15" spans="1:33" ht="14.4" thickBot="1" x14ac:dyDescent="0.35">
      <c r="A15" s="28"/>
      <c r="B15" s="28"/>
      <c r="D15" s="28"/>
      <c r="F15" s="28"/>
      <c r="G15" s="28"/>
    </row>
    <row r="16" spans="1:33" ht="14.4" customHeight="1" x14ac:dyDescent="0.3">
      <c r="A16" s="280" t="s">
        <v>20</v>
      </c>
      <c r="B16" s="39" t="s">
        <v>21</v>
      </c>
      <c r="C16" s="39" t="s">
        <v>82</v>
      </c>
      <c r="D16" s="39" t="s">
        <v>41</v>
      </c>
      <c r="E16" s="39" t="s">
        <v>46</v>
      </c>
      <c r="F16" s="39" t="s">
        <v>45</v>
      </c>
      <c r="G16" s="40" t="s">
        <v>44</v>
      </c>
      <c r="H16" s="41" t="s">
        <v>42</v>
      </c>
      <c r="I16" s="74"/>
    </row>
    <row r="17" spans="1:10" ht="15" thickBot="1" x14ac:dyDescent="0.35">
      <c r="A17" s="281"/>
      <c r="B17" s="46" t="s">
        <v>37</v>
      </c>
      <c r="C17" s="46" t="s">
        <v>30</v>
      </c>
      <c r="D17" s="46" t="s">
        <v>43</v>
      </c>
      <c r="E17" s="46" t="s">
        <v>43</v>
      </c>
      <c r="F17" s="46" t="s">
        <v>43</v>
      </c>
      <c r="G17" s="47" t="s">
        <v>36</v>
      </c>
      <c r="H17" s="48" t="s">
        <v>31</v>
      </c>
      <c r="I17" s="74"/>
    </row>
    <row r="18" spans="1:10" x14ac:dyDescent="0.3">
      <c r="A18" s="126">
        <v>1</v>
      </c>
      <c r="B18" s="159">
        <v>13234.91</v>
      </c>
      <c r="C18" s="159">
        <v>457.74</v>
      </c>
      <c r="D18" s="165">
        <v>6.3200000000000001E-3</v>
      </c>
      <c r="E18" s="170">
        <v>1.25E-3</v>
      </c>
      <c r="F18" s="170">
        <v>5.0699999999999999E-3</v>
      </c>
      <c r="G18" s="165">
        <f>(2*F18/$B$7)*(1+3*$B$11)/(4+PI()*$B$11-PI())*10^6</f>
        <v>70.919414481827999</v>
      </c>
      <c r="H18" s="131">
        <f t="shared" ref="H18:H81" si="0">A18/G18*10^6</f>
        <v>14100.511225402664</v>
      </c>
      <c r="I18" s="73"/>
      <c r="J18" s="73"/>
    </row>
    <row r="19" spans="1:10" x14ac:dyDescent="0.3">
      <c r="A19" s="132">
        <v>2</v>
      </c>
      <c r="B19" s="160">
        <v>12491.17</v>
      </c>
      <c r="C19" s="160">
        <v>425.22</v>
      </c>
      <c r="D19" s="166">
        <v>6.62E-3</v>
      </c>
      <c r="E19" s="168">
        <v>1.64E-3</v>
      </c>
      <c r="F19" s="168">
        <v>4.9899999999999996E-3</v>
      </c>
      <c r="G19" s="166">
        <f t="shared" ref="G19:G82" si="1">(2*F19/$B$7)*(1+3*$B$11)/(4+PI()*$B$11-PI())*10^6</f>
        <v>69.80037046633565</v>
      </c>
      <c r="H19" s="137">
        <f t="shared" si="0"/>
        <v>28653.143051219038</v>
      </c>
      <c r="I19" s="73"/>
      <c r="J19" s="73"/>
    </row>
    <row r="20" spans="1:10" x14ac:dyDescent="0.3">
      <c r="A20" s="132">
        <v>3</v>
      </c>
      <c r="B20" s="160">
        <v>12372.93</v>
      </c>
      <c r="C20" s="160">
        <v>439.67</v>
      </c>
      <c r="D20" s="166">
        <v>7.11E-3</v>
      </c>
      <c r="E20" s="168">
        <v>1.9E-3</v>
      </c>
      <c r="F20" s="168">
        <v>5.2100000000000002E-3</v>
      </c>
      <c r="G20" s="166">
        <f t="shared" si="1"/>
        <v>72.877741508939621</v>
      </c>
      <c r="H20" s="137">
        <f t="shared" si="0"/>
        <v>41164.832195465358</v>
      </c>
      <c r="I20" s="73"/>
      <c r="J20" s="73"/>
    </row>
    <row r="21" spans="1:10" x14ac:dyDescent="0.3">
      <c r="A21" s="132">
        <v>4</v>
      </c>
      <c r="B21" s="160">
        <v>12364.68</v>
      </c>
      <c r="C21" s="160">
        <v>438.75</v>
      </c>
      <c r="D21" s="166">
        <v>7.3499999999999998E-3</v>
      </c>
      <c r="E21" s="168">
        <v>2.15E-3</v>
      </c>
      <c r="F21" s="168">
        <v>5.1999999999999998E-3</v>
      </c>
      <c r="G21" s="166">
        <f t="shared" si="1"/>
        <v>72.737861007003076</v>
      </c>
      <c r="H21" s="137">
        <f t="shared" si="0"/>
        <v>54991.993779070392</v>
      </c>
      <c r="I21" s="73"/>
      <c r="J21" s="73"/>
    </row>
    <row r="22" spans="1:10" x14ac:dyDescent="0.3">
      <c r="A22" s="132">
        <v>5</v>
      </c>
      <c r="B22" s="160">
        <v>12451.45</v>
      </c>
      <c r="C22" s="160">
        <v>439.07</v>
      </c>
      <c r="D22" s="166">
        <v>7.5500000000000003E-3</v>
      </c>
      <c r="E22" s="168">
        <v>2.3800000000000002E-3</v>
      </c>
      <c r="F22" s="168">
        <v>5.1700000000000001E-3</v>
      </c>
      <c r="G22" s="166">
        <f t="shared" si="1"/>
        <v>72.318219501193454</v>
      </c>
      <c r="H22" s="137">
        <f t="shared" si="0"/>
        <v>69138.870321848648</v>
      </c>
      <c r="I22" s="73"/>
      <c r="J22" s="73"/>
    </row>
    <row r="23" spans="1:10" x14ac:dyDescent="0.3">
      <c r="A23" s="132">
        <v>6</v>
      </c>
      <c r="B23" s="160">
        <v>12142.5</v>
      </c>
      <c r="C23" s="160">
        <v>438.36</v>
      </c>
      <c r="D23" s="166">
        <v>7.79E-3</v>
      </c>
      <c r="E23" s="168">
        <v>2.5000000000000001E-3</v>
      </c>
      <c r="F23" s="168">
        <v>5.2900000000000004E-3</v>
      </c>
      <c r="G23" s="166">
        <f t="shared" si="1"/>
        <v>73.996785524431985</v>
      </c>
      <c r="H23" s="137">
        <f t="shared" si="0"/>
        <v>81084.603303733267</v>
      </c>
      <c r="I23" s="73"/>
      <c r="J23" s="73"/>
    </row>
    <row r="24" spans="1:10" x14ac:dyDescent="0.3">
      <c r="A24" s="132">
        <v>7</v>
      </c>
      <c r="B24" s="160">
        <v>12200.11</v>
      </c>
      <c r="C24" s="160">
        <v>438.16</v>
      </c>
      <c r="D24" s="166">
        <v>7.9100000000000004E-3</v>
      </c>
      <c r="E24" s="168">
        <v>2.65E-3</v>
      </c>
      <c r="F24" s="168">
        <v>5.2599999999999999E-3</v>
      </c>
      <c r="G24" s="166">
        <f t="shared" si="1"/>
        <v>73.577144018622349</v>
      </c>
      <c r="H24" s="137">
        <f t="shared" si="0"/>
        <v>95138.240188125565</v>
      </c>
      <c r="I24" s="73"/>
      <c r="J24" s="73"/>
    </row>
    <row r="25" spans="1:10" x14ac:dyDescent="0.3">
      <c r="A25" s="132">
        <v>8</v>
      </c>
      <c r="B25" s="160">
        <v>12092.8</v>
      </c>
      <c r="C25" s="160">
        <v>438.92</v>
      </c>
      <c r="D25" s="166">
        <v>8.0800000000000004E-3</v>
      </c>
      <c r="E25" s="168">
        <v>2.7599999999999999E-3</v>
      </c>
      <c r="F25" s="168">
        <v>5.3200000000000001E-3</v>
      </c>
      <c r="G25" s="166">
        <f t="shared" si="1"/>
        <v>74.416427030241593</v>
      </c>
      <c r="H25" s="137">
        <f t="shared" si="0"/>
        <v>107503.14573352109</v>
      </c>
      <c r="I25" s="73"/>
      <c r="J25" s="73"/>
    </row>
    <row r="26" spans="1:10" x14ac:dyDescent="0.3">
      <c r="A26" s="132">
        <v>9</v>
      </c>
      <c r="B26" s="160">
        <v>12179.43</v>
      </c>
      <c r="C26" s="160">
        <v>437.66</v>
      </c>
      <c r="D26" s="166">
        <v>8.1600000000000006E-3</v>
      </c>
      <c r="E26" s="168">
        <v>2.8900000000000002E-3</v>
      </c>
      <c r="F26" s="168">
        <v>5.2700000000000004E-3</v>
      </c>
      <c r="G26" s="166">
        <f t="shared" si="1"/>
        <v>73.717024520558894</v>
      </c>
      <c r="H26" s="137">
        <f t="shared" si="0"/>
        <v>122088.48713759459</v>
      </c>
      <c r="I26" s="73"/>
      <c r="J26" s="73"/>
    </row>
    <row r="27" spans="1:10" x14ac:dyDescent="0.3">
      <c r="A27" s="132">
        <v>10</v>
      </c>
      <c r="B27" s="160">
        <v>11978.5</v>
      </c>
      <c r="C27" s="160">
        <v>438.55</v>
      </c>
      <c r="D27" s="166">
        <v>8.3499999999999998E-3</v>
      </c>
      <c r="E27" s="168">
        <v>2.98E-3</v>
      </c>
      <c r="F27" s="168">
        <v>5.3699999999999998E-3</v>
      </c>
      <c r="G27" s="166">
        <f t="shared" si="1"/>
        <v>75.115829539924334</v>
      </c>
      <c r="H27" s="137">
        <f t="shared" si="0"/>
        <v>133127.73168117597</v>
      </c>
      <c r="I27" s="73"/>
      <c r="J27" s="73"/>
    </row>
    <row r="28" spans="1:10" x14ac:dyDescent="0.3">
      <c r="A28" s="132">
        <v>11</v>
      </c>
      <c r="B28" s="160">
        <v>12108.76</v>
      </c>
      <c r="C28" s="160">
        <v>437.83</v>
      </c>
      <c r="D28" s="166">
        <v>8.43E-3</v>
      </c>
      <c r="E28" s="168">
        <v>3.13E-3</v>
      </c>
      <c r="F28" s="168">
        <v>5.3E-3</v>
      </c>
      <c r="G28" s="166">
        <f t="shared" si="1"/>
        <v>74.13666602636853</v>
      </c>
      <c r="H28" s="137">
        <f t="shared" si="0"/>
        <v>148374.62472466158</v>
      </c>
      <c r="I28" s="73"/>
      <c r="J28" s="73"/>
    </row>
    <row r="29" spans="1:10" x14ac:dyDescent="0.3">
      <c r="A29" s="132">
        <v>12</v>
      </c>
      <c r="B29" s="160">
        <v>12057.52</v>
      </c>
      <c r="C29" s="160">
        <v>438.32</v>
      </c>
      <c r="D29" s="166">
        <v>8.5599999999999999E-3</v>
      </c>
      <c r="E29" s="168">
        <v>3.2299999999999998E-3</v>
      </c>
      <c r="F29" s="168">
        <v>5.3299999999999997E-3</v>
      </c>
      <c r="G29" s="166">
        <f t="shared" si="1"/>
        <v>74.556307532178138</v>
      </c>
      <c r="H29" s="137">
        <f t="shared" si="0"/>
        <v>160952.1769143524</v>
      </c>
      <c r="I29" s="73"/>
      <c r="J29" s="73"/>
    </row>
    <row r="30" spans="1:10" x14ac:dyDescent="0.3">
      <c r="A30" s="132">
        <v>13</v>
      </c>
      <c r="B30" s="160">
        <v>12132.21</v>
      </c>
      <c r="C30" s="160">
        <v>438.13</v>
      </c>
      <c r="D30" s="166">
        <v>8.6700000000000006E-3</v>
      </c>
      <c r="E30" s="168">
        <v>3.3800000000000002E-3</v>
      </c>
      <c r="F30" s="168">
        <v>5.2900000000000004E-3</v>
      </c>
      <c r="G30" s="166">
        <f t="shared" si="1"/>
        <v>73.996785524431985</v>
      </c>
      <c r="H30" s="137">
        <f t="shared" si="0"/>
        <v>175683.30715808875</v>
      </c>
      <c r="I30" s="73"/>
      <c r="J30" s="73"/>
    </row>
    <row r="31" spans="1:10" x14ac:dyDescent="0.3">
      <c r="A31" s="132">
        <v>14</v>
      </c>
      <c r="B31" s="160">
        <v>12073.5</v>
      </c>
      <c r="C31" s="160">
        <v>437.89</v>
      </c>
      <c r="D31" s="166">
        <v>8.8000000000000005E-3</v>
      </c>
      <c r="E31" s="168">
        <v>3.48E-3</v>
      </c>
      <c r="F31" s="168">
        <v>5.3200000000000001E-3</v>
      </c>
      <c r="G31" s="166">
        <f t="shared" si="1"/>
        <v>74.416427030241593</v>
      </c>
      <c r="H31" s="137">
        <f t="shared" si="0"/>
        <v>188130.5050336619</v>
      </c>
      <c r="I31" s="73"/>
      <c r="J31" s="73"/>
    </row>
    <row r="32" spans="1:10" x14ac:dyDescent="0.3">
      <c r="A32" s="132">
        <v>15</v>
      </c>
      <c r="B32" s="160">
        <v>12124.85</v>
      </c>
      <c r="C32" s="160">
        <v>438.28</v>
      </c>
      <c r="D32" s="166">
        <v>8.8900000000000003E-3</v>
      </c>
      <c r="E32" s="168">
        <v>3.5899999999999999E-3</v>
      </c>
      <c r="F32" s="168">
        <v>5.3E-3</v>
      </c>
      <c r="G32" s="166">
        <f t="shared" si="1"/>
        <v>74.13666602636853</v>
      </c>
      <c r="H32" s="137">
        <f t="shared" si="0"/>
        <v>202329.03371544764</v>
      </c>
      <c r="I32" s="73"/>
      <c r="J32" s="73"/>
    </row>
    <row r="33" spans="1:10" x14ac:dyDescent="0.3">
      <c r="A33" s="132">
        <v>16</v>
      </c>
      <c r="B33" s="160">
        <v>12175</v>
      </c>
      <c r="C33" s="160">
        <v>437.82</v>
      </c>
      <c r="D33" s="166">
        <v>8.9700000000000005E-3</v>
      </c>
      <c r="E33" s="168">
        <v>3.7000000000000002E-3</v>
      </c>
      <c r="F33" s="168">
        <v>5.2700000000000004E-3</v>
      </c>
      <c r="G33" s="166">
        <f t="shared" si="1"/>
        <v>73.717024520558894</v>
      </c>
      <c r="H33" s="137">
        <f t="shared" si="0"/>
        <v>217046.19935572371</v>
      </c>
      <c r="I33" s="73"/>
      <c r="J33" s="73"/>
    </row>
    <row r="34" spans="1:10" x14ac:dyDescent="0.3">
      <c r="A34" s="132">
        <v>17</v>
      </c>
      <c r="B34" s="160">
        <v>12110.39</v>
      </c>
      <c r="C34" s="160">
        <v>438.12</v>
      </c>
      <c r="D34" s="166">
        <v>9.1400000000000006E-3</v>
      </c>
      <c r="E34" s="168">
        <v>3.8400000000000001E-3</v>
      </c>
      <c r="F34" s="168">
        <v>5.3E-3</v>
      </c>
      <c r="G34" s="166">
        <f t="shared" si="1"/>
        <v>74.13666602636853</v>
      </c>
      <c r="H34" s="137">
        <f t="shared" si="0"/>
        <v>229306.23821084065</v>
      </c>
      <c r="I34" s="73"/>
      <c r="J34" s="73"/>
    </row>
    <row r="35" spans="1:10" x14ac:dyDescent="0.3">
      <c r="A35" s="132">
        <v>18</v>
      </c>
      <c r="B35" s="160">
        <v>12204.88</v>
      </c>
      <c r="C35" s="160">
        <v>437.85</v>
      </c>
      <c r="D35" s="166">
        <v>9.1999999999999998E-3</v>
      </c>
      <c r="E35" s="168">
        <v>3.9500000000000004E-3</v>
      </c>
      <c r="F35" s="168">
        <v>5.2599999999999999E-3</v>
      </c>
      <c r="G35" s="166">
        <f t="shared" si="1"/>
        <v>73.577144018622349</v>
      </c>
      <c r="H35" s="137">
        <f t="shared" si="0"/>
        <v>244641.18905518003</v>
      </c>
      <c r="I35" s="73"/>
      <c r="J35" s="73"/>
    </row>
    <row r="36" spans="1:10" x14ac:dyDescent="0.3">
      <c r="A36" s="132">
        <v>19</v>
      </c>
      <c r="B36" s="160">
        <v>12122.45</v>
      </c>
      <c r="C36" s="160">
        <v>438.64</v>
      </c>
      <c r="D36" s="166">
        <v>9.3600000000000003E-3</v>
      </c>
      <c r="E36" s="168">
        <v>4.0499999999999998E-3</v>
      </c>
      <c r="F36" s="168">
        <v>5.3E-3</v>
      </c>
      <c r="G36" s="166">
        <f t="shared" si="1"/>
        <v>74.13666602636853</v>
      </c>
      <c r="H36" s="137">
        <f t="shared" si="0"/>
        <v>256283.44270623365</v>
      </c>
      <c r="I36" s="73"/>
      <c r="J36" s="73"/>
    </row>
    <row r="37" spans="1:10" x14ac:dyDescent="0.3">
      <c r="A37" s="132">
        <v>20</v>
      </c>
      <c r="B37" s="160">
        <v>12177.6</v>
      </c>
      <c r="C37" s="160">
        <v>437.94</v>
      </c>
      <c r="D37" s="166">
        <v>9.4400000000000005E-3</v>
      </c>
      <c r="E37" s="168">
        <v>4.1700000000000001E-3</v>
      </c>
      <c r="F37" s="168">
        <v>5.2700000000000004E-3</v>
      </c>
      <c r="G37" s="166">
        <f t="shared" si="1"/>
        <v>73.717024520558894</v>
      </c>
      <c r="H37" s="137">
        <f t="shared" si="0"/>
        <v>271307.74919465469</v>
      </c>
      <c r="I37" s="73"/>
      <c r="J37" s="73"/>
    </row>
    <row r="38" spans="1:10" x14ac:dyDescent="0.3">
      <c r="A38" s="132">
        <v>21</v>
      </c>
      <c r="B38" s="160">
        <v>12081.63</v>
      </c>
      <c r="C38" s="160">
        <v>438.7</v>
      </c>
      <c r="D38" s="166">
        <v>9.5999999999999992E-3</v>
      </c>
      <c r="E38" s="168">
        <v>4.28E-3</v>
      </c>
      <c r="F38" s="168">
        <v>5.3200000000000001E-3</v>
      </c>
      <c r="G38" s="166">
        <f t="shared" si="1"/>
        <v>74.416427030241593</v>
      </c>
      <c r="H38" s="137">
        <f t="shared" si="0"/>
        <v>282195.75755049288</v>
      </c>
      <c r="I38" s="73"/>
      <c r="J38" s="73"/>
    </row>
    <row r="39" spans="1:10" x14ac:dyDescent="0.3">
      <c r="A39" s="132">
        <v>22</v>
      </c>
      <c r="B39" s="160">
        <v>12209.6</v>
      </c>
      <c r="C39" s="160">
        <v>438.36</v>
      </c>
      <c r="D39" s="166">
        <v>9.6600000000000002E-3</v>
      </c>
      <c r="E39" s="168">
        <v>4.4000000000000003E-3</v>
      </c>
      <c r="F39" s="168">
        <v>5.2599999999999999E-3</v>
      </c>
      <c r="G39" s="166">
        <f t="shared" si="1"/>
        <v>73.577144018622349</v>
      </c>
      <c r="H39" s="137">
        <f t="shared" si="0"/>
        <v>299005.89773410896</v>
      </c>
      <c r="I39" s="73"/>
      <c r="J39" s="73"/>
    </row>
    <row r="40" spans="1:10" x14ac:dyDescent="0.3">
      <c r="A40" s="132">
        <v>23</v>
      </c>
      <c r="B40" s="160">
        <v>12021.93</v>
      </c>
      <c r="C40" s="160">
        <v>438.23</v>
      </c>
      <c r="D40" s="166">
        <v>9.8300000000000002E-3</v>
      </c>
      <c r="E40" s="168">
        <v>4.4900000000000001E-3</v>
      </c>
      <c r="F40" s="168">
        <v>5.3400000000000001E-3</v>
      </c>
      <c r="G40" s="166">
        <f t="shared" si="1"/>
        <v>74.696188034114698</v>
      </c>
      <c r="H40" s="137">
        <f t="shared" si="0"/>
        <v>307913.97265809076</v>
      </c>
      <c r="I40" s="73"/>
      <c r="J40" s="73"/>
    </row>
    <row r="41" spans="1:10" x14ac:dyDescent="0.3">
      <c r="A41" s="132">
        <v>24</v>
      </c>
      <c r="B41" s="160">
        <v>12118.79</v>
      </c>
      <c r="C41" s="160">
        <v>437.87</v>
      </c>
      <c r="D41" s="166">
        <v>9.9000000000000008E-3</v>
      </c>
      <c r="E41" s="168">
        <v>4.5999999999999999E-3</v>
      </c>
      <c r="F41" s="168">
        <v>5.3E-3</v>
      </c>
      <c r="G41" s="166">
        <f t="shared" si="1"/>
        <v>74.13666602636853</v>
      </c>
      <c r="H41" s="137">
        <f t="shared" si="0"/>
        <v>323726.4539447162</v>
      </c>
      <c r="I41" s="73"/>
      <c r="J41" s="73"/>
    </row>
    <row r="42" spans="1:10" x14ac:dyDescent="0.3">
      <c r="A42" s="132">
        <v>25</v>
      </c>
      <c r="B42" s="160">
        <v>12072.51</v>
      </c>
      <c r="C42" s="160">
        <v>438.54</v>
      </c>
      <c r="D42" s="166">
        <v>1.0019999999999999E-2</v>
      </c>
      <c r="E42" s="168">
        <v>4.7000000000000002E-3</v>
      </c>
      <c r="F42" s="168">
        <v>5.3200000000000001E-3</v>
      </c>
      <c r="G42" s="166">
        <f t="shared" si="1"/>
        <v>74.416427030241593</v>
      </c>
      <c r="H42" s="137">
        <f t="shared" si="0"/>
        <v>335947.33041725337</v>
      </c>
      <c r="I42" s="73"/>
      <c r="J42" s="73"/>
    </row>
    <row r="43" spans="1:10" x14ac:dyDescent="0.3">
      <c r="A43" s="132">
        <v>26</v>
      </c>
      <c r="B43" s="160">
        <v>12153.01</v>
      </c>
      <c r="C43" s="160">
        <v>438</v>
      </c>
      <c r="D43" s="166">
        <v>1.01E-2</v>
      </c>
      <c r="E43" s="168">
        <v>4.8199999999999996E-3</v>
      </c>
      <c r="F43" s="168">
        <v>5.28E-3</v>
      </c>
      <c r="G43" s="166">
        <f t="shared" si="1"/>
        <v>73.856905022495425</v>
      </c>
      <c r="H43" s="137">
        <f t="shared" si="0"/>
        <v>352032.0813887461</v>
      </c>
      <c r="I43" s="73"/>
      <c r="J43" s="73"/>
    </row>
    <row r="44" spans="1:10" x14ac:dyDescent="0.3">
      <c r="A44" s="132">
        <v>27</v>
      </c>
      <c r="B44" s="160">
        <v>12077.84</v>
      </c>
      <c r="C44" s="160">
        <v>438.46</v>
      </c>
      <c r="D44" s="166">
        <v>1.023E-2</v>
      </c>
      <c r="E44" s="168">
        <v>4.9100000000000003E-3</v>
      </c>
      <c r="F44" s="168">
        <v>5.3200000000000001E-3</v>
      </c>
      <c r="G44" s="166">
        <f t="shared" si="1"/>
        <v>74.416427030241593</v>
      </c>
      <c r="H44" s="137">
        <f t="shared" si="0"/>
        <v>362823.1168506337</v>
      </c>
      <c r="I44" s="73"/>
      <c r="J44" s="73"/>
    </row>
    <row r="45" spans="1:10" x14ac:dyDescent="0.3">
      <c r="A45" s="132">
        <v>28</v>
      </c>
      <c r="B45" s="160">
        <v>12018.22</v>
      </c>
      <c r="C45" s="160">
        <v>437.97</v>
      </c>
      <c r="D45" s="166">
        <v>1.0319999999999999E-2</v>
      </c>
      <c r="E45" s="168">
        <v>4.9800000000000001E-3</v>
      </c>
      <c r="F45" s="168">
        <v>5.3400000000000001E-3</v>
      </c>
      <c r="G45" s="166">
        <f t="shared" si="1"/>
        <v>74.696188034114698</v>
      </c>
      <c r="H45" s="137">
        <f t="shared" si="0"/>
        <v>374851.79280115402</v>
      </c>
      <c r="I45" s="73"/>
      <c r="J45" s="73"/>
    </row>
    <row r="46" spans="1:10" x14ac:dyDescent="0.3">
      <c r="A46" s="132">
        <v>29</v>
      </c>
      <c r="B46" s="160">
        <v>12134.13</v>
      </c>
      <c r="C46" s="160">
        <v>439.03</v>
      </c>
      <c r="D46" s="166">
        <v>1.04E-2</v>
      </c>
      <c r="E46" s="168">
        <v>5.1000000000000004E-3</v>
      </c>
      <c r="F46" s="168">
        <v>5.3E-3</v>
      </c>
      <c r="G46" s="166">
        <f t="shared" si="1"/>
        <v>74.13666602636853</v>
      </c>
      <c r="H46" s="137">
        <f t="shared" si="0"/>
        <v>391169.4651831988</v>
      </c>
      <c r="I46" s="73"/>
      <c r="J46" s="73"/>
    </row>
    <row r="47" spans="1:10" x14ac:dyDescent="0.3">
      <c r="A47" s="132">
        <v>30</v>
      </c>
      <c r="B47" s="160">
        <v>12104.45</v>
      </c>
      <c r="C47" s="160">
        <v>438.52</v>
      </c>
      <c r="D47" s="166">
        <v>1.0500000000000001E-2</v>
      </c>
      <c r="E47" s="168">
        <v>5.1999999999999998E-3</v>
      </c>
      <c r="F47" s="168">
        <v>5.3099999999999996E-3</v>
      </c>
      <c r="G47" s="166">
        <f t="shared" si="1"/>
        <v>74.276546528305047</v>
      </c>
      <c r="H47" s="137">
        <f t="shared" si="0"/>
        <v>403895.99950729677</v>
      </c>
      <c r="I47" s="73"/>
      <c r="J47" s="73"/>
    </row>
    <row r="48" spans="1:10" x14ac:dyDescent="0.3">
      <c r="A48" s="132">
        <v>31</v>
      </c>
      <c r="B48" s="160">
        <v>12084.83</v>
      </c>
      <c r="C48" s="160">
        <v>438.6</v>
      </c>
      <c r="D48" s="166">
        <v>1.0580000000000001E-2</v>
      </c>
      <c r="E48" s="168">
        <v>5.2599999999999999E-3</v>
      </c>
      <c r="F48" s="168">
        <v>5.3200000000000001E-3</v>
      </c>
      <c r="G48" s="166">
        <f t="shared" si="1"/>
        <v>74.416427030241593</v>
      </c>
      <c r="H48" s="137">
        <f t="shared" si="0"/>
        <v>416574.68971739418</v>
      </c>
      <c r="I48" s="73"/>
      <c r="J48" s="73"/>
    </row>
    <row r="49" spans="1:10" x14ac:dyDescent="0.3">
      <c r="A49" s="132">
        <v>32</v>
      </c>
      <c r="B49" s="160">
        <v>12058.63</v>
      </c>
      <c r="C49" s="160">
        <v>438.98</v>
      </c>
      <c r="D49" s="166">
        <v>1.068E-2</v>
      </c>
      <c r="E49" s="168">
        <v>5.3499999999999997E-3</v>
      </c>
      <c r="F49" s="168">
        <v>5.3400000000000001E-3</v>
      </c>
      <c r="G49" s="166">
        <f t="shared" si="1"/>
        <v>74.696188034114698</v>
      </c>
      <c r="H49" s="137">
        <f t="shared" si="0"/>
        <v>428402.0489156046</v>
      </c>
      <c r="I49" s="73"/>
      <c r="J49" s="73"/>
    </row>
    <row r="50" spans="1:10" x14ac:dyDescent="0.3">
      <c r="A50" s="132">
        <v>33</v>
      </c>
      <c r="B50" s="160">
        <v>12138.09</v>
      </c>
      <c r="C50" s="160">
        <v>438.47</v>
      </c>
      <c r="D50" s="166">
        <v>1.072E-2</v>
      </c>
      <c r="E50" s="168">
        <v>5.4200000000000003E-3</v>
      </c>
      <c r="F50" s="168">
        <v>5.2900000000000004E-3</v>
      </c>
      <c r="G50" s="166">
        <f t="shared" si="1"/>
        <v>73.996785524431985</v>
      </c>
      <c r="H50" s="137">
        <f t="shared" si="0"/>
        <v>445965.31817053299</v>
      </c>
      <c r="I50" s="73"/>
      <c r="J50" s="73"/>
    </row>
    <row r="51" spans="1:10" x14ac:dyDescent="0.3">
      <c r="A51" s="132">
        <v>34</v>
      </c>
      <c r="B51" s="160">
        <v>11985.33</v>
      </c>
      <c r="C51" s="160">
        <v>438.89</v>
      </c>
      <c r="D51" s="166">
        <v>1.0840000000000001E-2</v>
      </c>
      <c r="E51" s="168">
        <v>5.47E-3</v>
      </c>
      <c r="F51" s="168">
        <v>5.3699999999999998E-3</v>
      </c>
      <c r="G51" s="166">
        <f t="shared" si="1"/>
        <v>75.115829539924334</v>
      </c>
      <c r="H51" s="137">
        <f t="shared" si="0"/>
        <v>452634.28771599836</v>
      </c>
      <c r="I51" s="73"/>
      <c r="J51" s="73"/>
    </row>
    <row r="52" spans="1:10" x14ac:dyDescent="0.3">
      <c r="A52" s="132">
        <v>35</v>
      </c>
      <c r="B52" s="160">
        <v>12140.92</v>
      </c>
      <c r="C52" s="160">
        <v>438.61</v>
      </c>
      <c r="D52" s="166">
        <v>1.0880000000000001E-2</v>
      </c>
      <c r="E52" s="168">
        <v>5.5900000000000004E-3</v>
      </c>
      <c r="F52" s="168">
        <v>5.2900000000000004E-3</v>
      </c>
      <c r="G52" s="166">
        <f t="shared" si="1"/>
        <v>73.996785524431985</v>
      </c>
      <c r="H52" s="137">
        <f t="shared" si="0"/>
        <v>472993.51927177742</v>
      </c>
      <c r="I52" s="73"/>
      <c r="J52" s="73"/>
    </row>
    <row r="53" spans="1:10" x14ac:dyDescent="0.3">
      <c r="A53" s="132">
        <v>36</v>
      </c>
      <c r="B53" s="160">
        <v>12000.51</v>
      </c>
      <c r="C53" s="160">
        <v>439.04</v>
      </c>
      <c r="D53" s="166">
        <v>1.0999999999999999E-2</v>
      </c>
      <c r="E53" s="168">
        <v>5.64E-3</v>
      </c>
      <c r="F53" s="168">
        <v>5.3600000000000002E-3</v>
      </c>
      <c r="G53" s="166">
        <f t="shared" si="1"/>
        <v>74.975949037987789</v>
      </c>
      <c r="H53" s="137">
        <f t="shared" si="0"/>
        <v>480153.9755336743</v>
      </c>
      <c r="I53" s="73"/>
      <c r="J53" s="73"/>
    </row>
    <row r="54" spans="1:10" x14ac:dyDescent="0.3">
      <c r="A54" s="132">
        <v>37</v>
      </c>
      <c r="B54" s="160">
        <v>12126.36</v>
      </c>
      <c r="C54" s="160">
        <v>438.3</v>
      </c>
      <c r="D54" s="166">
        <v>1.1039999999999999E-2</v>
      </c>
      <c r="E54" s="168">
        <v>5.7400000000000003E-3</v>
      </c>
      <c r="F54" s="168">
        <v>5.3E-3</v>
      </c>
      <c r="G54" s="166">
        <f t="shared" si="1"/>
        <v>74.13666602636853</v>
      </c>
      <c r="H54" s="137">
        <f t="shared" si="0"/>
        <v>499078.28316477081</v>
      </c>
      <c r="I54" s="73"/>
      <c r="J54" s="73"/>
    </row>
    <row r="55" spans="1:10" x14ac:dyDescent="0.3">
      <c r="A55" s="132">
        <v>38</v>
      </c>
      <c r="B55" s="160">
        <v>12067.5</v>
      </c>
      <c r="C55" s="160">
        <v>438.46</v>
      </c>
      <c r="D55" s="166">
        <v>1.115E-2</v>
      </c>
      <c r="E55" s="168">
        <v>5.8300000000000001E-3</v>
      </c>
      <c r="F55" s="168">
        <v>5.3200000000000001E-3</v>
      </c>
      <c r="G55" s="166">
        <f t="shared" si="1"/>
        <v>74.416427030241593</v>
      </c>
      <c r="H55" s="137">
        <f t="shared" si="0"/>
        <v>510639.94223422516</v>
      </c>
      <c r="I55" s="73"/>
      <c r="J55" s="73"/>
    </row>
    <row r="56" spans="1:10" x14ac:dyDescent="0.3">
      <c r="A56" s="132">
        <v>39</v>
      </c>
      <c r="B56" s="160">
        <v>11941.44</v>
      </c>
      <c r="C56" s="160">
        <v>438.15</v>
      </c>
      <c r="D56" s="166">
        <v>1.124E-2</v>
      </c>
      <c r="E56" s="168">
        <v>5.8700000000000002E-3</v>
      </c>
      <c r="F56" s="168">
        <v>5.3800000000000002E-3</v>
      </c>
      <c r="G56" s="166">
        <f t="shared" si="1"/>
        <v>75.25571004186088</v>
      </c>
      <c r="H56" s="137">
        <f t="shared" si="0"/>
        <v>518233.10122655553</v>
      </c>
      <c r="I56" s="73"/>
      <c r="J56" s="73"/>
    </row>
    <row r="57" spans="1:10" x14ac:dyDescent="0.3">
      <c r="A57" s="132">
        <v>40</v>
      </c>
      <c r="B57" s="160">
        <v>12016.57</v>
      </c>
      <c r="C57" s="160">
        <v>439.29</v>
      </c>
      <c r="D57" s="166">
        <v>1.132E-2</v>
      </c>
      <c r="E57" s="168">
        <v>5.96E-3</v>
      </c>
      <c r="F57" s="168">
        <v>5.3600000000000002E-3</v>
      </c>
      <c r="G57" s="166">
        <f t="shared" si="1"/>
        <v>74.975949037987789</v>
      </c>
      <c r="H57" s="137">
        <f t="shared" si="0"/>
        <v>533504.4172596382</v>
      </c>
      <c r="I57" s="73"/>
      <c r="J57" s="73"/>
    </row>
    <row r="58" spans="1:10" x14ac:dyDescent="0.3">
      <c r="A58" s="132">
        <v>41</v>
      </c>
      <c r="B58" s="160">
        <v>11942.16</v>
      </c>
      <c r="C58" s="160">
        <v>438.6</v>
      </c>
      <c r="D58" s="166">
        <v>1.14E-2</v>
      </c>
      <c r="E58" s="168">
        <v>6.0200000000000002E-3</v>
      </c>
      <c r="F58" s="168">
        <v>5.3800000000000002E-3</v>
      </c>
      <c r="G58" s="166">
        <f t="shared" si="1"/>
        <v>75.25571004186088</v>
      </c>
      <c r="H58" s="137">
        <f t="shared" si="0"/>
        <v>544809.1576997122</v>
      </c>
      <c r="I58" s="73"/>
      <c r="J58" s="73"/>
    </row>
    <row r="59" spans="1:10" x14ac:dyDescent="0.3">
      <c r="A59" s="132">
        <v>42</v>
      </c>
      <c r="B59" s="160">
        <v>11983.75</v>
      </c>
      <c r="C59" s="160">
        <v>438.06</v>
      </c>
      <c r="D59" s="166">
        <v>1.146E-2</v>
      </c>
      <c r="E59" s="168">
        <v>6.1000000000000004E-3</v>
      </c>
      <c r="F59" s="168">
        <v>5.3600000000000002E-3</v>
      </c>
      <c r="G59" s="166">
        <f t="shared" si="1"/>
        <v>74.975949037987789</v>
      </c>
      <c r="H59" s="137">
        <f t="shared" si="0"/>
        <v>560179.63812262006</v>
      </c>
      <c r="I59" s="73"/>
      <c r="J59" s="73"/>
    </row>
    <row r="60" spans="1:10" x14ac:dyDescent="0.3">
      <c r="A60" s="132">
        <v>43</v>
      </c>
      <c r="B60" s="160">
        <v>11873.98</v>
      </c>
      <c r="C60" s="160">
        <v>439.53</v>
      </c>
      <c r="D60" s="166">
        <v>1.158E-2</v>
      </c>
      <c r="E60" s="168">
        <v>6.1599999999999997E-3</v>
      </c>
      <c r="F60" s="168">
        <v>5.4200000000000003E-3</v>
      </c>
      <c r="G60" s="166">
        <f t="shared" si="1"/>
        <v>75.815232049607062</v>
      </c>
      <c r="H60" s="137">
        <f t="shared" si="0"/>
        <v>567168.34912362252</v>
      </c>
      <c r="I60" s="73"/>
      <c r="J60" s="73"/>
    </row>
    <row r="61" spans="1:10" x14ac:dyDescent="0.3">
      <c r="A61" s="132">
        <v>44</v>
      </c>
      <c r="B61" s="160">
        <v>11963.76</v>
      </c>
      <c r="C61" s="160">
        <v>438.2</v>
      </c>
      <c r="D61" s="166">
        <v>1.1610000000000001E-2</v>
      </c>
      <c r="E61" s="168">
        <v>6.2399999999999999E-3</v>
      </c>
      <c r="F61" s="168">
        <v>5.3699999999999998E-3</v>
      </c>
      <c r="G61" s="166">
        <f t="shared" si="1"/>
        <v>75.115829539924334</v>
      </c>
      <c r="H61" s="137">
        <f t="shared" si="0"/>
        <v>585762.01939717436</v>
      </c>
      <c r="I61" s="73"/>
      <c r="J61" s="73"/>
    </row>
    <row r="62" spans="1:10" x14ac:dyDescent="0.3">
      <c r="A62" s="132">
        <v>45</v>
      </c>
      <c r="B62" s="160">
        <v>11865.43</v>
      </c>
      <c r="C62" s="160">
        <v>438.69</v>
      </c>
      <c r="D62" s="166">
        <v>1.174E-2</v>
      </c>
      <c r="E62" s="168">
        <v>6.3200000000000001E-3</v>
      </c>
      <c r="F62" s="168">
        <v>5.4200000000000003E-3</v>
      </c>
      <c r="G62" s="166">
        <f t="shared" si="1"/>
        <v>75.815232049607062</v>
      </c>
      <c r="H62" s="137">
        <f t="shared" si="0"/>
        <v>593548.27233867475</v>
      </c>
      <c r="I62" s="73"/>
      <c r="J62" s="73"/>
    </row>
    <row r="63" spans="1:10" x14ac:dyDescent="0.3">
      <c r="A63" s="132">
        <v>46</v>
      </c>
      <c r="B63" s="160">
        <v>11911.98</v>
      </c>
      <c r="C63" s="160">
        <v>438.34</v>
      </c>
      <c r="D63" s="166">
        <v>1.1780000000000001E-2</v>
      </c>
      <c r="E63" s="168">
        <v>6.3800000000000003E-3</v>
      </c>
      <c r="F63" s="168">
        <v>5.3899999999999998E-3</v>
      </c>
      <c r="G63" s="166">
        <f t="shared" si="1"/>
        <v>75.395590543797425</v>
      </c>
      <c r="H63" s="137">
        <f t="shared" si="0"/>
        <v>610115.2556564766</v>
      </c>
      <c r="I63" s="73"/>
      <c r="J63" s="73"/>
    </row>
    <row r="64" spans="1:10" x14ac:dyDescent="0.3">
      <c r="A64" s="132">
        <v>47</v>
      </c>
      <c r="B64" s="160">
        <v>11849.65</v>
      </c>
      <c r="C64" s="160">
        <v>438.94</v>
      </c>
      <c r="D64" s="166">
        <v>1.188E-2</v>
      </c>
      <c r="E64" s="168">
        <v>6.45E-3</v>
      </c>
      <c r="F64" s="168">
        <v>5.4299999999999999E-3</v>
      </c>
      <c r="G64" s="166">
        <f t="shared" si="1"/>
        <v>75.955112551543607</v>
      </c>
      <c r="H64" s="137">
        <f t="shared" si="0"/>
        <v>618786.52300206269</v>
      </c>
      <c r="I64" s="73"/>
      <c r="J64" s="73"/>
    </row>
    <row r="65" spans="1:24" x14ac:dyDescent="0.3">
      <c r="A65" s="132">
        <v>48</v>
      </c>
      <c r="B65" s="160">
        <v>11963.05</v>
      </c>
      <c r="C65" s="160">
        <v>438.19</v>
      </c>
      <c r="D65" s="166">
        <v>1.189E-2</v>
      </c>
      <c r="E65" s="168">
        <v>6.5300000000000002E-3</v>
      </c>
      <c r="F65" s="168">
        <v>5.3699999999999998E-3</v>
      </c>
      <c r="G65" s="166">
        <f t="shared" si="1"/>
        <v>75.115829539924334</v>
      </c>
      <c r="H65" s="137">
        <f t="shared" si="0"/>
        <v>639013.11206964473</v>
      </c>
      <c r="I65" s="73"/>
      <c r="J65" s="73"/>
    </row>
    <row r="66" spans="1:24" ht="14.4" x14ac:dyDescent="0.3">
      <c r="A66" s="132">
        <v>49</v>
      </c>
      <c r="B66" s="160">
        <v>11877.05</v>
      </c>
      <c r="C66" s="160">
        <v>439.01</v>
      </c>
      <c r="D66" s="166">
        <v>1.2019999999999999E-2</v>
      </c>
      <c r="E66" s="168">
        <v>6.6100000000000004E-3</v>
      </c>
      <c r="F66" s="168">
        <v>5.4200000000000003E-3</v>
      </c>
      <c r="G66" s="166">
        <f t="shared" si="1"/>
        <v>75.815232049607062</v>
      </c>
      <c r="H66" s="137">
        <f t="shared" si="0"/>
        <v>646308.11876877921</v>
      </c>
      <c r="I66" s="73"/>
      <c r="J66" s="73"/>
      <c r="X66"/>
    </row>
    <row r="67" spans="1:24" x14ac:dyDescent="0.3">
      <c r="A67" s="132">
        <v>50</v>
      </c>
      <c r="B67" s="160">
        <v>11836.2</v>
      </c>
      <c r="C67" s="160">
        <v>438.4</v>
      </c>
      <c r="D67" s="166">
        <v>1.209E-2</v>
      </c>
      <c r="E67" s="168">
        <v>6.6699999999999997E-3</v>
      </c>
      <c r="F67" s="168">
        <v>5.4299999999999999E-3</v>
      </c>
      <c r="G67" s="166">
        <f t="shared" si="1"/>
        <v>75.955112551543607</v>
      </c>
      <c r="H67" s="137">
        <f t="shared" si="0"/>
        <v>658283.53510857734</v>
      </c>
      <c r="I67" s="73"/>
      <c r="J67" s="73"/>
    </row>
    <row r="68" spans="1:24" x14ac:dyDescent="0.3">
      <c r="A68" s="132">
        <v>51</v>
      </c>
      <c r="B68" s="160">
        <v>11772.24</v>
      </c>
      <c r="C68" s="160">
        <v>438.55</v>
      </c>
      <c r="D68" s="166">
        <v>1.218E-2</v>
      </c>
      <c r="E68" s="168">
        <v>6.7200000000000003E-3</v>
      </c>
      <c r="F68" s="168">
        <v>5.4599999999999996E-3</v>
      </c>
      <c r="G68" s="166">
        <f t="shared" si="1"/>
        <v>76.374754057353215</v>
      </c>
      <c r="H68" s="137">
        <f t="shared" si="0"/>
        <v>667759.92446014064</v>
      </c>
      <c r="I68" s="73"/>
      <c r="J68" s="73"/>
    </row>
    <row r="69" spans="1:24" x14ac:dyDescent="0.3">
      <c r="A69" s="132">
        <v>52</v>
      </c>
      <c r="B69" s="160">
        <v>11781.77</v>
      </c>
      <c r="C69" s="160">
        <v>438.33</v>
      </c>
      <c r="D69" s="166">
        <v>1.223E-2</v>
      </c>
      <c r="E69" s="168">
        <v>6.7799999999999996E-3</v>
      </c>
      <c r="F69" s="168">
        <v>5.45E-3</v>
      </c>
      <c r="G69" s="166">
        <f t="shared" si="1"/>
        <v>76.234873555416669</v>
      </c>
      <c r="H69" s="137">
        <f t="shared" si="0"/>
        <v>682102.52834223106</v>
      </c>
      <c r="I69" s="73"/>
      <c r="J69" s="73"/>
    </row>
    <row r="70" spans="1:24" x14ac:dyDescent="0.3">
      <c r="A70" s="132">
        <v>53</v>
      </c>
      <c r="B70" s="160">
        <v>11878.05</v>
      </c>
      <c r="C70" s="160">
        <v>438.16</v>
      </c>
      <c r="D70" s="166">
        <v>1.2290000000000001E-2</v>
      </c>
      <c r="E70" s="168">
        <v>6.8799999999999998E-3</v>
      </c>
      <c r="F70" s="168">
        <v>5.4099999999999999E-3</v>
      </c>
      <c r="G70" s="166">
        <f t="shared" si="1"/>
        <v>75.675351547670516</v>
      </c>
      <c r="H70" s="137">
        <f t="shared" si="0"/>
        <v>700360.14258372446</v>
      </c>
      <c r="I70" s="73"/>
      <c r="J70" s="73"/>
    </row>
    <row r="71" spans="1:24" x14ac:dyDescent="0.3">
      <c r="A71" s="132">
        <v>54</v>
      </c>
      <c r="B71" s="160">
        <v>11737.57</v>
      </c>
      <c r="C71" s="160">
        <v>438.3</v>
      </c>
      <c r="D71" s="166">
        <v>1.24E-2</v>
      </c>
      <c r="E71" s="168">
        <v>6.9300000000000004E-3</v>
      </c>
      <c r="F71" s="168">
        <v>5.47E-3</v>
      </c>
      <c r="G71" s="166">
        <f t="shared" si="1"/>
        <v>76.514634559289775</v>
      </c>
      <c r="H71" s="137">
        <f t="shared" si="0"/>
        <v>705747.34246631479</v>
      </c>
      <c r="I71" s="73"/>
      <c r="J71" s="73"/>
    </row>
    <row r="72" spans="1:24" x14ac:dyDescent="0.3">
      <c r="A72" s="132">
        <v>55</v>
      </c>
      <c r="B72" s="160">
        <v>11782.07</v>
      </c>
      <c r="C72" s="160">
        <v>438.77</v>
      </c>
      <c r="D72" s="166">
        <v>1.244E-2</v>
      </c>
      <c r="E72" s="168">
        <v>6.9800000000000001E-3</v>
      </c>
      <c r="F72" s="168">
        <v>5.4599999999999996E-3</v>
      </c>
      <c r="G72" s="166">
        <f t="shared" si="1"/>
        <v>76.374754057353215</v>
      </c>
      <c r="H72" s="137">
        <f t="shared" si="0"/>
        <v>720133.25186877907</v>
      </c>
      <c r="I72" s="73"/>
      <c r="J72" s="73"/>
    </row>
    <row r="73" spans="1:24" x14ac:dyDescent="0.3">
      <c r="A73" s="132">
        <v>56</v>
      </c>
      <c r="B73" s="160">
        <v>11697.01</v>
      </c>
      <c r="C73" s="160">
        <v>437.77</v>
      </c>
      <c r="D73" s="166">
        <v>1.252E-2</v>
      </c>
      <c r="E73" s="168">
        <v>7.0400000000000003E-3</v>
      </c>
      <c r="F73" s="168">
        <v>5.4799999999999996E-3</v>
      </c>
      <c r="G73" s="166">
        <f t="shared" si="1"/>
        <v>76.654515061226306</v>
      </c>
      <c r="H73" s="137">
        <f t="shared" si="0"/>
        <v>730550.57429130026</v>
      </c>
      <c r="I73" s="73"/>
      <c r="J73" s="73"/>
    </row>
    <row r="74" spans="1:24" x14ac:dyDescent="0.3">
      <c r="A74" s="132">
        <v>57</v>
      </c>
      <c r="B74" s="160">
        <v>11849.52</v>
      </c>
      <c r="C74" s="160">
        <v>438.6</v>
      </c>
      <c r="D74" s="166">
        <v>1.256E-2</v>
      </c>
      <c r="E74" s="168">
        <v>7.1300000000000001E-3</v>
      </c>
      <c r="F74" s="168">
        <v>5.4200000000000003E-3</v>
      </c>
      <c r="G74" s="166">
        <f t="shared" si="1"/>
        <v>75.815232049607062</v>
      </c>
      <c r="H74" s="137">
        <f t="shared" si="0"/>
        <v>751827.81162898813</v>
      </c>
      <c r="I74" s="73"/>
      <c r="J74" s="73"/>
    </row>
    <row r="75" spans="1:24" x14ac:dyDescent="0.3">
      <c r="A75" s="132">
        <v>58</v>
      </c>
      <c r="B75" s="160">
        <v>11778.74</v>
      </c>
      <c r="C75" s="160">
        <v>438.49</v>
      </c>
      <c r="D75" s="166">
        <v>1.265E-2</v>
      </c>
      <c r="E75" s="168">
        <v>7.1999999999999998E-3</v>
      </c>
      <c r="F75" s="168">
        <v>5.4599999999999996E-3</v>
      </c>
      <c r="G75" s="166">
        <f t="shared" si="1"/>
        <v>76.374754057353215</v>
      </c>
      <c r="H75" s="137">
        <f t="shared" si="0"/>
        <v>759413.24742525793</v>
      </c>
      <c r="I75" s="73"/>
      <c r="J75" s="73"/>
    </row>
    <row r="76" spans="1:24" x14ac:dyDescent="0.3">
      <c r="A76" s="132">
        <v>59</v>
      </c>
      <c r="B76" s="160">
        <v>11741.43</v>
      </c>
      <c r="C76" s="160">
        <v>438.31</v>
      </c>
      <c r="D76" s="166">
        <v>1.2710000000000001E-2</v>
      </c>
      <c r="E76" s="168">
        <v>7.2399999999999999E-3</v>
      </c>
      <c r="F76" s="168">
        <v>5.47E-3</v>
      </c>
      <c r="G76" s="166">
        <f t="shared" si="1"/>
        <v>76.514634559289775</v>
      </c>
      <c r="H76" s="137">
        <f t="shared" si="0"/>
        <v>771094.31862060307</v>
      </c>
      <c r="I76" s="73"/>
      <c r="J76" s="73"/>
    </row>
    <row r="77" spans="1:24" x14ac:dyDescent="0.3">
      <c r="A77" s="147">
        <v>60</v>
      </c>
      <c r="B77" s="161">
        <v>11748.39</v>
      </c>
      <c r="C77" s="161">
        <v>438.53</v>
      </c>
      <c r="D77" s="167">
        <v>1.2789999999999999E-2</v>
      </c>
      <c r="E77" s="171">
        <v>7.3200000000000001E-3</v>
      </c>
      <c r="F77" s="171">
        <v>5.47E-3</v>
      </c>
      <c r="G77" s="167">
        <f t="shared" si="1"/>
        <v>76.514634559289775</v>
      </c>
      <c r="H77" s="152">
        <f t="shared" si="0"/>
        <v>784163.71385146072</v>
      </c>
      <c r="I77" s="73"/>
      <c r="J77" s="73"/>
    </row>
    <row r="78" spans="1:24" x14ac:dyDescent="0.3">
      <c r="A78" s="147">
        <v>61</v>
      </c>
      <c r="B78" s="161">
        <v>11748.63</v>
      </c>
      <c r="C78" s="161">
        <v>438.35</v>
      </c>
      <c r="D78" s="167">
        <v>1.2829999999999999E-2</v>
      </c>
      <c r="E78" s="171">
        <v>7.3600000000000002E-3</v>
      </c>
      <c r="F78" s="171">
        <v>5.47E-3</v>
      </c>
      <c r="G78" s="167">
        <f t="shared" si="1"/>
        <v>76.514634559289775</v>
      </c>
      <c r="H78" s="152">
        <f t="shared" si="0"/>
        <v>797233.10908231849</v>
      </c>
      <c r="I78" s="73"/>
      <c r="J78" s="73"/>
    </row>
    <row r="79" spans="1:24" ht="14.4" thickBot="1" x14ac:dyDescent="0.35">
      <c r="A79" s="147">
        <v>62</v>
      </c>
      <c r="B79" s="161">
        <v>11742.45</v>
      </c>
      <c r="C79" s="161">
        <v>438.15</v>
      </c>
      <c r="D79" s="167">
        <v>1.29E-2</v>
      </c>
      <c r="E79" s="171">
        <v>7.43E-3</v>
      </c>
      <c r="F79" s="171">
        <v>5.47E-3</v>
      </c>
      <c r="G79" s="167">
        <f t="shared" si="1"/>
        <v>76.514634559289775</v>
      </c>
      <c r="H79" s="152">
        <f t="shared" si="0"/>
        <v>810302.50431317615</v>
      </c>
      <c r="I79" s="73"/>
      <c r="J79" s="73"/>
    </row>
    <row r="80" spans="1:24" ht="15" thickBot="1" x14ac:dyDescent="0.35">
      <c r="A80" s="147">
        <v>63</v>
      </c>
      <c r="B80" s="161">
        <v>11713.1</v>
      </c>
      <c r="C80" s="161">
        <v>438.24</v>
      </c>
      <c r="D80" s="167">
        <v>1.2970000000000001E-2</v>
      </c>
      <c r="E80" s="171">
        <v>7.4900000000000001E-3</v>
      </c>
      <c r="F80" s="171">
        <v>5.4799999999999996E-3</v>
      </c>
      <c r="G80" s="167">
        <f t="shared" si="1"/>
        <v>76.654515061226306</v>
      </c>
      <c r="H80" s="152">
        <f t="shared" si="0"/>
        <v>821869.39607771265</v>
      </c>
      <c r="I80" s="73"/>
      <c r="J80" s="98" t="s">
        <v>26</v>
      </c>
      <c r="K80" s="89"/>
    </row>
    <row r="81" spans="1:22" ht="15" thickBot="1" x14ac:dyDescent="0.35">
      <c r="A81" s="147">
        <v>64</v>
      </c>
      <c r="B81" s="161">
        <v>11745.47</v>
      </c>
      <c r="C81" s="161">
        <v>438.07</v>
      </c>
      <c r="D81" s="167">
        <v>1.302E-2</v>
      </c>
      <c r="E81" s="171">
        <v>7.5500000000000003E-3</v>
      </c>
      <c r="F81" s="171">
        <v>5.47E-3</v>
      </c>
      <c r="G81" s="167">
        <f t="shared" si="1"/>
        <v>76.514634559289775</v>
      </c>
      <c r="H81" s="152">
        <f t="shared" si="0"/>
        <v>836441.29477489146</v>
      </c>
      <c r="I81" s="73"/>
      <c r="J81" s="88"/>
      <c r="K81" s="89"/>
    </row>
    <row r="82" spans="1:22" ht="15.6" x14ac:dyDescent="0.3">
      <c r="A82" s="132">
        <v>65</v>
      </c>
      <c r="B82" s="160">
        <v>11727.15</v>
      </c>
      <c r="C82" s="160">
        <v>438.17</v>
      </c>
      <c r="D82" s="166">
        <v>1.3089999999999999E-2</v>
      </c>
      <c r="E82" s="168">
        <v>7.62E-3</v>
      </c>
      <c r="F82" s="168">
        <v>5.4799999999999996E-3</v>
      </c>
      <c r="G82" s="166">
        <f t="shared" si="1"/>
        <v>76.654515061226306</v>
      </c>
      <c r="H82" s="137">
        <f t="shared" ref="H82:H145" si="2">A82/G82*10^6</f>
        <v>847960.4880166878</v>
      </c>
      <c r="I82" s="73"/>
      <c r="J82" s="90" t="s">
        <v>51</v>
      </c>
      <c r="K82" s="91">
        <f>AVERAGE(B115:B119)</f>
        <v>11660.308000000001</v>
      </c>
    </row>
    <row r="83" spans="1:22" ht="15.6" x14ac:dyDescent="0.3">
      <c r="A83" s="132">
        <v>66</v>
      </c>
      <c r="B83" s="160">
        <v>11743.94</v>
      </c>
      <c r="C83" s="160">
        <v>438.53</v>
      </c>
      <c r="D83" s="166">
        <v>1.3140000000000001E-2</v>
      </c>
      <c r="E83" s="168">
        <v>7.6699999999999997E-3</v>
      </c>
      <c r="F83" s="168">
        <v>5.47E-3</v>
      </c>
      <c r="G83" s="166">
        <f t="shared" ref="G83:G146" si="3">(2*F83/$B$7)*(1+3*$B$11)/(4+PI()*$B$11-PI())*10^6</f>
        <v>76.514634559289775</v>
      </c>
      <c r="H83" s="137">
        <f t="shared" si="2"/>
        <v>862580.08523660689</v>
      </c>
      <c r="I83" s="73"/>
      <c r="J83" s="92" t="s">
        <v>52</v>
      </c>
      <c r="K83" s="93">
        <f>K82/2</f>
        <v>5830.1540000000005</v>
      </c>
    </row>
    <row r="84" spans="1:22" ht="16.2" thickBot="1" x14ac:dyDescent="0.35">
      <c r="A84" s="132">
        <v>67</v>
      </c>
      <c r="B84" s="160">
        <v>11700.5</v>
      </c>
      <c r="C84" s="160">
        <v>438.18</v>
      </c>
      <c r="D84" s="166">
        <v>1.321E-2</v>
      </c>
      <c r="E84" s="168">
        <v>7.7200000000000003E-3</v>
      </c>
      <c r="F84" s="168">
        <v>5.4900000000000001E-3</v>
      </c>
      <c r="G84" s="166">
        <f t="shared" si="3"/>
        <v>76.794395563162851</v>
      </c>
      <c r="H84" s="137">
        <f t="shared" si="2"/>
        <v>872459.50057505141</v>
      </c>
      <c r="I84" s="73"/>
      <c r="J84" s="94" t="s">
        <v>53</v>
      </c>
      <c r="K84" s="77">
        <v>74415</v>
      </c>
    </row>
    <row r="85" spans="1:22" x14ac:dyDescent="0.3">
      <c r="A85" s="132">
        <v>68</v>
      </c>
      <c r="B85" s="160">
        <v>11852.45</v>
      </c>
      <c r="C85" s="160">
        <v>438.42</v>
      </c>
      <c r="D85" s="166">
        <v>1.324E-2</v>
      </c>
      <c r="E85" s="168">
        <v>7.8200000000000006E-3</v>
      </c>
      <c r="F85" s="168">
        <v>5.4200000000000003E-3</v>
      </c>
      <c r="G85" s="166">
        <f t="shared" si="3"/>
        <v>75.815232049607062</v>
      </c>
      <c r="H85" s="137">
        <f t="shared" si="2"/>
        <v>896917.38931177533</v>
      </c>
      <c r="I85" s="73"/>
    </row>
    <row r="86" spans="1:22" ht="15" thickBot="1" x14ac:dyDescent="0.35">
      <c r="A86" s="132">
        <v>69</v>
      </c>
      <c r="B86" s="160">
        <v>11703.81</v>
      </c>
      <c r="C86" s="160">
        <v>437.52</v>
      </c>
      <c r="D86" s="166">
        <v>1.3310000000000001E-2</v>
      </c>
      <c r="E86" s="168">
        <v>7.8399999999999997E-3</v>
      </c>
      <c r="F86" s="168">
        <v>5.4799999999999996E-3</v>
      </c>
      <c r="G86" s="166">
        <f t="shared" si="3"/>
        <v>76.654515061226306</v>
      </c>
      <c r="H86" s="137">
        <f t="shared" si="2"/>
        <v>900142.67189463787</v>
      </c>
      <c r="I86" s="73"/>
      <c r="J86" s="30"/>
      <c r="K86" s="89"/>
    </row>
    <row r="87" spans="1:22" ht="15" thickBot="1" x14ac:dyDescent="0.35">
      <c r="A87" s="132">
        <v>70</v>
      </c>
      <c r="B87" s="160">
        <v>11900.58</v>
      </c>
      <c r="C87" s="160">
        <v>437.93</v>
      </c>
      <c r="D87" s="166">
        <v>1.3339999999999999E-2</v>
      </c>
      <c r="E87" s="168">
        <v>7.9500000000000005E-3</v>
      </c>
      <c r="F87" s="168">
        <v>5.3899999999999998E-3</v>
      </c>
      <c r="G87" s="166">
        <f t="shared" si="3"/>
        <v>75.395590543797425</v>
      </c>
      <c r="H87" s="137">
        <f t="shared" si="2"/>
        <v>928436.25860768184</v>
      </c>
      <c r="I87" s="73"/>
      <c r="J87" s="98" t="s">
        <v>27</v>
      </c>
      <c r="K87" s="89"/>
    </row>
    <row r="88" spans="1:22" ht="15" thickBot="1" x14ac:dyDescent="0.35">
      <c r="A88" s="132">
        <v>71</v>
      </c>
      <c r="B88" s="160">
        <v>11861.39</v>
      </c>
      <c r="C88" s="160">
        <v>436.14</v>
      </c>
      <c r="D88" s="166">
        <v>1.34E-2</v>
      </c>
      <c r="E88" s="168">
        <v>8.0099999999999998E-3</v>
      </c>
      <c r="F88" s="168">
        <v>5.3899999999999998E-3</v>
      </c>
      <c r="G88" s="166">
        <f t="shared" si="3"/>
        <v>75.395590543797425</v>
      </c>
      <c r="H88" s="137">
        <f t="shared" si="2"/>
        <v>941699.63373064878</v>
      </c>
      <c r="I88" s="73"/>
      <c r="J88" s="30"/>
      <c r="K88" s="30"/>
    </row>
    <row r="89" spans="1:22" ht="15.6" x14ac:dyDescent="0.3">
      <c r="A89" s="132">
        <v>72</v>
      </c>
      <c r="B89" s="160">
        <v>11903.14</v>
      </c>
      <c r="C89" s="160">
        <v>439.28</v>
      </c>
      <c r="D89" s="166">
        <v>1.345E-2</v>
      </c>
      <c r="E89" s="168">
        <v>8.0400000000000003E-3</v>
      </c>
      <c r="F89" s="168">
        <v>5.4099999999999999E-3</v>
      </c>
      <c r="G89" s="166">
        <f t="shared" si="3"/>
        <v>75.675351547670516</v>
      </c>
      <c r="H89" s="137">
        <f t="shared" si="2"/>
        <v>951432.64652883331</v>
      </c>
      <c r="I89" s="73"/>
      <c r="J89" s="69" t="s">
        <v>54</v>
      </c>
      <c r="K89" s="95">
        <f>MAX(H18:H1496)</f>
        <v>511701332.80902004</v>
      </c>
    </row>
    <row r="90" spans="1:22" ht="16.2" thickBot="1" x14ac:dyDescent="0.35">
      <c r="A90" s="132">
        <v>73</v>
      </c>
      <c r="B90" s="160">
        <v>11827.33</v>
      </c>
      <c r="C90" s="160">
        <v>437.77</v>
      </c>
      <c r="D90" s="166">
        <v>1.35E-2</v>
      </c>
      <c r="E90" s="168">
        <v>8.0800000000000004E-3</v>
      </c>
      <c r="F90" s="168">
        <v>5.4200000000000003E-3</v>
      </c>
      <c r="G90" s="166">
        <f t="shared" si="3"/>
        <v>75.815232049607062</v>
      </c>
      <c r="H90" s="137">
        <f t="shared" si="2"/>
        <v>962867.19734940585</v>
      </c>
      <c r="I90" s="73"/>
      <c r="J90" s="96" t="s">
        <v>53</v>
      </c>
      <c r="K90" s="57">
        <f>INDEX(A18:A1496,MATCH(MAX(H18:H1496),H18:H1496,0))</f>
        <v>94768</v>
      </c>
    </row>
    <row r="91" spans="1:22" ht="15" thickBot="1" x14ac:dyDescent="0.35">
      <c r="A91" s="132">
        <v>74</v>
      </c>
      <c r="B91" s="160">
        <v>11822.39</v>
      </c>
      <c r="C91" s="160">
        <v>439.05</v>
      </c>
      <c r="D91" s="166">
        <v>1.357E-2</v>
      </c>
      <c r="E91" s="168">
        <v>8.1300000000000001E-3</v>
      </c>
      <c r="F91" s="168">
        <v>5.4400000000000004E-3</v>
      </c>
      <c r="G91" s="166">
        <f t="shared" si="3"/>
        <v>76.094993053480152</v>
      </c>
      <c r="H91" s="137">
        <f t="shared" si="2"/>
        <v>972468.71351959021</v>
      </c>
      <c r="I91" s="73"/>
      <c r="J91" s="30"/>
      <c r="K91" s="89"/>
      <c r="P91" s="268"/>
      <c r="Q91" s="268"/>
      <c r="S91" s="268"/>
      <c r="T91" s="268"/>
    </row>
    <row r="92" spans="1:22" ht="15" thickBot="1" x14ac:dyDescent="0.35">
      <c r="A92" s="132">
        <v>75</v>
      </c>
      <c r="B92" s="160">
        <v>11863.82</v>
      </c>
      <c r="C92" s="160">
        <v>438.37</v>
      </c>
      <c r="D92" s="166">
        <v>1.3610000000000001E-2</v>
      </c>
      <c r="E92" s="168">
        <v>8.2000000000000007E-3</v>
      </c>
      <c r="F92" s="168">
        <v>5.4200000000000003E-3</v>
      </c>
      <c r="G92" s="166">
        <f t="shared" si="3"/>
        <v>75.815232049607062</v>
      </c>
      <c r="H92" s="137">
        <f t="shared" si="2"/>
        <v>989247.12056445808</v>
      </c>
      <c r="I92" s="73"/>
      <c r="J92" s="98" t="s">
        <v>28</v>
      </c>
      <c r="K92" s="89"/>
    </row>
    <row r="93" spans="1:22" ht="15" thickBot="1" x14ac:dyDescent="0.35">
      <c r="A93" s="132">
        <v>76</v>
      </c>
      <c r="B93" s="160">
        <v>11686.18</v>
      </c>
      <c r="C93" s="160">
        <v>438.11</v>
      </c>
      <c r="D93" s="166">
        <v>1.3679999999999999E-2</v>
      </c>
      <c r="E93" s="168">
        <v>8.1899999999999994E-3</v>
      </c>
      <c r="F93" s="168">
        <v>5.4900000000000001E-3</v>
      </c>
      <c r="G93" s="166">
        <f t="shared" si="3"/>
        <v>76.794395563162851</v>
      </c>
      <c r="H93" s="137">
        <f t="shared" si="2"/>
        <v>989655.55289110297</v>
      </c>
      <c r="I93" s="73"/>
      <c r="J93" s="88"/>
      <c r="K93" s="89"/>
      <c r="P93" s="56"/>
      <c r="Q93" s="56"/>
      <c r="S93" s="56"/>
      <c r="T93" s="56"/>
    </row>
    <row r="94" spans="1:22" ht="16.2" thickBot="1" x14ac:dyDescent="0.35">
      <c r="A94" s="132">
        <v>77</v>
      </c>
      <c r="B94" s="160">
        <v>11819.19</v>
      </c>
      <c r="C94" s="160">
        <v>438.31</v>
      </c>
      <c r="D94" s="166">
        <v>1.372E-2</v>
      </c>
      <c r="E94" s="168">
        <v>8.2799999999999992E-3</v>
      </c>
      <c r="F94" s="168">
        <v>5.4299999999999999E-3</v>
      </c>
      <c r="G94" s="166">
        <f t="shared" si="3"/>
        <v>75.955112551543607</v>
      </c>
      <c r="H94" s="137">
        <f t="shared" si="2"/>
        <v>1013756.6440672092</v>
      </c>
      <c r="I94" s="73"/>
      <c r="J94" s="97" t="s">
        <v>53</v>
      </c>
      <c r="K94" s="58">
        <v>115995</v>
      </c>
      <c r="P94" s="50"/>
      <c r="Q94" s="43"/>
      <c r="S94" s="50"/>
      <c r="T94" s="43"/>
      <c r="V94" s="43"/>
    </row>
    <row r="95" spans="1:22" x14ac:dyDescent="0.3">
      <c r="A95" s="132">
        <v>78</v>
      </c>
      <c r="B95" s="160">
        <v>11793.02</v>
      </c>
      <c r="C95" s="160">
        <v>437.78</v>
      </c>
      <c r="D95" s="166">
        <v>1.3780000000000001E-2</v>
      </c>
      <c r="E95" s="168">
        <v>8.3400000000000002E-3</v>
      </c>
      <c r="F95" s="168">
        <v>5.4400000000000004E-3</v>
      </c>
      <c r="G95" s="166">
        <f t="shared" si="3"/>
        <v>76.094993053480152</v>
      </c>
      <c r="H95" s="137">
        <f t="shared" si="2"/>
        <v>1025034.5899260547</v>
      </c>
      <c r="I95" s="73"/>
      <c r="P95" s="50"/>
      <c r="Q95" s="43"/>
      <c r="S95" s="50"/>
      <c r="T95" s="43"/>
      <c r="V95" s="43"/>
    </row>
    <row r="96" spans="1:22" x14ac:dyDescent="0.3">
      <c r="A96" s="132">
        <v>79</v>
      </c>
      <c r="B96" s="160">
        <v>11857.6</v>
      </c>
      <c r="C96" s="160">
        <v>438.13</v>
      </c>
      <c r="D96" s="166">
        <v>1.3809999999999999E-2</v>
      </c>
      <c r="E96" s="168">
        <v>8.3999999999999995E-3</v>
      </c>
      <c r="F96" s="168">
        <v>5.4200000000000003E-3</v>
      </c>
      <c r="G96" s="166">
        <f t="shared" si="3"/>
        <v>75.815232049607062</v>
      </c>
      <c r="H96" s="137">
        <f t="shared" si="2"/>
        <v>1042006.9669945624</v>
      </c>
      <c r="I96" s="73"/>
      <c r="J96" s="44"/>
      <c r="K96" s="45"/>
      <c r="P96" s="50"/>
      <c r="Q96" s="43"/>
      <c r="S96" s="50"/>
      <c r="T96" s="43"/>
      <c r="V96" s="43"/>
    </row>
    <row r="97" spans="1:22" x14ac:dyDescent="0.3">
      <c r="A97" s="132">
        <v>80</v>
      </c>
      <c r="B97" s="160">
        <v>11743.17</v>
      </c>
      <c r="C97" s="160">
        <v>438.47</v>
      </c>
      <c r="D97" s="166">
        <v>1.3899999999999999E-2</v>
      </c>
      <c r="E97" s="168">
        <v>8.43E-3</v>
      </c>
      <c r="F97" s="168">
        <v>5.47E-3</v>
      </c>
      <c r="G97" s="166">
        <f t="shared" si="3"/>
        <v>76.514634559289775</v>
      </c>
      <c r="H97" s="137">
        <f t="shared" si="2"/>
        <v>1045551.6184686144</v>
      </c>
      <c r="I97" s="73"/>
      <c r="J97" s="73"/>
      <c r="P97" s="50"/>
      <c r="Q97" s="43"/>
      <c r="S97" s="50"/>
      <c r="T97" s="43"/>
      <c r="V97" s="43"/>
    </row>
    <row r="98" spans="1:22" x14ac:dyDescent="0.3">
      <c r="A98" s="132">
        <v>81</v>
      </c>
      <c r="B98" s="160">
        <v>11816.33</v>
      </c>
      <c r="C98" s="160">
        <v>437.78</v>
      </c>
      <c r="D98" s="166">
        <v>1.391E-2</v>
      </c>
      <c r="E98" s="168">
        <v>8.4799999999999997E-3</v>
      </c>
      <c r="F98" s="168">
        <v>5.4299999999999999E-3</v>
      </c>
      <c r="G98" s="166">
        <f t="shared" si="3"/>
        <v>75.955112551543607</v>
      </c>
      <c r="H98" s="137">
        <f t="shared" si="2"/>
        <v>1066419.3268758953</v>
      </c>
      <c r="I98" s="73"/>
      <c r="J98" s="73"/>
      <c r="P98" s="50"/>
      <c r="Q98" s="43"/>
      <c r="S98" s="50"/>
      <c r="T98" s="43"/>
      <c r="V98" s="43"/>
    </row>
    <row r="99" spans="1:22" x14ac:dyDescent="0.3">
      <c r="A99" s="132">
        <v>82</v>
      </c>
      <c r="B99" s="160">
        <v>11742.14</v>
      </c>
      <c r="C99" s="160">
        <v>438.36</v>
      </c>
      <c r="D99" s="166">
        <v>1.4019999999999999E-2</v>
      </c>
      <c r="E99" s="168">
        <v>8.5500000000000003E-3</v>
      </c>
      <c r="F99" s="168">
        <v>5.47E-3</v>
      </c>
      <c r="G99" s="166">
        <f t="shared" si="3"/>
        <v>76.514634559289775</v>
      </c>
      <c r="H99" s="137">
        <f t="shared" si="2"/>
        <v>1071690.4089303298</v>
      </c>
      <c r="I99" s="73"/>
      <c r="J99" s="73"/>
      <c r="P99" s="50"/>
      <c r="Q99" s="43"/>
      <c r="S99" s="50"/>
      <c r="T99" s="43"/>
      <c r="V99" s="43"/>
    </row>
    <row r="100" spans="1:22" x14ac:dyDescent="0.3">
      <c r="A100" s="132">
        <v>83</v>
      </c>
      <c r="B100" s="160">
        <v>11779.82</v>
      </c>
      <c r="C100" s="160">
        <v>438.17</v>
      </c>
      <c r="D100" s="166">
        <v>1.404E-2</v>
      </c>
      <c r="E100" s="168">
        <v>8.5900000000000004E-3</v>
      </c>
      <c r="F100" s="168">
        <v>5.45E-3</v>
      </c>
      <c r="G100" s="166">
        <f t="shared" si="3"/>
        <v>76.234873555416669</v>
      </c>
      <c r="H100" s="137">
        <f t="shared" si="2"/>
        <v>1088740.574084715</v>
      </c>
      <c r="I100" s="73"/>
      <c r="J100" s="73"/>
    </row>
    <row r="101" spans="1:22" x14ac:dyDescent="0.3">
      <c r="A101" s="132">
        <v>84</v>
      </c>
      <c r="B101" s="160">
        <v>11792.77</v>
      </c>
      <c r="C101" s="160">
        <v>438.41</v>
      </c>
      <c r="D101" s="166">
        <v>1.4109999999999999E-2</v>
      </c>
      <c r="E101" s="168">
        <v>8.6599999999999993E-3</v>
      </c>
      <c r="F101" s="168">
        <v>5.45E-3</v>
      </c>
      <c r="G101" s="166">
        <f t="shared" si="3"/>
        <v>76.234873555416669</v>
      </c>
      <c r="H101" s="137">
        <f t="shared" si="2"/>
        <v>1101857.9303989885</v>
      </c>
      <c r="I101" s="73"/>
      <c r="J101" s="73"/>
      <c r="S101" s="56"/>
      <c r="T101" s="43"/>
    </row>
    <row r="102" spans="1:22" x14ac:dyDescent="0.3">
      <c r="A102" s="132">
        <v>85</v>
      </c>
      <c r="B102" s="160">
        <v>11763.73</v>
      </c>
      <c r="C102" s="160">
        <v>437.79</v>
      </c>
      <c r="D102" s="166">
        <v>1.414E-2</v>
      </c>
      <c r="E102" s="168">
        <v>8.6899999999999998E-3</v>
      </c>
      <c r="F102" s="168">
        <v>5.45E-3</v>
      </c>
      <c r="G102" s="166">
        <f t="shared" si="3"/>
        <v>76.234873555416669</v>
      </c>
      <c r="H102" s="137">
        <f t="shared" si="2"/>
        <v>1114975.2867132623</v>
      </c>
      <c r="I102" s="73"/>
      <c r="J102" s="73"/>
    </row>
    <row r="103" spans="1:22" x14ac:dyDescent="0.3">
      <c r="A103" s="132">
        <v>86</v>
      </c>
      <c r="B103" s="160">
        <v>11775.77</v>
      </c>
      <c r="C103" s="160">
        <v>437.74</v>
      </c>
      <c r="D103" s="166">
        <v>1.418E-2</v>
      </c>
      <c r="E103" s="168">
        <v>8.7399999999999995E-3</v>
      </c>
      <c r="F103" s="168">
        <v>5.45E-3</v>
      </c>
      <c r="G103" s="166">
        <f t="shared" si="3"/>
        <v>76.234873555416669</v>
      </c>
      <c r="H103" s="137">
        <f t="shared" si="2"/>
        <v>1128092.6430275359</v>
      </c>
      <c r="I103" s="73"/>
      <c r="J103" s="73"/>
    </row>
    <row r="104" spans="1:22" x14ac:dyDescent="0.3">
      <c r="A104" s="132">
        <v>87</v>
      </c>
      <c r="B104" s="160">
        <v>11710.64</v>
      </c>
      <c r="C104" s="160">
        <v>438.63</v>
      </c>
      <c r="D104" s="166">
        <v>1.427E-2</v>
      </c>
      <c r="E104" s="168">
        <v>8.7799999999999996E-3</v>
      </c>
      <c r="F104" s="168">
        <v>5.4900000000000001E-3</v>
      </c>
      <c r="G104" s="166">
        <f t="shared" si="3"/>
        <v>76.794395563162851</v>
      </c>
      <c r="H104" s="137">
        <f t="shared" si="2"/>
        <v>1132895.1723884994</v>
      </c>
      <c r="I104" s="73"/>
      <c r="J104" s="73"/>
      <c r="R104" s="42"/>
    </row>
    <row r="105" spans="1:22" x14ac:dyDescent="0.3">
      <c r="A105" s="132">
        <v>88</v>
      </c>
      <c r="B105" s="160">
        <v>11772.97</v>
      </c>
      <c r="C105" s="160">
        <v>438.79</v>
      </c>
      <c r="D105" s="166">
        <v>1.43E-2</v>
      </c>
      <c r="E105" s="168">
        <v>8.8400000000000006E-3</v>
      </c>
      <c r="F105" s="168">
        <v>5.4599999999999996E-3</v>
      </c>
      <c r="G105" s="166">
        <f t="shared" si="3"/>
        <v>76.374754057353215</v>
      </c>
      <c r="H105" s="137">
        <f t="shared" si="2"/>
        <v>1152213.2029900465</v>
      </c>
      <c r="I105" s="73"/>
      <c r="J105" s="73"/>
    </row>
    <row r="106" spans="1:22" x14ac:dyDescent="0.3">
      <c r="A106" s="132">
        <v>89</v>
      </c>
      <c r="B106" s="160">
        <v>11713.92</v>
      </c>
      <c r="C106" s="160">
        <v>437.75</v>
      </c>
      <c r="D106" s="166">
        <v>1.435E-2</v>
      </c>
      <c r="E106" s="168">
        <v>8.8699999999999994E-3</v>
      </c>
      <c r="F106" s="168">
        <v>5.4799999999999996E-3</v>
      </c>
      <c r="G106" s="166">
        <f t="shared" si="3"/>
        <v>76.654515061226306</v>
      </c>
      <c r="H106" s="137">
        <f t="shared" si="2"/>
        <v>1161053.5912843877</v>
      </c>
      <c r="I106" s="73"/>
      <c r="J106" s="73"/>
    </row>
    <row r="107" spans="1:22" x14ac:dyDescent="0.3">
      <c r="A107" s="132">
        <v>90</v>
      </c>
      <c r="B107" s="160">
        <v>11747.1</v>
      </c>
      <c r="C107" s="160">
        <v>438.14</v>
      </c>
      <c r="D107" s="166">
        <v>1.4409999999999999E-2</v>
      </c>
      <c r="E107" s="168">
        <v>8.94E-3</v>
      </c>
      <c r="F107" s="168">
        <v>5.47E-3</v>
      </c>
      <c r="G107" s="166">
        <f t="shared" si="3"/>
        <v>76.514634559289775</v>
      </c>
      <c r="H107" s="137">
        <f t="shared" si="2"/>
        <v>1176245.5707771913</v>
      </c>
      <c r="I107" s="73"/>
      <c r="J107" s="73"/>
    </row>
    <row r="108" spans="1:22" x14ac:dyDescent="0.3">
      <c r="A108" s="132">
        <v>91</v>
      </c>
      <c r="B108" s="160">
        <v>11675.03</v>
      </c>
      <c r="C108" s="160">
        <v>438.03</v>
      </c>
      <c r="D108" s="166">
        <v>1.448E-2</v>
      </c>
      <c r="E108" s="168">
        <v>8.9800000000000001E-3</v>
      </c>
      <c r="F108" s="168">
        <v>5.4999999999999997E-3</v>
      </c>
      <c r="G108" s="166">
        <f t="shared" si="3"/>
        <v>76.934276065099397</v>
      </c>
      <c r="H108" s="137">
        <f t="shared" si="2"/>
        <v>1182827.7934661871</v>
      </c>
      <c r="I108" s="73"/>
      <c r="J108" s="73"/>
    </row>
    <row r="109" spans="1:22" x14ac:dyDescent="0.3">
      <c r="A109" s="132">
        <v>92</v>
      </c>
      <c r="B109" s="160">
        <v>11690.89</v>
      </c>
      <c r="C109" s="160">
        <v>438.09</v>
      </c>
      <c r="D109" s="166">
        <v>1.451E-2</v>
      </c>
      <c r="E109" s="168">
        <v>9.0100000000000006E-3</v>
      </c>
      <c r="F109" s="168">
        <v>5.4900000000000001E-3</v>
      </c>
      <c r="G109" s="166">
        <f t="shared" si="3"/>
        <v>76.794395563162851</v>
      </c>
      <c r="H109" s="137">
        <f t="shared" si="2"/>
        <v>1198004.0903418616</v>
      </c>
      <c r="I109" s="73"/>
      <c r="J109" s="73"/>
    </row>
    <row r="110" spans="1:22" x14ac:dyDescent="0.3">
      <c r="A110" s="132">
        <v>93</v>
      </c>
      <c r="B110" s="160">
        <v>11611.95</v>
      </c>
      <c r="C110" s="160">
        <v>438.24</v>
      </c>
      <c r="D110" s="166">
        <v>1.4590000000000001E-2</v>
      </c>
      <c r="E110" s="168">
        <v>9.0600000000000003E-3</v>
      </c>
      <c r="F110" s="168">
        <v>5.5300000000000002E-3</v>
      </c>
      <c r="G110" s="166">
        <f t="shared" si="3"/>
        <v>77.353917570909047</v>
      </c>
      <c r="H110" s="137">
        <f t="shared" si="2"/>
        <v>1202266.1931084287</v>
      </c>
      <c r="I110" s="73"/>
      <c r="J110" s="73"/>
    </row>
    <row r="111" spans="1:22" x14ac:dyDescent="0.3">
      <c r="A111" s="132">
        <v>94</v>
      </c>
      <c r="B111" s="160">
        <v>11689.48</v>
      </c>
      <c r="C111" s="160">
        <v>437.67</v>
      </c>
      <c r="D111" s="166">
        <v>1.461E-2</v>
      </c>
      <c r="E111" s="168">
        <v>9.1299999999999992E-3</v>
      </c>
      <c r="F111" s="168">
        <v>5.4900000000000001E-3</v>
      </c>
      <c r="G111" s="166">
        <f t="shared" si="3"/>
        <v>76.794395563162851</v>
      </c>
      <c r="H111" s="137">
        <f t="shared" si="2"/>
        <v>1224047.6575232064</v>
      </c>
      <c r="I111" s="73"/>
      <c r="J111" s="73"/>
    </row>
    <row r="112" spans="1:22" x14ac:dyDescent="0.3">
      <c r="A112" s="132">
        <v>95</v>
      </c>
      <c r="B112" s="160">
        <v>11577.07</v>
      </c>
      <c r="C112" s="160">
        <v>438.26</v>
      </c>
      <c r="D112" s="166">
        <v>1.4710000000000001E-2</v>
      </c>
      <c r="E112" s="168">
        <v>9.1699999999999993E-3</v>
      </c>
      <c r="F112" s="168">
        <v>5.5500000000000002E-3</v>
      </c>
      <c r="G112" s="166">
        <f t="shared" si="3"/>
        <v>77.633678574782138</v>
      </c>
      <c r="H112" s="137">
        <f t="shared" si="2"/>
        <v>1223695.7174261608</v>
      </c>
      <c r="I112" s="73"/>
      <c r="J112" s="73"/>
    </row>
    <row r="113" spans="1:10" x14ac:dyDescent="0.3">
      <c r="A113" s="132">
        <v>96</v>
      </c>
      <c r="B113" s="160">
        <v>11679.45</v>
      </c>
      <c r="C113" s="160">
        <v>437.9</v>
      </c>
      <c r="D113" s="166">
        <v>1.472E-2</v>
      </c>
      <c r="E113" s="168">
        <v>9.2200000000000008E-3</v>
      </c>
      <c r="F113" s="168">
        <v>5.4900000000000001E-3</v>
      </c>
      <c r="G113" s="166">
        <f t="shared" si="3"/>
        <v>76.794395563162851</v>
      </c>
      <c r="H113" s="137">
        <f t="shared" si="2"/>
        <v>1250091.2247045513</v>
      </c>
      <c r="I113" s="73"/>
      <c r="J113" s="73"/>
    </row>
    <row r="114" spans="1:10" x14ac:dyDescent="0.3">
      <c r="A114" s="132">
        <v>97</v>
      </c>
      <c r="B114" s="160">
        <v>11587.18</v>
      </c>
      <c r="C114" s="160">
        <v>438.04</v>
      </c>
      <c r="D114" s="166">
        <v>1.4800000000000001E-2</v>
      </c>
      <c r="E114" s="168">
        <v>9.2599999999999991E-3</v>
      </c>
      <c r="F114" s="168">
        <v>5.5399999999999998E-3</v>
      </c>
      <c r="G114" s="166">
        <f t="shared" si="3"/>
        <v>77.493798072845593</v>
      </c>
      <c r="H114" s="137">
        <f t="shared" si="2"/>
        <v>1251713.0713972519</v>
      </c>
      <c r="I114" s="73"/>
      <c r="J114" s="73"/>
    </row>
    <row r="115" spans="1:10" x14ac:dyDescent="0.3">
      <c r="A115" s="147">
        <v>98</v>
      </c>
      <c r="B115" s="161">
        <v>11650.34</v>
      </c>
      <c r="C115" s="161">
        <v>438.18</v>
      </c>
      <c r="D115" s="167">
        <v>1.482E-2</v>
      </c>
      <c r="E115" s="171">
        <v>9.3100000000000006E-3</v>
      </c>
      <c r="F115" s="171">
        <v>5.5100000000000001E-3</v>
      </c>
      <c r="G115" s="167">
        <f t="shared" si="3"/>
        <v>77.074156567035956</v>
      </c>
      <c r="H115" s="152">
        <f t="shared" si="2"/>
        <v>1271502.7236757837</v>
      </c>
      <c r="I115" s="73"/>
      <c r="J115" s="73"/>
    </row>
    <row r="116" spans="1:10" x14ac:dyDescent="0.3">
      <c r="A116" s="147">
        <v>99</v>
      </c>
      <c r="B116" s="161">
        <v>11610.89</v>
      </c>
      <c r="C116" s="161">
        <v>437.71</v>
      </c>
      <c r="D116" s="167">
        <v>1.49E-2</v>
      </c>
      <c r="E116" s="171">
        <v>9.3699999999999999E-3</v>
      </c>
      <c r="F116" s="171">
        <v>5.5199999999999997E-3</v>
      </c>
      <c r="G116" s="167">
        <f t="shared" si="3"/>
        <v>77.214037068972488</v>
      </c>
      <c r="H116" s="152">
        <f t="shared" si="2"/>
        <v>1282150.2897402826</v>
      </c>
      <c r="I116" s="73"/>
      <c r="J116" s="73"/>
    </row>
    <row r="117" spans="1:10" x14ac:dyDescent="0.3">
      <c r="A117" s="147">
        <v>100</v>
      </c>
      <c r="B117" s="161">
        <v>11691.96</v>
      </c>
      <c r="C117" s="161">
        <v>436.92</v>
      </c>
      <c r="D117" s="167">
        <v>1.491E-2</v>
      </c>
      <c r="E117" s="171">
        <v>9.4400000000000005E-3</v>
      </c>
      <c r="F117" s="171">
        <v>5.4799999999999996E-3</v>
      </c>
      <c r="G117" s="167">
        <f t="shared" si="3"/>
        <v>76.654515061226306</v>
      </c>
      <c r="H117" s="152">
        <f t="shared" si="2"/>
        <v>1304554.5969487503</v>
      </c>
      <c r="I117" s="73"/>
      <c r="J117" s="73"/>
    </row>
    <row r="118" spans="1:10" x14ac:dyDescent="0.3">
      <c r="A118" s="147">
        <v>101</v>
      </c>
      <c r="B118" s="161">
        <v>11726.26</v>
      </c>
      <c r="C118" s="161">
        <v>437.36</v>
      </c>
      <c r="D118" s="167">
        <v>1.499E-2</v>
      </c>
      <c r="E118" s="171">
        <v>9.5200000000000007E-3</v>
      </c>
      <c r="F118" s="171">
        <v>5.47E-3</v>
      </c>
      <c r="G118" s="167">
        <f t="shared" si="3"/>
        <v>76.514634559289775</v>
      </c>
      <c r="H118" s="152">
        <f t="shared" si="2"/>
        <v>1320008.9183166258</v>
      </c>
      <c r="I118" s="73"/>
      <c r="J118" s="73"/>
    </row>
    <row r="119" spans="1:10" x14ac:dyDescent="0.3">
      <c r="A119" s="147">
        <v>102</v>
      </c>
      <c r="B119" s="161">
        <v>11622.09</v>
      </c>
      <c r="C119" s="161">
        <v>436.8</v>
      </c>
      <c r="D119" s="167">
        <v>1.507E-2</v>
      </c>
      <c r="E119" s="171">
        <v>9.5600000000000008E-3</v>
      </c>
      <c r="F119" s="171">
        <v>5.5100000000000001E-3</v>
      </c>
      <c r="G119" s="167">
        <f t="shared" si="3"/>
        <v>77.074156567035956</v>
      </c>
      <c r="H119" s="152">
        <f t="shared" si="2"/>
        <v>1323400.7940298973</v>
      </c>
      <c r="I119" s="73"/>
      <c r="J119" s="73"/>
    </row>
    <row r="120" spans="1:10" x14ac:dyDescent="0.3">
      <c r="A120" s="132">
        <v>103</v>
      </c>
      <c r="B120" s="160">
        <v>11681.53</v>
      </c>
      <c r="C120" s="160">
        <v>438.05</v>
      </c>
      <c r="D120" s="166">
        <v>1.512E-2</v>
      </c>
      <c r="E120" s="168">
        <v>9.6299999999999997E-3</v>
      </c>
      <c r="F120" s="168">
        <v>5.4999999999999997E-3</v>
      </c>
      <c r="G120" s="166">
        <f t="shared" si="3"/>
        <v>76.934276065099397</v>
      </c>
      <c r="H120" s="137">
        <f t="shared" si="2"/>
        <v>1338805.0849122775</v>
      </c>
      <c r="I120" s="73"/>
      <c r="J120" s="73"/>
    </row>
    <row r="121" spans="1:10" x14ac:dyDescent="0.3">
      <c r="A121" s="132">
        <v>104</v>
      </c>
      <c r="B121" s="160">
        <v>11558.05</v>
      </c>
      <c r="C121" s="160">
        <v>438.31</v>
      </c>
      <c r="D121" s="166">
        <v>1.5219999999999999E-2</v>
      </c>
      <c r="E121" s="168">
        <v>9.6699999999999998E-3</v>
      </c>
      <c r="F121" s="168">
        <v>5.5599999999999998E-3</v>
      </c>
      <c r="G121" s="166">
        <f t="shared" si="3"/>
        <v>77.773559076718669</v>
      </c>
      <c r="H121" s="137">
        <f t="shared" si="2"/>
        <v>1337215.3882968195</v>
      </c>
      <c r="I121" s="73"/>
      <c r="J121" s="73"/>
    </row>
    <row r="122" spans="1:10" x14ac:dyDescent="0.3">
      <c r="A122" s="132">
        <v>105</v>
      </c>
      <c r="B122" s="160">
        <v>11646.35</v>
      </c>
      <c r="C122" s="160">
        <v>438.19</v>
      </c>
      <c r="D122" s="166">
        <v>1.524E-2</v>
      </c>
      <c r="E122" s="168">
        <v>9.7300000000000008E-3</v>
      </c>
      <c r="F122" s="168">
        <v>5.5100000000000001E-3</v>
      </c>
      <c r="G122" s="166">
        <f t="shared" si="3"/>
        <v>77.074156567035956</v>
      </c>
      <c r="H122" s="137">
        <f t="shared" si="2"/>
        <v>1362324.3467954823</v>
      </c>
      <c r="I122" s="73"/>
      <c r="J122" s="73"/>
    </row>
    <row r="123" spans="1:10" x14ac:dyDescent="0.3">
      <c r="A123" s="132">
        <v>106</v>
      </c>
      <c r="B123" s="160">
        <v>11561.34</v>
      </c>
      <c r="C123" s="160">
        <v>438.56</v>
      </c>
      <c r="D123" s="166">
        <v>1.532E-2</v>
      </c>
      <c r="E123" s="168">
        <v>9.7599999999999996E-3</v>
      </c>
      <c r="F123" s="168">
        <v>5.5599999999999998E-3</v>
      </c>
      <c r="G123" s="166">
        <f t="shared" si="3"/>
        <v>77.773559076718669</v>
      </c>
      <c r="H123" s="137">
        <f t="shared" si="2"/>
        <v>1362931.0688409891</v>
      </c>
      <c r="I123" s="73"/>
      <c r="J123" s="73"/>
    </row>
    <row r="124" spans="1:10" x14ac:dyDescent="0.3">
      <c r="A124" s="132">
        <v>107</v>
      </c>
      <c r="B124" s="160">
        <v>11591.23</v>
      </c>
      <c r="C124" s="160">
        <v>438.21</v>
      </c>
      <c r="D124" s="166">
        <v>1.536E-2</v>
      </c>
      <c r="E124" s="168">
        <v>9.8200000000000006E-3</v>
      </c>
      <c r="F124" s="168">
        <v>5.5399999999999998E-3</v>
      </c>
      <c r="G124" s="166">
        <f t="shared" si="3"/>
        <v>77.493798072845593</v>
      </c>
      <c r="H124" s="137">
        <f t="shared" si="2"/>
        <v>1380755.656077381</v>
      </c>
      <c r="I124" s="73"/>
      <c r="J124" s="73"/>
    </row>
    <row r="125" spans="1:10" x14ac:dyDescent="0.3">
      <c r="A125" s="132">
        <v>108</v>
      </c>
      <c r="B125" s="160">
        <v>11553.16</v>
      </c>
      <c r="C125" s="160">
        <v>438.16</v>
      </c>
      <c r="D125" s="166">
        <v>1.542E-2</v>
      </c>
      <c r="E125" s="168">
        <v>9.8700000000000003E-3</v>
      </c>
      <c r="F125" s="168">
        <v>5.5599999999999998E-3</v>
      </c>
      <c r="G125" s="166">
        <f t="shared" si="3"/>
        <v>77.773559076718669</v>
      </c>
      <c r="H125" s="137">
        <f t="shared" si="2"/>
        <v>1388646.7493851588</v>
      </c>
      <c r="I125" s="73"/>
      <c r="J125" s="73"/>
    </row>
    <row r="126" spans="1:10" x14ac:dyDescent="0.3">
      <c r="A126" s="132">
        <v>109</v>
      </c>
      <c r="B126" s="160">
        <v>11473.96</v>
      </c>
      <c r="C126" s="160">
        <v>438.68</v>
      </c>
      <c r="D126" s="166">
        <v>1.549E-2</v>
      </c>
      <c r="E126" s="168">
        <v>9.8899999999999995E-3</v>
      </c>
      <c r="F126" s="168">
        <v>5.5999999999999999E-3</v>
      </c>
      <c r="G126" s="166">
        <f t="shared" si="3"/>
        <v>78.333081084464851</v>
      </c>
      <c r="H126" s="137">
        <f t="shared" si="2"/>
        <v>1391493.8425882633</v>
      </c>
      <c r="I126" s="73"/>
      <c r="J126" s="73"/>
    </row>
    <row r="127" spans="1:10" x14ac:dyDescent="0.3">
      <c r="A127" s="132">
        <v>110</v>
      </c>
      <c r="B127" s="160">
        <v>11506.12</v>
      </c>
      <c r="C127" s="160">
        <v>438.06</v>
      </c>
      <c r="D127" s="166">
        <v>1.553E-2</v>
      </c>
      <c r="E127" s="168">
        <v>9.9500000000000005E-3</v>
      </c>
      <c r="F127" s="168">
        <v>5.5799999999999999E-3</v>
      </c>
      <c r="G127" s="166">
        <f t="shared" si="3"/>
        <v>78.05332008059176</v>
      </c>
      <c r="H127" s="137">
        <f t="shared" si="2"/>
        <v>1409293.0305389008</v>
      </c>
      <c r="I127" s="73"/>
      <c r="J127" s="73"/>
    </row>
    <row r="128" spans="1:10" x14ac:dyDescent="0.3">
      <c r="A128" s="132">
        <v>111</v>
      </c>
      <c r="B128" s="160">
        <v>11551.65</v>
      </c>
      <c r="C128" s="160">
        <v>438.54</v>
      </c>
      <c r="D128" s="166">
        <v>1.559E-2</v>
      </c>
      <c r="E128" s="168">
        <v>1.0030000000000001E-2</v>
      </c>
      <c r="F128" s="168">
        <v>5.5599999999999998E-3</v>
      </c>
      <c r="G128" s="166">
        <f t="shared" si="3"/>
        <v>77.773559076718669</v>
      </c>
      <c r="H128" s="137">
        <f t="shared" si="2"/>
        <v>1427220.2702014134</v>
      </c>
      <c r="I128" s="73"/>
      <c r="J128" s="73"/>
    </row>
    <row r="129" spans="1:16" x14ac:dyDescent="0.3">
      <c r="A129" s="132">
        <v>112</v>
      </c>
      <c r="B129" s="160">
        <v>11545.05</v>
      </c>
      <c r="C129" s="160">
        <v>438.55</v>
      </c>
      <c r="D129" s="166">
        <v>1.5640000000000001E-2</v>
      </c>
      <c r="E129" s="168">
        <v>1.008E-2</v>
      </c>
      <c r="F129" s="168">
        <v>5.5700000000000003E-3</v>
      </c>
      <c r="G129" s="166">
        <f t="shared" si="3"/>
        <v>77.913439578655229</v>
      </c>
      <c r="H129" s="137">
        <f t="shared" si="2"/>
        <v>1437492.6919627734</v>
      </c>
      <c r="I129" s="73"/>
      <c r="J129" s="73"/>
    </row>
    <row r="130" spans="1:16" x14ac:dyDescent="0.3">
      <c r="A130" s="132">
        <v>113</v>
      </c>
      <c r="B130" s="160">
        <v>11550.29</v>
      </c>
      <c r="C130" s="160">
        <v>438.62</v>
      </c>
      <c r="D130" s="166">
        <v>1.5699999999999999E-2</v>
      </c>
      <c r="E130" s="168">
        <v>1.014E-2</v>
      </c>
      <c r="F130" s="168">
        <v>5.5700000000000003E-3</v>
      </c>
      <c r="G130" s="166">
        <f t="shared" si="3"/>
        <v>77.913439578655229</v>
      </c>
      <c r="H130" s="137">
        <f t="shared" si="2"/>
        <v>1450327.4481410123</v>
      </c>
      <c r="I130" s="73"/>
      <c r="J130" s="73"/>
    </row>
    <row r="131" spans="1:16" x14ac:dyDescent="0.3">
      <c r="A131" s="132">
        <v>114</v>
      </c>
      <c r="B131" s="160">
        <v>11579.33</v>
      </c>
      <c r="C131" s="160">
        <v>438.13</v>
      </c>
      <c r="D131" s="166">
        <v>1.5720000000000001E-2</v>
      </c>
      <c r="E131" s="168">
        <v>1.018E-2</v>
      </c>
      <c r="F131" s="168">
        <v>5.5500000000000002E-3</v>
      </c>
      <c r="G131" s="166">
        <f t="shared" si="3"/>
        <v>77.633678574782138</v>
      </c>
      <c r="H131" s="137">
        <f t="shared" si="2"/>
        <v>1468434.8609113931</v>
      </c>
      <c r="I131" s="73"/>
      <c r="J131" s="73"/>
    </row>
    <row r="132" spans="1:16" x14ac:dyDescent="0.3">
      <c r="A132" s="132">
        <v>115</v>
      </c>
      <c r="B132" s="160">
        <v>11423.71</v>
      </c>
      <c r="C132" s="160">
        <v>438.25</v>
      </c>
      <c r="D132" s="166">
        <v>1.5810000000000001E-2</v>
      </c>
      <c r="E132" s="168">
        <v>1.0189999999999999E-2</v>
      </c>
      <c r="F132" s="168">
        <v>5.62E-3</v>
      </c>
      <c r="G132" s="166">
        <f t="shared" si="3"/>
        <v>78.612842088337942</v>
      </c>
      <c r="H132" s="137">
        <f t="shared" si="2"/>
        <v>1462865.3149414633</v>
      </c>
      <c r="I132" s="73"/>
      <c r="J132" s="73"/>
      <c r="P132" s="36"/>
    </row>
    <row r="133" spans="1:16" x14ac:dyDescent="0.3">
      <c r="A133" s="132">
        <v>116</v>
      </c>
      <c r="B133" s="160">
        <v>11515.98</v>
      </c>
      <c r="C133" s="160">
        <v>438.36</v>
      </c>
      <c r="D133" s="166">
        <v>1.583E-2</v>
      </c>
      <c r="E133" s="168">
        <v>1.026E-2</v>
      </c>
      <c r="F133" s="168">
        <v>5.5799999999999999E-3</v>
      </c>
      <c r="G133" s="166">
        <f t="shared" si="3"/>
        <v>78.05332008059176</v>
      </c>
      <c r="H133" s="137">
        <f t="shared" si="2"/>
        <v>1486163.5594773863</v>
      </c>
      <c r="I133" s="73"/>
      <c r="J133" s="73"/>
      <c r="P133" s="36"/>
    </row>
    <row r="134" spans="1:16" x14ac:dyDescent="0.3">
      <c r="A134" s="132">
        <v>117</v>
      </c>
      <c r="B134" s="160">
        <v>11453.99</v>
      </c>
      <c r="C134" s="160">
        <v>438.81</v>
      </c>
      <c r="D134" s="166">
        <v>1.593E-2</v>
      </c>
      <c r="E134" s="168">
        <v>1.0319999999999999E-2</v>
      </c>
      <c r="F134" s="168">
        <v>5.6100000000000004E-3</v>
      </c>
      <c r="G134" s="166">
        <f t="shared" si="3"/>
        <v>78.472961586401411</v>
      </c>
      <c r="H134" s="137">
        <f t="shared" si="2"/>
        <v>1490959.4035288065</v>
      </c>
      <c r="I134" s="73"/>
      <c r="J134" s="73"/>
      <c r="P134" s="36"/>
    </row>
    <row r="135" spans="1:16" x14ac:dyDescent="0.3">
      <c r="A135" s="132">
        <v>118</v>
      </c>
      <c r="B135" s="160">
        <v>11519.1</v>
      </c>
      <c r="C135" s="160">
        <v>438.26</v>
      </c>
      <c r="D135" s="166">
        <v>1.5939999999999999E-2</v>
      </c>
      <c r="E135" s="168">
        <v>1.0359999999999999E-2</v>
      </c>
      <c r="F135" s="168">
        <v>5.5799999999999999E-3</v>
      </c>
      <c r="G135" s="166">
        <f t="shared" si="3"/>
        <v>78.05332008059176</v>
      </c>
      <c r="H135" s="137">
        <f t="shared" si="2"/>
        <v>1511787.069123548</v>
      </c>
      <c r="I135" s="73"/>
      <c r="J135" s="73"/>
      <c r="P135" s="36"/>
    </row>
    <row r="136" spans="1:16" x14ac:dyDescent="0.3">
      <c r="A136" s="132">
        <v>119</v>
      </c>
      <c r="B136" s="160">
        <v>11469.3</v>
      </c>
      <c r="C136" s="160">
        <v>438.14</v>
      </c>
      <c r="D136" s="166">
        <v>1.6E-2</v>
      </c>
      <c r="E136" s="168">
        <v>1.0410000000000001E-2</v>
      </c>
      <c r="F136" s="168">
        <v>5.5999999999999999E-3</v>
      </c>
      <c r="G136" s="166">
        <f t="shared" si="3"/>
        <v>78.333081084464851</v>
      </c>
      <c r="H136" s="137">
        <f t="shared" si="2"/>
        <v>1519153.8281468195</v>
      </c>
      <c r="I136" s="73"/>
      <c r="J136" s="73"/>
      <c r="P136" s="36"/>
    </row>
    <row r="137" spans="1:16" x14ac:dyDescent="0.3">
      <c r="A137" s="132">
        <v>120</v>
      </c>
      <c r="B137" s="160">
        <v>11543.95</v>
      </c>
      <c r="C137" s="160">
        <v>438.79</v>
      </c>
      <c r="D137" s="166">
        <v>1.6039999999999999E-2</v>
      </c>
      <c r="E137" s="168">
        <v>1.047E-2</v>
      </c>
      <c r="F137" s="168">
        <v>5.5700000000000003E-3</v>
      </c>
      <c r="G137" s="166">
        <f t="shared" si="3"/>
        <v>77.913439578655229</v>
      </c>
      <c r="H137" s="137">
        <f t="shared" si="2"/>
        <v>1540170.7413886858</v>
      </c>
      <c r="I137" s="73"/>
      <c r="J137" s="73"/>
      <c r="P137" s="36"/>
    </row>
    <row r="138" spans="1:16" x14ac:dyDescent="0.3">
      <c r="A138" s="132">
        <v>121</v>
      </c>
      <c r="B138" s="160">
        <v>11430.04</v>
      </c>
      <c r="C138" s="160">
        <v>438.02</v>
      </c>
      <c r="D138" s="166">
        <v>1.6109999999999999E-2</v>
      </c>
      <c r="E138" s="168">
        <v>1.0489999999999999E-2</v>
      </c>
      <c r="F138" s="168">
        <v>5.62E-3</v>
      </c>
      <c r="G138" s="166">
        <f t="shared" si="3"/>
        <v>78.612842088337942</v>
      </c>
      <c r="H138" s="137">
        <f t="shared" si="2"/>
        <v>1539188.7226775396</v>
      </c>
      <c r="I138" s="73"/>
      <c r="J138" s="73"/>
      <c r="P138" s="36"/>
    </row>
    <row r="139" spans="1:16" x14ac:dyDescent="0.3">
      <c r="A139" s="132">
        <v>122</v>
      </c>
      <c r="B139" s="160">
        <v>11350.42</v>
      </c>
      <c r="C139" s="160">
        <v>438.13</v>
      </c>
      <c r="D139" s="166">
        <v>1.618E-2</v>
      </c>
      <c r="E139" s="168">
        <v>1.052E-2</v>
      </c>
      <c r="F139" s="168">
        <v>5.6600000000000001E-3</v>
      </c>
      <c r="G139" s="166">
        <f t="shared" si="3"/>
        <v>79.172364096084124</v>
      </c>
      <c r="H139" s="137">
        <f t="shared" si="2"/>
        <v>1540941.7338092867</v>
      </c>
      <c r="I139" s="73"/>
      <c r="J139" s="73"/>
      <c r="P139" s="36"/>
    </row>
    <row r="140" spans="1:16" x14ac:dyDescent="0.3">
      <c r="A140" s="132">
        <v>123</v>
      </c>
      <c r="B140" s="160">
        <v>11379.46</v>
      </c>
      <c r="C140" s="160">
        <v>439.15</v>
      </c>
      <c r="D140" s="166">
        <v>1.6219999999999998E-2</v>
      </c>
      <c r="E140" s="168">
        <v>1.056E-2</v>
      </c>
      <c r="F140" s="168">
        <v>5.6600000000000001E-3</v>
      </c>
      <c r="G140" s="166">
        <f t="shared" si="3"/>
        <v>79.172364096084124</v>
      </c>
      <c r="H140" s="137">
        <f t="shared" si="2"/>
        <v>1553572.4037585433</v>
      </c>
      <c r="I140" s="73"/>
      <c r="J140" s="73"/>
      <c r="P140" s="36"/>
    </row>
    <row r="141" spans="1:16" x14ac:dyDescent="0.3">
      <c r="A141" s="132">
        <v>124</v>
      </c>
      <c r="B141" s="160">
        <v>11421.56</v>
      </c>
      <c r="C141" s="160">
        <v>438.77</v>
      </c>
      <c r="D141" s="166">
        <v>1.6250000000000001E-2</v>
      </c>
      <c r="E141" s="168">
        <v>1.0619999999999999E-2</v>
      </c>
      <c r="F141" s="168">
        <v>5.6299999999999996E-3</v>
      </c>
      <c r="G141" s="166">
        <f t="shared" si="3"/>
        <v>78.752722590274473</v>
      </c>
      <c r="H141" s="137">
        <f t="shared" si="2"/>
        <v>1574548.7383989608</v>
      </c>
      <c r="I141" s="73"/>
      <c r="J141" s="73"/>
      <c r="P141" s="36"/>
    </row>
    <row r="142" spans="1:16" x14ac:dyDescent="0.3">
      <c r="A142" s="132">
        <v>125</v>
      </c>
      <c r="B142" s="160">
        <v>11449.9</v>
      </c>
      <c r="C142" s="160">
        <v>438.38</v>
      </c>
      <c r="D142" s="166">
        <v>1.6299999999999999E-2</v>
      </c>
      <c r="E142" s="168">
        <v>1.069E-2</v>
      </c>
      <c r="F142" s="168">
        <v>5.6100000000000004E-3</v>
      </c>
      <c r="G142" s="166">
        <f t="shared" si="3"/>
        <v>78.472961586401411</v>
      </c>
      <c r="H142" s="137">
        <f t="shared" si="2"/>
        <v>1592905.3456504343</v>
      </c>
      <c r="I142" s="73"/>
      <c r="J142" s="73"/>
      <c r="P142" s="36"/>
    </row>
    <row r="143" spans="1:16" x14ac:dyDescent="0.3">
      <c r="A143" s="132">
        <v>126</v>
      </c>
      <c r="B143" s="160">
        <v>11564.63</v>
      </c>
      <c r="C143" s="160">
        <v>439.91</v>
      </c>
      <c r="D143" s="166">
        <v>1.6330000000000001E-2</v>
      </c>
      <c r="E143" s="168">
        <v>1.076E-2</v>
      </c>
      <c r="F143" s="168">
        <v>5.5700000000000003E-3</v>
      </c>
      <c r="G143" s="166">
        <f t="shared" si="3"/>
        <v>77.913439578655229</v>
      </c>
      <c r="H143" s="137">
        <f t="shared" si="2"/>
        <v>1617179.2784581201</v>
      </c>
      <c r="I143" s="73"/>
      <c r="J143" s="73"/>
      <c r="P143" s="36"/>
    </row>
    <row r="144" spans="1:16" x14ac:dyDescent="0.3">
      <c r="A144" s="132">
        <v>127</v>
      </c>
      <c r="B144" s="160">
        <v>11454.22</v>
      </c>
      <c r="C144" s="160">
        <v>439</v>
      </c>
      <c r="D144" s="166">
        <v>1.6389999999999998E-2</v>
      </c>
      <c r="E144" s="168">
        <v>1.078E-2</v>
      </c>
      <c r="F144" s="168">
        <v>5.62E-3</v>
      </c>
      <c r="G144" s="166">
        <f t="shared" si="3"/>
        <v>78.612842088337942</v>
      </c>
      <c r="H144" s="137">
        <f t="shared" si="2"/>
        <v>1615512.1304136161</v>
      </c>
      <c r="I144" s="73"/>
      <c r="J144" s="73"/>
      <c r="P144" s="36"/>
    </row>
    <row r="145" spans="1:16" x14ac:dyDescent="0.3">
      <c r="A145" s="132">
        <v>128</v>
      </c>
      <c r="B145" s="160">
        <v>11493.64</v>
      </c>
      <c r="C145" s="160">
        <v>439.17</v>
      </c>
      <c r="D145" s="166">
        <v>1.6410000000000001E-2</v>
      </c>
      <c r="E145" s="168">
        <v>1.081E-2</v>
      </c>
      <c r="F145" s="168">
        <v>5.5999999999999999E-3</v>
      </c>
      <c r="G145" s="166">
        <f t="shared" si="3"/>
        <v>78.333081084464851</v>
      </c>
      <c r="H145" s="137">
        <f t="shared" si="2"/>
        <v>1634047.8151495201</v>
      </c>
      <c r="I145" s="73"/>
      <c r="J145" s="73"/>
      <c r="P145" s="36"/>
    </row>
    <row r="146" spans="1:16" x14ac:dyDescent="0.3">
      <c r="A146" s="132">
        <v>129</v>
      </c>
      <c r="B146" s="160">
        <v>11563.43</v>
      </c>
      <c r="C146" s="160">
        <v>439.17</v>
      </c>
      <c r="D146" s="166">
        <v>1.643E-2</v>
      </c>
      <c r="E146" s="168">
        <v>1.0869999999999999E-2</v>
      </c>
      <c r="F146" s="168">
        <v>5.5700000000000003E-3</v>
      </c>
      <c r="G146" s="166">
        <f t="shared" si="3"/>
        <v>77.913439578655229</v>
      </c>
      <c r="H146" s="137">
        <f t="shared" ref="H146:H209" si="4">A146/G146*10^6</f>
        <v>1655683.5469928372</v>
      </c>
      <c r="I146" s="73"/>
      <c r="J146" s="73"/>
      <c r="P146" s="36"/>
    </row>
    <row r="147" spans="1:16" x14ac:dyDescent="0.3">
      <c r="A147" s="132">
        <v>130</v>
      </c>
      <c r="B147" s="160">
        <v>11544.7</v>
      </c>
      <c r="C147" s="160">
        <v>438.62</v>
      </c>
      <c r="D147" s="166">
        <v>1.6469999999999999E-2</v>
      </c>
      <c r="E147" s="168">
        <v>1.09E-2</v>
      </c>
      <c r="F147" s="168">
        <v>5.5700000000000003E-3</v>
      </c>
      <c r="G147" s="166">
        <f t="shared" ref="G147:G210" si="5">(2*F147/$B$7)*(1+3*$B$11)/(4+PI()*$B$11-PI())*10^6</f>
        <v>77.913439578655229</v>
      </c>
      <c r="H147" s="137">
        <f t="shared" si="4"/>
        <v>1668518.3031710761</v>
      </c>
      <c r="I147" s="73"/>
      <c r="J147" s="73"/>
      <c r="P147" s="36"/>
    </row>
    <row r="148" spans="1:16" x14ac:dyDescent="0.3">
      <c r="A148" s="132">
        <v>131</v>
      </c>
      <c r="B148" s="160">
        <v>11584.7</v>
      </c>
      <c r="C148" s="160">
        <v>438.23</v>
      </c>
      <c r="D148" s="166">
        <v>1.6500000000000001E-2</v>
      </c>
      <c r="E148" s="168">
        <v>1.095E-2</v>
      </c>
      <c r="F148" s="168">
        <v>5.5399999999999998E-3</v>
      </c>
      <c r="G148" s="166">
        <f t="shared" si="5"/>
        <v>77.493798072845593</v>
      </c>
      <c r="H148" s="137">
        <f t="shared" si="4"/>
        <v>1690457.8593096908</v>
      </c>
      <c r="I148" s="73"/>
      <c r="J148" s="73"/>
      <c r="P148" s="36"/>
    </row>
    <row r="149" spans="1:16" x14ac:dyDescent="0.3">
      <c r="A149" s="132">
        <v>132</v>
      </c>
      <c r="B149" s="160">
        <v>11435.72</v>
      </c>
      <c r="C149" s="160">
        <v>438.4</v>
      </c>
      <c r="D149" s="166">
        <v>1.6559999999999998E-2</v>
      </c>
      <c r="E149" s="168">
        <v>1.094E-2</v>
      </c>
      <c r="F149" s="168">
        <v>5.62E-3</v>
      </c>
      <c r="G149" s="166">
        <f t="shared" si="5"/>
        <v>78.612842088337942</v>
      </c>
      <c r="H149" s="137">
        <f t="shared" si="4"/>
        <v>1679114.9701936797</v>
      </c>
      <c r="I149" s="73"/>
      <c r="J149" s="73"/>
      <c r="P149" s="36"/>
    </row>
    <row r="150" spans="1:16" x14ac:dyDescent="0.3">
      <c r="A150" s="132">
        <v>133</v>
      </c>
      <c r="B150" s="160">
        <v>11530.22</v>
      </c>
      <c r="C150" s="160">
        <v>438.52</v>
      </c>
      <c r="D150" s="166">
        <v>1.6580000000000001E-2</v>
      </c>
      <c r="E150" s="168">
        <v>1.1010000000000001E-2</v>
      </c>
      <c r="F150" s="168">
        <v>5.5700000000000003E-3</v>
      </c>
      <c r="G150" s="166">
        <f t="shared" si="5"/>
        <v>77.913439578655229</v>
      </c>
      <c r="H150" s="137">
        <f t="shared" si="4"/>
        <v>1707022.5717057935</v>
      </c>
      <c r="I150" s="73"/>
      <c r="J150" s="73"/>
      <c r="P150" s="36"/>
    </row>
    <row r="151" spans="1:16" x14ac:dyDescent="0.3">
      <c r="A151" s="132">
        <v>134</v>
      </c>
      <c r="B151" s="160">
        <v>11417.79</v>
      </c>
      <c r="C151" s="160">
        <v>437.93</v>
      </c>
      <c r="D151" s="166">
        <v>1.6629999999999999E-2</v>
      </c>
      <c r="E151" s="168">
        <v>1.1010000000000001E-2</v>
      </c>
      <c r="F151" s="168">
        <v>5.62E-3</v>
      </c>
      <c r="G151" s="166">
        <f t="shared" si="5"/>
        <v>78.612842088337942</v>
      </c>
      <c r="H151" s="137">
        <f t="shared" si="4"/>
        <v>1704556.106105705</v>
      </c>
      <c r="I151" s="73"/>
      <c r="J151" s="73"/>
      <c r="P151" s="36"/>
    </row>
    <row r="152" spans="1:16" x14ac:dyDescent="0.3">
      <c r="A152" s="132">
        <v>135</v>
      </c>
      <c r="B152" s="160">
        <v>11591.38</v>
      </c>
      <c r="C152" s="160">
        <v>438.05</v>
      </c>
      <c r="D152" s="166">
        <v>1.6650000000000002E-2</v>
      </c>
      <c r="E152" s="168">
        <v>1.111E-2</v>
      </c>
      <c r="F152" s="168">
        <v>5.5399999999999998E-3</v>
      </c>
      <c r="G152" s="166">
        <f t="shared" si="5"/>
        <v>77.493798072845593</v>
      </c>
      <c r="H152" s="137">
        <f t="shared" si="4"/>
        <v>1742074.8931817424</v>
      </c>
      <c r="I152" s="73"/>
      <c r="J152" s="73"/>
      <c r="P152" s="36"/>
    </row>
    <row r="153" spans="1:16" x14ac:dyDescent="0.3">
      <c r="A153" s="132">
        <v>136</v>
      </c>
      <c r="B153" s="160">
        <v>11451.22</v>
      </c>
      <c r="C153" s="160">
        <v>438.36</v>
      </c>
      <c r="D153" s="166">
        <v>1.6719999999999999E-2</v>
      </c>
      <c r="E153" s="168">
        <v>1.111E-2</v>
      </c>
      <c r="F153" s="168">
        <v>5.6100000000000004E-3</v>
      </c>
      <c r="G153" s="166">
        <f t="shared" si="5"/>
        <v>78.472961586401411</v>
      </c>
      <c r="H153" s="137">
        <f t="shared" si="4"/>
        <v>1733081.0160676725</v>
      </c>
      <c r="I153" s="73"/>
      <c r="J153" s="73"/>
      <c r="P153" s="36"/>
    </row>
    <row r="154" spans="1:16" x14ac:dyDescent="0.3">
      <c r="A154" s="132">
        <v>137</v>
      </c>
      <c r="B154" s="160">
        <v>11501.65</v>
      </c>
      <c r="C154" s="160">
        <v>437.94</v>
      </c>
      <c r="D154" s="166">
        <v>1.6750000000000001E-2</v>
      </c>
      <c r="E154" s="168">
        <v>1.1169999999999999E-2</v>
      </c>
      <c r="F154" s="168">
        <v>5.5799999999999999E-3</v>
      </c>
      <c r="G154" s="166">
        <f t="shared" si="5"/>
        <v>78.05332008059176</v>
      </c>
      <c r="H154" s="137">
        <f t="shared" si="4"/>
        <v>1755210.4107620853</v>
      </c>
      <c r="I154" s="73"/>
      <c r="J154" s="73"/>
      <c r="P154" s="36"/>
    </row>
    <row r="155" spans="1:16" x14ac:dyDescent="0.3">
      <c r="A155" s="132">
        <v>138</v>
      </c>
      <c r="B155" s="160">
        <v>11425.96</v>
      </c>
      <c r="C155" s="160">
        <v>438.34</v>
      </c>
      <c r="D155" s="166">
        <v>1.6809999999999999E-2</v>
      </c>
      <c r="E155" s="168">
        <v>1.1180000000000001E-2</v>
      </c>
      <c r="F155" s="168">
        <v>5.62E-3</v>
      </c>
      <c r="G155" s="166">
        <f t="shared" si="5"/>
        <v>78.612842088337942</v>
      </c>
      <c r="H155" s="137">
        <f t="shared" si="4"/>
        <v>1755438.377929756</v>
      </c>
      <c r="I155" s="73"/>
      <c r="J155" s="73"/>
      <c r="P155" s="36"/>
    </row>
    <row r="156" spans="1:16" x14ac:dyDescent="0.3">
      <c r="A156" s="132">
        <v>139</v>
      </c>
      <c r="B156" s="160">
        <v>11453.25</v>
      </c>
      <c r="C156" s="160">
        <v>438.25</v>
      </c>
      <c r="D156" s="166">
        <v>1.6840000000000001E-2</v>
      </c>
      <c r="E156" s="168">
        <v>1.123E-2</v>
      </c>
      <c r="F156" s="168">
        <v>5.6100000000000004E-3</v>
      </c>
      <c r="G156" s="166">
        <f t="shared" si="5"/>
        <v>78.472961586401411</v>
      </c>
      <c r="H156" s="137">
        <f t="shared" si="4"/>
        <v>1771310.744363283</v>
      </c>
      <c r="I156" s="73"/>
      <c r="J156" s="73"/>
      <c r="P156" s="36"/>
    </row>
    <row r="157" spans="1:16" x14ac:dyDescent="0.3">
      <c r="A157" s="132">
        <v>140</v>
      </c>
      <c r="B157" s="160">
        <v>11442.35</v>
      </c>
      <c r="C157" s="160">
        <v>438.01</v>
      </c>
      <c r="D157" s="166">
        <v>1.6879999999999999E-2</v>
      </c>
      <c r="E157" s="168">
        <v>1.1270000000000001E-2</v>
      </c>
      <c r="F157" s="168">
        <v>5.6100000000000004E-3</v>
      </c>
      <c r="G157" s="166">
        <f t="shared" si="5"/>
        <v>78.472961586401411</v>
      </c>
      <c r="H157" s="137">
        <f t="shared" si="4"/>
        <v>1784053.9871284866</v>
      </c>
      <c r="I157" s="73"/>
      <c r="J157" s="73"/>
      <c r="P157" s="36"/>
    </row>
    <row r="158" spans="1:16" x14ac:dyDescent="0.3">
      <c r="A158" s="132">
        <v>141</v>
      </c>
      <c r="B158" s="160">
        <v>11497.43</v>
      </c>
      <c r="C158" s="160">
        <v>438.31</v>
      </c>
      <c r="D158" s="166">
        <v>1.6910000000000001E-2</v>
      </c>
      <c r="E158" s="168">
        <v>1.132E-2</v>
      </c>
      <c r="F158" s="168">
        <v>5.5900000000000004E-3</v>
      </c>
      <c r="G158" s="166">
        <f t="shared" si="5"/>
        <v>78.193200582528306</v>
      </c>
      <c r="H158" s="137">
        <f t="shared" si="4"/>
        <v>1803225.8425230058</v>
      </c>
      <c r="I158" s="73"/>
      <c r="J158" s="73"/>
      <c r="P158" s="36"/>
    </row>
    <row r="159" spans="1:16" x14ac:dyDescent="0.3">
      <c r="A159" s="132">
        <v>142</v>
      </c>
      <c r="B159" s="160">
        <v>11417.5</v>
      </c>
      <c r="C159" s="160">
        <v>438.09</v>
      </c>
      <c r="D159" s="166">
        <v>1.6959999999999999E-2</v>
      </c>
      <c r="E159" s="168">
        <v>1.1339999999999999E-2</v>
      </c>
      <c r="F159" s="168">
        <v>5.62E-3</v>
      </c>
      <c r="G159" s="166">
        <f t="shared" si="5"/>
        <v>78.612842088337942</v>
      </c>
      <c r="H159" s="137">
        <f t="shared" si="4"/>
        <v>1806320.6497538066</v>
      </c>
      <c r="I159" s="73"/>
      <c r="J159" s="73"/>
      <c r="P159" s="36"/>
    </row>
    <row r="160" spans="1:16" x14ac:dyDescent="0.3">
      <c r="A160" s="132">
        <v>143</v>
      </c>
      <c r="B160" s="160">
        <v>11465.97</v>
      </c>
      <c r="C160" s="160">
        <v>438.09</v>
      </c>
      <c r="D160" s="166">
        <v>1.6979999999999999E-2</v>
      </c>
      <c r="E160" s="168">
        <v>1.1379999999999999E-2</v>
      </c>
      <c r="F160" s="168">
        <v>5.5999999999999999E-3</v>
      </c>
      <c r="G160" s="166">
        <f t="shared" si="5"/>
        <v>78.333081084464851</v>
      </c>
      <c r="H160" s="137">
        <f t="shared" si="4"/>
        <v>1825537.7934873546</v>
      </c>
      <c r="I160" s="73"/>
      <c r="J160" s="73"/>
      <c r="P160" s="36"/>
    </row>
    <row r="161" spans="1:16" x14ac:dyDescent="0.3">
      <c r="A161" s="132">
        <v>144</v>
      </c>
      <c r="B161" s="160">
        <v>11402.19</v>
      </c>
      <c r="C161" s="160">
        <v>438.12</v>
      </c>
      <c r="D161" s="166">
        <v>1.704E-2</v>
      </c>
      <c r="E161" s="168">
        <v>1.141E-2</v>
      </c>
      <c r="F161" s="168">
        <v>5.6299999999999996E-3</v>
      </c>
      <c r="G161" s="166">
        <f t="shared" si="5"/>
        <v>78.752722590274473</v>
      </c>
      <c r="H161" s="137">
        <f t="shared" si="4"/>
        <v>1828508.2123342769</v>
      </c>
      <c r="I161" s="73"/>
      <c r="J161" s="73"/>
      <c r="P161" s="36"/>
    </row>
    <row r="162" spans="1:16" x14ac:dyDescent="0.3">
      <c r="A162" s="132">
        <v>145</v>
      </c>
      <c r="B162" s="160">
        <v>11408.85</v>
      </c>
      <c r="C162" s="160">
        <v>437.9</v>
      </c>
      <c r="D162" s="166">
        <v>1.7069999999999998E-2</v>
      </c>
      <c r="E162" s="168">
        <v>1.1440000000000001E-2</v>
      </c>
      <c r="F162" s="168">
        <v>5.6299999999999996E-3</v>
      </c>
      <c r="G162" s="166">
        <f t="shared" si="5"/>
        <v>78.752722590274473</v>
      </c>
      <c r="H162" s="137">
        <f t="shared" si="4"/>
        <v>1841206.1860310426</v>
      </c>
      <c r="I162" s="73"/>
      <c r="J162" s="73"/>
      <c r="P162" s="36"/>
    </row>
    <row r="163" spans="1:16" x14ac:dyDescent="0.3">
      <c r="A163" s="132">
        <v>146</v>
      </c>
      <c r="B163" s="160">
        <v>11423.63</v>
      </c>
      <c r="C163" s="160">
        <v>438.28</v>
      </c>
      <c r="D163" s="166">
        <v>1.7139999999999999E-2</v>
      </c>
      <c r="E163" s="168">
        <v>1.1509999999999999E-2</v>
      </c>
      <c r="F163" s="168">
        <v>5.62E-3</v>
      </c>
      <c r="G163" s="166">
        <f t="shared" si="5"/>
        <v>78.612842088337942</v>
      </c>
      <c r="H163" s="137">
        <f t="shared" si="4"/>
        <v>1857202.9215778576</v>
      </c>
      <c r="I163" s="73"/>
      <c r="J163" s="73"/>
      <c r="P163" s="36"/>
    </row>
    <row r="164" spans="1:16" x14ac:dyDescent="0.3">
      <c r="A164" s="132">
        <v>147</v>
      </c>
      <c r="B164" s="160">
        <v>11334.79</v>
      </c>
      <c r="C164" s="160">
        <v>437.4</v>
      </c>
      <c r="D164" s="166">
        <v>1.7170000000000001E-2</v>
      </c>
      <c r="E164" s="168">
        <v>1.1509999999999999E-2</v>
      </c>
      <c r="F164" s="168">
        <v>5.6600000000000001E-3</v>
      </c>
      <c r="G164" s="166">
        <f t="shared" si="5"/>
        <v>79.172364096084124</v>
      </c>
      <c r="H164" s="137">
        <f t="shared" si="4"/>
        <v>1856708.482540698</v>
      </c>
      <c r="I164" s="73"/>
      <c r="J164" s="73"/>
      <c r="P164" s="36"/>
    </row>
    <row r="165" spans="1:16" x14ac:dyDescent="0.3">
      <c r="A165" s="132">
        <v>148</v>
      </c>
      <c r="B165" s="160">
        <v>11430.64</v>
      </c>
      <c r="C165" s="160">
        <v>438.07</v>
      </c>
      <c r="D165" s="166">
        <v>1.719E-2</v>
      </c>
      <c r="E165" s="168">
        <v>1.158E-2</v>
      </c>
      <c r="F165" s="168">
        <v>5.62E-3</v>
      </c>
      <c r="G165" s="166">
        <f t="shared" si="5"/>
        <v>78.612842088337942</v>
      </c>
      <c r="H165" s="137">
        <f t="shared" si="4"/>
        <v>1882644.0574898832</v>
      </c>
      <c r="I165" s="73"/>
      <c r="J165" s="73"/>
      <c r="P165" s="36"/>
    </row>
    <row r="166" spans="1:16" x14ac:dyDescent="0.3">
      <c r="A166" s="132">
        <v>149</v>
      </c>
      <c r="B166" s="160">
        <v>11381.65</v>
      </c>
      <c r="C166" s="160">
        <v>438.45</v>
      </c>
      <c r="D166" s="166">
        <v>1.7250000000000001E-2</v>
      </c>
      <c r="E166" s="168">
        <v>1.1599999999999999E-2</v>
      </c>
      <c r="F166" s="168">
        <v>5.6499999999999996E-3</v>
      </c>
      <c r="G166" s="166">
        <f t="shared" si="5"/>
        <v>79.032483594147564</v>
      </c>
      <c r="H166" s="137">
        <f t="shared" si="4"/>
        <v>1885300.7424789267</v>
      </c>
      <c r="I166" s="73"/>
      <c r="J166" s="73"/>
      <c r="P166" s="36"/>
    </row>
    <row r="167" spans="1:16" x14ac:dyDescent="0.3">
      <c r="A167" s="132">
        <v>150</v>
      </c>
      <c r="B167" s="160">
        <v>11480.02</v>
      </c>
      <c r="C167" s="160">
        <v>438.41</v>
      </c>
      <c r="D167" s="166">
        <v>1.728E-2</v>
      </c>
      <c r="E167" s="168">
        <v>1.1679999999999999E-2</v>
      </c>
      <c r="F167" s="168">
        <v>5.5999999999999999E-3</v>
      </c>
      <c r="G167" s="166">
        <f t="shared" si="5"/>
        <v>78.333081084464851</v>
      </c>
      <c r="H167" s="137">
        <f t="shared" si="4"/>
        <v>1914899.783378344</v>
      </c>
      <c r="I167" s="73"/>
      <c r="J167" s="73"/>
      <c r="P167" s="36"/>
    </row>
    <row r="168" spans="1:16" x14ac:dyDescent="0.3">
      <c r="A168" s="132">
        <v>151</v>
      </c>
      <c r="B168" s="160">
        <v>11378.54</v>
      </c>
      <c r="C168" s="160">
        <v>437.95</v>
      </c>
      <c r="D168" s="166">
        <v>1.7319999999999999E-2</v>
      </c>
      <c r="E168" s="168">
        <v>1.1679999999999999E-2</v>
      </c>
      <c r="F168" s="168">
        <v>5.64E-3</v>
      </c>
      <c r="G168" s="166">
        <f t="shared" si="5"/>
        <v>78.892603092211033</v>
      </c>
      <c r="H168" s="137">
        <f t="shared" si="4"/>
        <v>1913994.3934098436</v>
      </c>
      <c r="I168" s="73"/>
      <c r="J168" s="73"/>
      <c r="P168" s="36"/>
    </row>
    <row r="169" spans="1:16" x14ac:dyDescent="0.3">
      <c r="A169" s="132">
        <v>152</v>
      </c>
      <c r="B169" s="160">
        <v>11469.39</v>
      </c>
      <c r="C169" s="160">
        <v>438.1</v>
      </c>
      <c r="D169" s="166">
        <v>1.7350000000000001E-2</v>
      </c>
      <c r="E169" s="168">
        <v>1.175E-2</v>
      </c>
      <c r="F169" s="168">
        <v>5.5999999999999999E-3</v>
      </c>
      <c r="G169" s="166">
        <f t="shared" si="5"/>
        <v>78.333081084464851</v>
      </c>
      <c r="H169" s="137">
        <f t="shared" si="4"/>
        <v>1940431.7804900552</v>
      </c>
      <c r="I169" s="73"/>
      <c r="J169" s="73"/>
      <c r="P169" s="36"/>
    </row>
    <row r="170" spans="1:16" x14ac:dyDescent="0.3">
      <c r="A170" s="132">
        <v>153</v>
      </c>
      <c r="B170" s="160">
        <v>11331.53</v>
      </c>
      <c r="C170" s="160">
        <v>437.72</v>
      </c>
      <c r="D170" s="166">
        <v>1.7409999999999998E-2</v>
      </c>
      <c r="E170" s="168">
        <v>1.175E-2</v>
      </c>
      <c r="F170" s="168">
        <v>5.6600000000000001E-3</v>
      </c>
      <c r="G170" s="166">
        <f t="shared" si="5"/>
        <v>79.172364096084124</v>
      </c>
      <c r="H170" s="137">
        <f t="shared" si="4"/>
        <v>1932492.5022362366</v>
      </c>
      <c r="I170" s="73"/>
      <c r="J170" s="73"/>
      <c r="P170" s="36"/>
    </row>
    <row r="171" spans="1:16" x14ac:dyDescent="0.3">
      <c r="A171" s="132">
        <v>154</v>
      </c>
      <c r="B171" s="160">
        <v>11494.9</v>
      </c>
      <c r="C171" s="160">
        <v>438.26</v>
      </c>
      <c r="D171" s="166">
        <v>1.7430000000000001E-2</v>
      </c>
      <c r="E171" s="168">
        <v>1.184E-2</v>
      </c>
      <c r="F171" s="168">
        <v>5.5900000000000004E-3</v>
      </c>
      <c r="G171" s="166">
        <f t="shared" si="5"/>
        <v>78.193200582528306</v>
      </c>
      <c r="H171" s="137">
        <f t="shared" si="4"/>
        <v>1969480.7074364747</v>
      </c>
      <c r="I171" s="73"/>
      <c r="J171" s="73"/>
      <c r="P171" s="36"/>
    </row>
    <row r="172" spans="1:16" x14ac:dyDescent="0.3">
      <c r="A172" s="132">
        <v>155</v>
      </c>
      <c r="B172" s="160">
        <v>11380.08</v>
      </c>
      <c r="C172" s="160">
        <v>437.11</v>
      </c>
      <c r="D172" s="166">
        <v>1.7510000000000001E-2</v>
      </c>
      <c r="E172" s="168">
        <v>1.188E-2</v>
      </c>
      <c r="F172" s="168">
        <v>5.6299999999999996E-3</v>
      </c>
      <c r="G172" s="166">
        <f t="shared" si="5"/>
        <v>78.752722590274473</v>
      </c>
      <c r="H172" s="137">
        <f t="shared" si="4"/>
        <v>1968185.922998701</v>
      </c>
      <c r="I172" s="73"/>
      <c r="J172" s="73"/>
      <c r="P172" s="36"/>
    </row>
    <row r="173" spans="1:16" x14ac:dyDescent="0.3">
      <c r="A173" s="132">
        <v>156</v>
      </c>
      <c r="B173" s="160">
        <v>11405.16</v>
      </c>
      <c r="C173" s="160">
        <v>437.01</v>
      </c>
      <c r="D173" s="166">
        <v>1.755E-2</v>
      </c>
      <c r="E173" s="168">
        <v>1.193E-2</v>
      </c>
      <c r="F173" s="168">
        <v>5.62E-3</v>
      </c>
      <c r="G173" s="166">
        <f t="shared" si="5"/>
        <v>78.612842088337942</v>
      </c>
      <c r="H173" s="137">
        <f t="shared" si="4"/>
        <v>1984408.601137985</v>
      </c>
      <c r="I173" s="73"/>
      <c r="J173" s="73"/>
      <c r="P173" s="36"/>
    </row>
    <row r="174" spans="1:16" x14ac:dyDescent="0.3">
      <c r="A174" s="132">
        <v>157</v>
      </c>
      <c r="B174" s="160">
        <v>11397.46</v>
      </c>
      <c r="C174" s="160">
        <v>438.4</v>
      </c>
      <c r="D174" s="166">
        <v>1.762E-2</v>
      </c>
      <c r="E174" s="168">
        <v>1.1990000000000001E-2</v>
      </c>
      <c r="F174" s="168">
        <v>5.64E-3</v>
      </c>
      <c r="G174" s="166">
        <f t="shared" si="5"/>
        <v>78.892603092211033</v>
      </c>
      <c r="H174" s="137">
        <f t="shared" si="4"/>
        <v>1990047.150763877</v>
      </c>
      <c r="I174" s="73"/>
      <c r="J174" s="73"/>
      <c r="P174" s="36"/>
    </row>
    <row r="175" spans="1:16" x14ac:dyDescent="0.3">
      <c r="A175" s="132">
        <v>158</v>
      </c>
      <c r="B175" s="160">
        <v>11406.04</v>
      </c>
      <c r="C175" s="160">
        <v>438.75</v>
      </c>
      <c r="D175" s="166">
        <v>1.7659999999999999E-2</v>
      </c>
      <c r="E175" s="168">
        <v>1.2019999999999999E-2</v>
      </c>
      <c r="F175" s="168">
        <v>5.64E-3</v>
      </c>
      <c r="G175" s="166">
        <f t="shared" si="5"/>
        <v>78.892603092211033</v>
      </c>
      <c r="H175" s="137">
        <f t="shared" si="4"/>
        <v>2002722.6103228829</v>
      </c>
      <c r="I175" s="73"/>
      <c r="J175" s="73"/>
      <c r="P175" s="36"/>
    </row>
    <row r="176" spans="1:16" x14ac:dyDescent="0.3">
      <c r="A176" s="132">
        <v>159</v>
      </c>
      <c r="B176" s="160">
        <v>11354.01</v>
      </c>
      <c r="C176" s="160">
        <v>437.97</v>
      </c>
      <c r="D176" s="166">
        <v>1.771E-2</v>
      </c>
      <c r="E176" s="168">
        <v>1.206E-2</v>
      </c>
      <c r="F176" s="168">
        <v>5.6499999999999996E-3</v>
      </c>
      <c r="G176" s="166">
        <f t="shared" si="5"/>
        <v>79.032483594147564</v>
      </c>
      <c r="H176" s="137">
        <f t="shared" si="4"/>
        <v>2011830.9936520089</v>
      </c>
      <c r="I176" s="73"/>
      <c r="J176" s="73"/>
      <c r="P176" s="36"/>
    </row>
    <row r="177" spans="1:16" x14ac:dyDescent="0.3">
      <c r="A177" s="132">
        <v>160</v>
      </c>
      <c r="B177" s="160">
        <v>11356.59</v>
      </c>
      <c r="C177" s="160">
        <v>437.7</v>
      </c>
      <c r="D177" s="166">
        <v>1.7749999999999998E-2</v>
      </c>
      <c r="E177" s="168">
        <v>1.21E-2</v>
      </c>
      <c r="F177" s="168">
        <v>5.6499999999999996E-3</v>
      </c>
      <c r="G177" s="166">
        <f t="shared" si="5"/>
        <v>79.032483594147564</v>
      </c>
      <c r="H177" s="137">
        <f t="shared" si="4"/>
        <v>2024484.0187693173</v>
      </c>
      <c r="I177" s="73"/>
      <c r="J177" s="73"/>
      <c r="P177" s="36"/>
    </row>
    <row r="178" spans="1:16" x14ac:dyDescent="0.3">
      <c r="A178" s="132">
        <v>161</v>
      </c>
      <c r="B178" s="160">
        <v>11356.79</v>
      </c>
      <c r="C178" s="160">
        <v>438.59</v>
      </c>
      <c r="D178" s="166">
        <v>1.78E-2</v>
      </c>
      <c r="E178" s="168">
        <v>1.214E-2</v>
      </c>
      <c r="F178" s="168">
        <v>5.6600000000000001E-3</v>
      </c>
      <c r="G178" s="166">
        <f t="shared" si="5"/>
        <v>79.172364096084124</v>
      </c>
      <c r="H178" s="137">
        <f t="shared" si="4"/>
        <v>2033537.8618302883</v>
      </c>
      <c r="I178" s="73"/>
      <c r="J178" s="73"/>
      <c r="P178" s="36"/>
    </row>
    <row r="179" spans="1:16" x14ac:dyDescent="0.3">
      <c r="A179" s="132">
        <v>162</v>
      </c>
      <c r="B179" s="160">
        <v>11338.22</v>
      </c>
      <c r="C179" s="160">
        <v>438.66</v>
      </c>
      <c r="D179" s="166">
        <v>1.7850000000000001E-2</v>
      </c>
      <c r="E179" s="168">
        <v>1.218E-2</v>
      </c>
      <c r="F179" s="168">
        <v>5.6699999999999997E-3</v>
      </c>
      <c r="G179" s="166">
        <f t="shared" si="5"/>
        <v>79.312244598020655</v>
      </c>
      <c r="H179" s="137">
        <f t="shared" si="4"/>
        <v>2042559.7689369007</v>
      </c>
      <c r="I179" s="73"/>
      <c r="J179" s="73"/>
      <c r="P179" s="36"/>
    </row>
    <row r="180" spans="1:16" x14ac:dyDescent="0.3">
      <c r="A180" s="132">
        <v>163</v>
      </c>
      <c r="B180" s="160">
        <v>11348.23</v>
      </c>
      <c r="C180" s="160">
        <v>438.37</v>
      </c>
      <c r="D180" s="166">
        <v>1.7860000000000001E-2</v>
      </c>
      <c r="E180" s="168">
        <v>1.2200000000000001E-2</v>
      </c>
      <c r="F180" s="168">
        <v>5.6600000000000001E-3</v>
      </c>
      <c r="G180" s="166">
        <f t="shared" si="5"/>
        <v>79.172364096084124</v>
      </c>
      <c r="H180" s="137">
        <f t="shared" si="4"/>
        <v>2058799.2017288012</v>
      </c>
      <c r="I180" s="73"/>
      <c r="J180" s="73"/>
      <c r="P180" s="36"/>
    </row>
    <row r="181" spans="1:16" x14ac:dyDescent="0.3">
      <c r="A181" s="132">
        <v>164</v>
      </c>
      <c r="B181" s="160">
        <v>11270.82</v>
      </c>
      <c r="C181" s="160">
        <v>437.55</v>
      </c>
      <c r="D181" s="166">
        <v>1.7899999999999999E-2</v>
      </c>
      <c r="E181" s="168">
        <v>1.221E-2</v>
      </c>
      <c r="F181" s="168">
        <v>5.6899999999999997E-3</v>
      </c>
      <c r="G181" s="166">
        <f t="shared" si="5"/>
        <v>79.592005601893732</v>
      </c>
      <c r="H181" s="137">
        <f t="shared" si="4"/>
        <v>2060508.4488045361</v>
      </c>
      <c r="I181" s="73"/>
      <c r="J181" s="73"/>
      <c r="P181" s="36"/>
    </row>
    <row r="182" spans="1:16" x14ac:dyDescent="0.3">
      <c r="A182" s="132">
        <v>165</v>
      </c>
      <c r="B182" s="160">
        <v>11275.03</v>
      </c>
      <c r="C182" s="160">
        <v>439.12</v>
      </c>
      <c r="D182" s="166">
        <v>1.7950000000000001E-2</v>
      </c>
      <c r="E182" s="168">
        <v>1.2239999999999999E-2</v>
      </c>
      <c r="F182" s="168">
        <v>5.7099999999999998E-3</v>
      </c>
      <c r="G182" s="166">
        <f t="shared" si="5"/>
        <v>79.871766605766851</v>
      </c>
      <c r="H182" s="137">
        <f t="shared" si="4"/>
        <v>2065811.324975586</v>
      </c>
      <c r="I182" s="73"/>
      <c r="J182" s="73"/>
      <c r="P182" s="36"/>
    </row>
    <row r="183" spans="1:16" x14ac:dyDescent="0.3">
      <c r="A183" s="132">
        <v>166</v>
      </c>
      <c r="B183" s="160">
        <v>11241.52</v>
      </c>
      <c r="C183" s="160">
        <v>438.29</v>
      </c>
      <c r="D183" s="166">
        <v>1.7989999999999999E-2</v>
      </c>
      <c r="E183" s="168">
        <v>1.227E-2</v>
      </c>
      <c r="F183" s="168">
        <v>5.7099999999999998E-3</v>
      </c>
      <c r="G183" s="166">
        <f t="shared" si="5"/>
        <v>79.871766605766851</v>
      </c>
      <c r="H183" s="137">
        <f t="shared" si="4"/>
        <v>2078331.3936118018</v>
      </c>
      <c r="I183" s="73"/>
      <c r="J183" s="73"/>
      <c r="P183" s="36"/>
    </row>
    <row r="184" spans="1:16" x14ac:dyDescent="0.3">
      <c r="A184" s="132">
        <v>167</v>
      </c>
      <c r="B184" s="160">
        <v>11308.36</v>
      </c>
      <c r="C184" s="160">
        <v>438.17</v>
      </c>
      <c r="D184" s="166">
        <v>1.7999999999999999E-2</v>
      </c>
      <c r="E184" s="168">
        <v>1.2319999999999999E-2</v>
      </c>
      <c r="F184" s="168">
        <v>5.6800000000000002E-3</v>
      </c>
      <c r="G184" s="166">
        <f t="shared" si="5"/>
        <v>79.452125099957215</v>
      </c>
      <c r="H184" s="137">
        <f t="shared" si="4"/>
        <v>2101894.6918021445</v>
      </c>
      <c r="I184" s="73"/>
      <c r="J184" s="73"/>
      <c r="P184" s="36"/>
    </row>
    <row r="185" spans="1:16" x14ac:dyDescent="0.3">
      <c r="A185" s="132">
        <v>168</v>
      </c>
      <c r="B185" s="160">
        <v>11300.87</v>
      </c>
      <c r="C185" s="160">
        <v>437.95</v>
      </c>
      <c r="D185" s="166">
        <v>1.804E-2</v>
      </c>
      <c r="E185" s="168">
        <v>1.2359999999999999E-2</v>
      </c>
      <c r="F185" s="168">
        <v>5.6800000000000002E-3</v>
      </c>
      <c r="G185" s="166">
        <f t="shared" si="5"/>
        <v>79.452125099957215</v>
      </c>
      <c r="H185" s="137">
        <f t="shared" si="4"/>
        <v>2114480.8875614391</v>
      </c>
      <c r="I185" s="73"/>
      <c r="J185" s="73"/>
      <c r="P185" s="36"/>
    </row>
    <row r="186" spans="1:16" x14ac:dyDescent="0.3">
      <c r="A186" s="132">
        <v>169</v>
      </c>
      <c r="B186" s="160">
        <v>11322.19</v>
      </c>
      <c r="C186" s="160">
        <v>437.89</v>
      </c>
      <c r="D186" s="166">
        <v>1.806E-2</v>
      </c>
      <c r="E186" s="168">
        <v>1.239E-2</v>
      </c>
      <c r="F186" s="168">
        <v>5.6699999999999997E-3</v>
      </c>
      <c r="G186" s="166">
        <f t="shared" si="5"/>
        <v>79.312244598020655</v>
      </c>
      <c r="H186" s="137">
        <f t="shared" si="4"/>
        <v>2130818.524384791</v>
      </c>
      <c r="I186" s="73"/>
      <c r="J186" s="73"/>
      <c r="P186" s="36"/>
    </row>
    <row r="187" spans="1:16" x14ac:dyDescent="0.3">
      <c r="A187" s="132">
        <v>170</v>
      </c>
      <c r="B187" s="160">
        <v>11322.29</v>
      </c>
      <c r="C187" s="160">
        <v>438.23</v>
      </c>
      <c r="D187" s="166">
        <v>1.8120000000000001E-2</v>
      </c>
      <c r="E187" s="168">
        <v>1.244E-2</v>
      </c>
      <c r="F187" s="168">
        <v>5.6699999999999997E-3</v>
      </c>
      <c r="G187" s="166">
        <f t="shared" si="5"/>
        <v>79.312244598020655</v>
      </c>
      <c r="H187" s="137">
        <f t="shared" si="4"/>
        <v>2143426.9180202042</v>
      </c>
      <c r="I187" s="73"/>
      <c r="J187" s="73"/>
      <c r="P187" s="36"/>
    </row>
    <row r="188" spans="1:16" x14ac:dyDescent="0.3">
      <c r="A188" s="132">
        <v>171</v>
      </c>
      <c r="B188" s="160">
        <v>11292.88</v>
      </c>
      <c r="C188" s="160">
        <v>437.73</v>
      </c>
      <c r="D188" s="166">
        <v>1.8159999999999999E-2</v>
      </c>
      <c r="E188" s="168">
        <v>1.248E-2</v>
      </c>
      <c r="F188" s="168">
        <v>5.6800000000000002E-3</v>
      </c>
      <c r="G188" s="166">
        <f t="shared" si="5"/>
        <v>79.452125099957215</v>
      </c>
      <c r="H188" s="137">
        <f t="shared" si="4"/>
        <v>2152239.4748393213</v>
      </c>
      <c r="I188" s="73"/>
      <c r="J188" s="73"/>
      <c r="P188" s="36"/>
    </row>
    <row r="189" spans="1:16" x14ac:dyDescent="0.3">
      <c r="A189" s="132">
        <v>172</v>
      </c>
      <c r="B189" s="160">
        <v>11328.07</v>
      </c>
      <c r="C189" s="160">
        <v>438.26</v>
      </c>
      <c r="D189" s="166">
        <v>1.8180000000000002E-2</v>
      </c>
      <c r="E189" s="168">
        <v>1.251E-2</v>
      </c>
      <c r="F189" s="168">
        <v>5.6699999999999997E-3</v>
      </c>
      <c r="G189" s="166">
        <f t="shared" si="5"/>
        <v>79.312244598020655</v>
      </c>
      <c r="H189" s="137">
        <f t="shared" si="4"/>
        <v>2168643.70529103</v>
      </c>
      <c r="I189" s="73"/>
      <c r="J189" s="73"/>
      <c r="P189" s="36"/>
    </row>
    <row r="190" spans="1:16" x14ac:dyDescent="0.3">
      <c r="A190" s="132">
        <v>173</v>
      </c>
      <c r="B190" s="160">
        <v>11319.87</v>
      </c>
      <c r="C190" s="160">
        <v>437.63</v>
      </c>
      <c r="D190" s="166">
        <v>1.823E-2</v>
      </c>
      <c r="E190" s="168">
        <v>1.256E-2</v>
      </c>
      <c r="F190" s="168">
        <v>5.6699999999999997E-3</v>
      </c>
      <c r="G190" s="166">
        <f t="shared" si="5"/>
        <v>79.312244598020655</v>
      </c>
      <c r="H190" s="137">
        <f t="shared" si="4"/>
        <v>2181252.0989264431</v>
      </c>
      <c r="I190" s="73"/>
      <c r="J190" s="73"/>
      <c r="P190" s="36"/>
    </row>
    <row r="191" spans="1:16" x14ac:dyDescent="0.3">
      <c r="A191" s="132">
        <v>174</v>
      </c>
      <c r="B191" s="160">
        <v>11348.29</v>
      </c>
      <c r="C191" s="160">
        <v>438.35</v>
      </c>
      <c r="D191" s="166">
        <v>1.8259999999999998E-2</v>
      </c>
      <c r="E191" s="168">
        <v>1.26E-2</v>
      </c>
      <c r="F191" s="168">
        <v>5.6600000000000001E-3</v>
      </c>
      <c r="G191" s="166">
        <f t="shared" si="5"/>
        <v>79.172364096084124</v>
      </c>
      <c r="H191" s="137">
        <f t="shared" si="4"/>
        <v>2197736.5711706225</v>
      </c>
      <c r="I191" s="73"/>
      <c r="J191" s="73"/>
      <c r="P191" s="36"/>
    </row>
    <row r="192" spans="1:16" x14ac:dyDescent="0.3">
      <c r="A192" s="132">
        <v>175</v>
      </c>
      <c r="B192" s="160">
        <v>11294.06</v>
      </c>
      <c r="C192" s="160">
        <v>437.7</v>
      </c>
      <c r="D192" s="166">
        <v>1.831E-2</v>
      </c>
      <c r="E192" s="168">
        <v>1.2630000000000001E-2</v>
      </c>
      <c r="F192" s="168">
        <v>5.6800000000000002E-3</v>
      </c>
      <c r="G192" s="166">
        <f t="shared" si="5"/>
        <v>79.452125099957215</v>
      </c>
      <c r="H192" s="137">
        <f t="shared" si="4"/>
        <v>2202584.2578764986</v>
      </c>
      <c r="I192" s="73"/>
      <c r="J192" s="73"/>
      <c r="P192" s="36"/>
    </row>
    <row r="193" spans="1:16" x14ac:dyDescent="0.3">
      <c r="A193" s="132">
        <v>176</v>
      </c>
      <c r="B193" s="160">
        <v>11276.74</v>
      </c>
      <c r="C193" s="160">
        <v>438.19</v>
      </c>
      <c r="D193" s="166">
        <v>1.8329999999999999E-2</v>
      </c>
      <c r="E193" s="168">
        <v>1.264E-2</v>
      </c>
      <c r="F193" s="168">
        <v>5.6899999999999997E-3</v>
      </c>
      <c r="G193" s="166">
        <f t="shared" si="5"/>
        <v>79.592005601893732</v>
      </c>
      <c r="H193" s="137">
        <f t="shared" si="4"/>
        <v>2211277.3596926727</v>
      </c>
      <c r="I193" s="73"/>
      <c r="J193" s="73"/>
      <c r="P193" s="36"/>
    </row>
    <row r="194" spans="1:16" x14ac:dyDescent="0.3">
      <c r="A194" s="132">
        <v>177</v>
      </c>
      <c r="B194" s="160">
        <v>11249.77</v>
      </c>
      <c r="C194" s="160">
        <v>437.57</v>
      </c>
      <c r="D194" s="166">
        <v>1.8370000000000001E-2</v>
      </c>
      <c r="E194" s="168">
        <v>1.2670000000000001E-2</v>
      </c>
      <c r="F194" s="168">
        <v>5.7000000000000002E-3</v>
      </c>
      <c r="G194" s="166">
        <f t="shared" si="5"/>
        <v>79.731886103830291</v>
      </c>
      <c r="H194" s="137">
        <f t="shared" si="4"/>
        <v>2219939.9593972103</v>
      </c>
      <c r="I194" s="73"/>
      <c r="J194" s="73"/>
      <c r="P194" s="36"/>
    </row>
    <row r="195" spans="1:16" x14ac:dyDescent="0.3">
      <c r="A195" s="132">
        <v>178</v>
      </c>
      <c r="B195" s="160">
        <v>11298.25</v>
      </c>
      <c r="C195" s="160">
        <v>438.03</v>
      </c>
      <c r="D195" s="166">
        <v>1.8419999999999999E-2</v>
      </c>
      <c r="E195" s="168">
        <v>1.274E-2</v>
      </c>
      <c r="F195" s="168">
        <v>5.6800000000000002E-3</v>
      </c>
      <c r="G195" s="166">
        <f t="shared" si="5"/>
        <v>79.452125099957215</v>
      </c>
      <c r="H195" s="137">
        <f t="shared" si="4"/>
        <v>2240342.8451543818</v>
      </c>
      <c r="I195" s="73"/>
      <c r="J195" s="73"/>
      <c r="P195" s="36"/>
    </row>
    <row r="196" spans="1:16" x14ac:dyDescent="0.3">
      <c r="A196" s="132">
        <v>179</v>
      </c>
      <c r="B196" s="160">
        <v>11269.15</v>
      </c>
      <c r="C196" s="160">
        <v>437.63</v>
      </c>
      <c r="D196" s="166">
        <v>1.8460000000000001E-2</v>
      </c>
      <c r="E196" s="168">
        <v>1.277E-2</v>
      </c>
      <c r="F196" s="168">
        <v>5.6899999999999997E-3</v>
      </c>
      <c r="G196" s="166">
        <f t="shared" si="5"/>
        <v>79.592005601893732</v>
      </c>
      <c r="H196" s="137">
        <f t="shared" si="4"/>
        <v>2248969.5874147071</v>
      </c>
      <c r="I196" s="73"/>
      <c r="J196" s="73"/>
      <c r="P196" s="36"/>
    </row>
    <row r="197" spans="1:16" x14ac:dyDescent="0.3">
      <c r="A197" s="132">
        <v>180</v>
      </c>
      <c r="B197" s="160">
        <v>11315.44</v>
      </c>
      <c r="C197" s="160">
        <v>437.53</v>
      </c>
      <c r="D197" s="166">
        <v>1.8499999999999999E-2</v>
      </c>
      <c r="E197" s="168">
        <v>1.2840000000000001E-2</v>
      </c>
      <c r="F197" s="168">
        <v>5.6699999999999997E-3</v>
      </c>
      <c r="G197" s="166">
        <f t="shared" si="5"/>
        <v>79.312244598020655</v>
      </c>
      <c r="H197" s="137">
        <f t="shared" si="4"/>
        <v>2269510.8543743338</v>
      </c>
      <c r="I197" s="73"/>
      <c r="J197" s="73"/>
      <c r="P197" s="36"/>
    </row>
    <row r="198" spans="1:16" x14ac:dyDescent="0.3">
      <c r="A198" s="132">
        <v>181</v>
      </c>
      <c r="B198" s="160">
        <v>11290.79</v>
      </c>
      <c r="C198" s="160">
        <v>438.13</v>
      </c>
      <c r="D198" s="166">
        <v>1.8540000000000001E-2</v>
      </c>
      <c r="E198" s="168">
        <v>1.286E-2</v>
      </c>
      <c r="F198" s="168">
        <v>5.6899999999999997E-3</v>
      </c>
      <c r="G198" s="166">
        <f t="shared" si="5"/>
        <v>79.592005601893732</v>
      </c>
      <c r="H198" s="137">
        <f t="shared" si="4"/>
        <v>2274097.7392293965</v>
      </c>
      <c r="I198" s="73"/>
      <c r="J198" s="73"/>
      <c r="P198" s="36"/>
    </row>
    <row r="199" spans="1:16" x14ac:dyDescent="0.3">
      <c r="A199" s="132">
        <v>182</v>
      </c>
      <c r="B199" s="160">
        <v>11324.54</v>
      </c>
      <c r="C199" s="160">
        <v>438.04</v>
      </c>
      <c r="D199" s="166">
        <v>1.8589999999999999E-2</v>
      </c>
      <c r="E199" s="168">
        <v>1.2919999999999999E-2</v>
      </c>
      <c r="F199" s="168">
        <v>5.6699999999999997E-3</v>
      </c>
      <c r="G199" s="166">
        <f t="shared" si="5"/>
        <v>79.312244598020655</v>
      </c>
      <c r="H199" s="137">
        <f t="shared" si="4"/>
        <v>2294727.6416451596</v>
      </c>
      <c r="I199" s="73"/>
      <c r="J199" s="73"/>
      <c r="P199" s="36"/>
    </row>
    <row r="200" spans="1:16" x14ac:dyDescent="0.3">
      <c r="A200" s="132">
        <v>183</v>
      </c>
      <c r="B200" s="160">
        <v>11195.05</v>
      </c>
      <c r="C200" s="160">
        <v>437.91</v>
      </c>
      <c r="D200" s="166">
        <v>1.864E-2</v>
      </c>
      <c r="E200" s="168">
        <v>1.29E-2</v>
      </c>
      <c r="F200" s="168">
        <v>5.7299999999999999E-3</v>
      </c>
      <c r="G200" s="166">
        <f t="shared" si="5"/>
        <v>80.151527609639928</v>
      </c>
      <c r="H200" s="137">
        <f t="shared" si="4"/>
        <v>2283175.4485237077</v>
      </c>
      <c r="I200" s="73"/>
      <c r="J200" s="73"/>
      <c r="P200" s="36"/>
    </row>
    <row r="201" spans="1:16" x14ac:dyDescent="0.3">
      <c r="A201" s="132">
        <v>184</v>
      </c>
      <c r="B201" s="160">
        <v>11299.79</v>
      </c>
      <c r="C201" s="160">
        <v>438.47</v>
      </c>
      <c r="D201" s="166">
        <v>1.865E-2</v>
      </c>
      <c r="E201" s="168">
        <v>1.2959999999999999E-2</v>
      </c>
      <c r="F201" s="168">
        <v>5.6899999999999997E-3</v>
      </c>
      <c r="G201" s="166">
        <f t="shared" si="5"/>
        <v>79.592005601893732</v>
      </c>
      <c r="H201" s="137">
        <f t="shared" si="4"/>
        <v>2311789.9669514308</v>
      </c>
      <c r="I201" s="73"/>
      <c r="J201" s="73"/>
      <c r="P201" s="36"/>
    </row>
    <row r="202" spans="1:16" x14ac:dyDescent="0.3">
      <c r="A202" s="132">
        <v>185</v>
      </c>
      <c r="B202" s="160">
        <v>11233.9</v>
      </c>
      <c r="C202" s="160">
        <v>438.15</v>
      </c>
      <c r="D202" s="166">
        <v>1.8710000000000001E-2</v>
      </c>
      <c r="E202" s="168">
        <v>1.299E-2</v>
      </c>
      <c r="F202" s="168">
        <v>5.7200000000000003E-3</v>
      </c>
      <c r="G202" s="166">
        <f t="shared" si="5"/>
        <v>80.011647107703382</v>
      </c>
      <c r="H202" s="137">
        <f t="shared" si="4"/>
        <v>2312163.3748018234</v>
      </c>
      <c r="I202" s="73"/>
      <c r="J202" s="73"/>
      <c r="P202" s="36"/>
    </row>
    <row r="203" spans="1:16" x14ac:dyDescent="0.3">
      <c r="A203" s="132">
        <v>186</v>
      </c>
      <c r="B203" s="160">
        <v>11281.12</v>
      </c>
      <c r="C203" s="160">
        <v>438.01</v>
      </c>
      <c r="D203" s="166">
        <v>1.873E-2</v>
      </c>
      <c r="E203" s="168">
        <v>1.304E-2</v>
      </c>
      <c r="F203" s="168">
        <v>5.6899999999999997E-3</v>
      </c>
      <c r="G203" s="166">
        <f t="shared" si="5"/>
        <v>79.592005601893732</v>
      </c>
      <c r="H203" s="137">
        <f t="shared" si="4"/>
        <v>2336918.1187661202</v>
      </c>
      <c r="I203" s="73"/>
      <c r="J203" s="73"/>
      <c r="P203" s="36"/>
    </row>
    <row r="204" spans="1:16" x14ac:dyDescent="0.3">
      <c r="A204" s="132">
        <v>187</v>
      </c>
      <c r="B204" s="160">
        <v>11262.07</v>
      </c>
      <c r="C204" s="160">
        <v>438.18</v>
      </c>
      <c r="D204" s="166">
        <v>1.8769999999999998E-2</v>
      </c>
      <c r="E204" s="168">
        <v>1.307E-2</v>
      </c>
      <c r="F204" s="168">
        <v>5.7000000000000002E-3</v>
      </c>
      <c r="G204" s="166">
        <f t="shared" si="5"/>
        <v>79.731886103830291</v>
      </c>
      <c r="H204" s="137">
        <f t="shared" si="4"/>
        <v>2345360.2960863179</v>
      </c>
      <c r="I204" s="73"/>
      <c r="J204" s="73"/>
      <c r="P204" s="36"/>
    </row>
    <row r="205" spans="1:16" x14ac:dyDescent="0.3">
      <c r="A205" s="132">
        <v>188</v>
      </c>
      <c r="B205" s="160">
        <v>11318.22</v>
      </c>
      <c r="C205" s="160">
        <v>437.99</v>
      </c>
      <c r="D205" s="166">
        <v>1.881E-2</v>
      </c>
      <c r="E205" s="168">
        <v>1.3140000000000001E-2</v>
      </c>
      <c r="F205" s="168">
        <v>5.6699999999999997E-3</v>
      </c>
      <c r="G205" s="166">
        <f t="shared" si="5"/>
        <v>79.312244598020655</v>
      </c>
      <c r="H205" s="137">
        <f t="shared" si="4"/>
        <v>2370378.0034576375</v>
      </c>
      <c r="I205" s="73"/>
      <c r="J205" s="73"/>
      <c r="P205" s="36"/>
    </row>
    <row r="206" spans="1:16" x14ac:dyDescent="0.3">
      <c r="A206" s="132">
        <v>189</v>
      </c>
      <c r="B206" s="160">
        <v>11273.47</v>
      </c>
      <c r="C206" s="160">
        <v>438.46</v>
      </c>
      <c r="D206" s="166">
        <v>1.8849999999999999E-2</v>
      </c>
      <c r="E206" s="168">
        <v>1.315E-2</v>
      </c>
      <c r="F206" s="168">
        <v>5.7000000000000002E-3</v>
      </c>
      <c r="G206" s="166">
        <f t="shared" si="5"/>
        <v>79.731886103830291</v>
      </c>
      <c r="H206" s="137">
        <f t="shared" si="4"/>
        <v>2370444.3634241396</v>
      </c>
      <c r="I206" s="73"/>
      <c r="J206" s="73"/>
      <c r="P206" s="36"/>
    </row>
    <row r="207" spans="1:16" x14ac:dyDescent="0.3">
      <c r="A207" s="132">
        <v>190</v>
      </c>
      <c r="B207" s="160">
        <v>11237.26</v>
      </c>
      <c r="C207" s="160">
        <v>437.46</v>
      </c>
      <c r="D207" s="166">
        <v>1.8890000000000001E-2</v>
      </c>
      <c r="E207" s="168">
        <v>1.319E-2</v>
      </c>
      <c r="F207" s="168">
        <v>5.7099999999999998E-3</v>
      </c>
      <c r="G207" s="166">
        <f t="shared" si="5"/>
        <v>79.871766605766851</v>
      </c>
      <c r="H207" s="137">
        <f t="shared" si="4"/>
        <v>2378813.0408809781</v>
      </c>
      <c r="I207" s="73"/>
      <c r="J207" s="73"/>
      <c r="P207" s="36"/>
    </row>
    <row r="208" spans="1:16" x14ac:dyDescent="0.3">
      <c r="A208" s="132">
        <v>191</v>
      </c>
      <c r="B208" s="160">
        <v>11313.25</v>
      </c>
      <c r="C208" s="160">
        <v>437.87</v>
      </c>
      <c r="D208" s="166">
        <v>1.89E-2</v>
      </c>
      <c r="E208" s="168">
        <v>1.323E-2</v>
      </c>
      <c r="F208" s="168">
        <v>5.6699999999999997E-3</v>
      </c>
      <c r="G208" s="166">
        <f t="shared" si="5"/>
        <v>79.312244598020655</v>
      </c>
      <c r="H208" s="137">
        <f t="shared" si="4"/>
        <v>2408203.1843638765</v>
      </c>
      <c r="I208" s="73"/>
      <c r="J208" s="73"/>
      <c r="P208" s="36"/>
    </row>
    <row r="209" spans="1:16" x14ac:dyDescent="0.3">
      <c r="A209" s="132">
        <v>192</v>
      </c>
      <c r="B209" s="160">
        <v>11225.19</v>
      </c>
      <c r="C209" s="160">
        <v>437.58</v>
      </c>
      <c r="D209" s="166">
        <v>1.898E-2</v>
      </c>
      <c r="E209" s="168">
        <v>1.3270000000000001E-2</v>
      </c>
      <c r="F209" s="168">
        <v>5.7099999999999998E-3</v>
      </c>
      <c r="G209" s="166">
        <f t="shared" si="5"/>
        <v>79.871766605766851</v>
      </c>
      <c r="H209" s="137">
        <f t="shared" si="4"/>
        <v>2403853.1781534096</v>
      </c>
      <c r="I209" s="73"/>
      <c r="J209" s="73"/>
      <c r="P209" s="36"/>
    </row>
    <row r="210" spans="1:16" x14ac:dyDescent="0.3">
      <c r="A210" s="132">
        <v>193</v>
      </c>
      <c r="B210" s="160">
        <v>11324.95</v>
      </c>
      <c r="C210" s="160">
        <v>438.23</v>
      </c>
      <c r="D210" s="166">
        <v>1.9009999999999999E-2</v>
      </c>
      <c r="E210" s="168">
        <v>1.3339999999999999E-2</v>
      </c>
      <c r="F210" s="168">
        <v>5.6699999999999997E-3</v>
      </c>
      <c r="G210" s="166">
        <f t="shared" si="5"/>
        <v>79.312244598020655</v>
      </c>
      <c r="H210" s="137">
        <f t="shared" ref="H210:H273" si="6">A210/G210*10^6</f>
        <v>2433419.9716347023</v>
      </c>
      <c r="I210" s="73"/>
      <c r="J210" s="73"/>
      <c r="P210" s="36"/>
    </row>
    <row r="211" spans="1:16" x14ac:dyDescent="0.3">
      <c r="A211" s="132">
        <v>194</v>
      </c>
      <c r="B211" s="160">
        <v>11213.01</v>
      </c>
      <c r="C211" s="160">
        <v>437.63</v>
      </c>
      <c r="D211" s="166">
        <v>1.9050000000000001E-2</v>
      </c>
      <c r="E211" s="168">
        <v>1.333E-2</v>
      </c>
      <c r="F211" s="168">
        <v>5.7200000000000003E-3</v>
      </c>
      <c r="G211" s="166">
        <f t="shared" ref="G211:G274" si="7">(2*F211/$B$7)*(1+3*$B$11)/(4+PI()*$B$11-PI())*10^6</f>
        <v>80.011647107703382</v>
      </c>
      <c r="H211" s="137">
        <f t="shared" si="6"/>
        <v>2424646.998440831</v>
      </c>
      <c r="I211" s="73"/>
      <c r="J211" s="73"/>
      <c r="P211" s="36"/>
    </row>
    <row r="212" spans="1:16" x14ac:dyDescent="0.3">
      <c r="A212" s="132">
        <v>195</v>
      </c>
      <c r="B212" s="160">
        <v>11289.85</v>
      </c>
      <c r="C212" s="160">
        <v>438.34</v>
      </c>
      <c r="D212" s="166">
        <v>1.907E-2</v>
      </c>
      <c r="E212" s="168">
        <v>1.338E-2</v>
      </c>
      <c r="F212" s="168">
        <v>5.6899999999999997E-3</v>
      </c>
      <c r="G212" s="166">
        <f t="shared" si="7"/>
        <v>79.592005601893732</v>
      </c>
      <c r="H212" s="137">
        <f t="shared" si="6"/>
        <v>2449994.8019322227</v>
      </c>
      <c r="I212" s="73"/>
      <c r="J212" s="73"/>
      <c r="P212" s="36"/>
    </row>
    <row r="213" spans="1:16" x14ac:dyDescent="0.3">
      <c r="A213" s="132">
        <v>196</v>
      </c>
      <c r="B213" s="160">
        <v>11189.23</v>
      </c>
      <c r="C213" s="160">
        <v>437.24</v>
      </c>
      <c r="D213" s="166">
        <v>1.9140000000000001E-2</v>
      </c>
      <c r="E213" s="168">
        <v>1.341E-2</v>
      </c>
      <c r="F213" s="168">
        <v>5.7299999999999999E-3</v>
      </c>
      <c r="G213" s="166">
        <f t="shared" si="7"/>
        <v>80.151527609639928</v>
      </c>
      <c r="H213" s="137">
        <f t="shared" si="6"/>
        <v>2445368.2399488892</v>
      </c>
      <c r="I213" s="73"/>
      <c r="J213" s="73"/>
      <c r="P213" s="36"/>
    </row>
    <row r="214" spans="1:16" x14ac:dyDescent="0.3">
      <c r="A214" s="132">
        <v>197</v>
      </c>
      <c r="B214" s="160">
        <v>11330.47</v>
      </c>
      <c r="C214" s="160">
        <v>438.11</v>
      </c>
      <c r="D214" s="166">
        <v>1.915E-2</v>
      </c>
      <c r="E214" s="168">
        <v>1.3480000000000001E-2</v>
      </c>
      <c r="F214" s="168">
        <v>5.6699999999999997E-3</v>
      </c>
      <c r="G214" s="166">
        <f t="shared" si="7"/>
        <v>79.312244598020655</v>
      </c>
      <c r="H214" s="137">
        <f t="shared" si="6"/>
        <v>2483853.5461763544</v>
      </c>
      <c r="I214" s="73"/>
      <c r="J214" s="73"/>
      <c r="P214" s="36"/>
    </row>
    <row r="215" spans="1:16" x14ac:dyDescent="0.3">
      <c r="A215" s="132">
        <v>198</v>
      </c>
      <c r="B215" s="160">
        <v>11229.25</v>
      </c>
      <c r="C215" s="160">
        <v>436.92</v>
      </c>
      <c r="D215" s="166">
        <v>1.9199999999999998E-2</v>
      </c>
      <c r="E215" s="168">
        <v>1.35E-2</v>
      </c>
      <c r="F215" s="168">
        <v>5.7000000000000002E-3</v>
      </c>
      <c r="G215" s="166">
        <f t="shared" si="7"/>
        <v>79.731886103830291</v>
      </c>
      <c r="H215" s="137">
        <f t="shared" si="6"/>
        <v>2483322.666444337</v>
      </c>
      <c r="I215" s="73"/>
      <c r="J215" s="73"/>
      <c r="P215" s="36"/>
    </row>
    <row r="216" spans="1:16" x14ac:dyDescent="0.3">
      <c r="A216" s="132">
        <v>199</v>
      </c>
      <c r="B216" s="160">
        <v>11345.94</v>
      </c>
      <c r="C216" s="160">
        <v>437.17</v>
      </c>
      <c r="D216" s="166">
        <v>1.924E-2</v>
      </c>
      <c r="E216" s="168">
        <v>1.3599999999999999E-2</v>
      </c>
      <c r="F216" s="168">
        <v>5.6499999999999996E-3</v>
      </c>
      <c r="G216" s="166">
        <f t="shared" si="7"/>
        <v>79.032483594147564</v>
      </c>
      <c r="H216" s="137">
        <f t="shared" si="6"/>
        <v>2517951.9983443385</v>
      </c>
      <c r="I216" s="73"/>
      <c r="J216" s="73"/>
      <c r="P216" s="36"/>
    </row>
    <row r="217" spans="1:16" x14ac:dyDescent="0.3">
      <c r="A217" s="132">
        <v>200</v>
      </c>
      <c r="B217" s="160">
        <v>11222.43</v>
      </c>
      <c r="C217" s="160">
        <v>436.75</v>
      </c>
      <c r="D217" s="166">
        <v>1.9310000000000001E-2</v>
      </c>
      <c r="E217" s="168">
        <v>1.3610000000000001E-2</v>
      </c>
      <c r="F217" s="168">
        <v>5.7000000000000002E-3</v>
      </c>
      <c r="G217" s="166">
        <f t="shared" si="7"/>
        <v>79.731886103830291</v>
      </c>
      <c r="H217" s="137">
        <f t="shared" si="6"/>
        <v>2508406.7337821587</v>
      </c>
      <c r="I217" s="73"/>
      <c r="J217" s="73"/>
      <c r="P217" s="36"/>
    </row>
    <row r="218" spans="1:16" x14ac:dyDescent="0.3">
      <c r="A218" s="132">
        <v>201</v>
      </c>
      <c r="B218" s="160">
        <v>11328</v>
      </c>
      <c r="C218" s="160">
        <v>437.08</v>
      </c>
      <c r="D218" s="166">
        <v>1.933E-2</v>
      </c>
      <c r="E218" s="168">
        <v>1.3679999999999999E-2</v>
      </c>
      <c r="F218" s="168">
        <v>5.6499999999999996E-3</v>
      </c>
      <c r="G218" s="166">
        <f t="shared" si="7"/>
        <v>79.032483594147564</v>
      </c>
      <c r="H218" s="137">
        <f t="shared" si="6"/>
        <v>2543258.0485789548</v>
      </c>
      <c r="I218" s="73"/>
      <c r="J218" s="73"/>
      <c r="P218" s="36"/>
    </row>
    <row r="219" spans="1:16" x14ac:dyDescent="0.3">
      <c r="A219" s="132">
        <v>202</v>
      </c>
      <c r="B219" s="160">
        <v>11192.74</v>
      </c>
      <c r="C219" s="160">
        <v>438.36</v>
      </c>
      <c r="D219" s="166">
        <v>1.9429999999999999E-2</v>
      </c>
      <c r="E219" s="168">
        <v>1.3690000000000001E-2</v>
      </c>
      <c r="F219" s="168">
        <v>5.7400000000000003E-3</v>
      </c>
      <c r="G219" s="166">
        <f t="shared" si="7"/>
        <v>80.291408111576487</v>
      </c>
      <c r="H219" s="137">
        <f t="shared" si="6"/>
        <v>2515835.8129588645</v>
      </c>
      <c r="I219" s="73"/>
      <c r="J219" s="73"/>
      <c r="P219" s="36"/>
    </row>
    <row r="220" spans="1:16" x14ac:dyDescent="0.3">
      <c r="A220" s="132">
        <v>203</v>
      </c>
      <c r="B220" s="160">
        <v>11314.7</v>
      </c>
      <c r="C220" s="160">
        <v>437.88</v>
      </c>
      <c r="D220" s="166">
        <v>1.9439999999999999E-2</v>
      </c>
      <c r="E220" s="168">
        <v>1.3769999999999999E-2</v>
      </c>
      <c r="F220" s="168">
        <v>5.6699999999999997E-3</v>
      </c>
      <c r="G220" s="166">
        <f t="shared" si="7"/>
        <v>79.312244598020655</v>
      </c>
      <c r="H220" s="137">
        <f t="shared" si="6"/>
        <v>2559503.9079888319</v>
      </c>
      <c r="I220" s="73"/>
      <c r="J220" s="73"/>
      <c r="P220" s="36"/>
    </row>
    <row r="221" spans="1:16" x14ac:dyDescent="0.3">
      <c r="A221" s="132">
        <v>204</v>
      </c>
      <c r="B221" s="160">
        <v>11211.88</v>
      </c>
      <c r="C221" s="160">
        <v>438.68</v>
      </c>
      <c r="D221" s="166">
        <v>1.951E-2</v>
      </c>
      <c r="E221" s="168">
        <v>1.3780000000000001E-2</v>
      </c>
      <c r="F221" s="168">
        <v>5.7299999999999999E-3</v>
      </c>
      <c r="G221" s="166">
        <f t="shared" si="7"/>
        <v>80.151527609639928</v>
      </c>
      <c r="H221" s="137">
        <f t="shared" si="6"/>
        <v>2545179.1885182317</v>
      </c>
      <c r="I221" s="73"/>
      <c r="J221" s="73"/>
      <c r="P221" s="36"/>
    </row>
    <row r="222" spans="1:16" x14ac:dyDescent="0.3">
      <c r="A222" s="132">
        <v>205</v>
      </c>
      <c r="B222" s="160">
        <v>11184.96</v>
      </c>
      <c r="C222" s="160">
        <v>437.87</v>
      </c>
      <c r="D222" s="166">
        <v>1.9529999999999999E-2</v>
      </c>
      <c r="E222" s="168">
        <v>1.379E-2</v>
      </c>
      <c r="F222" s="168">
        <v>5.7400000000000003E-3</v>
      </c>
      <c r="G222" s="166">
        <f t="shared" si="7"/>
        <v>80.291408111576487</v>
      </c>
      <c r="H222" s="137">
        <f t="shared" si="6"/>
        <v>2553199.7111711251</v>
      </c>
      <c r="I222" s="73"/>
      <c r="J222" s="73"/>
      <c r="P222" s="36"/>
    </row>
    <row r="223" spans="1:16" x14ac:dyDescent="0.3">
      <c r="A223" s="132">
        <v>206</v>
      </c>
      <c r="B223" s="160">
        <v>11246.67</v>
      </c>
      <c r="C223" s="160">
        <v>438.7</v>
      </c>
      <c r="D223" s="166">
        <v>1.9560000000000001E-2</v>
      </c>
      <c r="E223" s="168">
        <v>1.384E-2</v>
      </c>
      <c r="F223" s="168">
        <v>5.7200000000000003E-3</v>
      </c>
      <c r="G223" s="166">
        <f t="shared" si="7"/>
        <v>80.011647107703382</v>
      </c>
      <c r="H223" s="137">
        <f t="shared" si="6"/>
        <v>2574625.1632928411</v>
      </c>
      <c r="I223" s="73"/>
      <c r="J223" s="73"/>
      <c r="P223" s="36"/>
    </row>
    <row r="224" spans="1:16" x14ac:dyDescent="0.3">
      <c r="A224" s="132">
        <v>207</v>
      </c>
      <c r="B224" s="160">
        <v>11127.63</v>
      </c>
      <c r="C224" s="160">
        <v>437.68</v>
      </c>
      <c r="D224" s="166">
        <v>1.9619999999999999E-2</v>
      </c>
      <c r="E224" s="168">
        <v>1.3849999999999999E-2</v>
      </c>
      <c r="F224" s="168">
        <v>5.7600000000000004E-3</v>
      </c>
      <c r="G224" s="166">
        <f t="shared" si="7"/>
        <v>80.571169115449564</v>
      </c>
      <c r="H224" s="137">
        <f t="shared" si="6"/>
        <v>2569157.2093659448</v>
      </c>
      <c r="I224" s="73"/>
      <c r="J224" s="73"/>
      <c r="P224" s="36"/>
    </row>
    <row r="225" spans="1:16" x14ac:dyDescent="0.3">
      <c r="A225" s="132">
        <v>208</v>
      </c>
      <c r="B225" s="160">
        <v>11253.44</v>
      </c>
      <c r="C225" s="160">
        <v>438.74</v>
      </c>
      <c r="D225" s="166">
        <v>1.9630000000000002E-2</v>
      </c>
      <c r="E225" s="168">
        <v>1.392E-2</v>
      </c>
      <c r="F225" s="168">
        <v>5.7099999999999998E-3</v>
      </c>
      <c r="G225" s="166">
        <f t="shared" si="7"/>
        <v>79.871766605766851</v>
      </c>
      <c r="H225" s="137">
        <f t="shared" si="6"/>
        <v>2604174.2763328603</v>
      </c>
      <c r="I225" s="73"/>
      <c r="J225" s="73"/>
      <c r="P225" s="36"/>
    </row>
    <row r="226" spans="1:16" x14ac:dyDescent="0.3">
      <c r="A226" s="132">
        <v>209</v>
      </c>
      <c r="B226" s="160">
        <v>11171.01</v>
      </c>
      <c r="C226" s="160">
        <v>438.01</v>
      </c>
      <c r="D226" s="166">
        <v>1.968E-2</v>
      </c>
      <c r="E226" s="168">
        <v>1.3939999999999999E-2</v>
      </c>
      <c r="F226" s="168">
        <v>5.7499999999999999E-3</v>
      </c>
      <c r="G226" s="166">
        <f t="shared" si="7"/>
        <v>80.431288613513033</v>
      </c>
      <c r="H226" s="137">
        <f t="shared" si="6"/>
        <v>2598491.2538736388</v>
      </c>
      <c r="I226" s="73"/>
      <c r="J226" s="73"/>
      <c r="P226" s="36"/>
    </row>
    <row r="227" spans="1:16" x14ac:dyDescent="0.3">
      <c r="A227" s="132">
        <v>210</v>
      </c>
      <c r="B227" s="160">
        <v>11350.54</v>
      </c>
      <c r="C227" s="160">
        <v>438.56</v>
      </c>
      <c r="D227" s="166">
        <v>1.9709999999999998E-2</v>
      </c>
      <c r="E227" s="168">
        <v>1.405E-2</v>
      </c>
      <c r="F227" s="168">
        <v>5.6600000000000001E-3</v>
      </c>
      <c r="G227" s="166">
        <f t="shared" si="7"/>
        <v>79.172364096084124</v>
      </c>
      <c r="H227" s="137">
        <f t="shared" si="6"/>
        <v>2652440.6893438543</v>
      </c>
      <c r="I227" s="73"/>
      <c r="J227" s="73"/>
      <c r="P227" s="36"/>
    </row>
    <row r="228" spans="1:16" x14ac:dyDescent="0.3">
      <c r="A228" s="132">
        <v>211</v>
      </c>
      <c r="B228" s="160">
        <v>11160.4</v>
      </c>
      <c r="C228" s="160">
        <v>438.09</v>
      </c>
      <c r="D228" s="166">
        <v>1.9769999999999999E-2</v>
      </c>
      <c r="E228" s="168">
        <v>1.4019999999999999E-2</v>
      </c>
      <c r="F228" s="168">
        <v>5.7499999999999999E-3</v>
      </c>
      <c r="G228" s="166">
        <f t="shared" si="7"/>
        <v>80.431288613513033</v>
      </c>
      <c r="H228" s="137">
        <f t="shared" si="6"/>
        <v>2623357.1988867833</v>
      </c>
      <c r="I228" s="73"/>
      <c r="J228" s="73"/>
      <c r="P228" s="36"/>
    </row>
    <row r="229" spans="1:16" x14ac:dyDescent="0.3">
      <c r="A229" s="132">
        <v>212</v>
      </c>
      <c r="B229" s="160">
        <v>11319.12</v>
      </c>
      <c r="C229" s="160">
        <v>437.96</v>
      </c>
      <c r="D229" s="166">
        <v>1.9769999999999999E-2</v>
      </c>
      <c r="E229" s="168">
        <v>1.41E-2</v>
      </c>
      <c r="F229" s="168">
        <v>5.6699999999999997E-3</v>
      </c>
      <c r="G229" s="166">
        <f t="shared" si="7"/>
        <v>79.312244598020655</v>
      </c>
      <c r="H229" s="137">
        <f t="shared" si="6"/>
        <v>2672979.4507075488</v>
      </c>
      <c r="I229" s="73"/>
      <c r="J229" s="73"/>
      <c r="P229" s="36"/>
    </row>
    <row r="230" spans="1:16" x14ac:dyDescent="0.3">
      <c r="A230" s="132">
        <v>213</v>
      </c>
      <c r="B230" s="160">
        <v>11119.92</v>
      </c>
      <c r="C230" s="160">
        <v>438.15</v>
      </c>
      <c r="D230" s="166">
        <v>1.985E-2</v>
      </c>
      <c r="E230" s="168">
        <v>1.4080000000000001E-2</v>
      </c>
      <c r="F230" s="168">
        <v>5.77E-3</v>
      </c>
      <c r="G230" s="166">
        <f t="shared" si="7"/>
        <v>80.711049617386109</v>
      </c>
      <c r="H230" s="137">
        <f t="shared" si="6"/>
        <v>2639043.860905475</v>
      </c>
      <c r="I230" s="73"/>
      <c r="J230" s="73"/>
      <c r="P230" s="36"/>
    </row>
    <row r="231" spans="1:16" x14ac:dyDescent="0.3">
      <c r="A231" s="132">
        <v>214</v>
      </c>
      <c r="B231" s="160">
        <v>11324.67</v>
      </c>
      <c r="C231" s="160">
        <v>438.68</v>
      </c>
      <c r="D231" s="166">
        <v>1.984E-2</v>
      </c>
      <c r="E231" s="168">
        <v>1.4160000000000001E-2</v>
      </c>
      <c r="F231" s="168">
        <v>5.6800000000000002E-3</v>
      </c>
      <c r="G231" s="166">
        <f t="shared" si="7"/>
        <v>79.452125099957215</v>
      </c>
      <c r="H231" s="137">
        <f t="shared" si="6"/>
        <v>2693445.8924889755</v>
      </c>
      <c r="I231" s="73"/>
      <c r="J231" s="73"/>
      <c r="P231" s="36"/>
    </row>
    <row r="232" spans="1:16" x14ac:dyDescent="0.3">
      <c r="A232" s="132">
        <v>215</v>
      </c>
      <c r="B232" s="160">
        <v>11101.13</v>
      </c>
      <c r="C232" s="160">
        <v>438.24</v>
      </c>
      <c r="D232" s="166">
        <v>1.9939999999999999E-2</v>
      </c>
      <c r="E232" s="168">
        <v>1.4149999999999999E-2</v>
      </c>
      <c r="F232" s="168">
        <v>5.79E-3</v>
      </c>
      <c r="G232" s="166">
        <f t="shared" si="7"/>
        <v>80.9908106212592</v>
      </c>
      <c r="H232" s="137">
        <f t="shared" si="6"/>
        <v>2654622.1522021024</v>
      </c>
      <c r="I232" s="73"/>
      <c r="J232" s="73"/>
      <c r="P232" s="36"/>
    </row>
    <row r="233" spans="1:16" x14ac:dyDescent="0.3">
      <c r="A233" s="132">
        <v>216</v>
      </c>
      <c r="B233" s="160">
        <v>11224.49</v>
      </c>
      <c r="C233" s="160">
        <v>438.28</v>
      </c>
      <c r="D233" s="166">
        <v>1.992E-2</v>
      </c>
      <c r="E233" s="168">
        <v>1.4200000000000001E-2</v>
      </c>
      <c r="F233" s="168">
        <v>5.7200000000000003E-3</v>
      </c>
      <c r="G233" s="166">
        <f t="shared" si="7"/>
        <v>80.011647107703382</v>
      </c>
      <c r="H233" s="137">
        <f t="shared" si="6"/>
        <v>2699606.9673361829</v>
      </c>
      <c r="I233" s="73"/>
      <c r="J233" s="73"/>
      <c r="P233" s="36"/>
    </row>
    <row r="234" spans="1:16" x14ac:dyDescent="0.3">
      <c r="A234" s="132">
        <v>217</v>
      </c>
      <c r="B234" s="160">
        <v>11163.9</v>
      </c>
      <c r="C234" s="160">
        <v>438.43</v>
      </c>
      <c r="D234" s="166">
        <v>1.9970000000000002E-2</v>
      </c>
      <c r="E234" s="168">
        <v>1.421E-2</v>
      </c>
      <c r="F234" s="168">
        <v>5.7600000000000004E-3</v>
      </c>
      <c r="G234" s="166">
        <f t="shared" si="7"/>
        <v>80.571169115449564</v>
      </c>
      <c r="H234" s="137">
        <f t="shared" si="6"/>
        <v>2693271.0842145411</v>
      </c>
      <c r="I234" s="73"/>
      <c r="J234" s="73"/>
      <c r="P234" s="36"/>
    </row>
    <row r="235" spans="1:16" x14ac:dyDescent="0.3">
      <c r="A235" s="132">
        <v>218</v>
      </c>
      <c r="B235" s="160">
        <v>11169.12</v>
      </c>
      <c r="C235" s="160">
        <v>438.13</v>
      </c>
      <c r="D235" s="166">
        <v>0.02</v>
      </c>
      <c r="E235" s="168">
        <v>1.4250000000000001E-2</v>
      </c>
      <c r="F235" s="168">
        <v>5.7499999999999999E-3</v>
      </c>
      <c r="G235" s="166">
        <f t="shared" si="7"/>
        <v>80.431288613513033</v>
      </c>
      <c r="H235" s="137">
        <f t="shared" si="6"/>
        <v>2710388.0064327908</v>
      </c>
      <c r="I235" s="73"/>
      <c r="J235" s="73"/>
      <c r="P235" s="36"/>
    </row>
    <row r="236" spans="1:16" x14ac:dyDescent="0.3">
      <c r="A236" s="132">
        <v>219</v>
      </c>
      <c r="B236" s="160">
        <v>11211.4</v>
      </c>
      <c r="C236" s="160">
        <v>438.22</v>
      </c>
      <c r="D236" s="166">
        <v>2.0039999999999999E-2</v>
      </c>
      <c r="E236" s="168">
        <v>1.431E-2</v>
      </c>
      <c r="F236" s="168">
        <v>5.7299999999999999E-3</v>
      </c>
      <c r="G236" s="166">
        <f t="shared" si="7"/>
        <v>80.151527609639928</v>
      </c>
      <c r="H236" s="137">
        <f t="shared" si="6"/>
        <v>2732324.7170857489</v>
      </c>
      <c r="I236" s="73"/>
      <c r="J236" s="73"/>
      <c r="P236" s="36"/>
    </row>
    <row r="237" spans="1:16" x14ac:dyDescent="0.3">
      <c r="A237" s="132">
        <v>220</v>
      </c>
      <c r="B237" s="160">
        <v>11076.03</v>
      </c>
      <c r="C237" s="160">
        <v>437.99</v>
      </c>
      <c r="D237" s="166">
        <v>2.0119999999999999E-2</v>
      </c>
      <c r="E237" s="168">
        <v>1.4319999999999999E-2</v>
      </c>
      <c r="F237" s="168">
        <v>5.7999999999999996E-3</v>
      </c>
      <c r="G237" s="166">
        <f t="shared" si="7"/>
        <v>81.130691123195746</v>
      </c>
      <c r="H237" s="137">
        <f t="shared" si="6"/>
        <v>2711674.1760024363</v>
      </c>
      <c r="I237" s="73"/>
      <c r="J237" s="73"/>
      <c r="P237" s="36"/>
    </row>
    <row r="238" spans="1:16" x14ac:dyDescent="0.3">
      <c r="A238" s="132">
        <v>221</v>
      </c>
      <c r="B238" s="160">
        <v>11200.65</v>
      </c>
      <c r="C238" s="160">
        <v>438.59</v>
      </c>
      <c r="D238" s="166">
        <v>2.0119999999999999E-2</v>
      </c>
      <c r="E238" s="168">
        <v>1.438E-2</v>
      </c>
      <c r="F238" s="168">
        <v>5.7400000000000003E-3</v>
      </c>
      <c r="G238" s="166">
        <f t="shared" si="7"/>
        <v>80.291408111576487</v>
      </c>
      <c r="H238" s="137">
        <f t="shared" si="6"/>
        <v>2752473.834969847</v>
      </c>
      <c r="I238" s="73"/>
      <c r="J238" s="73"/>
      <c r="P238" s="36"/>
    </row>
    <row r="239" spans="1:16" x14ac:dyDescent="0.3">
      <c r="A239" s="132">
        <v>222</v>
      </c>
      <c r="B239" s="160">
        <v>11107.53</v>
      </c>
      <c r="C239" s="160">
        <v>437.84</v>
      </c>
      <c r="D239" s="166">
        <v>2.0160000000000001E-2</v>
      </c>
      <c r="E239" s="168">
        <v>1.438E-2</v>
      </c>
      <c r="F239" s="168">
        <v>5.7800000000000004E-3</v>
      </c>
      <c r="G239" s="166">
        <f t="shared" si="7"/>
        <v>80.850930119322669</v>
      </c>
      <c r="H239" s="137">
        <f t="shared" si="6"/>
        <v>2745794.0146435485</v>
      </c>
      <c r="I239" s="73"/>
      <c r="J239" s="73"/>
      <c r="P239" s="36"/>
    </row>
    <row r="240" spans="1:16" x14ac:dyDescent="0.3">
      <c r="A240" s="132">
        <v>223</v>
      </c>
      <c r="B240" s="160">
        <v>11228.92</v>
      </c>
      <c r="C240" s="160">
        <v>438.27</v>
      </c>
      <c r="D240" s="166">
        <v>2.019E-2</v>
      </c>
      <c r="E240" s="168">
        <v>1.447E-2</v>
      </c>
      <c r="F240" s="168">
        <v>5.7200000000000003E-3</v>
      </c>
      <c r="G240" s="166">
        <f t="shared" si="7"/>
        <v>80.011647107703382</v>
      </c>
      <c r="H240" s="137">
        <f t="shared" si="6"/>
        <v>2787094.2301665219</v>
      </c>
      <c r="I240" s="73"/>
      <c r="J240" s="73"/>
      <c r="P240" s="36"/>
    </row>
    <row r="241" spans="1:16" x14ac:dyDescent="0.3">
      <c r="A241" s="132">
        <v>224</v>
      </c>
      <c r="B241" s="160">
        <v>11070.02</v>
      </c>
      <c r="C241" s="160">
        <v>438.55</v>
      </c>
      <c r="D241" s="166">
        <v>2.0230000000000001E-2</v>
      </c>
      <c r="E241" s="168">
        <v>1.443E-2</v>
      </c>
      <c r="F241" s="168">
        <v>5.8100000000000001E-3</v>
      </c>
      <c r="G241" s="166">
        <f t="shared" si="7"/>
        <v>81.270571625132291</v>
      </c>
      <c r="H241" s="137">
        <f t="shared" si="6"/>
        <v>2756225.2303726845</v>
      </c>
      <c r="I241" s="73"/>
      <c r="J241" s="73"/>
      <c r="P241" s="36"/>
    </row>
    <row r="242" spans="1:16" x14ac:dyDescent="0.3">
      <c r="A242" s="132">
        <v>225</v>
      </c>
      <c r="B242" s="160">
        <v>11232.43</v>
      </c>
      <c r="C242" s="160">
        <v>438.47</v>
      </c>
      <c r="D242" s="166">
        <v>2.0240000000000001E-2</v>
      </c>
      <c r="E242" s="168">
        <v>1.452E-2</v>
      </c>
      <c r="F242" s="168">
        <v>5.7200000000000003E-3</v>
      </c>
      <c r="G242" s="166">
        <f t="shared" si="7"/>
        <v>80.011647107703382</v>
      </c>
      <c r="H242" s="137">
        <f t="shared" si="6"/>
        <v>2812090.5909751905</v>
      </c>
      <c r="I242" s="73"/>
      <c r="J242" s="73"/>
      <c r="P242" s="36"/>
    </row>
    <row r="243" spans="1:16" x14ac:dyDescent="0.3">
      <c r="A243" s="132">
        <v>226</v>
      </c>
      <c r="B243" s="160">
        <v>11148.39</v>
      </c>
      <c r="C243" s="160">
        <v>437.99</v>
      </c>
      <c r="D243" s="166">
        <v>2.0310000000000002E-2</v>
      </c>
      <c r="E243" s="168">
        <v>1.455E-2</v>
      </c>
      <c r="F243" s="168">
        <v>5.7600000000000004E-3</v>
      </c>
      <c r="G243" s="166">
        <f t="shared" si="7"/>
        <v>80.571169115449564</v>
      </c>
      <c r="H243" s="137">
        <f t="shared" si="6"/>
        <v>2804973.5715782782</v>
      </c>
      <c r="I243" s="73"/>
      <c r="J243" s="73"/>
      <c r="P243" s="36"/>
    </row>
    <row r="244" spans="1:16" x14ac:dyDescent="0.3">
      <c r="A244" s="132">
        <v>227</v>
      </c>
      <c r="B244" s="160">
        <v>11191.05</v>
      </c>
      <c r="C244" s="160">
        <v>438.19</v>
      </c>
      <c r="D244" s="166">
        <v>2.0310000000000002E-2</v>
      </c>
      <c r="E244" s="168">
        <v>1.457E-2</v>
      </c>
      <c r="F244" s="168">
        <v>5.7400000000000003E-3</v>
      </c>
      <c r="G244" s="166">
        <f t="shared" si="7"/>
        <v>80.291408111576487</v>
      </c>
      <c r="H244" s="137">
        <f t="shared" si="6"/>
        <v>2827201.6313943677</v>
      </c>
      <c r="I244" s="73"/>
      <c r="J244" s="73"/>
      <c r="P244" s="36"/>
    </row>
    <row r="245" spans="1:16" x14ac:dyDescent="0.3">
      <c r="A245" s="132">
        <v>228</v>
      </c>
      <c r="B245" s="160">
        <v>11061.14</v>
      </c>
      <c r="C245" s="160">
        <v>438.41</v>
      </c>
      <c r="D245" s="166">
        <v>2.0389999999999998E-2</v>
      </c>
      <c r="E245" s="168">
        <v>1.4579999999999999E-2</v>
      </c>
      <c r="F245" s="168">
        <v>5.8100000000000001E-3</v>
      </c>
      <c r="G245" s="166">
        <f t="shared" si="7"/>
        <v>81.270571625132291</v>
      </c>
      <c r="H245" s="137">
        <f t="shared" si="6"/>
        <v>2805443.5380579112</v>
      </c>
      <c r="I245" s="73"/>
      <c r="J245" s="73"/>
      <c r="P245" s="36"/>
    </row>
    <row r="246" spans="1:16" x14ac:dyDescent="0.3">
      <c r="A246" s="132">
        <v>229</v>
      </c>
      <c r="B246" s="160">
        <v>11205.19</v>
      </c>
      <c r="C246" s="160">
        <v>438.1</v>
      </c>
      <c r="D246" s="166">
        <v>2.0369999999999999E-2</v>
      </c>
      <c r="E246" s="168">
        <v>1.464E-2</v>
      </c>
      <c r="F246" s="168">
        <v>5.7299999999999999E-3</v>
      </c>
      <c r="G246" s="166">
        <f t="shared" si="7"/>
        <v>80.151527609639928</v>
      </c>
      <c r="H246" s="137">
        <f t="shared" si="6"/>
        <v>2857088.402797427</v>
      </c>
      <c r="I246" s="73"/>
      <c r="J246" s="73"/>
      <c r="P246" s="36"/>
    </row>
    <row r="247" spans="1:16" x14ac:dyDescent="0.3">
      <c r="A247" s="132">
        <v>230</v>
      </c>
      <c r="B247" s="160">
        <v>11092.23</v>
      </c>
      <c r="C247" s="160">
        <v>438.21</v>
      </c>
      <c r="D247" s="166">
        <v>2.0459999999999999E-2</v>
      </c>
      <c r="E247" s="168">
        <v>1.4670000000000001E-2</v>
      </c>
      <c r="F247" s="168">
        <v>5.79E-3</v>
      </c>
      <c r="G247" s="166">
        <f t="shared" si="7"/>
        <v>80.9908106212592</v>
      </c>
      <c r="H247" s="137">
        <f t="shared" si="6"/>
        <v>2839828.3488673656</v>
      </c>
      <c r="I247" s="73"/>
      <c r="J247" s="73"/>
      <c r="P247" s="36"/>
    </row>
    <row r="248" spans="1:16" x14ac:dyDescent="0.3">
      <c r="A248" s="132">
        <v>231</v>
      </c>
      <c r="B248" s="160">
        <v>11182.69</v>
      </c>
      <c r="C248" s="160">
        <v>437.98</v>
      </c>
      <c r="D248" s="166">
        <v>2.0469999999999999E-2</v>
      </c>
      <c r="E248" s="168">
        <v>1.473E-2</v>
      </c>
      <c r="F248" s="168">
        <v>5.7400000000000003E-3</v>
      </c>
      <c r="G248" s="166">
        <f t="shared" si="7"/>
        <v>80.291408111576487</v>
      </c>
      <c r="H248" s="137">
        <f t="shared" si="6"/>
        <v>2877020.1623440478</v>
      </c>
      <c r="I248" s="73"/>
      <c r="J248" s="73"/>
      <c r="P248" s="36"/>
    </row>
    <row r="249" spans="1:16" x14ac:dyDescent="0.3">
      <c r="A249" s="132">
        <v>232</v>
      </c>
      <c r="B249" s="160">
        <v>11110.92</v>
      </c>
      <c r="C249" s="160">
        <v>438.41</v>
      </c>
      <c r="D249" s="166">
        <v>2.052E-2</v>
      </c>
      <c r="E249" s="168">
        <v>1.474E-2</v>
      </c>
      <c r="F249" s="168">
        <v>5.7800000000000004E-3</v>
      </c>
      <c r="G249" s="166">
        <f t="shared" si="7"/>
        <v>80.850930119322669</v>
      </c>
      <c r="H249" s="137">
        <f t="shared" si="6"/>
        <v>2869478.4297175822</v>
      </c>
      <c r="I249" s="73"/>
      <c r="J249" s="73"/>
      <c r="P249" s="36"/>
    </row>
    <row r="250" spans="1:16" x14ac:dyDescent="0.3">
      <c r="A250" s="132">
        <v>233</v>
      </c>
      <c r="B250" s="160">
        <v>11094.55</v>
      </c>
      <c r="C250" s="160">
        <v>437.84</v>
      </c>
      <c r="D250" s="166">
        <v>2.0539999999999999E-2</v>
      </c>
      <c r="E250" s="168">
        <v>1.4749999999999999E-2</v>
      </c>
      <c r="F250" s="168">
        <v>5.7800000000000004E-3</v>
      </c>
      <c r="G250" s="166">
        <f t="shared" si="7"/>
        <v>80.850930119322669</v>
      </c>
      <c r="H250" s="137">
        <f t="shared" si="6"/>
        <v>2881846.8712249859</v>
      </c>
      <c r="I250" s="73"/>
      <c r="J250" s="73"/>
      <c r="P250" s="36"/>
    </row>
    <row r="251" spans="1:16" x14ac:dyDescent="0.3">
      <c r="A251" s="132">
        <v>234</v>
      </c>
      <c r="B251" s="160">
        <v>11165.44</v>
      </c>
      <c r="C251" s="160">
        <v>438.65</v>
      </c>
      <c r="D251" s="166">
        <v>2.0570000000000001E-2</v>
      </c>
      <c r="E251" s="168">
        <v>1.481E-2</v>
      </c>
      <c r="F251" s="168">
        <v>5.7600000000000004E-3</v>
      </c>
      <c r="G251" s="166">
        <f t="shared" si="7"/>
        <v>80.571169115449564</v>
      </c>
      <c r="H251" s="137">
        <f t="shared" si="6"/>
        <v>2904264.6714571551</v>
      </c>
      <c r="I251" s="73"/>
      <c r="J251" s="73"/>
      <c r="P251" s="36"/>
    </row>
    <row r="252" spans="1:16" x14ac:dyDescent="0.3">
      <c r="A252" s="132">
        <v>235</v>
      </c>
      <c r="B252" s="160">
        <v>11084.7</v>
      </c>
      <c r="C252" s="160">
        <v>438.14</v>
      </c>
      <c r="D252" s="166">
        <v>2.0619999999999999E-2</v>
      </c>
      <c r="E252" s="168">
        <v>1.4829999999999999E-2</v>
      </c>
      <c r="F252" s="168">
        <v>5.79E-3</v>
      </c>
      <c r="G252" s="166">
        <f t="shared" si="7"/>
        <v>80.9908106212592</v>
      </c>
      <c r="H252" s="137">
        <f t="shared" si="6"/>
        <v>2901563.7477557864</v>
      </c>
      <c r="I252" s="73"/>
      <c r="J252" s="73"/>
      <c r="P252" s="36"/>
    </row>
    <row r="253" spans="1:16" x14ac:dyDescent="0.3">
      <c r="A253" s="132">
        <v>236</v>
      </c>
      <c r="B253" s="160">
        <v>11249.27</v>
      </c>
      <c r="C253" s="160">
        <v>438.16</v>
      </c>
      <c r="D253" s="166">
        <v>2.061E-2</v>
      </c>
      <c r="E253" s="168">
        <v>1.49E-2</v>
      </c>
      <c r="F253" s="168">
        <v>5.7099999999999998E-3</v>
      </c>
      <c r="G253" s="166">
        <f t="shared" si="7"/>
        <v>79.871766605766851</v>
      </c>
      <c r="H253" s="137">
        <f t="shared" si="6"/>
        <v>2954736.1981468988</v>
      </c>
      <c r="I253" s="73"/>
      <c r="J253" s="73"/>
      <c r="P253" s="36"/>
    </row>
    <row r="254" spans="1:16" x14ac:dyDescent="0.3">
      <c r="A254" s="132">
        <v>237</v>
      </c>
      <c r="B254" s="160">
        <v>11049.11</v>
      </c>
      <c r="C254" s="160">
        <v>438.65</v>
      </c>
      <c r="D254" s="166">
        <v>2.07E-2</v>
      </c>
      <c r="E254" s="168">
        <v>1.4880000000000001E-2</v>
      </c>
      <c r="F254" s="168">
        <v>5.8199999999999997E-3</v>
      </c>
      <c r="G254" s="166">
        <f t="shared" si="7"/>
        <v>81.410452127068808</v>
      </c>
      <c r="H254" s="137">
        <f t="shared" si="6"/>
        <v>2911174.1036652219</v>
      </c>
      <c r="I254" s="73"/>
      <c r="J254" s="73"/>
      <c r="P254" s="36"/>
    </row>
    <row r="255" spans="1:16" x14ac:dyDescent="0.3">
      <c r="A255" s="132">
        <v>238</v>
      </c>
      <c r="B255" s="160">
        <v>11192.26</v>
      </c>
      <c r="C255" s="160">
        <v>438.31</v>
      </c>
      <c r="D255" s="166">
        <v>2.069E-2</v>
      </c>
      <c r="E255" s="168">
        <v>1.495E-2</v>
      </c>
      <c r="F255" s="168">
        <v>5.7400000000000003E-3</v>
      </c>
      <c r="G255" s="166">
        <f t="shared" si="7"/>
        <v>80.291408111576487</v>
      </c>
      <c r="H255" s="137">
        <f t="shared" si="6"/>
        <v>2964202.591505989</v>
      </c>
      <c r="I255" s="73"/>
      <c r="J255" s="73"/>
      <c r="P255" s="36"/>
    </row>
    <row r="256" spans="1:16" x14ac:dyDescent="0.3">
      <c r="A256" s="132">
        <v>239</v>
      </c>
      <c r="B256" s="160">
        <v>11061.37</v>
      </c>
      <c r="C256" s="160">
        <v>437.96</v>
      </c>
      <c r="D256" s="166">
        <v>2.0750000000000001E-2</v>
      </c>
      <c r="E256" s="168">
        <v>1.495E-2</v>
      </c>
      <c r="F256" s="168">
        <v>5.7999999999999996E-3</v>
      </c>
      <c r="G256" s="166">
        <f t="shared" si="7"/>
        <v>81.130691123195746</v>
      </c>
      <c r="H256" s="137">
        <f t="shared" si="6"/>
        <v>2945864.2184753739</v>
      </c>
      <c r="I256" s="73"/>
      <c r="J256" s="73"/>
      <c r="P256" s="36"/>
    </row>
    <row r="257" spans="1:16" x14ac:dyDescent="0.3">
      <c r="A257" s="132">
        <v>240</v>
      </c>
      <c r="B257" s="160">
        <v>11130.18</v>
      </c>
      <c r="C257" s="160">
        <v>438.39</v>
      </c>
      <c r="D257" s="166">
        <v>2.078E-2</v>
      </c>
      <c r="E257" s="168">
        <v>1.4999999999999999E-2</v>
      </c>
      <c r="F257" s="168">
        <v>5.77E-3</v>
      </c>
      <c r="G257" s="166">
        <f t="shared" si="7"/>
        <v>80.711049617386109</v>
      </c>
      <c r="H257" s="137">
        <f t="shared" si="6"/>
        <v>2973570.5474991268</v>
      </c>
      <c r="I257" s="73"/>
      <c r="J257" s="73"/>
      <c r="P257" s="36"/>
    </row>
    <row r="258" spans="1:16" x14ac:dyDescent="0.3">
      <c r="A258" s="132">
        <v>241</v>
      </c>
      <c r="B258" s="160">
        <v>11079.26</v>
      </c>
      <c r="C258" s="160">
        <v>437.84</v>
      </c>
      <c r="D258" s="166">
        <v>2.0820000000000002E-2</v>
      </c>
      <c r="E258" s="168">
        <v>1.503E-2</v>
      </c>
      <c r="F258" s="168">
        <v>5.79E-3</v>
      </c>
      <c r="G258" s="166">
        <f t="shared" si="7"/>
        <v>80.9908106212592</v>
      </c>
      <c r="H258" s="137">
        <f t="shared" si="6"/>
        <v>2975646.2264218917</v>
      </c>
      <c r="I258" s="73"/>
      <c r="J258" s="73"/>
      <c r="P258" s="36"/>
    </row>
    <row r="259" spans="1:16" x14ac:dyDescent="0.3">
      <c r="A259" s="132">
        <v>242</v>
      </c>
      <c r="B259" s="160">
        <v>11075.2</v>
      </c>
      <c r="C259" s="160">
        <v>438.22</v>
      </c>
      <c r="D259" s="166">
        <v>2.085E-2</v>
      </c>
      <c r="E259" s="168">
        <v>1.5049999999999999E-2</v>
      </c>
      <c r="F259" s="168">
        <v>5.7999999999999996E-3</v>
      </c>
      <c r="G259" s="166">
        <f t="shared" si="7"/>
        <v>81.130691123195746</v>
      </c>
      <c r="H259" s="137">
        <f t="shared" si="6"/>
        <v>2982841.5936026801</v>
      </c>
      <c r="I259" s="73"/>
      <c r="J259" s="73"/>
      <c r="P259" s="36"/>
    </row>
    <row r="260" spans="1:16" x14ac:dyDescent="0.3">
      <c r="A260" s="132">
        <v>243</v>
      </c>
      <c r="B260" s="160">
        <v>11076.71</v>
      </c>
      <c r="C260" s="160">
        <v>438.41</v>
      </c>
      <c r="D260" s="166">
        <v>2.0910000000000002E-2</v>
      </c>
      <c r="E260" s="168">
        <v>1.511E-2</v>
      </c>
      <c r="F260" s="168">
        <v>5.7999999999999996E-3</v>
      </c>
      <c r="G260" s="166">
        <f t="shared" si="7"/>
        <v>81.130691123195746</v>
      </c>
      <c r="H260" s="137">
        <f t="shared" si="6"/>
        <v>2995167.3853117819</v>
      </c>
      <c r="I260" s="73"/>
      <c r="J260" s="73"/>
      <c r="P260" s="36"/>
    </row>
    <row r="261" spans="1:16" x14ac:dyDescent="0.3">
      <c r="A261" s="132">
        <v>244</v>
      </c>
      <c r="B261" s="160">
        <v>11084.02</v>
      </c>
      <c r="C261" s="160">
        <v>437.97</v>
      </c>
      <c r="D261" s="166">
        <v>2.0920000000000001E-2</v>
      </c>
      <c r="E261" s="168">
        <v>1.5129999999999999E-2</v>
      </c>
      <c r="F261" s="168">
        <v>5.79E-3</v>
      </c>
      <c r="G261" s="166">
        <f t="shared" si="7"/>
        <v>80.9908106212592</v>
      </c>
      <c r="H261" s="137">
        <f t="shared" si="6"/>
        <v>3012687.4657549439</v>
      </c>
      <c r="I261" s="73"/>
      <c r="J261" s="73"/>
      <c r="P261" s="36"/>
    </row>
    <row r="262" spans="1:16" x14ac:dyDescent="0.3">
      <c r="A262" s="132">
        <v>245</v>
      </c>
      <c r="B262" s="160">
        <v>11110.78</v>
      </c>
      <c r="C262" s="160">
        <v>438.64</v>
      </c>
      <c r="D262" s="166">
        <v>2.0959999999999999E-2</v>
      </c>
      <c r="E262" s="168">
        <v>1.5169999999999999E-2</v>
      </c>
      <c r="F262" s="168">
        <v>5.79E-3</v>
      </c>
      <c r="G262" s="166">
        <f t="shared" si="7"/>
        <v>80.9908106212592</v>
      </c>
      <c r="H262" s="137">
        <f t="shared" si="6"/>
        <v>3025034.5455326284</v>
      </c>
      <c r="I262" s="73"/>
      <c r="J262" s="73"/>
      <c r="P262" s="36"/>
    </row>
    <row r="263" spans="1:16" x14ac:dyDescent="0.3">
      <c r="A263" s="132">
        <v>246</v>
      </c>
      <c r="B263" s="160">
        <v>11063.66</v>
      </c>
      <c r="C263" s="160">
        <v>438.25</v>
      </c>
      <c r="D263" s="166">
        <v>2.0990000000000002E-2</v>
      </c>
      <c r="E263" s="168">
        <v>1.5180000000000001E-2</v>
      </c>
      <c r="F263" s="168">
        <v>5.8100000000000001E-3</v>
      </c>
      <c r="G263" s="166">
        <f t="shared" si="7"/>
        <v>81.270571625132291</v>
      </c>
      <c r="H263" s="137">
        <f t="shared" si="6"/>
        <v>3026925.9226414301</v>
      </c>
      <c r="I263" s="73"/>
      <c r="J263" s="73"/>
      <c r="P263" s="36"/>
    </row>
    <row r="264" spans="1:16" x14ac:dyDescent="0.3">
      <c r="A264" s="132">
        <v>247</v>
      </c>
      <c r="B264" s="160">
        <v>11151.16</v>
      </c>
      <c r="C264" s="160">
        <v>438.52</v>
      </c>
      <c r="D264" s="166">
        <v>2.102E-2</v>
      </c>
      <c r="E264" s="168">
        <v>1.5259999999999999E-2</v>
      </c>
      <c r="F264" s="168">
        <v>5.7600000000000004E-3</v>
      </c>
      <c r="G264" s="166">
        <f t="shared" si="7"/>
        <v>80.571169115449564</v>
      </c>
      <c r="H264" s="137">
        <f t="shared" si="6"/>
        <v>3065612.70876033</v>
      </c>
      <c r="I264" s="73"/>
      <c r="J264" s="73"/>
      <c r="P264" s="36"/>
    </row>
    <row r="265" spans="1:16" x14ac:dyDescent="0.3">
      <c r="A265" s="132">
        <v>248</v>
      </c>
      <c r="B265" s="160">
        <v>11062.7</v>
      </c>
      <c r="C265" s="160">
        <v>438.06</v>
      </c>
      <c r="D265" s="166">
        <v>2.1069999999999998E-2</v>
      </c>
      <c r="E265" s="168">
        <v>1.5259999999999999E-2</v>
      </c>
      <c r="F265" s="168">
        <v>5.7999999999999996E-3</v>
      </c>
      <c r="G265" s="166">
        <f t="shared" si="7"/>
        <v>81.130691123195746</v>
      </c>
      <c r="H265" s="137">
        <f t="shared" si="6"/>
        <v>3056796.3438572916</v>
      </c>
      <c r="I265" s="73"/>
      <c r="J265" s="73"/>
      <c r="P265" s="36"/>
    </row>
    <row r="266" spans="1:16" x14ac:dyDescent="0.3">
      <c r="A266" s="132">
        <v>249</v>
      </c>
      <c r="B266" s="160">
        <v>11140.24</v>
      </c>
      <c r="C266" s="160">
        <v>438.13</v>
      </c>
      <c r="D266" s="166">
        <v>2.1059999999999999E-2</v>
      </c>
      <c r="E266" s="168">
        <v>1.5299999999999999E-2</v>
      </c>
      <c r="F266" s="168">
        <v>5.7600000000000004E-3</v>
      </c>
      <c r="G266" s="166">
        <f t="shared" si="7"/>
        <v>80.571169115449564</v>
      </c>
      <c r="H266" s="137">
        <f t="shared" si="6"/>
        <v>3090435.4837300498</v>
      </c>
      <c r="I266" s="73"/>
      <c r="J266" s="73"/>
      <c r="P266" s="36"/>
    </row>
    <row r="267" spans="1:16" x14ac:dyDescent="0.3">
      <c r="A267" s="132">
        <v>250</v>
      </c>
      <c r="B267" s="160">
        <v>10998.34</v>
      </c>
      <c r="C267" s="160">
        <v>438</v>
      </c>
      <c r="D267" s="166">
        <v>2.1139999999999999E-2</v>
      </c>
      <c r="E267" s="168">
        <v>1.5299999999999999E-2</v>
      </c>
      <c r="F267" s="168">
        <v>5.8399999999999997E-3</v>
      </c>
      <c r="G267" s="166">
        <f t="shared" si="7"/>
        <v>81.690213130941913</v>
      </c>
      <c r="H267" s="137">
        <f t="shared" si="6"/>
        <v>3060342.1195544312</v>
      </c>
      <c r="I267" s="73"/>
      <c r="J267" s="73"/>
      <c r="P267" s="36"/>
    </row>
    <row r="268" spans="1:16" x14ac:dyDescent="0.3">
      <c r="A268" s="132">
        <v>251</v>
      </c>
      <c r="B268" s="160">
        <v>11131.86</v>
      </c>
      <c r="C268" s="160">
        <v>438.35</v>
      </c>
      <c r="D268" s="166">
        <v>2.1129999999999999E-2</v>
      </c>
      <c r="E268" s="168">
        <v>1.536E-2</v>
      </c>
      <c r="F268" s="168">
        <v>5.77E-3</v>
      </c>
      <c r="G268" s="166">
        <f t="shared" si="7"/>
        <v>80.711049617386109</v>
      </c>
      <c r="H268" s="137">
        <f t="shared" si="6"/>
        <v>3109859.1975928368</v>
      </c>
      <c r="I268" s="73"/>
      <c r="J268" s="73"/>
      <c r="P268" s="36"/>
    </row>
    <row r="269" spans="1:16" x14ac:dyDescent="0.3">
      <c r="A269" s="132">
        <v>252</v>
      </c>
      <c r="B269" s="160">
        <v>10967.37</v>
      </c>
      <c r="C269" s="160">
        <v>438.56</v>
      </c>
      <c r="D269" s="166">
        <v>2.12E-2</v>
      </c>
      <c r="E269" s="168">
        <v>1.5339999999999999E-2</v>
      </c>
      <c r="F269" s="168">
        <v>5.8599999999999998E-3</v>
      </c>
      <c r="G269" s="166">
        <f t="shared" si="7"/>
        <v>81.96997413481499</v>
      </c>
      <c r="H269" s="137">
        <f t="shared" si="6"/>
        <v>3074296.4440313075</v>
      </c>
      <c r="I269" s="73"/>
      <c r="J269" s="73"/>
      <c r="P269" s="36"/>
    </row>
    <row r="270" spans="1:16" x14ac:dyDescent="0.3">
      <c r="A270" s="132">
        <v>253</v>
      </c>
      <c r="B270" s="160">
        <v>11171.61</v>
      </c>
      <c r="C270" s="160">
        <v>438.01</v>
      </c>
      <c r="D270" s="166">
        <v>2.1190000000000001E-2</v>
      </c>
      <c r="E270" s="168">
        <v>1.5440000000000001E-2</v>
      </c>
      <c r="F270" s="168">
        <v>5.7499999999999999E-3</v>
      </c>
      <c r="G270" s="166">
        <f t="shared" si="7"/>
        <v>80.431288613513033</v>
      </c>
      <c r="H270" s="137">
        <f t="shared" si="6"/>
        <v>3145542.0441628257</v>
      </c>
      <c r="I270" s="73"/>
      <c r="J270" s="73"/>
      <c r="P270" s="36"/>
    </row>
    <row r="271" spans="1:16" x14ac:dyDescent="0.3">
      <c r="A271" s="132">
        <v>254</v>
      </c>
      <c r="B271" s="160">
        <v>11110.25</v>
      </c>
      <c r="C271" s="160">
        <v>438.57</v>
      </c>
      <c r="D271" s="166">
        <v>2.1239999999999998E-2</v>
      </c>
      <c r="E271" s="168">
        <v>1.546E-2</v>
      </c>
      <c r="F271" s="168">
        <v>5.79E-3</v>
      </c>
      <c r="G271" s="166">
        <f t="shared" si="7"/>
        <v>80.9908106212592</v>
      </c>
      <c r="H271" s="137">
        <f t="shared" si="6"/>
        <v>3136158.2635317864</v>
      </c>
      <c r="I271" s="73"/>
      <c r="J271" s="73"/>
      <c r="P271" s="36"/>
    </row>
    <row r="272" spans="1:16" x14ac:dyDescent="0.3">
      <c r="A272" s="132">
        <v>255</v>
      </c>
      <c r="B272" s="160">
        <v>11089.69</v>
      </c>
      <c r="C272" s="160">
        <v>438.06</v>
      </c>
      <c r="D272" s="166">
        <v>2.1270000000000001E-2</v>
      </c>
      <c r="E272" s="168">
        <v>1.5480000000000001E-2</v>
      </c>
      <c r="F272" s="168">
        <v>5.79E-3</v>
      </c>
      <c r="G272" s="166">
        <f t="shared" si="7"/>
        <v>80.9908106212592</v>
      </c>
      <c r="H272" s="137">
        <f t="shared" si="6"/>
        <v>3148505.3433094705</v>
      </c>
      <c r="I272" s="73"/>
      <c r="J272" s="73"/>
      <c r="P272" s="36"/>
    </row>
    <row r="273" spans="1:16" x14ac:dyDescent="0.3">
      <c r="A273" s="132">
        <v>256</v>
      </c>
      <c r="B273" s="160">
        <v>11091.94</v>
      </c>
      <c r="C273" s="160">
        <v>438.49</v>
      </c>
      <c r="D273" s="166">
        <v>2.129E-2</v>
      </c>
      <c r="E273" s="168">
        <v>1.55E-2</v>
      </c>
      <c r="F273" s="168">
        <v>5.79E-3</v>
      </c>
      <c r="G273" s="166">
        <f t="shared" si="7"/>
        <v>80.9908106212592</v>
      </c>
      <c r="H273" s="137">
        <f t="shared" si="6"/>
        <v>3160852.4230871545</v>
      </c>
      <c r="I273" s="73"/>
      <c r="J273" s="73"/>
      <c r="P273" s="36"/>
    </row>
    <row r="274" spans="1:16" x14ac:dyDescent="0.3">
      <c r="A274" s="132">
        <v>257</v>
      </c>
      <c r="B274" s="160">
        <v>11047.04</v>
      </c>
      <c r="C274" s="160">
        <v>438.57</v>
      </c>
      <c r="D274" s="166">
        <v>2.1360000000000001E-2</v>
      </c>
      <c r="E274" s="168">
        <v>1.554E-2</v>
      </c>
      <c r="F274" s="168">
        <v>5.8199999999999997E-3</v>
      </c>
      <c r="G274" s="166">
        <f t="shared" si="7"/>
        <v>81.410452127068808</v>
      </c>
      <c r="H274" s="137">
        <f t="shared" ref="H274:H337" si="8">A274/G274*10^6</f>
        <v>3156842.804396464</v>
      </c>
      <c r="I274" s="73"/>
      <c r="J274" s="73"/>
      <c r="P274" s="36"/>
    </row>
    <row r="275" spans="1:16" x14ac:dyDescent="0.3">
      <c r="A275" s="132">
        <v>258</v>
      </c>
      <c r="B275" s="160">
        <v>11123.12</v>
      </c>
      <c r="C275" s="160">
        <v>438.38</v>
      </c>
      <c r="D275" s="166">
        <v>2.1360000000000001E-2</v>
      </c>
      <c r="E275" s="168">
        <v>1.558E-2</v>
      </c>
      <c r="F275" s="168">
        <v>5.7800000000000004E-3</v>
      </c>
      <c r="G275" s="166">
        <f t="shared" ref="G275:G338" si="9">(2*F275/$B$7)*(1+3*$B$11)/(4+PI()*$B$11-PI())*10^6</f>
        <v>80.850930119322669</v>
      </c>
      <c r="H275" s="137">
        <f t="shared" si="8"/>
        <v>3191057.9089100701</v>
      </c>
      <c r="I275" s="73"/>
      <c r="J275" s="73"/>
      <c r="P275" s="36"/>
    </row>
    <row r="276" spans="1:16" x14ac:dyDescent="0.3">
      <c r="A276" s="132">
        <v>259</v>
      </c>
      <c r="B276" s="160">
        <v>11060.88</v>
      </c>
      <c r="C276" s="160">
        <v>438.38</v>
      </c>
      <c r="D276" s="166">
        <v>2.1409999999999998E-2</v>
      </c>
      <c r="E276" s="168">
        <v>1.5599999999999999E-2</v>
      </c>
      <c r="F276" s="168">
        <v>5.8100000000000001E-3</v>
      </c>
      <c r="G276" s="166">
        <f t="shared" si="9"/>
        <v>81.270571625132291</v>
      </c>
      <c r="H276" s="137">
        <f t="shared" si="8"/>
        <v>3186885.4226184166</v>
      </c>
      <c r="I276" s="73"/>
      <c r="J276" s="73"/>
      <c r="P276" s="36"/>
    </row>
    <row r="277" spans="1:16" x14ac:dyDescent="0.3">
      <c r="A277" s="132">
        <v>260</v>
      </c>
      <c r="B277" s="160">
        <v>11066.01</v>
      </c>
      <c r="C277" s="160">
        <v>437.91</v>
      </c>
      <c r="D277" s="166">
        <v>2.1430000000000001E-2</v>
      </c>
      <c r="E277" s="168">
        <v>1.5640000000000001E-2</v>
      </c>
      <c r="F277" s="168">
        <v>5.7999999999999996E-3</v>
      </c>
      <c r="G277" s="166">
        <f t="shared" si="9"/>
        <v>81.130691123195746</v>
      </c>
      <c r="H277" s="137">
        <f t="shared" si="8"/>
        <v>3204705.8443665155</v>
      </c>
      <c r="I277" s="73"/>
      <c r="J277" s="73"/>
      <c r="P277" s="36"/>
    </row>
    <row r="278" spans="1:16" x14ac:dyDescent="0.3">
      <c r="A278" s="132">
        <v>261</v>
      </c>
      <c r="B278" s="160">
        <v>10958.09</v>
      </c>
      <c r="C278" s="160">
        <v>438.23</v>
      </c>
      <c r="D278" s="166">
        <v>2.1499999999999998E-2</v>
      </c>
      <c r="E278" s="168">
        <v>1.5640000000000001E-2</v>
      </c>
      <c r="F278" s="168">
        <v>5.8599999999999998E-3</v>
      </c>
      <c r="G278" s="166">
        <f t="shared" si="9"/>
        <v>81.96997413481499</v>
      </c>
      <c r="H278" s="137">
        <f t="shared" si="8"/>
        <v>3184092.7456038543</v>
      </c>
      <c r="I278" s="73"/>
      <c r="J278" s="73"/>
      <c r="P278" s="36"/>
    </row>
    <row r="279" spans="1:16" x14ac:dyDescent="0.3">
      <c r="A279" s="132">
        <v>262</v>
      </c>
      <c r="B279" s="160">
        <v>11101.28</v>
      </c>
      <c r="C279" s="160">
        <v>438.83</v>
      </c>
      <c r="D279" s="166">
        <v>2.154E-2</v>
      </c>
      <c r="E279" s="168">
        <v>1.5740000000000001E-2</v>
      </c>
      <c r="F279" s="168">
        <v>5.79E-3</v>
      </c>
      <c r="G279" s="166">
        <f t="shared" si="9"/>
        <v>80.9908106212592</v>
      </c>
      <c r="H279" s="137">
        <f t="shared" si="8"/>
        <v>3234934.9017532598</v>
      </c>
      <c r="I279" s="73"/>
      <c r="J279" s="73"/>
      <c r="P279" s="36"/>
    </row>
    <row r="280" spans="1:16" x14ac:dyDescent="0.3">
      <c r="A280" s="132">
        <v>263</v>
      </c>
      <c r="B280" s="160">
        <v>11004.23</v>
      </c>
      <c r="C280" s="160">
        <v>438.51</v>
      </c>
      <c r="D280" s="166">
        <v>2.1569999999999999E-2</v>
      </c>
      <c r="E280" s="168">
        <v>1.5730000000000001E-2</v>
      </c>
      <c r="F280" s="168">
        <v>5.8399999999999997E-3</v>
      </c>
      <c r="G280" s="166">
        <f t="shared" si="9"/>
        <v>81.690213130941913</v>
      </c>
      <c r="H280" s="137">
        <f t="shared" si="8"/>
        <v>3219479.9097712617</v>
      </c>
      <c r="I280" s="73"/>
      <c r="J280" s="73"/>
      <c r="P280" s="36"/>
    </row>
    <row r="281" spans="1:16" x14ac:dyDescent="0.3">
      <c r="A281" s="132">
        <v>264</v>
      </c>
      <c r="B281" s="160">
        <v>11078.4</v>
      </c>
      <c r="C281" s="160">
        <v>438.22</v>
      </c>
      <c r="D281" s="166">
        <v>2.1590000000000002E-2</v>
      </c>
      <c r="E281" s="168">
        <v>1.5789999999999998E-2</v>
      </c>
      <c r="F281" s="168">
        <v>5.7999999999999996E-3</v>
      </c>
      <c r="G281" s="166">
        <f t="shared" si="9"/>
        <v>81.130691123195746</v>
      </c>
      <c r="H281" s="137">
        <f t="shared" si="8"/>
        <v>3254009.0112029235</v>
      </c>
      <c r="I281" s="73"/>
      <c r="J281" s="73"/>
      <c r="P281" s="36"/>
    </row>
    <row r="282" spans="1:16" x14ac:dyDescent="0.3">
      <c r="A282" s="132">
        <v>265</v>
      </c>
      <c r="B282" s="160">
        <v>11067.64</v>
      </c>
      <c r="C282" s="160">
        <v>438.86</v>
      </c>
      <c r="D282" s="166">
        <v>2.1649999999999999E-2</v>
      </c>
      <c r="E282" s="168">
        <v>1.583E-2</v>
      </c>
      <c r="F282" s="168">
        <v>5.8100000000000001E-3</v>
      </c>
      <c r="G282" s="166">
        <f t="shared" si="9"/>
        <v>81.270571625132291</v>
      </c>
      <c r="H282" s="137">
        <f t="shared" si="8"/>
        <v>3260712.8841462559</v>
      </c>
      <c r="I282" s="73"/>
      <c r="J282" s="73"/>
      <c r="P282" s="36"/>
    </row>
    <row r="283" spans="1:16" x14ac:dyDescent="0.3">
      <c r="A283" s="132">
        <v>266</v>
      </c>
      <c r="B283" s="160">
        <v>11034.61</v>
      </c>
      <c r="C283" s="160">
        <v>438.28</v>
      </c>
      <c r="D283" s="166">
        <v>2.1669999999999998E-2</v>
      </c>
      <c r="E283" s="168">
        <v>1.585E-2</v>
      </c>
      <c r="F283" s="168">
        <v>5.8199999999999997E-3</v>
      </c>
      <c r="G283" s="166">
        <f t="shared" si="9"/>
        <v>81.410452127068808</v>
      </c>
      <c r="H283" s="137">
        <f t="shared" si="8"/>
        <v>3267393.7197255236</v>
      </c>
      <c r="I283" s="73"/>
      <c r="J283" s="73"/>
      <c r="P283" s="36"/>
    </row>
    <row r="284" spans="1:16" x14ac:dyDescent="0.3">
      <c r="A284" s="132">
        <v>267</v>
      </c>
      <c r="B284" s="160">
        <v>11092.63</v>
      </c>
      <c r="C284" s="160">
        <v>438.65</v>
      </c>
      <c r="D284" s="166">
        <v>2.171E-2</v>
      </c>
      <c r="E284" s="168">
        <v>1.5910000000000001E-2</v>
      </c>
      <c r="F284" s="168">
        <v>5.7999999999999996E-3</v>
      </c>
      <c r="G284" s="166">
        <f t="shared" si="9"/>
        <v>81.130691123195746</v>
      </c>
      <c r="H284" s="137">
        <f t="shared" si="8"/>
        <v>3290986.3863302297</v>
      </c>
      <c r="I284" s="73"/>
      <c r="J284" s="73"/>
      <c r="P284" s="36"/>
    </row>
    <row r="285" spans="1:16" x14ac:dyDescent="0.3">
      <c r="A285" s="132">
        <v>268</v>
      </c>
      <c r="B285" s="160">
        <v>11014.12</v>
      </c>
      <c r="C285" s="160">
        <v>438.31</v>
      </c>
      <c r="D285" s="166">
        <v>2.1739999999999999E-2</v>
      </c>
      <c r="E285" s="168">
        <v>1.5910000000000001E-2</v>
      </c>
      <c r="F285" s="168">
        <v>5.8300000000000001E-3</v>
      </c>
      <c r="G285" s="166">
        <f t="shared" si="9"/>
        <v>81.550332629005368</v>
      </c>
      <c r="H285" s="137">
        <f t="shared" si="8"/>
        <v>3286314.0021660593</v>
      </c>
      <c r="I285" s="73"/>
      <c r="J285" s="73"/>
      <c r="P285" s="36"/>
    </row>
    <row r="286" spans="1:16" x14ac:dyDescent="0.3">
      <c r="A286" s="132">
        <v>269</v>
      </c>
      <c r="B286" s="160">
        <v>11098.29</v>
      </c>
      <c r="C286" s="160">
        <v>438.24</v>
      </c>
      <c r="D286" s="166">
        <v>2.1739999999999999E-2</v>
      </c>
      <c r="E286" s="168">
        <v>1.5959999999999998E-2</v>
      </c>
      <c r="F286" s="168">
        <v>5.79E-3</v>
      </c>
      <c r="G286" s="166">
        <f t="shared" si="9"/>
        <v>80.9908106212592</v>
      </c>
      <c r="H286" s="137">
        <f t="shared" si="8"/>
        <v>3321364.4601970492</v>
      </c>
      <c r="I286" s="73"/>
      <c r="J286" s="73"/>
      <c r="P286" s="36"/>
    </row>
    <row r="287" spans="1:16" x14ac:dyDescent="0.3">
      <c r="A287" s="132">
        <v>270</v>
      </c>
      <c r="B287" s="160">
        <v>11033.31</v>
      </c>
      <c r="C287" s="160">
        <v>438.45</v>
      </c>
      <c r="D287" s="166">
        <v>2.1819999999999999E-2</v>
      </c>
      <c r="E287" s="168">
        <v>1.6E-2</v>
      </c>
      <c r="F287" s="168">
        <v>5.8199999999999997E-3</v>
      </c>
      <c r="G287" s="166">
        <f t="shared" si="9"/>
        <v>81.410452127068808</v>
      </c>
      <c r="H287" s="137">
        <f t="shared" si="8"/>
        <v>3316527.4598717722</v>
      </c>
      <c r="I287" s="73"/>
      <c r="J287" s="73"/>
      <c r="P287" s="36"/>
    </row>
    <row r="288" spans="1:16" x14ac:dyDescent="0.3">
      <c r="A288" s="132">
        <v>271</v>
      </c>
      <c r="B288" s="160">
        <v>11120.01</v>
      </c>
      <c r="C288" s="160">
        <v>438.36</v>
      </c>
      <c r="D288" s="166">
        <v>2.18E-2</v>
      </c>
      <c r="E288" s="168">
        <v>1.602E-2</v>
      </c>
      <c r="F288" s="168">
        <v>5.7800000000000004E-3</v>
      </c>
      <c r="G288" s="166">
        <f t="shared" si="9"/>
        <v>80.850930119322669</v>
      </c>
      <c r="H288" s="137">
        <f t="shared" si="8"/>
        <v>3351847.6485063136</v>
      </c>
      <c r="I288" s="73"/>
      <c r="J288" s="73"/>
      <c r="P288" s="36"/>
    </row>
    <row r="289" spans="1:16" x14ac:dyDescent="0.3">
      <c r="A289" s="132">
        <v>272</v>
      </c>
      <c r="B289" s="160">
        <v>10976.21</v>
      </c>
      <c r="C289" s="160">
        <v>438.54</v>
      </c>
      <c r="D289" s="166">
        <v>2.1899999999999999E-2</v>
      </c>
      <c r="E289" s="168">
        <v>1.6039999999999999E-2</v>
      </c>
      <c r="F289" s="168">
        <v>5.8599999999999998E-3</v>
      </c>
      <c r="G289" s="166">
        <f t="shared" si="9"/>
        <v>81.96997413481499</v>
      </c>
      <c r="H289" s="137">
        <f t="shared" si="8"/>
        <v>3318288.2253036341</v>
      </c>
      <c r="I289" s="73"/>
      <c r="J289" s="73"/>
      <c r="P289" s="36"/>
    </row>
    <row r="290" spans="1:16" x14ac:dyDescent="0.3">
      <c r="A290" s="132">
        <v>273</v>
      </c>
      <c r="B290" s="160">
        <v>11113.01</v>
      </c>
      <c r="C290" s="160">
        <v>438.41</v>
      </c>
      <c r="D290" s="166">
        <v>2.188E-2</v>
      </c>
      <c r="E290" s="168">
        <v>1.61E-2</v>
      </c>
      <c r="F290" s="168">
        <v>5.7800000000000004E-3</v>
      </c>
      <c r="G290" s="166">
        <f t="shared" si="9"/>
        <v>80.850930119322669</v>
      </c>
      <c r="H290" s="137">
        <f t="shared" si="8"/>
        <v>3376584.5315211206</v>
      </c>
      <c r="I290" s="73"/>
      <c r="J290" s="73"/>
      <c r="P290" s="36"/>
    </row>
    <row r="291" spans="1:16" x14ac:dyDescent="0.3">
      <c r="A291" s="132">
        <v>274</v>
      </c>
      <c r="B291" s="160">
        <v>11060.97</v>
      </c>
      <c r="C291" s="160">
        <v>438.64</v>
      </c>
      <c r="D291" s="166">
        <v>2.1930000000000002E-2</v>
      </c>
      <c r="E291" s="168">
        <v>1.6119999999999999E-2</v>
      </c>
      <c r="F291" s="168">
        <v>5.8100000000000001E-3</v>
      </c>
      <c r="G291" s="166">
        <f t="shared" si="9"/>
        <v>81.270571625132291</v>
      </c>
      <c r="H291" s="137">
        <f t="shared" si="8"/>
        <v>3371454.0764380158</v>
      </c>
      <c r="I291" s="73"/>
      <c r="J291" s="73"/>
      <c r="P291" s="36"/>
    </row>
    <row r="292" spans="1:16" x14ac:dyDescent="0.3">
      <c r="A292" s="132">
        <v>275</v>
      </c>
      <c r="B292" s="160">
        <v>11082.68</v>
      </c>
      <c r="C292" s="160">
        <v>438.55</v>
      </c>
      <c r="D292" s="166">
        <v>2.1950000000000001E-2</v>
      </c>
      <c r="E292" s="168">
        <v>1.6150000000000001E-2</v>
      </c>
      <c r="F292" s="168">
        <v>5.7999999999999996E-3</v>
      </c>
      <c r="G292" s="166">
        <f t="shared" si="9"/>
        <v>81.130691123195746</v>
      </c>
      <c r="H292" s="137">
        <f t="shared" si="8"/>
        <v>3389592.7200030456</v>
      </c>
      <c r="I292" s="73"/>
      <c r="J292" s="73"/>
      <c r="P292" s="36"/>
    </row>
    <row r="293" spans="1:16" x14ac:dyDescent="0.3">
      <c r="A293" s="132">
        <v>276</v>
      </c>
      <c r="B293" s="160">
        <v>11064.54</v>
      </c>
      <c r="C293" s="160">
        <v>438.19</v>
      </c>
      <c r="D293" s="166">
        <v>2.198E-2</v>
      </c>
      <c r="E293" s="168">
        <v>1.618E-2</v>
      </c>
      <c r="F293" s="168">
        <v>5.7999999999999996E-3</v>
      </c>
      <c r="G293" s="166">
        <f t="shared" si="9"/>
        <v>81.130691123195746</v>
      </c>
      <c r="H293" s="137">
        <f t="shared" si="8"/>
        <v>3401918.5117121474</v>
      </c>
      <c r="I293" s="73"/>
      <c r="J293" s="73"/>
      <c r="P293" s="36"/>
    </row>
    <row r="294" spans="1:16" x14ac:dyDescent="0.3">
      <c r="A294" s="132">
        <v>277</v>
      </c>
      <c r="B294" s="160">
        <v>10943.16</v>
      </c>
      <c r="C294" s="160">
        <v>438.19</v>
      </c>
      <c r="D294" s="166">
        <v>2.2030000000000001E-2</v>
      </c>
      <c r="E294" s="168">
        <v>1.6160000000000001E-2</v>
      </c>
      <c r="F294" s="168">
        <v>5.8700000000000002E-3</v>
      </c>
      <c r="G294" s="166">
        <f t="shared" si="9"/>
        <v>82.10985463675155</v>
      </c>
      <c r="H294" s="137">
        <f t="shared" si="8"/>
        <v>3373529.2946922057</v>
      </c>
      <c r="I294" s="73"/>
      <c r="J294" s="73"/>
      <c r="P294" s="36"/>
    </row>
    <row r="295" spans="1:16" x14ac:dyDescent="0.3">
      <c r="A295" s="132">
        <v>278</v>
      </c>
      <c r="B295" s="160">
        <v>10989.79</v>
      </c>
      <c r="C295" s="160">
        <v>438.63</v>
      </c>
      <c r="D295" s="166">
        <v>2.205E-2</v>
      </c>
      <c r="E295" s="168">
        <v>1.6199999999999999E-2</v>
      </c>
      <c r="F295" s="168">
        <v>5.8500000000000002E-3</v>
      </c>
      <c r="G295" s="166">
        <f t="shared" si="9"/>
        <v>81.830093632878459</v>
      </c>
      <c r="H295" s="137">
        <f t="shared" si="8"/>
        <v>3397283.1712403488</v>
      </c>
      <c r="I295" s="73"/>
      <c r="J295" s="73"/>
      <c r="P295" s="36"/>
    </row>
    <row r="296" spans="1:16" x14ac:dyDescent="0.3">
      <c r="A296" s="132">
        <v>279</v>
      </c>
      <c r="B296" s="160">
        <v>10895.05</v>
      </c>
      <c r="C296" s="160">
        <v>438.74</v>
      </c>
      <c r="D296" s="166">
        <v>2.2100000000000002E-2</v>
      </c>
      <c r="E296" s="168">
        <v>1.6199999999999999E-2</v>
      </c>
      <c r="F296" s="168">
        <v>5.8999999999999999E-3</v>
      </c>
      <c r="G296" s="166">
        <f t="shared" si="9"/>
        <v>82.529496142561186</v>
      </c>
      <c r="H296" s="137">
        <f t="shared" si="8"/>
        <v>3380609.5158760729</v>
      </c>
      <c r="I296" s="73"/>
      <c r="J296" s="73"/>
      <c r="P296" s="36"/>
    </row>
    <row r="297" spans="1:16" x14ac:dyDescent="0.3">
      <c r="A297" s="132">
        <v>280</v>
      </c>
      <c r="B297" s="160">
        <v>10979.02</v>
      </c>
      <c r="C297" s="160">
        <v>439.41</v>
      </c>
      <c r="D297" s="166">
        <v>2.213E-2</v>
      </c>
      <c r="E297" s="168">
        <v>1.626E-2</v>
      </c>
      <c r="F297" s="168">
        <v>5.8700000000000002E-3</v>
      </c>
      <c r="G297" s="166">
        <f t="shared" si="9"/>
        <v>82.10985463675155</v>
      </c>
      <c r="H297" s="137">
        <f t="shared" si="8"/>
        <v>3410065.7130462732</v>
      </c>
      <c r="I297" s="73"/>
      <c r="J297" s="73"/>
      <c r="P297" s="36"/>
    </row>
    <row r="298" spans="1:16" x14ac:dyDescent="0.3">
      <c r="A298" s="132">
        <v>281</v>
      </c>
      <c r="B298" s="160">
        <v>10912.66</v>
      </c>
      <c r="C298" s="160">
        <v>438.8</v>
      </c>
      <c r="D298" s="166">
        <v>2.215E-2</v>
      </c>
      <c r="E298" s="168">
        <v>1.626E-2</v>
      </c>
      <c r="F298" s="168">
        <v>5.8900000000000003E-3</v>
      </c>
      <c r="G298" s="166">
        <f t="shared" si="9"/>
        <v>82.38961564062464</v>
      </c>
      <c r="H298" s="137">
        <f t="shared" si="8"/>
        <v>3410623.9944812246</v>
      </c>
      <c r="I298" s="73"/>
      <c r="J298" s="73"/>
      <c r="P298" s="36"/>
    </row>
    <row r="299" spans="1:16" x14ac:dyDescent="0.3">
      <c r="A299" s="132">
        <v>282</v>
      </c>
      <c r="B299" s="160">
        <v>11055.67</v>
      </c>
      <c r="C299" s="160">
        <v>439.15</v>
      </c>
      <c r="D299" s="166">
        <v>2.2169999999999999E-2</v>
      </c>
      <c r="E299" s="168">
        <v>1.635E-2</v>
      </c>
      <c r="F299" s="168">
        <v>5.8199999999999997E-3</v>
      </c>
      <c r="G299" s="166">
        <f t="shared" si="9"/>
        <v>81.410452127068808</v>
      </c>
      <c r="H299" s="137">
        <f t="shared" si="8"/>
        <v>3463928.6803105175</v>
      </c>
      <c r="I299" s="73"/>
      <c r="J299" s="73"/>
      <c r="P299" s="36"/>
    </row>
    <row r="300" spans="1:16" x14ac:dyDescent="0.3">
      <c r="A300" s="132">
        <v>283</v>
      </c>
      <c r="B300" s="160">
        <v>10993.33</v>
      </c>
      <c r="C300" s="160">
        <v>438.58</v>
      </c>
      <c r="D300" s="166">
        <v>2.2190000000000001E-2</v>
      </c>
      <c r="E300" s="168">
        <v>1.634E-2</v>
      </c>
      <c r="F300" s="168">
        <v>5.8500000000000002E-3</v>
      </c>
      <c r="G300" s="166">
        <f t="shared" si="9"/>
        <v>81.830093632878459</v>
      </c>
      <c r="H300" s="137">
        <f t="shared" si="8"/>
        <v>3458385.3865504269</v>
      </c>
      <c r="I300" s="73"/>
      <c r="J300" s="73"/>
      <c r="P300" s="36"/>
    </row>
    <row r="301" spans="1:16" x14ac:dyDescent="0.3">
      <c r="A301" s="132">
        <v>284</v>
      </c>
      <c r="B301" s="160">
        <v>11127.02</v>
      </c>
      <c r="C301" s="160">
        <v>438.56</v>
      </c>
      <c r="D301" s="166">
        <v>2.2200000000000001E-2</v>
      </c>
      <c r="E301" s="168">
        <v>1.643E-2</v>
      </c>
      <c r="F301" s="168">
        <v>5.7800000000000004E-3</v>
      </c>
      <c r="G301" s="166">
        <f t="shared" si="9"/>
        <v>80.850930119322669</v>
      </c>
      <c r="H301" s="137">
        <f t="shared" si="8"/>
        <v>3512637.388102558</v>
      </c>
      <c r="I301" s="73"/>
      <c r="J301" s="73"/>
      <c r="P301" s="36"/>
    </row>
    <row r="302" spans="1:16" x14ac:dyDescent="0.3">
      <c r="A302" s="132">
        <v>285</v>
      </c>
      <c r="B302" s="160">
        <v>10970.36</v>
      </c>
      <c r="C302" s="160">
        <v>439.11</v>
      </c>
      <c r="D302" s="166">
        <v>2.2259999999999999E-2</v>
      </c>
      <c r="E302" s="168">
        <v>1.6389999999999998E-2</v>
      </c>
      <c r="F302" s="168">
        <v>5.8700000000000002E-3</v>
      </c>
      <c r="G302" s="166">
        <f t="shared" si="9"/>
        <v>82.10985463675155</v>
      </c>
      <c r="H302" s="137">
        <f t="shared" si="8"/>
        <v>3470959.7436363851</v>
      </c>
      <c r="I302" s="73"/>
      <c r="J302" s="73"/>
      <c r="P302" s="36"/>
    </row>
    <row r="303" spans="1:16" x14ac:dyDescent="0.3">
      <c r="A303" s="132">
        <v>286</v>
      </c>
      <c r="B303" s="160">
        <v>11044.83</v>
      </c>
      <c r="C303" s="160">
        <v>437.81</v>
      </c>
      <c r="D303" s="166">
        <v>2.2239999999999999E-2</v>
      </c>
      <c r="E303" s="168">
        <v>1.643E-2</v>
      </c>
      <c r="F303" s="168">
        <v>5.8100000000000001E-3</v>
      </c>
      <c r="G303" s="166">
        <f t="shared" si="9"/>
        <v>81.270571625132291</v>
      </c>
      <c r="H303" s="137">
        <f t="shared" si="8"/>
        <v>3519108.9994936953</v>
      </c>
      <c r="I303" s="73"/>
      <c r="J303" s="73"/>
      <c r="P303" s="36"/>
    </row>
    <row r="304" spans="1:16" x14ac:dyDescent="0.3">
      <c r="A304" s="132">
        <v>287</v>
      </c>
      <c r="B304" s="160">
        <v>10993.23</v>
      </c>
      <c r="C304" s="160">
        <v>438.53</v>
      </c>
      <c r="D304" s="166">
        <v>2.2290000000000001E-2</v>
      </c>
      <c r="E304" s="168">
        <v>1.6449999999999999E-2</v>
      </c>
      <c r="F304" s="168">
        <v>5.8500000000000002E-3</v>
      </c>
      <c r="G304" s="166">
        <f t="shared" si="9"/>
        <v>81.830093632878459</v>
      </c>
      <c r="H304" s="137">
        <f t="shared" si="8"/>
        <v>3507267.1587984897</v>
      </c>
      <c r="I304" s="73"/>
      <c r="J304" s="73"/>
      <c r="P304" s="36"/>
    </row>
    <row r="305" spans="1:16" x14ac:dyDescent="0.3">
      <c r="A305" s="132">
        <v>288</v>
      </c>
      <c r="B305" s="160">
        <v>10995.06</v>
      </c>
      <c r="C305" s="160">
        <v>438.31</v>
      </c>
      <c r="D305" s="166">
        <v>2.2290000000000001E-2</v>
      </c>
      <c r="E305" s="168">
        <v>1.644E-2</v>
      </c>
      <c r="F305" s="168">
        <v>5.8399999999999997E-3</v>
      </c>
      <c r="G305" s="166">
        <f t="shared" si="9"/>
        <v>81.690213130941913</v>
      </c>
      <c r="H305" s="137">
        <f t="shared" si="8"/>
        <v>3525514.1217267048</v>
      </c>
      <c r="I305" s="73"/>
      <c r="J305" s="73"/>
      <c r="P305" s="36"/>
    </row>
    <row r="306" spans="1:16" x14ac:dyDescent="0.3">
      <c r="A306" s="132">
        <v>289</v>
      </c>
      <c r="B306" s="160">
        <v>11013.66</v>
      </c>
      <c r="C306" s="160">
        <v>438.75</v>
      </c>
      <c r="D306" s="166">
        <v>2.2329999999999999E-2</v>
      </c>
      <c r="E306" s="168">
        <v>1.6490000000000001E-2</v>
      </c>
      <c r="F306" s="168">
        <v>5.8399999999999997E-3</v>
      </c>
      <c r="G306" s="166">
        <f t="shared" si="9"/>
        <v>81.690213130941913</v>
      </c>
      <c r="H306" s="137">
        <f t="shared" si="8"/>
        <v>3537755.4902049229</v>
      </c>
      <c r="I306" s="73"/>
      <c r="J306" s="73"/>
      <c r="P306" s="36"/>
    </row>
    <row r="307" spans="1:16" x14ac:dyDescent="0.3">
      <c r="A307" s="132">
        <v>290</v>
      </c>
      <c r="B307" s="160">
        <v>10977.83</v>
      </c>
      <c r="C307" s="160">
        <v>438.25</v>
      </c>
      <c r="D307" s="166">
        <v>2.2329999999999999E-2</v>
      </c>
      <c r="E307" s="168">
        <v>1.6469999999999999E-2</v>
      </c>
      <c r="F307" s="168">
        <v>5.8500000000000002E-3</v>
      </c>
      <c r="G307" s="166">
        <f t="shared" si="9"/>
        <v>81.830093632878459</v>
      </c>
      <c r="H307" s="137">
        <f t="shared" si="8"/>
        <v>3543928.4879845367</v>
      </c>
      <c r="I307" s="73"/>
      <c r="J307" s="73"/>
      <c r="P307" s="36"/>
    </row>
    <row r="308" spans="1:16" x14ac:dyDescent="0.3">
      <c r="A308" s="132">
        <v>291</v>
      </c>
      <c r="B308" s="160">
        <v>11037.87</v>
      </c>
      <c r="C308" s="160">
        <v>438.11</v>
      </c>
      <c r="D308" s="166">
        <v>2.2349999999999998E-2</v>
      </c>
      <c r="E308" s="168">
        <v>1.653E-2</v>
      </c>
      <c r="F308" s="168">
        <v>5.8199999999999997E-3</v>
      </c>
      <c r="G308" s="166">
        <f t="shared" si="9"/>
        <v>81.410452127068808</v>
      </c>
      <c r="H308" s="137">
        <f t="shared" si="8"/>
        <v>3574479.5956395767</v>
      </c>
      <c r="I308" s="73"/>
      <c r="J308" s="73"/>
      <c r="P308" s="36"/>
    </row>
    <row r="309" spans="1:16" x14ac:dyDescent="0.3">
      <c r="A309" s="132">
        <v>292</v>
      </c>
      <c r="B309" s="160">
        <v>11002.88</v>
      </c>
      <c r="C309" s="160">
        <v>438.23</v>
      </c>
      <c r="D309" s="166">
        <v>2.24E-2</v>
      </c>
      <c r="E309" s="168">
        <v>1.6559999999999998E-2</v>
      </c>
      <c r="F309" s="168">
        <v>5.8399999999999997E-3</v>
      </c>
      <c r="G309" s="166">
        <f t="shared" si="9"/>
        <v>81.690213130941913</v>
      </c>
      <c r="H309" s="137">
        <f t="shared" si="8"/>
        <v>3574479.5956395757</v>
      </c>
      <c r="I309" s="73"/>
      <c r="J309" s="73"/>
      <c r="P309" s="36"/>
    </row>
    <row r="310" spans="1:16" x14ac:dyDescent="0.3">
      <c r="A310" s="132">
        <v>293</v>
      </c>
      <c r="B310" s="160">
        <v>11060.45</v>
      </c>
      <c r="C310" s="160">
        <v>438.66</v>
      </c>
      <c r="D310" s="166">
        <v>2.239E-2</v>
      </c>
      <c r="E310" s="168">
        <v>1.6580000000000001E-2</v>
      </c>
      <c r="F310" s="168">
        <v>5.8100000000000001E-3</v>
      </c>
      <c r="G310" s="166">
        <f t="shared" si="9"/>
        <v>81.270571625132291</v>
      </c>
      <c r="H310" s="137">
        <f t="shared" si="8"/>
        <v>3605241.0379428416</v>
      </c>
      <c r="I310" s="73"/>
      <c r="J310" s="73"/>
      <c r="P310" s="36"/>
    </row>
    <row r="311" spans="1:16" x14ac:dyDescent="0.3">
      <c r="A311" s="132">
        <v>294</v>
      </c>
      <c r="B311" s="160">
        <v>10966.99</v>
      </c>
      <c r="C311" s="160">
        <v>438.31</v>
      </c>
      <c r="D311" s="166">
        <v>2.2450000000000001E-2</v>
      </c>
      <c r="E311" s="168">
        <v>1.66E-2</v>
      </c>
      <c r="F311" s="168">
        <v>5.8599999999999998E-3</v>
      </c>
      <c r="G311" s="166">
        <f t="shared" si="9"/>
        <v>81.96997413481499</v>
      </c>
      <c r="H311" s="137">
        <f t="shared" si="8"/>
        <v>3586679.1847031927</v>
      </c>
      <c r="I311" s="73"/>
      <c r="J311" s="73"/>
      <c r="P311" s="36"/>
    </row>
    <row r="312" spans="1:16" x14ac:dyDescent="0.3">
      <c r="A312" s="132">
        <v>295</v>
      </c>
      <c r="B312" s="160">
        <v>11060.11</v>
      </c>
      <c r="C312" s="160">
        <v>438.32</v>
      </c>
      <c r="D312" s="166">
        <v>2.2440000000000002E-2</v>
      </c>
      <c r="E312" s="168">
        <v>1.6629999999999999E-2</v>
      </c>
      <c r="F312" s="168">
        <v>5.8100000000000001E-3</v>
      </c>
      <c r="G312" s="166">
        <f t="shared" si="9"/>
        <v>81.270571625132291</v>
      </c>
      <c r="H312" s="137">
        <f t="shared" si="8"/>
        <v>3629850.1917854548</v>
      </c>
      <c r="I312" s="73"/>
      <c r="J312" s="73"/>
      <c r="P312" s="36"/>
    </row>
    <row r="313" spans="1:16" x14ac:dyDescent="0.3">
      <c r="A313" s="132">
        <v>296</v>
      </c>
      <c r="B313" s="160">
        <v>10972.49</v>
      </c>
      <c r="C313" s="160">
        <v>438.7</v>
      </c>
      <c r="D313" s="166">
        <v>2.2509999999999999E-2</v>
      </c>
      <c r="E313" s="168">
        <v>1.6650000000000002E-2</v>
      </c>
      <c r="F313" s="168">
        <v>5.8599999999999998E-3</v>
      </c>
      <c r="G313" s="166">
        <f t="shared" si="9"/>
        <v>81.96997413481499</v>
      </c>
      <c r="H313" s="137">
        <f t="shared" si="8"/>
        <v>3611078.3628304247</v>
      </c>
      <c r="I313" s="73"/>
      <c r="J313" s="73"/>
      <c r="P313" s="36"/>
    </row>
    <row r="314" spans="1:16" x14ac:dyDescent="0.3">
      <c r="A314" s="132">
        <v>297</v>
      </c>
      <c r="B314" s="160">
        <v>11049.31</v>
      </c>
      <c r="C314" s="160">
        <v>437.72</v>
      </c>
      <c r="D314" s="166">
        <v>2.249E-2</v>
      </c>
      <c r="E314" s="168">
        <v>1.669E-2</v>
      </c>
      <c r="F314" s="168">
        <v>5.8100000000000001E-3</v>
      </c>
      <c r="G314" s="166">
        <f t="shared" si="9"/>
        <v>81.270571625132291</v>
      </c>
      <c r="H314" s="137">
        <f t="shared" si="8"/>
        <v>3654459.3456280679</v>
      </c>
      <c r="I314" s="73"/>
      <c r="J314" s="73"/>
      <c r="P314" s="36"/>
    </row>
    <row r="315" spans="1:16" x14ac:dyDescent="0.3">
      <c r="A315" s="132">
        <v>298</v>
      </c>
      <c r="B315" s="160">
        <v>10989.71</v>
      </c>
      <c r="C315" s="160">
        <v>438.6</v>
      </c>
      <c r="D315" s="166">
        <v>2.256E-2</v>
      </c>
      <c r="E315" s="168">
        <v>1.6709999999999999E-2</v>
      </c>
      <c r="F315" s="168">
        <v>5.8500000000000002E-3</v>
      </c>
      <c r="G315" s="166">
        <f t="shared" si="9"/>
        <v>81.830093632878459</v>
      </c>
      <c r="H315" s="137">
        <f t="shared" si="8"/>
        <v>3641692.0324806618</v>
      </c>
      <c r="I315" s="73"/>
      <c r="J315" s="73"/>
      <c r="P315" s="36"/>
    </row>
    <row r="316" spans="1:16" x14ac:dyDescent="0.3">
      <c r="A316" s="132">
        <v>299</v>
      </c>
      <c r="B316" s="160">
        <v>10982.39</v>
      </c>
      <c r="C316" s="160">
        <v>437.96</v>
      </c>
      <c r="D316" s="166">
        <v>2.256E-2</v>
      </c>
      <c r="E316" s="168">
        <v>1.6709999999999999E-2</v>
      </c>
      <c r="F316" s="168">
        <v>5.8399999999999997E-3</v>
      </c>
      <c r="G316" s="166">
        <f t="shared" si="9"/>
        <v>81.690213130941913</v>
      </c>
      <c r="H316" s="137">
        <f t="shared" si="8"/>
        <v>3660169.1749870996</v>
      </c>
      <c r="I316" s="73"/>
      <c r="J316" s="73"/>
      <c r="P316" s="36"/>
    </row>
    <row r="317" spans="1:16" x14ac:dyDescent="0.3">
      <c r="A317" s="132">
        <v>300</v>
      </c>
      <c r="B317" s="160">
        <v>10979.16</v>
      </c>
      <c r="C317" s="160">
        <v>438.76</v>
      </c>
      <c r="D317" s="166">
        <v>2.2620000000000001E-2</v>
      </c>
      <c r="E317" s="168">
        <v>1.6760000000000001E-2</v>
      </c>
      <c r="F317" s="168">
        <v>5.8599999999999998E-3</v>
      </c>
      <c r="G317" s="166">
        <f t="shared" si="9"/>
        <v>81.96997413481499</v>
      </c>
      <c r="H317" s="137">
        <f t="shared" si="8"/>
        <v>3659876.7190848906</v>
      </c>
      <c r="I317" s="73"/>
      <c r="J317" s="73"/>
      <c r="P317" s="36"/>
    </row>
    <row r="318" spans="1:16" x14ac:dyDescent="0.3">
      <c r="A318" s="132">
        <v>301</v>
      </c>
      <c r="B318" s="160">
        <v>10964.39</v>
      </c>
      <c r="C318" s="160">
        <v>438.33</v>
      </c>
      <c r="D318" s="166">
        <v>2.2620000000000001E-2</v>
      </c>
      <c r="E318" s="168">
        <v>1.677E-2</v>
      </c>
      <c r="F318" s="168">
        <v>5.8599999999999998E-3</v>
      </c>
      <c r="G318" s="166">
        <f t="shared" si="9"/>
        <v>81.96997413481499</v>
      </c>
      <c r="H318" s="137">
        <f t="shared" si="8"/>
        <v>3672076.3081485066</v>
      </c>
      <c r="I318" s="73"/>
      <c r="J318" s="73"/>
      <c r="P318" s="36"/>
    </row>
    <row r="319" spans="1:16" x14ac:dyDescent="0.3">
      <c r="A319" s="132">
        <v>302</v>
      </c>
      <c r="B319" s="160">
        <v>11040.77</v>
      </c>
      <c r="C319" s="160">
        <v>438.77</v>
      </c>
      <c r="D319" s="166">
        <v>2.265E-2</v>
      </c>
      <c r="E319" s="168">
        <v>1.6830000000000001E-2</v>
      </c>
      <c r="F319" s="168">
        <v>5.8199999999999997E-3</v>
      </c>
      <c r="G319" s="166">
        <f t="shared" si="9"/>
        <v>81.410452127068808</v>
      </c>
      <c r="H319" s="137">
        <f t="shared" si="8"/>
        <v>3709597.3810417596</v>
      </c>
      <c r="I319" s="73"/>
      <c r="J319" s="73"/>
      <c r="P319" s="36"/>
    </row>
    <row r="320" spans="1:16" x14ac:dyDescent="0.3">
      <c r="A320" s="132">
        <v>303</v>
      </c>
      <c r="B320" s="160">
        <v>10936.72</v>
      </c>
      <c r="C320" s="160">
        <v>437.84</v>
      </c>
      <c r="D320" s="166">
        <v>2.2669999999999999E-2</v>
      </c>
      <c r="E320" s="168">
        <v>1.6809999999999999E-2</v>
      </c>
      <c r="F320" s="168">
        <v>5.8700000000000002E-3</v>
      </c>
      <c r="G320" s="166">
        <f t="shared" si="9"/>
        <v>82.10985463675155</v>
      </c>
      <c r="H320" s="137">
        <f t="shared" si="8"/>
        <v>3690178.2537607881</v>
      </c>
      <c r="I320" s="73"/>
      <c r="J320" s="73"/>
      <c r="P320" s="36"/>
    </row>
    <row r="321" spans="1:16" x14ac:dyDescent="0.3">
      <c r="A321" s="132">
        <v>304</v>
      </c>
      <c r="B321" s="160">
        <v>11009.77</v>
      </c>
      <c r="C321" s="160">
        <v>438.71</v>
      </c>
      <c r="D321" s="166">
        <v>2.2700000000000001E-2</v>
      </c>
      <c r="E321" s="168">
        <v>1.686E-2</v>
      </c>
      <c r="F321" s="168">
        <v>5.8399999999999997E-3</v>
      </c>
      <c r="G321" s="166">
        <f t="shared" si="9"/>
        <v>81.690213130941913</v>
      </c>
      <c r="H321" s="137">
        <f t="shared" si="8"/>
        <v>3721376.0173781887</v>
      </c>
      <c r="I321" s="73"/>
      <c r="J321" s="73"/>
      <c r="P321" s="36"/>
    </row>
    <row r="322" spans="1:16" x14ac:dyDescent="0.3">
      <c r="A322" s="132">
        <v>305</v>
      </c>
      <c r="B322" s="160">
        <v>10865</v>
      </c>
      <c r="C322" s="160">
        <v>438.22</v>
      </c>
      <c r="D322" s="166">
        <v>2.2759999999999999E-2</v>
      </c>
      <c r="E322" s="168">
        <v>1.685E-2</v>
      </c>
      <c r="F322" s="168">
        <v>5.9100000000000003E-3</v>
      </c>
      <c r="G322" s="166">
        <f t="shared" si="9"/>
        <v>82.669376644497746</v>
      </c>
      <c r="H322" s="137">
        <f t="shared" si="8"/>
        <v>3689395.1833166503</v>
      </c>
      <c r="I322" s="73"/>
      <c r="J322" s="73"/>
      <c r="P322" s="36"/>
    </row>
    <row r="323" spans="1:16" x14ac:dyDescent="0.3">
      <c r="A323" s="132">
        <v>306</v>
      </c>
      <c r="B323" s="160">
        <v>11061.57</v>
      </c>
      <c r="C323" s="160">
        <v>437.9</v>
      </c>
      <c r="D323" s="166">
        <v>2.2759999999999999E-2</v>
      </c>
      <c r="E323" s="168">
        <v>1.695E-2</v>
      </c>
      <c r="F323" s="168">
        <v>5.7999999999999996E-3</v>
      </c>
      <c r="G323" s="166">
        <f t="shared" si="9"/>
        <v>81.130691123195746</v>
      </c>
      <c r="H323" s="137">
        <f t="shared" si="8"/>
        <v>3771692.2629852067</v>
      </c>
      <c r="I323" s="73"/>
      <c r="J323" s="73"/>
      <c r="P323" s="36"/>
    </row>
    <row r="324" spans="1:16" x14ac:dyDescent="0.3">
      <c r="A324" s="132">
        <v>307</v>
      </c>
      <c r="B324" s="160">
        <v>10865.57</v>
      </c>
      <c r="C324" s="160">
        <v>437.08</v>
      </c>
      <c r="D324" s="166">
        <v>2.281E-2</v>
      </c>
      <c r="E324" s="168">
        <v>1.6920000000000001E-2</v>
      </c>
      <c r="F324" s="168">
        <v>5.8999999999999999E-3</v>
      </c>
      <c r="G324" s="166">
        <f t="shared" si="9"/>
        <v>82.529496142561186</v>
      </c>
      <c r="H324" s="137">
        <f t="shared" si="8"/>
        <v>3719882.1554622017</v>
      </c>
      <c r="I324" s="73"/>
      <c r="J324" s="73"/>
      <c r="P324" s="36"/>
    </row>
    <row r="325" spans="1:16" x14ac:dyDescent="0.3">
      <c r="A325" s="132">
        <v>308</v>
      </c>
      <c r="B325" s="160">
        <v>11069.38</v>
      </c>
      <c r="C325" s="160">
        <v>438.99</v>
      </c>
      <c r="D325" s="166">
        <v>2.283E-2</v>
      </c>
      <c r="E325" s="168">
        <v>1.702E-2</v>
      </c>
      <c r="F325" s="168">
        <v>5.8100000000000001E-3</v>
      </c>
      <c r="G325" s="166">
        <f t="shared" si="9"/>
        <v>81.270571625132291</v>
      </c>
      <c r="H325" s="137">
        <f t="shared" si="8"/>
        <v>3789809.6917624413</v>
      </c>
      <c r="I325" s="73"/>
      <c r="J325" s="73"/>
      <c r="P325" s="36"/>
    </row>
    <row r="326" spans="1:16" x14ac:dyDescent="0.3">
      <c r="A326" s="132">
        <v>309</v>
      </c>
      <c r="B326" s="160">
        <v>10838.06</v>
      </c>
      <c r="C326" s="160">
        <v>438.62</v>
      </c>
      <c r="D326" s="166">
        <v>2.29E-2</v>
      </c>
      <c r="E326" s="168">
        <v>1.6969999999999999E-2</v>
      </c>
      <c r="F326" s="168">
        <v>5.9300000000000004E-3</v>
      </c>
      <c r="G326" s="166">
        <f t="shared" si="9"/>
        <v>82.949137648370836</v>
      </c>
      <c r="H326" s="137">
        <f t="shared" si="8"/>
        <v>3725174.3509363523</v>
      </c>
      <c r="I326" s="73"/>
      <c r="J326" s="73"/>
      <c r="P326" s="36"/>
    </row>
    <row r="327" spans="1:16" x14ac:dyDescent="0.3">
      <c r="A327" s="132">
        <v>310</v>
      </c>
      <c r="B327" s="160">
        <v>11036.17</v>
      </c>
      <c r="C327" s="160">
        <v>438.9</v>
      </c>
      <c r="D327" s="166">
        <v>2.291E-2</v>
      </c>
      <c r="E327" s="168">
        <v>1.7080000000000001E-2</v>
      </c>
      <c r="F327" s="168">
        <v>5.8300000000000001E-3</v>
      </c>
      <c r="G327" s="166">
        <f t="shared" si="9"/>
        <v>81.550332629005368</v>
      </c>
      <c r="H327" s="137">
        <f t="shared" si="8"/>
        <v>3801333.3607144719</v>
      </c>
      <c r="I327" s="73"/>
      <c r="J327" s="73"/>
      <c r="P327" s="36"/>
    </row>
    <row r="328" spans="1:16" x14ac:dyDescent="0.3">
      <c r="A328" s="132">
        <v>311</v>
      </c>
      <c r="B328" s="160">
        <v>10912.49</v>
      </c>
      <c r="C328" s="160">
        <v>438.46</v>
      </c>
      <c r="D328" s="166">
        <v>2.2960000000000001E-2</v>
      </c>
      <c r="E328" s="168">
        <v>1.7080000000000001E-2</v>
      </c>
      <c r="F328" s="168">
        <v>5.8900000000000003E-3</v>
      </c>
      <c r="G328" s="166">
        <f t="shared" si="9"/>
        <v>82.38961564062464</v>
      </c>
      <c r="H328" s="137">
        <f t="shared" si="8"/>
        <v>3774747.5526108928</v>
      </c>
      <c r="I328" s="73"/>
      <c r="J328" s="73"/>
      <c r="P328" s="36"/>
    </row>
    <row r="329" spans="1:16" x14ac:dyDescent="0.3">
      <c r="A329" s="132">
        <v>312</v>
      </c>
      <c r="B329" s="160">
        <v>10936.02</v>
      </c>
      <c r="C329" s="160">
        <v>439.17</v>
      </c>
      <c r="D329" s="166">
        <v>2.299E-2</v>
      </c>
      <c r="E329" s="168">
        <v>1.711E-2</v>
      </c>
      <c r="F329" s="168">
        <v>5.8900000000000003E-3</v>
      </c>
      <c r="G329" s="166">
        <f t="shared" si="9"/>
        <v>82.38961564062464</v>
      </c>
      <c r="H329" s="137">
        <f t="shared" si="8"/>
        <v>3786885.0045485483</v>
      </c>
      <c r="I329" s="73"/>
      <c r="J329" s="73"/>
      <c r="P329" s="36"/>
    </row>
    <row r="330" spans="1:16" x14ac:dyDescent="0.3">
      <c r="A330" s="132">
        <v>313</v>
      </c>
      <c r="B330" s="160">
        <v>11001.41</v>
      </c>
      <c r="C330" s="160">
        <v>438.77</v>
      </c>
      <c r="D330" s="166">
        <v>2.3E-2</v>
      </c>
      <c r="E330" s="168">
        <v>1.7149999999999999E-2</v>
      </c>
      <c r="F330" s="168">
        <v>5.8500000000000002E-3</v>
      </c>
      <c r="G330" s="166">
        <f t="shared" si="9"/>
        <v>81.830093632878459</v>
      </c>
      <c r="H330" s="137">
        <f t="shared" si="8"/>
        <v>3824998.6784108961</v>
      </c>
      <c r="I330" s="73"/>
      <c r="J330" s="73"/>
      <c r="P330" s="36"/>
    </row>
    <row r="331" spans="1:16" x14ac:dyDescent="0.3">
      <c r="A331" s="132">
        <v>314</v>
      </c>
      <c r="B331" s="160">
        <v>10897.68</v>
      </c>
      <c r="C331" s="160">
        <v>439.01</v>
      </c>
      <c r="D331" s="166">
        <v>2.3060000000000001E-2</v>
      </c>
      <c r="E331" s="168">
        <v>1.7149999999999999E-2</v>
      </c>
      <c r="F331" s="168">
        <v>5.8999999999999999E-3</v>
      </c>
      <c r="G331" s="166">
        <f t="shared" si="9"/>
        <v>82.529496142561186</v>
      </c>
      <c r="H331" s="137">
        <f t="shared" si="8"/>
        <v>3804700.3153587342</v>
      </c>
      <c r="I331" s="73"/>
      <c r="J331" s="73"/>
      <c r="P331" s="36"/>
    </row>
    <row r="332" spans="1:16" x14ac:dyDescent="0.3">
      <c r="A332" s="132">
        <v>315</v>
      </c>
      <c r="B332" s="160">
        <v>11000.62</v>
      </c>
      <c r="C332" s="160">
        <v>438.82</v>
      </c>
      <c r="D332" s="166">
        <v>2.3050000000000001E-2</v>
      </c>
      <c r="E332" s="168">
        <v>1.721E-2</v>
      </c>
      <c r="F332" s="168">
        <v>5.8500000000000002E-3</v>
      </c>
      <c r="G332" s="166">
        <f t="shared" si="9"/>
        <v>81.830093632878459</v>
      </c>
      <c r="H332" s="137">
        <f t="shared" si="8"/>
        <v>3849439.5645349277</v>
      </c>
      <c r="I332" s="73"/>
      <c r="J332" s="73"/>
      <c r="P332" s="36"/>
    </row>
    <row r="333" spans="1:16" x14ac:dyDescent="0.3">
      <c r="A333" s="132">
        <v>316</v>
      </c>
      <c r="B333" s="160">
        <v>10863.85</v>
      </c>
      <c r="C333" s="160">
        <v>438.5</v>
      </c>
      <c r="D333" s="166">
        <v>2.3120000000000002E-2</v>
      </c>
      <c r="E333" s="168">
        <v>1.721E-2</v>
      </c>
      <c r="F333" s="168">
        <v>5.9199999999999999E-3</v>
      </c>
      <c r="G333" s="166">
        <f t="shared" si="9"/>
        <v>82.809257146434291</v>
      </c>
      <c r="H333" s="137">
        <f t="shared" si="8"/>
        <v>3815998.4872368434</v>
      </c>
      <c r="I333" s="73"/>
      <c r="J333" s="73"/>
      <c r="P333" s="36"/>
    </row>
    <row r="334" spans="1:16" x14ac:dyDescent="0.3">
      <c r="A334" s="132">
        <v>317</v>
      </c>
      <c r="B334" s="160">
        <v>10978.89</v>
      </c>
      <c r="C334" s="160">
        <v>438.83</v>
      </c>
      <c r="D334" s="166">
        <v>2.3120000000000002E-2</v>
      </c>
      <c r="E334" s="168">
        <v>1.7260000000000001E-2</v>
      </c>
      <c r="F334" s="168">
        <v>5.8599999999999998E-3</v>
      </c>
      <c r="G334" s="166">
        <f t="shared" si="9"/>
        <v>81.96997413481499</v>
      </c>
      <c r="H334" s="137">
        <f t="shared" si="8"/>
        <v>3867269.7331663673</v>
      </c>
      <c r="I334" s="73"/>
      <c r="J334" s="73"/>
      <c r="P334" s="36"/>
    </row>
    <row r="335" spans="1:16" x14ac:dyDescent="0.3">
      <c r="A335" s="132">
        <v>318</v>
      </c>
      <c r="B335" s="160">
        <v>10934.86</v>
      </c>
      <c r="C335" s="160">
        <v>438.28</v>
      </c>
      <c r="D335" s="166">
        <v>2.316E-2</v>
      </c>
      <c r="E335" s="168">
        <v>1.729E-2</v>
      </c>
      <c r="F335" s="168">
        <v>5.8700000000000002E-3</v>
      </c>
      <c r="G335" s="166">
        <f t="shared" si="9"/>
        <v>82.10985463675155</v>
      </c>
      <c r="H335" s="137">
        <f t="shared" si="8"/>
        <v>3872860.3455311242</v>
      </c>
      <c r="I335" s="73"/>
      <c r="J335" s="73"/>
      <c r="P335" s="36"/>
    </row>
    <row r="336" spans="1:16" x14ac:dyDescent="0.3">
      <c r="A336" s="132">
        <v>319</v>
      </c>
      <c r="B336" s="160">
        <v>10967.83</v>
      </c>
      <c r="C336" s="160">
        <v>438.61</v>
      </c>
      <c r="D336" s="166">
        <v>2.3179999999999999E-2</v>
      </c>
      <c r="E336" s="168">
        <v>1.7319999999999999E-2</v>
      </c>
      <c r="F336" s="168">
        <v>5.8599999999999998E-3</v>
      </c>
      <c r="G336" s="166">
        <f t="shared" si="9"/>
        <v>81.96997413481499</v>
      </c>
      <c r="H336" s="137">
        <f t="shared" si="8"/>
        <v>3891668.9112935998</v>
      </c>
      <c r="I336" s="73"/>
      <c r="J336" s="73"/>
      <c r="P336" s="36"/>
    </row>
    <row r="337" spans="1:16" x14ac:dyDescent="0.3">
      <c r="A337" s="132">
        <v>320</v>
      </c>
      <c r="B337" s="160">
        <v>10950.08</v>
      </c>
      <c r="C337" s="160">
        <v>438.99</v>
      </c>
      <c r="D337" s="166">
        <v>2.3230000000000001E-2</v>
      </c>
      <c r="E337" s="168">
        <v>1.736E-2</v>
      </c>
      <c r="F337" s="168">
        <v>5.8799999999999998E-3</v>
      </c>
      <c r="G337" s="166">
        <f t="shared" si="9"/>
        <v>82.249735138688095</v>
      </c>
      <c r="H337" s="137">
        <f t="shared" si="8"/>
        <v>3890590.0360702863</v>
      </c>
      <c r="I337" s="73"/>
      <c r="J337" s="73"/>
      <c r="P337" s="36"/>
    </row>
    <row r="338" spans="1:16" x14ac:dyDescent="0.3">
      <c r="A338" s="132">
        <v>321</v>
      </c>
      <c r="B338" s="160">
        <v>10937.72</v>
      </c>
      <c r="C338" s="160">
        <v>438.05</v>
      </c>
      <c r="D338" s="166">
        <v>2.324E-2</v>
      </c>
      <c r="E338" s="168">
        <v>1.737E-2</v>
      </c>
      <c r="F338" s="168">
        <v>5.8700000000000002E-3</v>
      </c>
      <c r="G338" s="166">
        <f t="shared" si="9"/>
        <v>82.10985463675155</v>
      </c>
      <c r="H338" s="137">
        <f t="shared" ref="H338:H401" si="10">A338/G338*10^6</f>
        <v>3909396.7638851916</v>
      </c>
      <c r="I338" s="73"/>
      <c r="J338" s="73"/>
      <c r="P338" s="36"/>
    </row>
    <row r="339" spans="1:16" x14ac:dyDescent="0.3">
      <c r="A339" s="132">
        <v>322</v>
      </c>
      <c r="B339" s="160">
        <v>10949.2</v>
      </c>
      <c r="C339" s="160">
        <v>439.05</v>
      </c>
      <c r="D339" s="166">
        <v>2.3269999999999999E-2</v>
      </c>
      <c r="E339" s="168">
        <v>1.7399999999999999E-2</v>
      </c>
      <c r="F339" s="168">
        <v>5.8799999999999998E-3</v>
      </c>
      <c r="G339" s="166">
        <f t="shared" ref="G339:G402" si="11">(2*F339/$B$7)*(1+3*$B$11)/(4+PI()*$B$11-PI())*10^6</f>
        <v>82.249735138688095</v>
      </c>
      <c r="H339" s="137">
        <f t="shared" si="10"/>
        <v>3914906.2237957255</v>
      </c>
      <c r="I339" s="73"/>
      <c r="J339" s="73"/>
      <c r="P339" s="36"/>
    </row>
    <row r="340" spans="1:16" x14ac:dyDescent="0.3">
      <c r="A340" s="132">
        <v>323</v>
      </c>
      <c r="B340" s="160">
        <v>10918.05</v>
      </c>
      <c r="C340" s="160">
        <v>438.38</v>
      </c>
      <c r="D340" s="166">
        <v>2.3300000000000001E-2</v>
      </c>
      <c r="E340" s="168">
        <v>1.7420000000000001E-2</v>
      </c>
      <c r="F340" s="168">
        <v>5.8799999999999998E-3</v>
      </c>
      <c r="G340" s="166">
        <f t="shared" si="11"/>
        <v>82.249735138688095</v>
      </c>
      <c r="H340" s="137">
        <f t="shared" si="10"/>
        <v>3927064.3176584449</v>
      </c>
      <c r="I340" s="73"/>
      <c r="J340" s="73"/>
      <c r="P340" s="36"/>
    </row>
    <row r="341" spans="1:16" x14ac:dyDescent="0.3">
      <c r="A341" s="132">
        <v>324</v>
      </c>
      <c r="B341" s="160">
        <v>10928.72</v>
      </c>
      <c r="C341" s="160">
        <v>438.95</v>
      </c>
      <c r="D341" s="166">
        <v>2.333E-2</v>
      </c>
      <c r="E341" s="168">
        <v>1.745E-2</v>
      </c>
      <c r="F341" s="168">
        <v>5.8900000000000003E-3</v>
      </c>
      <c r="G341" s="166">
        <f t="shared" si="11"/>
        <v>82.38961564062464</v>
      </c>
      <c r="H341" s="137">
        <f t="shared" si="10"/>
        <v>3932534.4278004155</v>
      </c>
      <c r="I341" s="73"/>
      <c r="J341" s="73"/>
      <c r="P341" s="36"/>
    </row>
    <row r="342" spans="1:16" x14ac:dyDescent="0.3">
      <c r="A342" s="132">
        <v>325</v>
      </c>
      <c r="B342" s="160">
        <v>10926.03</v>
      </c>
      <c r="C342" s="160">
        <v>439.06</v>
      </c>
      <c r="D342" s="166">
        <v>2.3380000000000001E-2</v>
      </c>
      <c r="E342" s="168">
        <v>1.7489999999999999E-2</v>
      </c>
      <c r="F342" s="168">
        <v>5.8900000000000003E-3</v>
      </c>
      <c r="G342" s="166">
        <f t="shared" si="11"/>
        <v>82.38961564062464</v>
      </c>
      <c r="H342" s="137">
        <f t="shared" si="10"/>
        <v>3944671.8797380715</v>
      </c>
      <c r="I342" s="73"/>
      <c r="J342" s="73"/>
      <c r="P342" s="36"/>
    </row>
    <row r="343" spans="1:16" x14ac:dyDescent="0.3">
      <c r="A343" s="132">
        <v>326</v>
      </c>
      <c r="B343" s="160">
        <v>10943.75</v>
      </c>
      <c r="C343" s="160">
        <v>439.12</v>
      </c>
      <c r="D343" s="166">
        <v>2.3400000000000001E-2</v>
      </c>
      <c r="E343" s="168">
        <v>1.7520000000000001E-2</v>
      </c>
      <c r="F343" s="168">
        <v>5.8799999999999998E-3</v>
      </c>
      <c r="G343" s="166">
        <f t="shared" si="11"/>
        <v>82.249735138688095</v>
      </c>
      <c r="H343" s="137">
        <f t="shared" si="10"/>
        <v>3963538.5992466039</v>
      </c>
      <c r="I343" s="73"/>
      <c r="J343" s="73"/>
      <c r="P343" s="36"/>
    </row>
    <row r="344" spans="1:16" x14ac:dyDescent="0.3">
      <c r="A344" s="132">
        <v>327</v>
      </c>
      <c r="B344" s="160">
        <v>10908.07</v>
      </c>
      <c r="C344" s="160">
        <v>438.4</v>
      </c>
      <c r="D344" s="166">
        <v>2.3429999999999999E-2</v>
      </c>
      <c r="E344" s="168">
        <v>1.754E-2</v>
      </c>
      <c r="F344" s="168">
        <v>5.8900000000000003E-3</v>
      </c>
      <c r="G344" s="166">
        <f t="shared" si="11"/>
        <v>82.38961564062464</v>
      </c>
      <c r="H344" s="137">
        <f t="shared" si="10"/>
        <v>3968946.7836133824</v>
      </c>
      <c r="I344" s="73"/>
      <c r="J344" s="73"/>
      <c r="P344" s="36"/>
    </row>
    <row r="345" spans="1:16" x14ac:dyDescent="0.3">
      <c r="A345" s="132">
        <v>328</v>
      </c>
      <c r="B345" s="160">
        <v>10999.06</v>
      </c>
      <c r="C345" s="160">
        <v>438.57</v>
      </c>
      <c r="D345" s="166">
        <v>2.3449999999999999E-2</v>
      </c>
      <c r="E345" s="168">
        <v>1.7610000000000001E-2</v>
      </c>
      <c r="F345" s="168">
        <v>5.8399999999999997E-3</v>
      </c>
      <c r="G345" s="166">
        <f t="shared" si="11"/>
        <v>81.690213130941913</v>
      </c>
      <c r="H345" s="137">
        <f t="shared" si="10"/>
        <v>4015168.8608554136</v>
      </c>
      <c r="I345" s="73"/>
      <c r="J345" s="73"/>
      <c r="P345" s="36"/>
    </row>
    <row r="346" spans="1:16" x14ac:dyDescent="0.3">
      <c r="A346" s="132">
        <v>329</v>
      </c>
      <c r="B346" s="160">
        <v>10881.92</v>
      </c>
      <c r="C346" s="160">
        <v>438.54</v>
      </c>
      <c r="D346" s="166">
        <v>2.349E-2</v>
      </c>
      <c r="E346" s="168">
        <v>1.7590000000000001E-2</v>
      </c>
      <c r="F346" s="168">
        <v>5.9100000000000003E-3</v>
      </c>
      <c r="G346" s="166">
        <f t="shared" si="11"/>
        <v>82.669376644497746</v>
      </c>
      <c r="H346" s="137">
        <f t="shared" si="10"/>
        <v>3979708.2469218955</v>
      </c>
      <c r="I346" s="73"/>
      <c r="J346" s="73"/>
      <c r="P346" s="36"/>
    </row>
    <row r="347" spans="1:16" x14ac:dyDescent="0.3">
      <c r="A347" s="132">
        <v>330</v>
      </c>
      <c r="B347" s="160">
        <v>10998.62</v>
      </c>
      <c r="C347" s="160">
        <v>439.12</v>
      </c>
      <c r="D347" s="166">
        <v>2.3480000000000001E-2</v>
      </c>
      <c r="E347" s="168">
        <v>1.763E-2</v>
      </c>
      <c r="F347" s="168">
        <v>5.8500000000000002E-3</v>
      </c>
      <c r="G347" s="166">
        <f t="shared" si="11"/>
        <v>81.830093632878459</v>
      </c>
      <c r="H347" s="137">
        <f t="shared" si="10"/>
        <v>4032746.2104651621</v>
      </c>
      <c r="I347" s="73"/>
      <c r="J347" s="73"/>
      <c r="P347" s="36"/>
    </row>
    <row r="348" spans="1:16" x14ac:dyDescent="0.3">
      <c r="A348" s="132">
        <v>331</v>
      </c>
      <c r="B348" s="160">
        <v>10856.3</v>
      </c>
      <c r="C348" s="160">
        <v>438.33</v>
      </c>
      <c r="D348" s="166">
        <v>2.3539999999999998E-2</v>
      </c>
      <c r="E348" s="168">
        <v>1.762E-2</v>
      </c>
      <c r="F348" s="168">
        <v>5.9199999999999999E-3</v>
      </c>
      <c r="G348" s="166">
        <f t="shared" si="11"/>
        <v>82.809257146434291</v>
      </c>
      <c r="H348" s="137">
        <f t="shared" si="10"/>
        <v>3997137.6559347943</v>
      </c>
      <c r="I348" s="73"/>
      <c r="J348" s="73"/>
      <c r="P348" s="36"/>
    </row>
    <row r="349" spans="1:16" x14ac:dyDescent="0.3">
      <c r="A349" s="132">
        <v>332</v>
      </c>
      <c r="B349" s="160">
        <v>10893.79</v>
      </c>
      <c r="C349" s="160">
        <v>438.19</v>
      </c>
      <c r="D349" s="166">
        <v>2.3550000000000001E-2</v>
      </c>
      <c r="E349" s="168">
        <v>1.7649999999999999E-2</v>
      </c>
      <c r="F349" s="168">
        <v>5.8900000000000003E-3</v>
      </c>
      <c r="G349" s="166">
        <f t="shared" si="11"/>
        <v>82.38961564062464</v>
      </c>
      <c r="H349" s="137">
        <f t="shared" si="10"/>
        <v>4029634.0433016606</v>
      </c>
      <c r="I349" s="73"/>
      <c r="J349" s="73"/>
      <c r="P349" s="36"/>
    </row>
    <row r="350" spans="1:16" x14ac:dyDescent="0.3">
      <c r="A350" s="132">
        <v>333</v>
      </c>
      <c r="B350" s="160">
        <v>10918.03</v>
      </c>
      <c r="C350" s="160">
        <v>437.77</v>
      </c>
      <c r="D350" s="166">
        <v>2.358E-2</v>
      </c>
      <c r="E350" s="168">
        <v>1.77E-2</v>
      </c>
      <c r="F350" s="168">
        <v>5.8799999999999998E-3</v>
      </c>
      <c r="G350" s="166">
        <f t="shared" si="11"/>
        <v>82.249735138688095</v>
      </c>
      <c r="H350" s="137">
        <f t="shared" si="10"/>
        <v>4048645.2562856413</v>
      </c>
      <c r="I350" s="73"/>
      <c r="J350" s="73"/>
      <c r="P350" s="36"/>
    </row>
    <row r="351" spans="1:16" x14ac:dyDescent="0.3">
      <c r="A351" s="132">
        <v>334</v>
      </c>
      <c r="B351" s="160">
        <v>10920.8</v>
      </c>
      <c r="C351" s="160">
        <v>437.93</v>
      </c>
      <c r="D351" s="166">
        <v>2.3630000000000002E-2</v>
      </c>
      <c r="E351" s="168">
        <v>1.7749999999999998E-2</v>
      </c>
      <c r="F351" s="168">
        <v>5.8799999999999998E-3</v>
      </c>
      <c r="G351" s="166">
        <f t="shared" si="11"/>
        <v>82.249735138688095</v>
      </c>
      <c r="H351" s="137">
        <f t="shared" si="10"/>
        <v>4060803.3501483607</v>
      </c>
      <c r="I351" s="73"/>
      <c r="J351" s="73"/>
    </row>
    <row r="352" spans="1:16" x14ac:dyDescent="0.3">
      <c r="A352" s="132">
        <v>335</v>
      </c>
      <c r="B352" s="160">
        <v>10970.17</v>
      </c>
      <c r="C352" s="160">
        <v>438.82</v>
      </c>
      <c r="D352" s="166">
        <v>2.367E-2</v>
      </c>
      <c r="E352" s="168">
        <v>1.7809999999999999E-2</v>
      </c>
      <c r="F352" s="168">
        <v>5.8599999999999998E-3</v>
      </c>
      <c r="G352" s="166">
        <f t="shared" si="11"/>
        <v>81.96997413481499</v>
      </c>
      <c r="H352" s="137">
        <f t="shared" si="10"/>
        <v>4086862.3363114605</v>
      </c>
      <c r="I352" s="73"/>
      <c r="J352" s="73"/>
    </row>
    <row r="353" spans="1:10" x14ac:dyDescent="0.3">
      <c r="A353" s="132">
        <v>336</v>
      </c>
      <c r="B353" s="160">
        <v>10896.86</v>
      </c>
      <c r="C353" s="160">
        <v>438.18</v>
      </c>
      <c r="D353" s="166">
        <v>2.3720000000000001E-2</v>
      </c>
      <c r="E353" s="168">
        <v>1.7819999999999999E-2</v>
      </c>
      <c r="F353" s="168">
        <v>5.8900000000000003E-3</v>
      </c>
      <c r="G353" s="166">
        <f t="shared" si="11"/>
        <v>82.38961564062464</v>
      </c>
      <c r="H353" s="137">
        <f t="shared" si="10"/>
        <v>4078183.8510522828</v>
      </c>
      <c r="I353" s="73"/>
      <c r="J353" s="73"/>
    </row>
    <row r="354" spans="1:10" x14ac:dyDescent="0.3">
      <c r="A354" s="132">
        <v>337</v>
      </c>
      <c r="B354" s="160">
        <v>10956.74</v>
      </c>
      <c r="C354" s="160">
        <v>438.67</v>
      </c>
      <c r="D354" s="166">
        <v>2.3769999999999999E-2</v>
      </c>
      <c r="E354" s="168">
        <v>1.7899999999999999E-2</v>
      </c>
      <c r="F354" s="168">
        <v>5.8700000000000002E-3</v>
      </c>
      <c r="G354" s="166">
        <f t="shared" si="11"/>
        <v>82.10985463675155</v>
      </c>
      <c r="H354" s="137">
        <f t="shared" si="10"/>
        <v>4104257.6617735503</v>
      </c>
      <c r="I354" s="73"/>
      <c r="J354" s="73"/>
    </row>
    <row r="355" spans="1:10" x14ac:dyDescent="0.3">
      <c r="A355" s="132">
        <v>339</v>
      </c>
      <c r="B355" s="160">
        <v>10904.7</v>
      </c>
      <c r="C355" s="160">
        <v>438.56</v>
      </c>
      <c r="D355" s="166">
        <v>2.3810000000000001E-2</v>
      </c>
      <c r="E355" s="168">
        <v>1.7919999999999998E-2</v>
      </c>
      <c r="F355" s="168">
        <v>5.8900000000000003E-3</v>
      </c>
      <c r="G355" s="166">
        <f t="shared" si="11"/>
        <v>82.38961564062464</v>
      </c>
      <c r="H355" s="137">
        <f t="shared" si="10"/>
        <v>4114596.2068652501</v>
      </c>
      <c r="I355" s="73"/>
      <c r="J355" s="73"/>
    </row>
    <row r="356" spans="1:10" x14ac:dyDescent="0.3">
      <c r="A356" s="132">
        <v>341</v>
      </c>
      <c r="B356" s="160">
        <v>10894.85</v>
      </c>
      <c r="C356" s="160">
        <v>438.79</v>
      </c>
      <c r="D356" s="166">
        <v>2.3879999999999998E-2</v>
      </c>
      <c r="E356" s="168">
        <v>1.797E-2</v>
      </c>
      <c r="F356" s="168">
        <v>5.8999999999999999E-3</v>
      </c>
      <c r="G356" s="166">
        <f t="shared" si="11"/>
        <v>82.529496142561186</v>
      </c>
      <c r="H356" s="137">
        <f t="shared" si="10"/>
        <v>4131856.0749596446</v>
      </c>
      <c r="I356" s="73"/>
      <c r="J356" s="73"/>
    </row>
    <row r="357" spans="1:10" x14ac:dyDescent="0.3">
      <c r="A357" s="132">
        <v>343</v>
      </c>
      <c r="B357" s="160">
        <v>10908.76</v>
      </c>
      <c r="C357" s="160">
        <v>438.67</v>
      </c>
      <c r="D357" s="166">
        <v>2.393E-2</v>
      </c>
      <c r="E357" s="168">
        <v>1.804E-2</v>
      </c>
      <c r="F357" s="168">
        <v>5.8900000000000003E-3</v>
      </c>
      <c r="G357" s="166">
        <f t="shared" si="11"/>
        <v>82.38961564062464</v>
      </c>
      <c r="H357" s="137">
        <f t="shared" si="10"/>
        <v>4163146.0146158724</v>
      </c>
      <c r="I357" s="73"/>
      <c r="J357" s="73"/>
    </row>
    <row r="358" spans="1:10" x14ac:dyDescent="0.3">
      <c r="A358" s="138">
        <v>344</v>
      </c>
      <c r="B358" s="162">
        <v>10817.86</v>
      </c>
      <c r="C358" s="162">
        <v>439.19</v>
      </c>
      <c r="D358" s="168">
        <v>2.401E-2</v>
      </c>
      <c r="E358" s="168">
        <v>1.806E-2</v>
      </c>
      <c r="F358" s="168">
        <v>5.9500000000000004E-3</v>
      </c>
      <c r="G358" s="166">
        <f t="shared" si="11"/>
        <v>83.228898652243913</v>
      </c>
      <c r="H358" s="137">
        <f t="shared" si="10"/>
        <v>4133179.7677311394</v>
      </c>
      <c r="I358" s="73"/>
      <c r="J358" s="73"/>
    </row>
    <row r="359" spans="1:10" x14ac:dyDescent="0.3">
      <c r="A359" s="132">
        <v>346</v>
      </c>
      <c r="B359" s="160">
        <v>10886.39</v>
      </c>
      <c r="C359" s="160">
        <v>438.79</v>
      </c>
      <c r="D359" s="166">
        <v>2.4039999999999999E-2</v>
      </c>
      <c r="E359" s="168">
        <v>1.814E-2</v>
      </c>
      <c r="F359" s="168">
        <v>5.9100000000000003E-3</v>
      </c>
      <c r="G359" s="166">
        <f t="shared" si="11"/>
        <v>82.669376644497746</v>
      </c>
      <c r="H359" s="137">
        <f t="shared" si="10"/>
        <v>4185346.66697561</v>
      </c>
      <c r="I359" s="73"/>
      <c r="J359" s="73"/>
    </row>
    <row r="360" spans="1:10" x14ac:dyDescent="0.3">
      <c r="A360" s="132">
        <v>348</v>
      </c>
      <c r="B360" s="160">
        <v>10962.88</v>
      </c>
      <c r="C360" s="160">
        <v>438.82</v>
      </c>
      <c r="D360" s="166">
        <v>2.409E-2</v>
      </c>
      <c r="E360" s="168">
        <v>1.823E-2</v>
      </c>
      <c r="F360" s="168">
        <v>5.8700000000000002E-3</v>
      </c>
      <c r="G360" s="166">
        <f t="shared" si="11"/>
        <v>82.10985463675155</v>
      </c>
      <c r="H360" s="137">
        <f t="shared" si="10"/>
        <v>4238224.5290717967</v>
      </c>
      <c r="I360" s="73"/>
      <c r="J360" s="73"/>
    </row>
    <row r="361" spans="1:10" x14ac:dyDescent="0.3">
      <c r="A361" s="132">
        <v>350</v>
      </c>
      <c r="B361" s="160">
        <v>10951.6</v>
      </c>
      <c r="C361" s="160">
        <v>439.09</v>
      </c>
      <c r="D361" s="166">
        <v>2.4140000000000002E-2</v>
      </c>
      <c r="E361" s="168">
        <v>1.8270000000000002E-2</v>
      </c>
      <c r="F361" s="168">
        <v>5.8799999999999998E-3</v>
      </c>
      <c r="G361" s="166">
        <f t="shared" si="11"/>
        <v>82.249735138688095</v>
      </c>
      <c r="H361" s="137">
        <f t="shared" si="10"/>
        <v>4255332.8519518757</v>
      </c>
      <c r="I361" s="73"/>
      <c r="J361" s="73"/>
    </row>
    <row r="362" spans="1:10" x14ac:dyDescent="0.3">
      <c r="A362" s="132">
        <v>352</v>
      </c>
      <c r="B362" s="160">
        <v>10853.23</v>
      </c>
      <c r="C362" s="160">
        <v>438.52</v>
      </c>
      <c r="D362" s="166">
        <v>2.4219999999999998E-2</v>
      </c>
      <c r="E362" s="168">
        <v>1.83E-2</v>
      </c>
      <c r="F362" s="168">
        <v>5.9199999999999999E-3</v>
      </c>
      <c r="G362" s="166">
        <f t="shared" si="11"/>
        <v>82.809257146434291</v>
      </c>
      <c r="H362" s="137">
        <f t="shared" si="10"/>
        <v>4250732.4921119269</v>
      </c>
      <c r="I362" s="73"/>
      <c r="J362" s="73"/>
    </row>
    <row r="363" spans="1:10" x14ac:dyDescent="0.3">
      <c r="A363" s="132">
        <v>353</v>
      </c>
      <c r="B363" s="160">
        <v>10821.17</v>
      </c>
      <c r="C363" s="160">
        <v>439.09</v>
      </c>
      <c r="D363" s="166">
        <v>2.427E-2</v>
      </c>
      <c r="E363" s="168">
        <v>1.8319999999999999E-2</v>
      </c>
      <c r="F363" s="168">
        <v>5.9500000000000004E-3</v>
      </c>
      <c r="G363" s="166">
        <f t="shared" si="11"/>
        <v>83.228898652243913</v>
      </c>
      <c r="H363" s="137">
        <f t="shared" si="10"/>
        <v>4241315.2849101517</v>
      </c>
      <c r="I363" s="73"/>
      <c r="J363" s="73"/>
    </row>
    <row r="364" spans="1:10" x14ac:dyDescent="0.3">
      <c r="A364" s="132">
        <v>355</v>
      </c>
      <c r="B364" s="160">
        <v>10783.24</v>
      </c>
      <c r="C364" s="160">
        <v>438.29</v>
      </c>
      <c r="D364" s="166">
        <v>2.4340000000000001E-2</v>
      </c>
      <c r="E364" s="168">
        <v>1.839E-2</v>
      </c>
      <c r="F364" s="168">
        <v>5.96E-3</v>
      </c>
      <c r="G364" s="166">
        <f t="shared" si="11"/>
        <v>83.368779154180444</v>
      </c>
      <c r="H364" s="137">
        <f t="shared" si="10"/>
        <v>4258188.7800404336</v>
      </c>
      <c r="I364" s="73"/>
      <c r="J364" s="73"/>
    </row>
    <row r="365" spans="1:10" x14ac:dyDescent="0.3">
      <c r="A365" s="132">
        <v>357</v>
      </c>
      <c r="B365" s="160">
        <v>10785.93</v>
      </c>
      <c r="C365" s="160">
        <v>438.95</v>
      </c>
      <c r="D365" s="166">
        <v>2.4410000000000001E-2</v>
      </c>
      <c r="E365" s="168">
        <v>1.8440000000000002E-2</v>
      </c>
      <c r="F365" s="168">
        <v>5.96E-3</v>
      </c>
      <c r="G365" s="166">
        <f t="shared" si="11"/>
        <v>83.368779154180444</v>
      </c>
      <c r="H365" s="137">
        <f t="shared" si="10"/>
        <v>4282178.5759843243</v>
      </c>
      <c r="I365" s="73"/>
      <c r="J365" s="73"/>
    </row>
    <row r="366" spans="1:10" x14ac:dyDescent="0.3">
      <c r="A366" s="132">
        <v>359</v>
      </c>
      <c r="B366" s="160">
        <v>10835.69</v>
      </c>
      <c r="C366" s="160">
        <v>438.57</v>
      </c>
      <c r="D366" s="166">
        <v>2.4459999999999999E-2</v>
      </c>
      <c r="E366" s="168">
        <v>1.8530000000000001E-2</v>
      </c>
      <c r="F366" s="168">
        <v>5.9300000000000004E-3</v>
      </c>
      <c r="G366" s="166">
        <f t="shared" si="11"/>
        <v>82.949137648370836</v>
      </c>
      <c r="H366" s="137">
        <f t="shared" si="10"/>
        <v>4327953.372123464</v>
      </c>
      <c r="I366" s="73"/>
      <c r="J366" s="73"/>
    </row>
    <row r="367" spans="1:10" x14ac:dyDescent="0.3">
      <c r="A367" s="132">
        <v>361</v>
      </c>
      <c r="B367" s="160">
        <v>10866.29</v>
      </c>
      <c r="C367" s="160">
        <v>438.94</v>
      </c>
      <c r="D367" s="166">
        <v>2.4500000000000001E-2</v>
      </c>
      <c r="E367" s="168">
        <v>1.8579999999999999E-2</v>
      </c>
      <c r="F367" s="168">
        <v>5.9199999999999999E-3</v>
      </c>
      <c r="G367" s="166">
        <f t="shared" si="11"/>
        <v>82.809257146434291</v>
      </c>
      <c r="H367" s="137">
        <f t="shared" si="10"/>
        <v>4359415.9933306975</v>
      </c>
      <c r="I367" s="73"/>
      <c r="J367" s="73"/>
    </row>
    <row r="368" spans="1:10" x14ac:dyDescent="0.3">
      <c r="A368" s="132">
        <v>363</v>
      </c>
      <c r="B368" s="160">
        <v>10925.19</v>
      </c>
      <c r="C368" s="160">
        <v>438.7</v>
      </c>
      <c r="D368" s="166">
        <v>2.4549999999999999E-2</v>
      </c>
      <c r="E368" s="168">
        <v>1.866E-2</v>
      </c>
      <c r="F368" s="168">
        <v>5.8799999999999998E-3</v>
      </c>
      <c r="G368" s="166">
        <f t="shared" si="11"/>
        <v>82.249735138688095</v>
      </c>
      <c r="H368" s="137">
        <f t="shared" si="10"/>
        <v>4413388.0721672308</v>
      </c>
      <c r="I368" s="73"/>
      <c r="J368" s="73"/>
    </row>
    <row r="369" spans="1:10" x14ac:dyDescent="0.3">
      <c r="A369" s="132">
        <v>364</v>
      </c>
      <c r="B369" s="160">
        <v>10831.24</v>
      </c>
      <c r="C369" s="160">
        <v>438.85</v>
      </c>
      <c r="D369" s="166">
        <v>2.4590000000000001E-2</v>
      </c>
      <c r="E369" s="168">
        <v>1.865E-2</v>
      </c>
      <c r="F369" s="168">
        <v>5.94E-3</v>
      </c>
      <c r="G369" s="166">
        <f t="shared" si="11"/>
        <v>83.089018150307353</v>
      </c>
      <c r="H369" s="137">
        <f t="shared" si="10"/>
        <v>4380843.6795043955</v>
      </c>
      <c r="I369" s="73"/>
      <c r="J369" s="73"/>
    </row>
    <row r="370" spans="1:10" x14ac:dyDescent="0.3">
      <c r="A370" s="132">
        <v>366</v>
      </c>
      <c r="B370" s="160">
        <v>10796.18</v>
      </c>
      <c r="C370" s="160">
        <v>438.81</v>
      </c>
      <c r="D370" s="166">
        <v>2.4660000000000001E-2</v>
      </c>
      <c r="E370" s="168">
        <v>1.8700000000000001E-2</v>
      </c>
      <c r="F370" s="168">
        <v>5.96E-3</v>
      </c>
      <c r="G370" s="166">
        <f t="shared" si="11"/>
        <v>83.368779154180444</v>
      </c>
      <c r="H370" s="137">
        <f t="shared" si="10"/>
        <v>4390132.6577318273</v>
      </c>
      <c r="I370" s="73"/>
      <c r="J370" s="73"/>
    </row>
    <row r="371" spans="1:10" x14ac:dyDescent="0.3">
      <c r="A371" s="132">
        <v>368</v>
      </c>
      <c r="B371" s="160">
        <v>10810.18</v>
      </c>
      <c r="C371" s="160">
        <v>439.3</v>
      </c>
      <c r="D371" s="166">
        <v>2.4729999999999999E-2</v>
      </c>
      <c r="E371" s="168">
        <v>1.8780000000000002E-2</v>
      </c>
      <c r="F371" s="168">
        <v>5.96E-3</v>
      </c>
      <c r="G371" s="166">
        <f t="shared" si="11"/>
        <v>83.368779154180444</v>
      </c>
      <c r="H371" s="137">
        <f t="shared" si="10"/>
        <v>4414122.4536757171</v>
      </c>
      <c r="I371" s="73"/>
      <c r="J371" s="73"/>
    </row>
    <row r="372" spans="1:10" x14ac:dyDescent="0.3">
      <c r="A372" s="132">
        <v>370</v>
      </c>
      <c r="B372" s="160">
        <v>10772.27</v>
      </c>
      <c r="C372" s="160">
        <v>438.39</v>
      </c>
      <c r="D372" s="166">
        <v>2.478E-2</v>
      </c>
      <c r="E372" s="168">
        <v>1.881E-2</v>
      </c>
      <c r="F372" s="168">
        <v>5.96E-3</v>
      </c>
      <c r="G372" s="166">
        <f t="shared" si="11"/>
        <v>83.368779154180444</v>
      </c>
      <c r="H372" s="137">
        <f t="shared" si="10"/>
        <v>4438112.2496196069</v>
      </c>
      <c r="I372" s="73"/>
      <c r="J372" s="73"/>
    </row>
    <row r="373" spans="1:10" x14ac:dyDescent="0.3">
      <c r="A373" s="132">
        <v>372</v>
      </c>
      <c r="B373" s="160">
        <v>10851.22</v>
      </c>
      <c r="C373" s="160">
        <v>438.65</v>
      </c>
      <c r="D373" s="166">
        <v>2.4830000000000001E-2</v>
      </c>
      <c r="E373" s="168">
        <v>1.89E-2</v>
      </c>
      <c r="F373" s="168">
        <v>5.9199999999999999E-3</v>
      </c>
      <c r="G373" s="166">
        <f t="shared" si="11"/>
        <v>82.809257146434291</v>
      </c>
      <c r="H373" s="137">
        <f t="shared" si="10"/>
        <v>4492251.3837091951</v>
      </c>
      <c r="I373" s="73"/>
      <c r="J373" s="73"/>
    </row>
    <row r="374" spans="1:10" x14ac:dyDescent="0.3">
      <c r="A374" s="132">
        <v>374</v>
      </c>
      <c r="B374" s="160">
        <v>10915.92</v>
      </c>
      <c r="C374" s="160">
        <v>438.9</v>
      </c>
      <c r="D374" s="166">
        <v>2.486E-2</v>
      </c>
      <c r="E374" s="168">
        <v>1.8970000000000001E-2</v>
      </c>
      <c r="F374" s="168">
        <v>5.8900000000000003E-3</v>
      </c>
      <c r="G374" s="166">
        <f t="shared" si="11"/>
        <v>82.38961564062464</v>
      </c>
      <c r="H374" s="137">
        <f t="shared" si="10"/>
        <v>4539407.0246831961</v>
      </c>
      <c r="I374" s="73"/>
      <c r="J374" s="73"/>
    </row>
    <row r="375" spans="1:10" x14ac:dyDescent="0.3">
      <c r="A375" s="132">
        <v>376</v>
      </c>
      <c r="B375" s="160">
        <v>10949.62</v>
      </c>
      <c r="C375" s="160">
        <v>438.71</v>
      </c>
      <c r="D375" s="166">
        <v>2.4920000000000001E-2</v>
      </c>
      <c r="E375" s="168">
        <v>1.9050000000000001E-2</v>
      </c>
      <c r="F375" s="168">
        <v>5.8700000000000002E-3</v>
      </c>
      <c r="G375" s="166">
        <f t="shared" si="11"/>
        <v>82.10985463675155</v>
      </c>
      <c r="H375" s="137">
        <f t="shared" si="10"/>
        <v>4579231.1003764234</v>
      </c>
      <c r="I375" s="73"/>
      <c r="J375" s="73"/>
    </row>
    <row r="376" spans="1:10" x14ac:dyDescent="0.3">
      <c r="A376" s="132">
        <v>378</v>
      </c>
      <c r="B376" s="160">
        <v>10873.29</v>
      </c>
      <c r="C376" s="160">
        <v>438.55</v>
      </c>
      <c r="D376" s="166">
        <v>2.4989999999999998E-2</v>
      </c>
      <c r="E376" s="168">
        <v>1.908E-2</v>
      </c>
      <c r="F376" s="168">
        <v>5.9100000000000003E-3</v>
      </c>
      <c r="G376" s="166">
        <f t="shared" si="11"/>
        <v>82.669376644497746</v>
      </c>
      <c r="H376" s="137">
        <f t="shared" si="10"/>
        <v>4572430.7517826026</v>
      </c>
      <c r="I376" s="73"/>
      <c r="J376" s="73"/>
    </row>
    <row r="377" spans="1:10" x14ac:dyDescent="0.3">
      <c r="A377" s="132">
        <v>380</v>
      </c>
      <c r="B377" s="160">
        <v>10891.8</v>
      </c>
      <c r="C377" s="160">
        <v>438.96</v>
      </c>
      <c r="D377" s="166">
        <v>2.5020000000000001E-2</v>
      </c>
      <c r="E377" s="168">
        <v>1.9109999999999999E-2</v>
      </c>
      <c r="F377" s="168">
        <v>5.9100000000000003E-3</v>
      </c>
      <c r="G377" s="166">
        <f t="shared" si="11"/>
        <v>82.669376644497746</v>
      </c>
      <c r="H377" s="137">
        <f t="shared" si="10"/>
        <v>4596623.5070830407</v>
      </c>
      <c r="I377" s="73"/>
      <c r="J377" s="73"/>
    </row>
    <row r="378" spans="1:10" x14ac:dyDescent="0.3">
      <c r="A378" s="132">
        <v>382</v>
      </c>
      <c r="B378" s="160">
        <v>10889.23</v>
      </c>
      <c r="C378" s="160">
        <v>439.01</v>
      </c>
      <c r="D378" s="166">
        <v>2.5080000000000002E-2</v>
      </c>
      <c r="E378" s="168">
        <v>1.917E-2</v>
      </c>
      <c r="F378" s="168">
        <v>5.9100000000000003E-3</v>
      </c>
      <c r="G378" s="166">
        <f t="shared" si="11"/>
        <v>82.669376644497746</v>
      </c>
      <c r="H378" s="137">
        <f t="shared" si="10"/>
        <v>4620816.2623834768</v>
      </c>
      <c r="I378" s="73"/>
      <c r="J378" s="73"/>
    </row>
    <row r="379" spans="1:10" x14ac:dyDescent="0.3">
      <c r="A379" s="132">
        <v>384</v>
      </c>
      <c r="B379" s="160">
        <v>10805.57</v>
      </c>
      <c r="C379" s="160">
        <v>438.55</v>
      </c>
      <c r="D379" s="166">
        <v>2.5149999999999999E-2</v>
      </c>
      <c r="E379" s="168">
        <v>1.9199999999999998E-2</v>
      </c>
      <c r="F379" s="168">
        <v>5.9500000000000004E-3</v>
      </c>
      <c r="G379" s="166">
        <f t="shared" si="11"/>
        <v>83.228898652243913</v>
      </c>
      <c r="H379" s="137">
        <f t="shared" si="10"/>
        <v>4613782.0663045272</v>
      </c>
      <c r="I379" s="73"/>
      <c r="J379" s="73"/>
    </row>
    <row r="380" spans="1:10" x14ac:dyDescent="0.3">
      <c r="A380" s="132">
        <v>386</v>
      </c>
      <c r="B380" s="160">
        <v>10754.57</v>
      </c>
      <c r="C380" s="160">
        <v>439.09</v>
      </c>
      <c r="D380" s="166">
        <v>2.5229999999999999E-2</v>
      </c>
      <c r="E380" s="168">
        <v>1.925E-2</v>
      </c>
      <c r="F380" s="168">
        <v>5.9800000000000001E-3</v>
      </c>
      <c r="G380" s="166">
        <f t="shared" si="11"/>
        <v>83.648540158053535</v>
      </c>
      <c r="H380" s="137">
        <f t="shared" si="10"/>
        <v>4614545.5649393853</v>
      </c>
      <c r="I380" s="73"/>
      <c r="J380" s="73"/>
    </row>
    <row r="381" spans="1:10" x14ac:dyDescent="0.3">
      <c r="A381" s="132">
        <v>388</v>
      </c>
      <c r="B381" s="160">
        <v>10735.96</v>
      </c>
      <c r="C381" s="160">
        <v>438.6</v>
      </c>
      <c r="D381" s="166">
        <v>2.528E-2</v>
      </c>
      <c r="E381" s="168">
        <v>1.9290000000000002E-2</v>
      </c>
      <c r="F381" s="168">
        <v>5.9899999999999997E-3</v>
      </c>
      <c r="G381" s="166">
        <f t="shared" si="11"/>
        <v>83.788420659990066</v>
      </c>
      <c r="H381" s="137">
        <f t="shared" si="10"/>
        <v>4630711.4627985153</v>
      </c>
      <c r="I381" s="73"/>
      <c r="J381" s="73"/>
    </row>
    <row r="382" spans="1:10" x14ac:dyDescent="0.3">
      <c r="A382" s="132">
        <v>390</v>
      </c>
      <c r="B382" s="160">
        <v>10709.23</v>
      </c>
      <c r="C382" s="160">
        <v>438.69</v>
      </c>
      <c r="D382" s="166">
        <v>2.537E-2</v>
      </c>
      <c r="E382" s="168">
        <v>1.9359999999999999E-2</v>
      </c>
      <c r="F382" s="168">
        <v>6.0000000000000001E-3</v>
      </c>
      <c r="G382" s="166">
        <f t="shared" si="11"/>
        <v>83.928301161926626</v>
      </c>
      <c r="H382" s="137">
        <f t="shared" si="10"/>
        <v>4646823.4743314479</v>
      </c>
      <c r="I382" s="73"/>
      <c r="J382" s="73"/>
    </row>
    <row r="383" spans="1:10" x14ac:dyDescent="0.3">
      <c r="A383" s="132">
        <v>392</v>
      </c>
      <c r="B383" s="160">
        <v>10713.81</v>
      </c>
      <c r="C383" s="160">
        <v>438.95</v>
      </c>
      <c r="D383" s="166">
        <v>2.5420000000000002E-2</v>
      </c>
      <c r="E383" s="168">
        <v>1.942E-2</v>
      </c>
      <c r="F383" s="168">
        <v>6.0000000000000001E-3</v>
      </c>
      <c r="G383" s="166">
        <f t="shared" si="11"/>
        <v>83.928301161926626</v>
      </c>
      <c r="H383" s="137">
        <f t="shared" si="10"/>
        <v>4670653.3383023785</v>
      </c>
      <c r="I383" s="73"/>
      <c r="J383" s="73"/>
    </row>
    <row r="384" spans="1:10" x14ac:dyDescent="0.3">
      <c r="A384" s="132">
        <v>394</v>
      </c>
      <c r="B384" s="160">
        <v>10873.72</v>
      </c>
      <c r="C384" s="160">
        <v>438.68</v>
      </c>
      <c r="D384" s="166">
        <v>2.5440000000000001E-2</v>
      </c>
      <c r="E384" s="168">
        <v>1.9519999999999999E-2</v>
      </c>
      <c r="F384" s="168">
        <v>5.9100000000000003E-3</v>
      </c>
      <c r="G384" s="166">
        <f t="shared" si="11"/>
        <v>82.669376644497746</v>
      </c>
      <c r="H384" s="137">
        <f t="shared" si="10"/>
        <v>4765972.7941860994</v>
      </c>
      <c r="I384" s="73"/>
      <c r="J384" s="73"/>
    </row>
    <row r="385" spans="1:10" x14ac:dyDescent="0.3">
      <c r="A385" s="132">
        <v>396</v>
      </c>
      <c r="B385" s="160">
        <v>10774.91</v>
      </c>
      <c r="C385" s="160">
        <v>438.13</v>
      </c>
      <c r="D385" s="166">
        <v>2.5510000000000001E-2</v>
      </c>
      <c r="E385" s="168">
        <v>1.9550000000000001E-2</v>
      </c>
      <c r="F385" s="168">
        <v>5.96E-3</v>
      </c>
      <c r="G385" s="166">
        <f t="shared" si="11"/>
        <v>83.368779154180444</v>
      </c>
      <c r="H385" s="137">
        <f t="shared" si="10"/>
        <v>4749979.5968901748</v>
      </c>
      <c r="I385" s="73"/>
      <c r="J385" s="73"/>
    </row>
    <row r="386" spans="1:10" x14ac:dyDescent="0.3">
      <c r="A386" s="132">
        <v>398</v>
      </c>
      <c r="B386" s="160">
        <v>10837.8</v>
      </c>
      <c r="C386" s="160">
        <v>438.37</v>
      </c>
      <c r="D386" s="166">
        <v>2.554E-2</v>
      </c>
      <c r="E386" s="168">
        <v>1.9619999999999999E-2</v>
      </c>
      <c r="F386" s="168">
        <v>5.9300000000000004E-3</v>
      </c>
      <c r="G386" s="166">
        <f t="shared" si="11"/>
        <v>82.949137648370836</v>
      </c>
      <c r="H386" s="137">
        <f t="shared" si="10"/>
        <v>4798121.0086494116</v>
      </c>
      <c r="I386" s="73"/>
      <c r="J386" s="73"/>
    </row>
    <row r="387" spans="1:10" x14ac:dyDescent="0.3">
      <c r="A387" s="132">
        <v>400</v>
      </c>
      <c r="B387" s="160">
        <v>10885.47</v>
      </c>
      <c r="C387" s="160">
        <v>438.38</v>
      </c>
      <c r="D387" s="166">
        <v>2.5600000000000001E-2</v>
      </c>
      <c r="E387" s="168">
        <v>1.9699999999999999E-2</v>
      </c>
      <c r="F387" s="168">
        <v>5.8999999999999999E-3</v>
      </c>
      <c r="G387" s="166">
        <f t="shared" si="11"/>
        <v>82.529496142561186</v>
      </c>
      <c r="H387" s="137">
        <f t="shared" si="10"/>
        <v>4846751.9940875601</v>
      </c>
      <c r="I387" s="73"/>
      <c r="J387" s="73"/>
    </row>
    <row r="388" spans="1:10" x14ac:dyDescent="0.3">
      <c r="A388" s="132">
        <v>402</v>
      </c>
      <c r="B388" s="160">
        <v>10809.02</v>
      </c>
      <c r="C388" s="160">
        <v>438.78</v>
      </c>
      <c r="D388" s="166">
        <v>2.5680000000000001E-2</v>
      </c>
      <c r="E388" s="168">
        <v>1.9730000000000001E-2</v>
      </c>
      <c r="F388" s="168">
        <v>5.9500000000000004E-3</v>
      </c>
      <c r="G388" s="166">
        <f t="shared" si="11"/>
        <v>83.228898652243913</v>
      </c>
      <c r="H388" s="137">
        <f t="shared" si="10"/>
        <v>4830053.1006625518</v>
      </c>
      <c r="I388" s="73"/>
      <c r="J388" s="73"/>
    </row>
    <row r="389" spans="1:10" x14ac:dyDescent="0.3">
      <c r="A389" s="132">
        <v>404</v>
      </c>
      <c r="B389" s="160">
        <v>10802.99</v>
      </c>
      <c r="C389" s="160">
        <v>438.6</v>
      </c>
      <c r="D389" s="166">
        <v>2.572E-2</v>
      </c>
      <c r="E389" s="168">
        <v>1.9769999999999999E-2</v>
      </c>
      <c r="F389" s="168">
        <v>5.9500000000000004E-3</v>
      </c>
      <c r="G389" s="166">
        <f t="shared" si="11"/>
        <v>83.228898652243913</v>
      </c>
      <c r="H389" s="137">
        <f t="shared" si="10"/>
        <v>4854083.2155912211</v>
      </c>
      <c r="I389" s="73"/>
      <c r="J389" s="73"/>
    </row>
    <row r="390" spans="1:10" x14ac:dyDescent="0.3">
      <c r="A390" s="132">
        <v>406</v>
      </c>
      <c r="B390" s="160">
        <v>10814.55</v>
      </c>
      <c r="C390" s="160">
        <v>438.62</v>
      </c>
      <c r="D390" s="166">
        <v>2.579E-2</v>
      </c>
      <c r="E390" s="168">
        <v>1.984E-2</v>
      </c>
      <c r="F390" s="168">
        <v>5.94E-3</v>
      </c>
      <c r="G390" s="166">
        <f t="shared" si="11"/>
        <v>83.089018150307353</v>
      </c>
      <c r="H390" s="137">
        <f t="shared" si="10"/>
        <v>4886325.6425241334</v>
      </c>
      <c r="I390" s="73"/>
      <c r="J390" s="73"/>
    </row>
    <row r="391" spans="1:10" x14ac:dyDescent="0.3">
      <c r="A391" s="132">
        <v>408</v>
      </c>
      <c r="B391" s="160">
        <v>10802.72</v>
      </c>
      <c r="C391" s="160">
        <v>437.98</v>
      </c>
      <c r="D391" s="166">
        <v>2.5860000000000001E-2</v>
      </c>
      <c r="E391" s="168">
        <v>1.9910000000000001E-2</v>
      </c>
      <c r="F391" s="168">
        <v>5.94E-3</v>
      </c>
      <c r="G391" s="166">
        <f t="shared" si="11"/>
        <v>83.089018150307353</v>
      </c>
      <c r="H391" s="137">
        <f t="shared" si="10"/>
        <v>4910396.2121917401</v>
      </c>
      <c r="I391" s="73"/>
      <c r="J391" s="73"/>
    </row>
    <row r="392" spans="1:10" x14ac:dyDescent="0.3">
      <c r="A392" s="132">
        <v>410</v>
      </c>
      <c r="B392" s="160">
        <v>10734.37</v>
      </c>
      <c r="C392" s="160">
        <v>438.46</v>
      </c>
      <c r="D392" s="166">
        <v>2.5930000000000002E-2</v>
      </c>
      <c r="E392" s="168">
        <v>1.9939999999999999E-2</v>
      </c>
      <c r="F392" s="168">
        <v>5.9899999999999997E-3</v>
      </c>
      <c r="G392" s="166">
        <f t="shared" si="11"/>
        <v>83.788420659990066</v>
      </c>
      <c r="H392" s="137">
        <f t="shared" si="10"/>
        <v>4893277.5766685344</v>
      </c>
      <c r="I392" s="73"/>
      <c r="J392" s="73"/>
    </row>
    <row r="393" spans="1:10" x14ac:dyDescent="0.3">
      <c r="A393" s="132">
        <v>412</v>
      </c>
      <c r="B393" s="160">
        <v>10773.14</v>
      </c>
      <c r="C393" s="160">
        <v>438.79</v>
      </c>
      <c r="D393" s="166">
        <v>2.598E-2</v>
      </c>
      <c r="E393" s="168">
        <v>2.001E-2</v>
      </c>
      <c r="F393" s="168">
        <v>5.9699999999999996E-3</v>
      </c>
      <c r="G393" s="166">
        <f t="shared" si="11"/>
        <v>83.50865965611699</v>
      </c>
      <c r="H393" s="137">
        <f t="shared" si="10"/>
        <v>4933620.0784037029</v>
      </c>
      <c r="I393" s="73"/>
      <c r="J393" s="73"/>
    </row>
    <row r="394" spans="1:10" x14ac:dyDescent="0.3">
      <c r="A394" s="132">
        <v>414</v>
      </c>
      <c r="B394" s="160">
        <v>10761.88</v>
      </c>
      <c r="C394" s="160">
        <v>438.77</v>
      </c>
      <c r="D394" s="166">
        <v>2.6040000000000001E-2</v>
      </c>
      <c r="E394" s="168">
        <v>2.0070000000000001E-2</v>
      </c>
      <c r="F394" s="168">
        <v>5.9800000000000001E-3</v>
      </c>
      <c r="G394" s="166">
        <f t="shared" si="11"/>
        <v>83.648540158053535</v>
      </c>
      <c r="H394" s="137">
        <f t="shared" si="10"/>
        <v>4949279.4401163347</v>
      </c>
      <c r="I394" s="73"/>
      <c r="J394" s="73"/>
    </row>
    <row r="395" spans="1:10" x14ac:dyDescent="0.3">
      <c r="A395" s="132">
        <v>416</v>
      </c>
      <c r="B395" s="160">
        <v>10702.29</v>
      </c>
      <c r="C395" s="160">
        <v>438.17</v>
      </c>
      <c r="D395" s="166">
        <v>2.6089999999999999E-2</v>
      </c>
      <c r="E395" s="168">
        <v>2.009E-2</v>
      </c>
      <c r="F395" s="168">
        <v>6.0000000000000001E-3</v>
      </c>
      <c r="G395" s="166">
        <f t="shared" si="11"/>
        <v>83.928301161926626</v>
      </c>
      <c r="H395" s="137">
        <f t="shared" si="10"/>
        <v>4956611.7059535449</v>
      </c>
      <c r="I395" s="73"/>
      <c r="J395" s="73"/>
    </row>
    <row r="396" spans="1:10" x14ac:dyDescent="0.3">
      <c r="A396" s="132">
        <v>419</v>
      </c>
      <c r="B396" s="160">
        <v>10751.19</v>
      </c>
      <c r="C396" s="160">
        <v>438.53</v>
      </c>
      <c r="D396" s="166">
        <v>2.6190000000000001E-2</v>
      </c>
      <c r="E396" s="168">
        <v>2.0209999999999999E-2</v>
      </c>
      <c r="F396" s="168">
        <v>5.9800000000000001E-3</v>
      </c>
      <c r="G396" s="166">
        <f t="shared" si="11"/>
        <v>83.648540158053535</v>
      </c>
      <c r="H396" s="137">
        <f t="shared" si="10"/>
        <v>5009053.3463979345</v>
      </c>
      <c r="I396" s="73"/>
      <c r="J396" s="73"/>
    </row>
    <row r="397" spans="1:10" x14ac:dyDescent="0.3">
      <c r="A397" s="132">
        <v>421</v>
      </c>
      <c r="B397" s="160">
        <v>10731.32</v>
      </c>
      <c r="C397" s="160">
        <v>438.3</v>
      </c>
      <c r="D397" s="166">
        <v>2.6249999999999999E-2</v>
      </c>
      <c r="E397" s="168">
        <v>2.027E-2</v>
      </c>
      <c r="F397" s="168">
        <v>5.9899999999999997E-3</v>
      </c>
      <c r="G397" s="166">
        <f t="shared" si="11"/>
        <v>83.788420659990066</v>
      </c>
      <c r="H397" s="137">
        <f t="shared" si="10"/>
        <v>5024560.633603544</v>
      </c>
      <c r="I397" s="73"/>
      <c r="J397" s="73"/>
    </row>
    <row r="398" spans="1:10" x14ac:dyDescent="0.3">
      <c r="A398" s="132">
        <v>423</v>
      </c>
      <c r="B398" s="160">
        <v>10736.22</v>
      </c>
      <c r="C398" s="160">
        <v>438.85</v>
      </c>
      <c r="D398" s="166">
        <v>2.632E-2</v>
      </c>
      <c r="E398" s="168">
        <v>2.0330000000000001E-2</v>
      </c>
      <c r="F398" s="168">
        <v>5.9899999999999997E-3</v>
      </c>
      <c r="G398" s="166">
        <f t="shared" si="11"/>
        <v>83.788420659990066</v>
      </c>
      <c r="H398" s="137">
        <f t="shared" si="10"/>
        <v>5048430.2803190006</v>
      </c>
      <c r="I398" s="73"/>
      <c r="J398" s="73"/>
    </row>
    <row r="399" spans="1:10" x14ac:dyDescent="0.3">
      <c r="A399" s="132">
        <v>425</v>
      </c>
      <c r="B399" s="160">
        <v>10687.46</v>
      </c>
      <c r="C399" s="160">
        <v>438.2</v>
      </c>
      <c r="D399" s="166">
        <v>2.6380000000000001E-2</v>
      </c>
      <c r="E399" s="168">
        <v>2.0369999999999999E-2</v>
      </c>
      <c r="F399" s="168">
        <v>6.0099999999999997E-3</v>
      </c>
      <c r="G399" s="166">
        <f t="shared" si="11"/>
        <v>84.068181663863172</v>
      </c>
      <c r="H399" s="137">
        <f t="shared" si="10"/>
        <v>5055420.3931674529</v>
      </c>
      <c r="I399" s="73"/>
      <c r="J399" s="73"/>
    </row>
    <row r="400" spans="1:10" x14ac:dyDescent="0.3">
      <c r="A400" s="132">
        <v>427</v>
      </c>
      <c r="B400" s="160">
        <v>10760.41</v>
      </c>
      <c r="C400" s="160">
        <v>438.6</v>
      </c>
      <c r="D400" s="166">
        <v>2.6409999999999999E-2</v>
      </c>
      <c r="E400" s="168">
        <v>2.043E-2</v>
      </c>
      <c r="F400" s="168">
        <v>5.9699999999999996E-3</v>
      </c>
      <c r="G400" s="166">
        <f t="shared" si="11"/>
        <v>83.50865965611699</v>
      </c>
      <c r="H400" s="137">
        <f t="shared" si="10"/>
        <v>5113242.1686368473</v>
      </c>
      <c r="I400" s="73"/>
      <c r="J400" s="73"/>
    </row>
    <row r="401" spans="1:10" x14ac:dyDescent="0.3">
      <c r="A401" s="132">
        <v>429</v>
      </c>
      <c r="B401" s="160">
        <v>10827.72</v>
      </c>
      <c r="C401" s="160">
        <v>438.6</v>
      </c>
      <c r="D401" s="166">
        <v>2.6460000000000001E-2</v>
      </c>
      <c r="E401" s="168">
        <v>2.052E-2</v>
      </c>
      <c r="F401" s="168">
        <v>5.94E-3</v>
      </c>
      <c r="G401" s="166">
        <f t="shared" si="11"/>
        <v>83.089018150307353</v>
      </c>
      <c r="H401" s="137">
        <f t="shared" si="10"/>
        <v>5163137.193701609</v>
      </c>
      <c r="I401" s="73"/>
      <c r="J401" s="73"/>
    </row>
    <row r="402" spans="1:10" x14ac:dyDescent="0.3">
      <c r="A402" s="132">
        <v>432</v>
      </c>
      <c r="B402" s="160">
        <v>10672.17</v>
      </c>
      <c r="C402" s="160">
        <v>438.22</v>
      </c>
      <c r="D402" s="166">
        <v>2.656E-2</v>
      </c>
      <c r="E402" s="168">
        <v>2.0539999999999999E-2</v>
      </c>
      <c r="F402" s="168">
        <v>6.0200000000000002E-3</v>
      </c>
      <c r="G402" s="166">
        <f t="shared" si="11"/>
        <v>84.208062165799731</v>
      </c>
      <c r="H402" s="137">
        <f t="shared" ref="H402:H465" si="12">A402/G402*10^6</f>
        <v>5130150.117329888</v>
      </c>
      <c r="I402" s="73"/>
      <c r="J402" s="73"/>
    </row>
    <row r="403" spans="1:10" x14ac:dyDescent="0.3">
      <c r="A403" s="132">
        <v>434</v>
      </c>
      <c r="B403" s="160">
        <v>10733.33</v>
      </c>
      <c r="C403" s="160">
        <v>438.08</v>
      </c>
      <c r="D403" s="166">
        <v>2.6610000000000002E-2</v>
      </c>
      <c r="E403" s="168">
        <v>2.0629999999999999E-2</v>
      </c>
      <c r="F403" s="168">
        <v>5.9800000000000001E-3</v>
      </c>
      <c r="G403" s="166">
        <f t="shared" ref="G403:G466" si="13">(2*F403/$B$7)*(1+3*$B$11)/(4+PI()*$B$11-PI())*10^6</f>
        <v>83.648540158053535</v>
      </c>
      <c r="H403" s="137">
        <f t="shared" si="12"/>
        <v>5188375.0652427282</v>
      </c>
      <c r="I403" s="73"/>
      <c r="J403" s="73"/>
    </row>
    <row r="404" spans="1:10" x14ac:dyDescent="0.3">
      <c r="A404" s="132">
        <v>436</v>
      </c>
      <c r="B404" s="160">
        <v>10777.71</v>
      </c>
      <c r="C404" s="160">
        <v>438.01</v>
      </c>
      <c r="D404" s="166">
        <v>2.665E-2</v>
      </c>
      <c r="E404" s="168">
        <v>2.07E-2</v>
      </c>
      <c r="F404" s="168">
        <v>5.96E-3</v>
      </c>
      <c r="G404" s="166">
        <f t="shared" si="13"/>
        <v>83.368779154180444</v>
      </c>
      <c r="H404" s="137">
        <f t="shared" si="12"/>
        <v>5229775.5157679701</v>
      </c>
      <c r="I404" s="73"/>
      <c r="J404" s="73"/>
    </row>
    <row r="405" spans="1:10" x14ac:dyDescent="0.3">
      <c r="A405" s="132">
        <v>438</v>
      </c>
      <c r="B405" s="160">
        <v>10792.11</v>
      </c>
      <c r="C405" s="160">
        <v>438.34</v>
      </c>
      <c r="D405" s="166">
        <v>2.6710000000000001E-2</v>
      </c>
      <c r="E405" s="168">
        <v>2.0760000000000001E-2</v>
      </c>
      <c r="F405" s="168">
        <v>5.9500000000000004E-3</v>
      </c>
      <c r="G405" s="166">
        <f t="shared" si="13"/>
        <v>83.228898652243913</v>
      </c>
      <c r="H405" s="137">
        <f t="shared" si="12"/>
        <v>5262595.169378601</v>
      </c>
      <c r="I405" s="73"/>
      <c r="J405" s="73"/>
    </row>
    <row r="406" spans="1:10" x14ac:dyDescent="0.3">
      <c r="A406" s="132">
        <v>441</v>
      </c>
      <c r="B406" s="160">
        <v>10687.34</v>
      </c>
      <c r="C406" s="160">
        <v>438.31</v>
      </c>
      <c r="D406" s="166">
        <v>2.681E-2</v>
      </c>
      <c r="E406" s="168">
        <v>2.0799999999999999E-2</v>
      </c>
      <c r="F406" s="168">
        <v>6.0099999999999997E-3</v>
      </c>
      <c r="G406" s="166">
        <f t="shared" si="13"/>
        <v>84.068181663863172</v>
      </c>
      <c r="H406" s="137">
        <f t="shared" si="12"/>
        <v>5245742.1020866977</v>
      </c>
      <c r="I406" s="73"/>
      <c r="J406" s="73"/>
    </row>
    <row r="407" spans="1:10" x14ac:dyDescent="0.3">
      <c r="A407" s="132">
        <v>443</v>
      </c>
      <c r="B407" s="160">
        <v>10654.53</v>
      </c>
      <c r="C407" s="160">
        <v>438.52</v>
      </c>
      <c r="D407" s="166">
        <v>2.6890000000000001E-2</v>
      </c>
      <c r="E407" s="168">
        <v>2.086E-2</v>
      </c>
      <c r="F407" s="168">
        <v>6.0299999999999998E-3</v>
      </c>
      <c r="G407" s="166">
        <f t="shared" si="13"/>
        <v>84.347942667736248</v>
      </c>
      <c r="H407" s="137">
        <f t="shared" si="12"/>
        <v>5252054.5965782162</v>
      </c>
      <c r="I407" s="73"/>
      <c r="J407" s="73"/>
    </row>
    <row r="408" spans="1:10" x14ac:dyDescent="0.3">
      <c r="A408" s="132">
        <v>445</v>
      </c>
      <c r="B408" s="160">
        <v>10675.96</v>
      </c>
      <c r="C408" s="160">
        <v>438.13</v>
      </c>
      <c r="D408" s="166">
        <v>2.6939999999999999E-2</v>
      </c>
      <c r="E408" s="168">
        <v>2.0930000000000001E-2</v>
      </c>
      <c r="F408" s="168">
        <v>6.0099999999999997E-3</v>
      </c>
      <c r="G408" s="166">
        <f t="shared" si="13"/>
        <v>84.068181663863172</v>
      </c>
      <c r="H408" s="137">
        <f t="shared" si="12"/>
        <v>5293322.5293165091</v>
      </c>
      <c r="I408" s="73"/>
      <c r="J408" s="73"/>
    </row>
    <row r="409" spans="1:10" x14ac:dyDescent="0.3">
      <c r="A409" s="132">
        <v>447</v>
      </c>
      <c r="B409" s="160">
        <v>10721.89</v>
      </c>
      <c r="C409" s="160">
        <v>438.22</v>
      </c>
      <c r="D409" s="166">
        <v>2.699E-2</v>
      </c>
      <c r="E409" s="168">
        <v>2.1000000000000001E-2</v>
      </c>
      <c r="F409" s="168">
        <v>5.9899999999999997E-3</v>
      </c>
      <c r="G409" s="166">
        <f t="shared" si="13"/>
        <v>83.788420659990066</v>
      </c>
      <c r="H409" s="137">
        <f t="shared" si="12"/>
        <v>5334866.0409044763</v>
      </c>
      <c r="I409" s="73"/>
      <c r="J409" s="73"/>
    </row>
    <row r="410" spans="1:10" x14ac:dyDescent="0.3">
      <c r="A410" s="132">
        <v>450</v>
      </c>
      <c r="B410" s="160">
        <v>10745.02</v>
      </c>
      <c r="C410" s="160">
        <v>438.24</v>
      </c>
      <c r="D410" s="166">
        <v>2.707E-2</v>
      </c>
      <c r="E410" s="168">
        <v>2.1100000000000001E-2</v>
      </c>
      <c r="F410" s="168">
        <v>5.9800000000000001E-3</v>
      </c>
      <c r="G410" s="166">
        <f t="shared" si="13"/>
        <v>83.648540158053535</v>
      </c>
      <c r="H410" s="137">
        <f t="shared" si="12"/>
        <v>5379651.5653438428</v>
      </c>
      <c r="I410" s="73"/>
      <c r="J410" s="73"/>
    </row>
    <row r="411" spans="1:10" x14ac:dyDescent="0.3">
      <c r="A411" s="132">
        <v>452</v>
      </c>
      <c r="B411" s="160">
        <v>10730.52</v>
      </c>
      <c r="C411" s="160">
        <v>438.37</v>
      </c>
      <c r="D411" s="166">
        <v>2.7119999999999998E-2</v>
      </c>
      <c r="E411" s="168">
        <v>2.1129999999999999E-2</v>
      </c>
      <c r="F411" s="168">
        <v>5.9899999999999997E-3</v>
      </c>
      <c r="G411" s="166">
        <f t="shared" si="13"/>
        <v>83.788420659990066</v>
      </c>
      <c r="H411" s="137">
        <f t="shared" si="12"/>
        <v>5394540.157693116</v>
      </c>
      <c r="I411" s="73"/>
      <c r="J411" s="73"/>
    </row>
    <row r="412" spans="1:10" x14ac:dyDescent="0.3">
      <c r="A412" s="132">
        <v>454</v>
      </c>
      <c r="B412" s="160">
        <v>10728.17</v>
      </c>
      <c r="C412" s="160">
        <v>437.78</v>
      </c>
      <c r="D412" s="166">
        <v>2.717E-2</v>
      </c>
      <c r="E412" s="168">
        <v>2.1190000000000001E-2</v>
      </c>
      <c r="F412" s="168">
        <v>5.9800000000000001E-3</v>
      </c>
      <c r="G412" s="166">
        <f t="shared" si="13"/>
        <v>83.648540158053535</v>
      </c>
      <c r="H412" s="137">
        <f t="shared" si="12"/>
        <v>5427470.6903691217</v>
      </c>
      <c r="I412" s="73"/>
      <c r="J412" s="73"/>
    </row>
    <row r="413" spans="1:10" x14ac:dyDescent="0.3">
      <c r="A413" s="132">
        <v>457</v>
      </c>
      <c r="B413" s="160">
        <v>10822.59</v>
      </c>
      <c r="C413" s="160">
        <v>438.07</v>
      </c>
      <c r="D413" s="166">
        <v>2.7230000000000001E-2</v>
      </c>
      <c r="E413" s="168">
        <v>2.1299999999999999E-2</v>
      </c>
      <c r="F413" s="168">
        <v>5.9300000000000004E-3</v>
      </c>
      <c r="G413" s="166">
        <f t="shared" si="13"/>
        <v>82.949137648370836</v>
      </c>
      <c r="H413" s="137">
        <f t="shared" si="12"/>
        <v>5509400.2536502043</v>
      </c>
      <c r="I413" s="73"/>
      <c r="J413" s="73"/>
    </row>
    <row r="414" spans="1:10" x14ac:dyDescent="0.3">
      <c r="A414" s="132">
        <v>459</v>
      </c>
      <c r="B414" s="160">
        <v>10823.86</v>
      </c>
      <c r="C414" s="160">
        <v>438.59</v>
      </c>
      <c r="D414" s="166">
        <v>2.7289999999999998E-2</v>
      </c>
      <c r="E414" s="168">
        <v>2.1350000000000001E-2</v>
      </c>
      <c r="F414" s="168">
        <v>5.94E-3</v>
      </c>
      <c r="G414" s="166">
        <f t="shared" si="13"/>
        <v>83.089018150307353</v>
      </c>
      <c r="H414" s="137">
        <f t="shared" si="12"/>
        <v>5524195.7387157083</v>
      </c>
      <c r="I414" s="73"/>
      <c r="J414" s="73"/>
    </row>
    <row r="415" spans="1:10" x14ac:dyDescent="0.3">
      <c r="A415" s="132">
        <v>461</v>
      </c>
      <c r="B415" s="160">
        <v>10856.98</v>
      </c>
      <c r="C415" s="160">
        <v>437.97</v>
      </c>
      <c r="D415" s="166">
        <v>2.7359999999999999E-2</v>
      </c>
      <c r="E415" s="168">
        <v>2.145E-2</v>
      </c>
      <c r="F415" s="168">
        <v>5.9100000000000003E-3</v>
      </c>
      <c r="G415" s="166">
        <f t="shared" si="13"/>
        <v>82.669376644497746</v>
      </c>
      <c r="H415" s="137">
        <f t="shared" si="12"/>
        <v>5576430.0967507409</v>
      </c>
      <c r="I415" s="73"/>
      <c r="J415" s="73"/>
    </row>
    <row r="416" spans="1:10" x14ac:dyDescent="0.3">
      <c r="A416" s="132">
        <v>464</v>
      </c>
      <c r="B416" s="160">
        <v>10780.22</v>
      </c>
      <c r="C416" s="160">
        <v>438.19</v>
      </c>
      <c r="D416" s="166">
        <v>2.7470000000000001E-2</v>
      </c>
      <c r="E416" s="168">
        <v>2.1510000000000001E-2</v>
      </c>
      <c r="F416" s="168">
        <v>5.96E-3</v>
      </c>
      <c r="G416" s="166">
        <f t="shared" si="13"/>
        <v>83.368779154180444</v>
      </c>
      <c r="H416" s="137">
        <f t="shared" si="12"/>
        <v>5565632.6589824269</v>
      </c>
      <c r="I416" s="73"/>
      <c r="J416" s="73"/>
    </row>
    <row r="417" spans="1:10" x14ac:dyDescent="0.3">
      <c r="A417" s="132">
        <v>466</v>
      </c>
      <c r="B417" s="160">
        <v>10806.63</v>
      </c>
      <c r="C417" s="160">
        <v>438.37</v>
      </c>
      <c r="D417" s="166">
        <v>2.7519999999999999E-2</v>
      </c>
      <c r="E417" s="168">
        <v>2.1569999999999999E-2</v>
      </c>
      <c r="F417" s="168">
        <v>5.94E-3</v>
      </c>
      <c r="G417" s="166">
        <f t="shared" si="13"/>
        <v>83.089018150307353</v>
      </c>
      <c r="H417" s="137">
        <f t="shared" si="12"/>
        <v>5608442.7325523309</v>
      </c>
      <c r="I417" s="73"/>
      <c r="J417" s="73"/>
    </row>
    <row r="418" spans="1:10" x14ac:dyDescent="0.3">
      <c r="A418" s="132">
        <v>468</v>
      </c>
      <c r="B418" s="160">
        <v>10701.32</v>
      </c>
      <c r="C418" s="160">
        <v>437.6</v>
      </c>
      <c r="D418" s="166">
        <v>2.759E-2</v>
      </c>
      <c r="E418" s="168">
        <v>2.1600000000000001E-2</v>
      </c>
      <c r="F418" s="168">
        <v>5.9899999999999997E-3</v>
      </c>
      <c r="G418" s="166">
        <f t="shared" si="13"/>
        <v>83.788420659990066</v>
      </c>
      <c r="H418" s="137">
        <f t="shared" si="12"/>
        <v>5585497.3314167671</v>
      </c>
      <c r="I418" s="73"/>
      <c r="J418" s="73"/>
    </row>
    <row r="419" spans="1:10" x14ac:dyDescent="0.3">
      <c r="A419" s="132">
        <v>471</v>
      </c>
      <c r="B419" s="160">
        <v>10643.1</v>
      </c>
      <c r="C419" s="160">
        <v>438.29</v>
      </c>
      <c r="D419" s="166">
        <v>2.7730000000000001E-2</v>
      </c>
      <c r="E419" s="168">
        <v>2.1690000000000001E-2</v>
      </c>
      <c r="F419" s="168">
        <v>6.0400000000000002E-3</v>
      </c>
      <c r="G419" s="166">
        <f t="shared" si="13"/>
        <v>84.487823169672808</v>
      </c>
      <c r="H419" s="137">
        <f t="shared" si="12"/>
        <v>5574767.8461796027</v>
      </c>
      <c r="I419" s="73"/>
      <c r="J419" s="73"/>
    </row>
    <row r="420" spans="1:10" x14ac:dyDescent="0.3">
      <c r="A420" s="132">
        <v>473</v>
      </c>
      <c r="B420" s="160">
        <v>10651.5</v>
      </c>
      <c r="C420" s="160">
        <v>438.21</v>
      </c>
      <c r="D420" s="166">
        <v>2.7779999999999999E-2</v>
      </c>
      <c r="E420" s="168">
        <v>2.1749999999999999E-2</v>
      </c>
      <c r="F420" s="168">
        <v>6.0299999999999998E-3</v>
      </c>
      <c r="G420" s="166">
        <f t="shared" si="13"/>
        <v>84.347942667736248</v>
      </c>
      <c r="H420" s="137">
        <f t="shared" si="12"/>
        <v>5607724.208084641</v>
      </c>
      <c r="I420" s="73"/>
      <c r="J420" s="73"/>
    </row>
    <row r="421" spans="1:10" x14ac:dyDescent="0.3">
      <c r="A421" s="132">
        <v>476</v>
      </c>
      <c r="B421" s="160">
        <v>10745.52</v>
      </c>
      <c r="C421" s="160">
        <v>438.04</v>
      </c>
      <c r="D421" s="166">
        <v>2.7820000000000001E-2</v>
      </c>
      <c r="E421" s="168">
        <v>2.1839999999999998E-2</v>
      </c>
      <c r="F421" s="168">
        <v>5.9699999999999996E-3</v>
      </c>
      <c r="G421" s="166">
        <f t="shared" si="13"/>
        <v>83.50865965611699</v>
      </c>
      <c r="H421" s="137">
        <f t="shared" si="12"/>
        <v>5700007.6633984521</v>
      </c>
      <c r="I421" s="73"/>
      <c r="J421" s="73"/>
    </row>
    <row r="422" spans="1:10" x14ac:dyDescent="0.3">
      <c r="A422" s="132">
        <v>478</v>
      </c>
      <c r="B422" s="160">
        <v>10787.65</v>
      </c>
      <c r="C422" s="160">
        <v>438.88</v>
      </c>
      <c r="D422" s="166">
        <v>2.7890000000000002E-2</v>
      </c>
      <c r="E422" s="168">
        <v>2.1919999999999999E-2</v>
      </c>
      <c r="F422" s="168">
        <v>5.96E-3</v>
      </c>
      <c r="G422" s="166">
        <f t="shared" si="13"/>
        <v>83.368779154180444</v>
      </c>
      <c r="H422" s="137">
        <f t="shared" si="12"/>
        <v>5733561.2305896552</v>
      </c>
      <c r="I422" s="73"/>
      <c r="J422" s="73"/>
    </row>
    <row r="423" spans="1:10" x14ac:dyDescent="0.3">
      <c r="A423" s="132">
        <v>481</v>
      </c>
      <c r="B423" s="160">
        <v>10718.5</v>
      </c>
      <c r="C423" s="160">
        <v>438.65</v>
      </c>
      <c r="D423" s="166">
        <v>2.7969999999999998E-2</v>
      </c>
      <c r="E423" s="168">
        <v>2.197E-2</v>
      </c>
      <c r="F423" s="168">
        <v>6.0000000000000001E-3</v>
      </c>
      <c r="G423" s="166">
        <f t="shared" si="13"/>
        <v>83.928301161926626</v>
      </c>
      <c r="H423" s="137">
        <f t="shared" si="12"/>
        <v>5731082.2850087862</v>
      </c>
      <c r="I423" s="73"/>
      <c r="J423" s="73"/>
    </row>
    <row r="424" spans="1:10" x14ac:dyDescent="0.3">
      <c r="A424" s="132">
        <v>483</v>
      </c>
      <c r="B424" s="160">
        <v>10680.66</v>
      </c>
      <c r="C424" s="160">
        <v>438.53</v>
      </c>
      <c r="D424" s="166">
        <v>2.802E-2</v>
      </c>
      <c r="E424" s="168">
        <v>2.1999999999999999E-2</v>
      </c>
      <c r="F424" s="168">
        <v>6.0200000000000002E-3</v>
      </c>
      <c r="G424" s="166">
        <f t="shared" si="13"/>
        <v>84.208062165799731</v>
      </c>
      <c r="H424" s="137">
        <f t="shared" si="12"/>
        <v>5735792.8395146662</v>
      </c>
      <c r="I424" s="73"/>
      <c r="J424" s="73"/>
    </row>
    <row r="425" spans="1:10" x14ac:dyDescent="0.3">
      <c r="A425" s="132">
        <v>486</v>
      </c>
      <c r="B425" s="160">
        <v>10653.69</v>
      </c>
      <c r="C425" s="160">
        <v>437.96</v>
      </c>
      <c r="D425" s="166">
        <v>2.81E-2</v>
      </c>
      <c r="E425" s="168">
        <v>2.2069999999999999E-2</v>
      </c>
      <c r="F425" s="168">
        <v>6.0200000000000002E-3</v>
      </c>
      <c r="G425" s="166">
        <f t="shared" si="13"/>
        <v>84.208062165799731</v>
      </c>
      <c r="H425" s="137">
        <f t="shared" si="12"/>
        <v>5771418.8819961241</v>
      </c>
      <c r="I425" s="73"/>
      <c r="J425" s="73"/>
    </row>
    <row r="426" spans="1:10" x14ac:dyDescent="0.3">
      <c r="A426" s="132">
        <v>488</v>
      </c>
      <c r="B426" s="160">
        <v>10729.43</v>
      </c>
      <c r="C426" s="160">
        <v>438.23</v>
      </c>
      <c r="D426" s="166">
        <v>2.8150000000000001E-2</v>
      </c>
      <c r="E426" s="168">
        <v>2.2169999999999999E-2</v>
      </c>
      <c r="F426" s="168">
        <v>5.9899999999999997E-3</v>
      </c>
      <c r="G426" s="166">
        <f t="shared" si="13"/>
        <v>83.788420659990066</v>
      </c>
      <c r="H426" s="137">
        <f t="shared" si="12"/>
        <v>5824193.7985713296</v>
      </c>
      <c r="I426" s="73"/>
      <c r="J426" s="73"/>
    </row>
    <row r="427" spans="1:10" x14ac:dyDescent="0.3">
      <c r="A427" s="132">
        <v>491</v>
      </c>
      <c r="B427" s="160">
        <v>10683.59</v>
      </c>
      <c r="C427" s="160">
        <v>438.41</v>
      </c>
      <c r="D427" s="166">
        <v>2.8219999999999999E-2</v>
      </c>
      <c r="E427" s="168">
        <v>2.2210000000000001E-2</v>
      </c>
      <c r="F427" s="168">
        <v>6.0099999999999997E-3</v>
      </c>
      <c r="G427" s="166">
        <f t="shared" si="13"/>
        <v>84.068181663863172</v>
      </c>
      <c r="H427" s="137">
        <f t="shared" si="12"/>
        <v>5840497.4424593393</v>
      </c>
      <c r="I427" s="73"/>
      <c r="J427" s="73"/>
    </row>
    <row r="428" spans="1:10" x14ac:dyDescent="0.3">
      <c r="A428" s="132">
        <v>493</v>
      </c>
      <c r="B428" s="160">
        <v>10743.8</v>
      </c>
      <c r="C428" s="160">
        <v>437.84</v>
      </c>
      <c r="D428" s="166">
        <v>2.827E-2</v>
      </c>
      <c r="E428" s="168">
        <v>2.23E-2</v>
      </c>
      <c r="F428" s="168">
        <v>5.9699999999999996E-3</v>
      </c>
      <c r="G428" s="166">
        <f t="shared" si="13"/>
        <v>83.50865965611699</v>
      </c>
      <c r="H428" s="137">
        <f t="shared" si="12"/>
        <v>5903579.3656626828</v>
      </c>
      <c r="I428" s="73"/>
      <c r="J428" s="73"/>
    </row>
    <row r="429" spans="1:10" x14ac:dyDescent="0.3">
      <c r="A429" s="132">
        <v>496</v>
      </c>
      <c r="B429" s="160">
        <v>10594.23</v>
      </c>
      <c r="C429" s="160">
        <v>438.24</v>
      </c>
      <c r="D429" s="166">
        <v>2.8369999999999999E-2</v>
      </c>
      <c r="E429" s="168">
        <v>2.231E-2</v>
      </c>
      <c r="F429" s="168">
        <v>6.0600000000000003E-3</v>
      </c>
      <c r="G429" s="166">
        <f t="shared" si="13"/>
        <v>84.767584173545899</v>
      </c>
      <c r="H429" s="137">
        <f t="shared" si="12"/>
        <v>5851293.3314760039</v>
      </c>
      <c r="I429" s="73"/>
      <c r="J429" s="73"/>
    </row>
    <row r="430" spans="1:10" x14ac:dyDescent="0.3">
      <c r="A430" s="132">
        <v>498</v>
      </c>
      <c r="B430" s="160">
        <v>10758.37</v>
      </c>
      <c r="C430" s="160">
        <v>438.43</v>
      </c>
      <c r="D430" s="166">
        <v>2.8410000000000001E-2</v>
      </c>
      <c r="E430" s="168">
        <v>2.2429999999999999E-2</v>
      </c>
      <c r="F430" s="168">
        <v>5.9699999999999996E-3</v>
      </c>
      <c r="G430" s="166">
        <f t="shared" si="13"/>
        <v>83.50865965611699</v>
      </c>
      <c r="H430" s="137">
        <f t="shared" si="12"/>
        <v>5963453.3957403973</v>
      </c>
      <c r="I430" s="73"/>
      <c r="J430" s="73"/>
    </row>
    <row r="431" spans="1:10" x14ac:dyDescent="0.3">
      <c r="A431" s="132">
        <v>501</v>
      </c>
      <c r="B431" s="160">
        <v>10670.5</v>
      </c>
      <c r="C431" s="160">
        <v>438.36</v>
      </c>
      <c r="D431" s="166">
        <v>2.8479999999999998E-2</v>
      </c>
      <c r="E431" s="168">
        <v>2.2460000000000001E-2</v>
      </c>
      <c r="F431" s="168">
        <v>6.0200000000000002E-3</v>
      </c>
      <c r="G431" s="166">
        <f t="shared" si="13"/>
        <v>84.208062165799731</v>
      </c>
      <c r="H431" s="137">
        <f t="shared" si="12"/>
        <v>5949549.0944034113</v>
      </c>
      <c r="I431" s="73"/>
      <c r="J431" s="73"/>
    </row>
    <row r="432" spans="1:10" x14ac:dyDescent="0.3">
      <c r="A432" s="132">
        <v>503</v>
      </c>
      <c r="B432" s="160">
        <v>10663.33</v>
      </c>
      <c r="C432" s="160">
        <v>438.85</v>
      </c>
      <c r="D432" s="166">
        <v>2.853E-2</v>
      </c>
      <c r="E432" s="168">
        <v>2.2499999999999999E-2</v>
      </c>
      <c r="F432" s="168">
        <v>6.0299999999999998E-3</v>
      </c>
      <c r="G432" s="166">
        <f t="shared" si="13"/>
        <v>84.347942667736248</v>
      </c>
      <c r="H432" s="137">
        <f t="shared" si="12"/>
        <v>5963393.8195910668</v>
      </c>
      <c r="I432" s="73"/>
      <c r="J432" s="73"/>
    </row>
    <row r="433" spans="1:10" x14ac:dyDescent="0.3">
      <c r="A433" s="132">
        <v>506</v>
      </c>
      <c r="B433" s="160">
        <v>10777.78</v>
      </c>
      <c r="C433" s="160">
        <v>437.66</v>
      </c>
      <c r="D433" s="166">
        <v>2.8580000000000001E-2</v>
      </c>
      <c r="E433" s="168">
        <v>2.2630000000000001E-2</v>
      </c>
      <c r="F433" s="168">
        <v>5.9500000000000004E-3</v>
      </c>
      <c r="G433" s="166">
        <f t="shared" si="13"/>
        <v>83.228898652243913</v>
      </c>
      <c r="H433" s="137">
        <f t="shared" si="12"/>
        <v>6079619.0769533608</v>
      </c>
      <c r="I433" s="73"/>
      <c r="J433" s="73"/>
    </row>
    <row r="434" spans="1:10" x14ac:dyDescent="0.3">
      <c r="A434" s="132">
        <v>508</v>
      </c>
      <c r="B434" s="160">
        <v>10700.73</v>
      </c>
      <c r="C434" s="160">
        <v>437.71</v>
      </c>
      <c r="D434" s="166">
        <v>2.8649999999999998E-2</v>
      </c>
      <c r="E434" s="168">
        <v>2.265E-2</v>
      </c>
      <c r="F434" s="168">
        <v>5.9899999999999997E-3</v>
      </c>
      <c r="G434" s="166">
        <f t="shared" si="13"/>
        <v>83.788420659990066</v>
      </c>
      <c r="H434" s="137">
        <f t="shared" si="12"/>
        <v>6062890.265725892</v>
      </c>
      <c r="I434" s="73"/>
      <c r="J434" s="73"/>
    </row>
    <row r="435" spans="1:10" x14ac:dyDescent="0.3">
      <c r="A435" s="132">
        <v>511</v>
      </c>
      <c r="B435" s="160">
        <v>10615.37</v>
      </c>
      <c r="C435" s="160">
        <v>438.67</v>
      </c>
      <c r="D435" s="166">
        <v>2.8719999999999999E-2</v>
      </c>
      <c r="E435" s="168">
        <v>2.2669999999999999E-2</v>
      </c>
      <c r="F435" s="168">
        <v>6.0600000000000003E-3</v>
      </c>
      <c r="G435" s="166">
        <f t="shared" si="13"/>
        <v>84.767584173545899</v>
      </c>
      <c r="H435" s="137">
        <f t="shared" si="12"/>
        <v>6028247.7669037059</v>
      </c>
      <c r="I435" s="73"/>
      <c r="J435" s="73"/>
    </row>
    <row r="436" spans="1:10" x14ac:dyDescent="0.3">
      <c r="A436" s="132">
        <v>514</v>
      </c>
      <c r="B436" s="160">
        <v>10642.84</v>
      </c>
      <c r="C436" s="160">
        <v>437.46</v>
      </c>
      <c r="D436" s="166">
        <v>2.8809999999999999E-2</v>
      </c>
      <c r="E436" s="168">
        <v>2.2790000000000001E-2</v>
      </c>
      <c r="F436" s="168">
        <v>6.0200000000000002E-3</v>
      </c>
      <c r="G436" s="166">
        <f t="shared" si="13"/>
        <v>84.208062165799731</v>
      </c>
      <c r="H436" s="137">
        <f t="shared" si="12"/>
        <v>6103928.6118230615</v>
      </c>
      <c r="I436" s="73"/>
      <c r="J436" s="73"/>
    </row>
    <row r="437" spans="1:10" x14ac:dyDescent="0.3">
      <c r="A437" s="132">
        <v>516</v>
      </c>
      <c r="B437" s="160">
        <v>10545.32</v>
      </c>
      <c r="C437" s="160">
        <v>437.2</v>
      </c>
      <c r="D437" s="166">
        <v>2.8889999999999999E-2</v>
      </c>
      <c r="E437" s="168">
        <v>2.281E-2</v>
      </c>
      <c r="F437" s="168">
        <v>6.0800000000000003E-3</v>
      </c>
      <c r="G437" s="166">
        <f t="shared" si="13"/>
        <v>85.04734517741899</v>
      </c>
      <c r="H437" s="137">
        <f t="shared" si="12"/>
        <v>6067208.7873355951</v>
      </c>
      <c r="I437" s="73"/>
      <c r="J437" s="73"/>
    </row>
    <row r="438" spans="1:10" x14ac:dyDescent="0.3">
      <c r="A438" s="132">
        <v>519</v>
      </c>
      <c r="B438" s="160">
        <v>10683.95</v>
      </c>
      <c r="C438" s="160">
        <v>438.47</v>
      </c>
      <c r="D438" s="166">
        <v>2.894E-2</v>
      </c>
      <c r="E438" s="168">
        <v>2.2929999999999999E-2</v>
      </c>
      <c r="F438" s="168">
        <v>6.0099999999999997E-3</v>
      </c>
      <c r="G438" s="166">
        <f t="shared" si="13"/>
        <v>84.068181663863172</v>
      </c>
      <c r="H438" s="137">
        <f t="shared" si="12"/>
        <v>6173560.4330680193</v>
      </c>
      <c r="I438" s="73"/>
      <c r="J438" s="73"/>
    </row>
    <row r="439" spans="1:10" x14ac:dyDescent="0.3">
      <c r="A439" s="132">
        <v>522</v>
      </c>
      <c r="B439" s="160">
        <v>10512.12</v>
      </c>
      <c r="C439" s="160">
        <v>438.15</v>
      </c>
      <c r="D439" s="166">
        <v>2.9069999999999999E-2</v>
      </c>
      <c r="E439" s="168">
        <v>2.2960000000000001E-2</v>
      </c>
      <c r="F439" s="168">
        <v>6.11E-3</v>
      </c>
      <c r="G439" s="166">
        <f t="shared" si="13"/>
        <v>85.466986683228626</v>
      </c>
      <c r="H439" s="137">
        <f t="shared" si="12"/>
        <v>6107621.4367393069</v>
      </c>
      <c r="I439" s="73"/>
      <c r="J439" s="73"/>
    </row>
    <row r="440" spans="1:10" x14ac:dyDescent="0.3">
      <c r="A440" s="132">
        <v>524</v>
      </c>
      <c r="B440" s="160">
        <v>10634.66</v>
      </c>
      <c r="C440" s="160">
        <v>438.68</v>
      </c>
      <c r="D440" s="166">
        <v>2.904E-2</v>
      </c>
      <c r="E440" s="168">
        <v>2.3E-2</v>
      </c>
      <c r="F440" s="168">
        <v>6.0499999999999998E-3</v>
      </c>
      <c r="G440" s="166">
        <f t="shared" si="13"/>
        <v>84.627703671609353</v>
      </c>
      <c r="H440" s="137">
        <f t="shared" si="12"/>
        <v>6191825.8119508671</v>
      </c>
      <c r="I440" s="73"/>
      <c r="J440" s="73"/>
    </row>
    <row r="441" spans="1:10" x14ac:dyDescent="0.3">
      <c r="A441" s="132">
        <v>527</v>
      </c>
      <c r="B441" s="160">
        <v>10525.5</v>
      </c>
      <c r="C441" s="160">
        <v>438.45</v>
      </c>
      <c r="D441" s="166">
        <v>2.9190000000000001E-2</v>
      </c>
      <c r="E441" s="168">
        <v>2.308E-2</v>
      </c>
      <c r="F441" s="168">
        <v>6.1000000000000004E-3</v>
      </c>
      <c r="G441" s="166">
        <f t="shared" si="13"/>
        <v>85.327106181292081</v>
      </c>
      <c r="H441" s="137">
        <f t="shared" si="12"/>
        <v>6176231.9570559217</v>
      </c>
      <c r="I441" s="73"/>
      <c r="J441" s="73"/>
    </row>
    <row r="442" spans="1:10" x14ac:dyDescent="0.3">
      <c r="A442" s="132">
        <v>530</v>
      </c>
      <c r="B442" s="160">
        <v>10635.06</v>
      </c>
      <c r="C442" s="160">
        <v>438.42</v>
      </c>
      <c r="D442" s="166">
        <v>2.9239999999999999E-2</v>
      </c>
      <c r="E442" s="168">
        <v>2.3199999999999998E-2</v>
      </c>
      <c r="F442" s="168">
        <v>6.0400000000000002E-3</v>
      </c>
      <c r="G442" s="166">
        <f t="shared" si="13"/>
        <v>84.487823169672808</v>
      </c>
      <c r="H442" s="137">
        <f t="shared" si="12"/>
        <v>6273093.330095944</v>
      </c>
      <c r="I442" s="73"/>
      <c r="J442" s="73"/>
    </row>
    <row r="443" spans="1:10" x14ac:dyDescent="0.3">
      <c r="A443" s="132">
        <v>532</v>
      </c>
      <c r="B443" s="160">
        <v>10639.92</v>
      </c>
      <c r="C443" s="160">
        <v>437.76</v>
      </c>
      <c r="D443" s="166">
        <v>2.9270000000000001E-2</v>
      </c>
      <c r="E443" s="168">
        <v>2.324E-2</v>
      </c>
      <c r="F443" s="168">
        <v>6.0299999999999998E-3</v>
      </c>
      <c r="G443" s="166">
        <f t="shared" si="13"/>
        <v>84.347942667736248</v>
      </c>
      <c r="H443" s="137">
        <f t="shared" si="12"/>
        <v>6307207.7773806117</v>
      </c>
      <c r="I443" s="73"/>
      <c r="J443" s="73"/>
    </row>
    <row r="444" spans="1:10" x14ac:dyDescent="0.3">
      <c r="A444" s="132">
        <v>535</v>
      </c>
      <c r="B444" s="160">
        <v>10589.89</v>
      </c>
      <c r="C444" s="160">
        <v>438.44</v>
      </c>
      <c r="D444" s="166">
        <v>2.9389999999999999E-2</v>
      </c>
      <c r="E444" s="168">
        <v>2.332E-2</v>
      </c>
      <c r="F444" s="168">
        <v>6.0699999999999999E-3</v>
      </c>
      <c r="G444" s="166">
        <f t="shared" si="13"/>
        <v>84.90746467548243</v>
      </c>
      <c r="H444" s="137">
        <f t="shared" si="12"/>
        <v>6300977.2114239642</v>
      </c>
      <c r="I444" s="73"/>
      <c r="J444" s="73"/>
    </row>
    <row r="445" spans="1:10" x14ac:dyDescent="0.3">
      <c r="A445" s="132">
        <v>539</v>
      </c>
      <c r="B445" s="160">
        <v>10682.78</v>
      </c>
      <c r="C445" s="160">
        <v>438.12</v>
      </c>
      <c r="D445" s="166">
        <v>2.945E-2</v>
      </c>
      <c r="E445" s="168">
        <v>2.3439999999999999E-2</v>
      </c>
      <c r="F445" s="168">
        <v>6.0099999999999997E-3</v>
      </c>
      <c r="G445" s="166">
        <f t="shared" si="13"/>
        <v>84.068181663863172</v>
      </c>
      <c r="H445" s="137">
        <f t="shared" si="12"/>
        <v>6411462.5692170756</v>
      </c>
      <c r="I445" s="73"/>
      <c r="J445" s="73"/>
    </row>
    <row r="446" spans="1:10" x14ac:dyDescent="0.3">
      <c r="A446" s="132">
        <v>541</v>
      </c>
      <c r="B446" s="160">
        <v>10651.98</v>
      </c>
      <c r="C446" s="160">
        <v>438.34</v>
      </c>
      <c r="D446" s="166">
        <v>2.9520000000000001E-2</v>
      </c>
      <c r="E446" s="168">
        <v>2.349E-2</v>
      </c>
      <c r="F446" s="168">
        <v>6.0299999999999998E-3</v>
      </c>
      <c r="G446" s="166">
        <f t="shared" si="13"/>
        <v>84.347942667736248</v>
      </c>
      <c r="H446" s="137">
        <f t="shared" si="12"/>
        <v>6413908.6608325392</v>
      </c>
      <c r="I446" s="73"/>
      <c r="J446" s="73"/>
    </row>
    <row r="447" spans="1:10" x14ac:dyDescent="0.3">
      <c r="A447" s="132">
        <v>543</v>
      </c>
      <c r="B447" s="160">
        <v>10671.1</v>
      </c>
      <c r="C447" s="160">
        <v>438.74</v>
      </c>
      <c r="D447" s="166">
        <v>2.9579999999999999E-2</v>
      </c>
      <c r="E447" s="168">
        <v>2.3550000000000001E-2</v>
      </c>
      <c r="F447" s="168">
        <v>6.0299999999999998E-3</v>
      </c>
      <c r="G447" s="166">
        <f t="shared" si="13"/>
        <v>84.347942667736248</v>
      </c>
      <c r="H447" s="137">
        <f t="shared" si="12"/>
        <v>6437619.9682663009</v>
      </c>
      <c r="I447" s="73"/>
      <c r="J447" s="73"/>
    </row>
    <row r="448" spans="1:10" x14ac:dyDescent="0.3">
      <c r="A448" s="132">
        <v>547</v>
      </c>
      <c r="B448" s="160">
        <v>10605.44</v>
      </c>
      <c r="C448" s="160">
        <v>438.48</v>
      </c>
      <c r="D448" s="166">
        <v>2.9680000000000002E-2</v>
      </c>
      <c r="E448" s="168">
        <v>2.3619999999999999E-2</v>
      </c>
      <c r="F448" s="168">
        <v>6.0600000000000003E-3</v>
      </c>
      <c r="G448" s="166">
        <f t="shared" si="13"/>
        <v>84.767584173545899</v>
      </c>
      <c r="H448" s="137">
        <f t="shared" si="12"/>
        <v>6452938.4119301904</v>
      </c>
      <c r="I448" s="73"/>
      <c r="J448" s="73"/>
    </row>
    <row r="449" spans="1:10" x14ac:dyDescent="0.3">
      <c r="A449" s="132">
        <v>549</v>
      </c>
      <c r="B449" s="160">
        <v>10525.57</v>
      </c>
      <c r="C449" s="160">
        <v>438.17</v>
      </c>
      <c r="D449" s="166">
        <v>2.9739999999999999E-2</v>
      </c>
      <c r="E449" s="168">
        <v>2.3630000000000002E-2</v>
      </c>
      <c r="F449" s="168">
        <v>6.1000000000000004E-3</v>
      </c>
      <c r="G449" s="166">
        <f t="shared" si="13"/>
        <v>85.327106181292081</v>
      </c>
      <c r="H449" s="137">
        <f t="shared" si="12"/>
        <v>6434063.2721512346</v>
      </c>
      <c r="I449" s="73"/>
      <c r="J449" s="73"/>
    </row>
    <row r="450" spans="1:10" x14ac:dyDescent="0.3">
      <c r="A450" s="132">
        <v>553</v>
      </c>
      <c r="B450" s="160">
        <v>10667.29</v>
      </c>
      <c r="C450" s="160">
        <v>438.07</v>
      </c>
      <c r="D450" s="166">
        <v>2.9829999999999999E-2</v>
      </c>
      <c r="E450" s="168">
        <v>2.3810000000000001E-2</v>
      </c>
      <c r="F450" s="168">
        <v>6.0200000000000002E-3</v>
      </c>
      <c r="G450" s="166">
        <f t="shared" si="13"/>
        <v>84.208062165799731</v>
      </c>
      <c r="H450" s="137">
        <f t="shared" si="12"/>
        <v>6567067.1640820093</v>
      </c>
      <c r="I450" s="73"/>
      <c r="J450" s="73"/>
    </row>
    <row r="451" spans="1:10" x14ac:dyDescent="0.3">
      <c r="A451" s="132">
        <v>555</v>
      </c>
      <c r="B451" s="160">
        <v>10548.04</v>
      </c>
      <c r="C451" s="160">
        <v>438.61</v>
      </c>
      <c r="D451" s="166">
        <v>2.9909999999999999E-2</v>
      </c>
      <c r="E451" s="168">
        <v>2.3810000000000001E-2</v>
      </c>
      <c r="F451" s="168">
        <v>6.0899999999999999E-3</v>
      </c>
      <c r="G451" s="166">
        <f t="shared" si="13"/>
        <v>85.187225679355521</v>
      </c>
      <c r="H451" s="137">
        <f t="shared" si="12"/>
        <v>6515061.3319539065</v>
      </c>
      <c r="I451" s="73"/>
      <c r="J451" s="73"/>
    </row>
    <row r="452" spans="1:10" x14ac:dyDescent="0.3">
      <c r="A452" s="132">
        <v>558</v>
      </c>
      <c r="B452" s="160">
        <v>10647.53</v>
      </c>
      <c r="C452" s="160">
        <v>439.06</v>
      </c>
      <c r="D452" s="166">
        <v>2.9960000000000001E-2</v>
      </c>
      <c r="E452" s="168">
        <v>2.392E-2</v>
      </c>
      <c r="F452" s="168">
        <v>6.0400000000000002E-3</v>
      </c>
      <c r="G452" s="166">
        <f t="shared" si="13"/>
        <v>84.487823169672808</v>
      </c>
      <c r="H452" s="137">
        <f t="shared" si="12"/>
        <v>6604502.0343274269</v>
      </c>
      <c r="I452" s="73"/>
      <c r="J452" s="73"/>
    </row>
    <row r="453" spans="1:10" x14ac:dyDescent="0.3">
      <c r="A453" s="132">
        <v>560</v>
      </c>
      <c r="B453" s="160">
        <v>10681.12</v>
      </c>
      <c r="C453" s="160">
        <v>438.9</v>
      </c>
      <c r="D453" s="166">
        <v>3.0030000000000001E-2</v>
      </c>
      <c r="E453" s="168">
        <v>2.401E-2</v>
      </c>
      <c r="F453" s="168">
        <v>6.0200000000000002E-3</v>
      </c>
      <c r="G453" s="166">
        <f t="shared" si="13"/>
        <v>84.208062165799731</v>
      </c>
      <c r="H453" s="137">
        <f t="shared" si="12"/>
        <v>6650194.5965387439</v>
      </c>
      <c r="I453" s="73"/>
      <c r="J453" s="73"/>
    </row>
    <row r="454" spans="1:10" x14ac:dyDescent="0.3">
      <c r="A454" s="132">
        <v>564</v>
      </c>
      <c r="B454" s="160">
        <v>10600.76</v>
      </c>
      <c r="C454" s="160">
        <v>438.43</v>
      </c>
      <c r="D454" s="166">
        <v>3.014E-2</v>
      </c>
      <c r="E454" s="168">
        <v>2.4070000000000001E-2</v>
      </c>
      <c r="F454" s="168">
        <v>6.0600000000000003E-3</v>
      </c>
      <c r="G454" s="166">
        <f t="shared" si="13"/>
        <v>84.767584173545899</v>
      </c>
      <c r="H454" s="137">
        <f t="shared" si="12"/>
        <v>6653486.7720815856</v>
      </c>
      <c r="I454" s="73"/>
      <c r="J454" s="73"/>
    </row>
    <row r="455" spans="1:10" x14ac:dyDescent="0.3">
      <c r="A455" s="132">
        <v>566</v>
      </c>
      <c r="B455" s="160">
        <v>10686.84</v>
      </c>
      <c r="C455" s="160">
        <v>439</v>
      </c>
      <c r="D455" s="166">
        <v>3.0200000000000001E-2</v>
      </c>
      <c r="E455" s="168">
        <v>2.418E-2</v>
      </c>
      <c r="F455" s="168">
        <v>6.0200000000000002E-3</v>
      </c>
      <c r="G455" s="166">
        <f t="shared" si="13"/>
        <v>84.208062165799731</v>
      </c>
      <c r="H455" s="137">
        <f t="shared" si="12"/>
        <v>6721446.6815016586</v>
      </c>
      <c r="I455" s="73"/>
      <c r="J455" s="73"/>
    </row>
    <row r="456" spans="1:10" x14ac:dyDescent="0.3">
      <c r="A456" s="132">
        <v>571</v>
      </c>
      <c r="B456" s="160">
        <v>10579.34</v>
      </c>
      <c r="C456" s="160">
        <v>438.51</v>
      </c>
      <c r="D456" s="166">
        <v>3.032E-2</v>
      </c>
      <c r="E456" s="168">
        <v>2.4250000000000001E-2</v>
      </c>
      <c r="F456" s="168">
        <v>6.0699999999999999E-3</v>
      </c>
      <c r="G456" s="166">
        <f t="shared" si="13"/>
        <v>84.90746467548243</v>
      </c>
      <c r="H456" s="137">
        <f t="shared" si="12"/>
        <v>6724968.2013515579</v>
      </c>
      <c r="I456" s="73"/>
      <c r="J456" s="73"/>
    </row>
    <row r="457" spans="1:10" x14ac:dyDescent="0.3">
      <c r="A457" s="132">
        <v>573</v>
      </c>
      <c r="B457" s="160">
        <v>10596.84</v>
      </c>
      <c r="C457" s="160">
        <v>439.05</v>
      </c>
      <c r="D457" s="166">
        <v>3.0380000000000001E-2</v>
      </c>
      <c r="E457" s="168">
        <v>2.4309999999999998E-2</v>
      </c>
      <c r="F457" s="168">
        <v>6.0699999999999999E-3</v>
      </c>
      <c r="G457" s="166">
        <f t="shared" si="13"/>
        <v>84.90746467548243</v>
      </c>
      <c r="H457" s="137">
        <f t="shared" si="12"/>
        <v>6748523.2563475352</v>
      </c>
      <c r="I457" s="73"/>
      <c r="J457" s="73"/>
    </row>
    <row r="458" spans="1:10" x14ac:dyDescent="0.3">
      <c r="A458" s="132">
        <v>575</v>
      </c>
      <c r="B458" s="160">
        <v>10590.01</v>
      </c>
      <c r="C458" s="160">
        <v>438.74</v>
      </c>
      <c r="D458" s="166">
        <v>3.0460000000000001E-2</v>
      </c>
      <c r="E458" s="168">
        <v>2.4379999999999999E-2</v>
      </c>
      <c r="F458" s="168">
        <v>6.0699999999999999E-3</v>
      </c>
      <c r="G458" s="166">
        <f t="shared" si="13"/>
        <v>84.90746467548243</v>
      </c>
      <c r="H458" s="137">
        <f t="shared" si="12"/>
        <v>6772078.3113435125</v>
      </c>
      <c r="I458" s="73"/>
      <c r="J458" s="73"/>
    </row>
    <row r="459" spans="1:10" x14ac:dyDescent="0.3">
      <c r="A459" s="132">
        <v>579</v>
      </c>
      <c r="B459" s="160">
        <v>10582.19</v>
      </c>
      <c r="C459" s="160">
        <v>438.91</v>
      </c>
      <c r="D459" s="166">
        <v>3.0550000000000001E-2</v>
      </c>
      <c r="E459" s="168">
        <v>2.4469999999999999E-2</v>
      </c>
      <c r="F459" s="168">
        <v>6.0800000000000003E-3</v>
      </c>
      <c r="G459" s="166">
        <f t="shared" si="13"/>
        <v>85.04734517741899</v>
      </c>
      <c r="H459" s="137">
        <f t="shared" si="12"/>
        <v>6807972.650905638</v>
      </c>
      <c r="I459" s="73"/>
      <c r="J459" s="73"/>
    </row>
    <row r="460" spans="1:10" x14ac:dyDescent="0.3">
      <c r="A460" s="132">
        <v>582</v>
      </c>
      <c r="B460" s="160">
        <v>10506.42</v>
      </c>
      <c r="C460" s="160">
        <v>438.54</v>
      </c>
      <c r="D460" s="166">
        <v>3.0630000000000001E-2</v>
      </c>
      <c r="E460" s="168">
        <v>2.4510000000000001E-2</v>
      </c>
      <c r="F460" s="168">
        <v>6.1199999999999996E-3</v>
      </c>
      <c r="G460" s="166">
        <f t="shared" si="13"/>
        <v>85.606867185165157</v>
      </c>
      <c r="H460" s="137">
        <f t="shared" si="12"/>
        <v>6798520.0152360555</v>
      </c>
      <c r="I460" s="73"/>
      <c r="J460" s="73"/>
    </row>
    <row r="461" spans="1:10" x14ac:dyDescent="0.3">
      <c r="A461" s="132">
        <v>584</v>
      </c>
      <c r="B461" s="160">
        <v>10570.15</v>
      </c>
      <c r="C461" s="160">
        <v>438.86</v>
      </c>
      <c r="D461" s="166">
        <v>3.0669999999999999E-2</v>
      </c>
      <c r="E461" s="168">
        <v>2.4580000000000001E-2</v>
      </c>
      <c r="F461" s="168">
        <v>6.0800000000000003E-3</v>
      </c>
      <c r="G461" s="166">
        <f t="shared" si="13"/>
        <v>85.04734517741899</v>
      </c>
      <c r="H461" s="137">
        <f t="shared" si="12"/>
        <v>6866763.4337286567</v>
      </c>
      <c r="I461" s="73"/>
      <c r="J461" s="73"/>
    </row>
    <row r="462" spans="1:10" x14ac:dyDescent="0.3">
      <c r="A462" s="132">
        <v>588</v>
      </c>
      <c r="B462" s="160">
        <v>10604.07</v>
      </c>
      <c r="C462" s="160">
        <v>438.99</v>
      </c>
      <c r="D462" s="166">
        <v>3.0759999999999999E-2</v>
      </c>
      <c r="E462" s="168">
        <v>2.47E-2</v>
      </c>
      <c r="F462" s="168">
        <v>6.0699999999999999E-3</v>
      </c>
      <c r="G462" s="166">
        <f t="shared" si="13"/>
        <v>84.90746467548243</v>
      </c>
      <c r="H462" s="137">
        <f t="shared" si="12"/>
        <v>6925186.1688173655</v>
      </c>
      <c r="I462" s="73"/>
      <c r="J462" s="73"/>
    </row>
    <row r="463" spans="1:10" x14ac:dyDescent="0.3">
      <c r="A463" s="132">
        <v>591</v>
      </c>
      <c r="B463" s="160">
        <v>10548.91</v>
      </c>
      <c r="C463" s="160">
        <v>439.15</v>
      </c>
      <c r="D463" s="166">
        <v>3.0839999999999999E-2</v>
      </c>
      <c r="E463" s="168">
        <v>2.4740000000000002E-2</v>
      </c>
      <c r="F463" s="168">
        <v>6.1000000000000004E-3</v>
      </c>
      <c r="G463" s="166">
        <f t="shared" si="13"/>
        <v>85.327106181292081</v>
      </c>
      <c r="H463" s="137">
        <f t="shared" si="12"/>
        <v>6926286.6918786522</v>
      </c>
      <c r="I463" s="73"/>
      <c r="J463" s="73"/>
    </row>
    <row r="464" spans="1:10" x14ac:dyDescent="0.3">
      <c r="A464" s="132">
        <v>593</v>
      </c>
      <c r="B464" s="160">
        <v>10544.46</v>
      </c>
      <c r="C464" s="160">
        <v>438.87</v>
      </c>
      <c r="D464" s="166">
        <v>3.091E-2</v>
      </c>
      <c r="E464" s="168">
        <v>2.4809999999999999E-2</v>
      </c>
      <c r="F464" s="168">
        <v>6.1000000000000004E-3</v>
      </c>
      <c r="G464" s="166">
        <f t="shared" si="13"/>
        <v>85.327106181292081</v>
      </c>
      <c r="H464" s="137">
        <f t="shared" si="12"/>
        <v>6949725.9023418622</v>
      </c>
      <c r="I464" s="73"/>
      <c r="J464" s="73"/>
    </row>
    <row r="465" spans="1:10" x14ac:dyDescent="0.3">
      <c r="A465" s="132">
        <v>597</v>
      </c>
      <c r="B465" s="160">
        <v>10557.51</v>
      </c>
      <c r="C465" s="160">
        <v>438.5</v>
      </c>
      <c r="D465" s="166">
        <v>3.0970000000000001E-2</v>
      </c>
      <c r="E465" s="168">
        <v>2.4879999999999999E-2</v>
      </c>
      <c r="F465" s="168">
        <v>6.0899999999999999E-3</v>
      </c>
      <c r="G465" s="166">
        <f t="shared" si="13"/>
        <v>85.187225679355521</v>
      </c>
      <c r="H465" s="137">
        <f t="shared" si="12"/>
        <v>7008093.0003179861</v>
      </c>
      <c r="I465" s="73"/>
      <c r="J465" s="73"/>
    </row>
    <row r="466" spans="1:10" x14ac:dyDescent="0.3">
      <c r="A466" s="132">
        <v>600</v>
      </c>
      <c r="B466" s="160">
        <v>10629.34</v>
      </c>
      <c r="C466" s="160">
        <v>438.84</v>
      </c>
      <c r="D466" s="166">
        <v>3.1040000000000002E-2</v>
      </c>
      <c r="E466" s="168">
        <v>2.4979999999999999E-2</v>
      </c>
      <c r="F466" s="168">
        <v>6.0499999999999998E-3</v>
      </c>
      <c r="G466" s="166">
        <f t="shared" si="13"/>
        <v>84.627703671609353</v>
      </c>
      <c r="H466" s="137">
        <f t="shared" ref="H466:H529" si="14">A466/G466*10^6</f>
        <v>7089876.8839132069</v>
      </c>
      <c r="I466" s="73"/>
      <c r="J466" s="73"/>
    </row>
    <row r="467" spans="1:10" x14ac:dyDescent="0.3">
      <c r="A467" s="132">
        <v>602</v>
      </c>
      <c r="B467" s="160">
        <v>10605.64</v>
      </c>
      <c r="C467" s="160">
        <v>438.96</v>
      </c>
      <c r="D467" s="166">
        <v>3.109E-2</v>
      </c>
      <c r="E467" s="168">
        <v>2.503E-2</v>
      </c>
      <c r="F467" s="168">
        <v>6.0699999999999999E-3</v>
      </c>
      <c r="G467" s="166">
        <f t="shared" ref="G467:G530" si="15">(2*F467/$B$7)*(1+3*$B$11)/(4+PI()*$B$11-PI())*10^6</f>
        <v>84.90746467548243</v>
      </c>
      <c r="H467" s="137">
        <f t="shared" si="14"/>
        <v>7090071.5537892086</v>
      </c>
      <c r="I467" s="73"/>
      <c r="J467" s="73"/>
    </row>
    <row r="468" spans="1:10" x14ac:dyDescent="0.3">
      <c r="A468" s="132">
        <v>607</v>
      </c>
      <c r="B468" s="160">
        <v>10663.21</v>
      </c>
      <c r="C468" s="160">
        <v>439.33</v>
      </c>
      <c r="D468" s="166">
        <v>3.124E-2</v>
      </c>
      <c r="E468" s="168">
        <v>2.52E-2</v>
      </c>
      <c r="F468" s="168">
        <v>6.0400000000000002E-3</v>
      </c>
      <c r="G468" s="166">
        <f t="shared" si="15"/>
        <v>84.487823169672808</v>
      </c>
      <c r="H468" s="137">
        <f t="shared" si="14"/>
        <v>7184467.2667325241</v>
      </c>
      <c r="I468" s="73"/>
      <c r="J468" s="73"/>
    </row>
    <row r="469" spans="1:10" x14ac:dyDescent="0.3">
      <c r="A469" s="132">
        <v>609</v>
      </c>
      <c r="B469" s="160">
        <v>10586.31</v>
      </c>
      <c r="C469" s="160">
        <v>438.89</v>
      </c>
      <c r="D469" s="166">
        <v>3.1300000000000001E-2</v>
      </c>
      <c r="E469" s="168">
        <v>2.5229999999999999E-2</v>
      </c>
      <c r="F469" s="168">
        <v>6.0800000000000003E-3</v>
      </c>
      <c r="G469" s="166">
        <f t="shared" si="15"/>
        <v>85.04734517741899</v>
      </c>
      <c r="H469" s="137">
        <f t="shared" si="14"/>
        <v>7160717.3478437541</v>
      </c>
      <c r="I469" s="73"/>
      <c r="J469" s="73"/>
    </row>
    <row r="470" spans="1:10" x14ac:dyDescent="0.3">
      <c r="A470" s="132">
        <v>611</v>
      </c>
      <c r="B470" s="160">
        <v>10620.62</v>
      </c>
      <c r="C470" s="160">
        <v>439.21</v>
      </c>
      <c r="D470" s="166">
        <v>3.134E-2</v>
      </c>
      <c r="E470" s="168">
        <v>2.528E-2</v>
      </c>
      <c r="F470" s="168">
        <v>6.0600000000000003E-3</v>
      </c>
      <c r="G470" s="166">
        <f t="shared" si="15"/>
        <v>84.767584173545899</v>
      </c>
      <c r="H470" s="137">
        <f t="shared" si="14"/>
        <v>7207944.0030883839</v>
      </c>
      <c r="I470" s="73"/>
      <c r="J470" s="73"/>
    </row>
    <row r="471" spans="1:10" x14ac:dyDescent="0.3">
      <c r="A471" s="132">
        <v>616</v>
      </c>
      <c r="B471" s="160">
        <v>10549.66</v>
      </c>
      <c r="C471" s="160">
        <v>438.94</v>
      </c>
      <c r="D471" s="166">
        <v>3.1480000000000001E-2</v>
      </c>
      <c r="E471" s="168">
        <v>2.538E-2</v>
      </c>
      <c r="F471" s="168">
        <v>6.1000000000000004E-3</v>
      </c>
      <c r="G471" s="166">
        <f t="shared" si="15"/>
        <v>85.327106181292081</v>
      </c>
      <c r="H471" s="137">
        <f t="shared" si="14"/>
        <v>7219276.8226687806</v>
      </c>
      <c r="I471" s="73"/>
      <c r="J471" s="73"/>
    </row>
    <row r="472" spans="1:10" x14ac:dyDescent="0.3">
      <c r="A472" s="132">
        <v>618</v>
      </c>
      <c r="B472" s="160">
        <v>10532.16</v>
      </c>
      <c r="C472" s="160">
        <v>439.02</v>
      </c>
      <c r="D472" s="166">
        <v>3.1539999999999999E-2</v>
      </c>
      <c r="E472" s="168">
        <v>2.5430000000000001E-2</v>
      </c>
      <c r="F472" s="168">
        <v>6.11E-3</v>
      </c>
      <c r="G472" s="166">
        <f t="shared" si="15"/>
        <v>85.466986683228626</v>
      </c>
      <c r="H472" s="137">
        <f t="shared" si="14"/>
        <v>7230862.1607373403</v>
      </c>
      <c r="I472" s="73"/>
      <c r="J472" s="73"/>
    </row>
    <row r="473" spans="1:10" x14ac:dyDescent="0.3">
      <c r="A473" s="132">
        <v>621</v>
      </c>
      <c r="B473" s="160">
        <v>10600.12</v>
      </c>
      <c r="C473" s="160">
        <v>438.47</v>
      </c>
      <c r="D473" s="166">
        <v>3.1570000000000001E-2</v>
      </c>
      <c r="E473" s="168">
        <v>2.5510000000000001E-2</v>
      </c>
      <c r="F473" s="168">
        <v>6.0600000000000003E-3</v>
      </c>
      <c r="G473" s="166">
        <f t="shared" si="15"/>
        <v>84.767584173545899</v>
      </c>
      <c r="H473" s="137">
        <f t="shared" si="14"/>
        <v>7325913.6267068526</v>
      </c>
      <c r="I473" s="73"/>
      <c r="J473" s="73"/>
    </row>
    <row r="474" spans="1:10" x14ac:dyDescent="0.3">
      <c r="A474" s="132">
        <v>626</v>
      </c>
      <c r="B474" s="160">
        <v>10599.39</v>
      </c>
      <c r="C474" s="160">
        <v>439.63</v>
      </c>
      <c r="D474" s="166">
        <v>3.175E-2</v>
      </c>
      <c r="E474" s="168">
        <v>2.5669999999999998E-2</v>
      </c>
      <c r="F474" s="168">
        <v>6.0800000000000003E-3</v>
      </c>
      <c r="G474" s="166">
        <f t="shared" si="15"/>
        <v>85.04734517741899</v>
      </c>
      <c r="H474" s="137">
        <f t="shared" si="14"/>
        <v>7360606.0094420202</v>
      </c>
      <c r="I474" s="73"/>
      <c r="J474" s="73"/>
    </row>
    <row r="475" spans="1:10" x14ac:dyDescent="0.3">
      <c r="A475" s="132">
        <v>628</v>
      </c>
      <c r="B475" s="160">
        <v>10606.6</v>
      </c>
      <c r="C475" s="160">
        <v>438.94</v>
      </c>
      <c r="D475" s="166">
        <v>3.177E-2</v>
      </c>
      <c r="E475" s="168">
        <v>2.571E-2</v>
      </c>
      <c r="F475" s="168">
        <v>6.0600000000000003E-3</v>
      </c>
      <c r="G475" s="166">
        <f t="shared" si="15"/>
        <v>84.767584173545899</v>
      </c>
      <c r="H475" s="137">
        <f t="shared" si="14"/>
        <v>7408492.3632397791</v>
      </c>
      <c r="I475" s="73"/>
      <c r="J475" s="73"/>
    </row>
    <row r="476" spans="1:10" x14ac:dyDescent="0.3">
      <c r="A476" s="132">
        <v>630</v>
      </c>
      <c r="B476" s="160">
        <v>10637.4</v>
      </c>
      <c r="C476" s="160">
        <v>439.44</v>
      </c>
      <c r="D476" s="166">
        <v>3.1829999999999997E-2</v>
      </c>
      <c r="E476" s="168">
        <v>2.5780000000000001E-2</v>
      </c>
      <c r="F476" s="168">
        <v>6.0499999999999998E-3</v>
      </c>
      <c r="G476" s="166">
        <f t="shared" si="15"/>
        <v>84.627703671609353</v>
      </c>
      <c r="H476" s="137">
        <f t="shared" si="14"/>
        <v>7444370.728108868</v>
      </c>
      <c r="I476" s="73"/>
      <c r="J476" s="73"/>
    </row>
    <row r="477" spans="1:10" x14ac:dyDescent="0.3">
      <c r="A477" s="132">
        <v>635</v>
      </c>
      <c r="B477" s="160">
        <v>10526.06</v>
      </c>
      <c r="C477" s="160">
        <v>438.55</v>
      </c>
      <c r="D477" s="166">
        <v>3.2009999999999997E-2</v>
      </c>
      <c r="E477" s="168">
        <v>2.5899999999999999E-2</v>
      </c>
      <c r="F477" s="168">
        <v>6.11E-3</v>
      </c>
      <c r="G477" s="166">
        <f t="shared" si="15"/>
        <v>85.466986683228626</v>
      </c>
      <c r="H477" s="137">
        <f t="shared" si="14"/>
        <v>7429769.3722786577</v>
      </c>
      <c r="I477" s="73"/>
      <c r="J477" s="73"/>
    </row>
    <row r="478" spans="1:10" x14ac:dyDescent="0.3">
      <c r="A478" s="132">
        <v>638</v>
      </c>
      <c r="B478" s="160">
        <v>10565.54</v>
      </c>
      <c r="C478" s="160">
        <v>439.14</v>
      </c>
      <c r="D478" s="166">
        <v>3.209E-2</v>
      </c>
      <c r="E478" s="168">
        <v>2.5999999999999999E-2</v>
      </c>
      <c r="F478" s="168">
        <v>6.0899999999999999E-3</v>
      </c>
      <c r="G478" s="166">
        <f t="shared" si="15"/>
        <v>85.187225679355521</v>
      </c>
      <c r="H478" s="137">
        <f t="shared" si="14"/>
        <v>7489385.8194353012</v>
      </c>
      <c r="I478" s="73"/>
      <c r="J478" s="73"/>
    </row>
    <row r="479" spans="1:10" x14ac:dyDescent="0.3">
      <c r="A479" s="132">
        <v>640</v>
      </c>
      <c r="B479" s="160">
        <v>10575.06</v>
      </c>
      <c r="C479" s="160">
        <v>438.8</v>
      </c>
      <c r="D479" s="166">
        <v>3.2140000000000002E-2</v>
      </c>
      <c r="E479" s="168">
        <v>2.606E-2</v>
      </c>
      <c r="F479" s="168">
        <v>6.0800000000000003E-3</v>
      </c>
      <c r="G479" s="166">
        <f t="shared" si="15"/>
        <v>85.04734517741899</v>
      </c>
      <c r="H479" s="137">
        <f t="shared" si="14"/>
        <v>7525220.2013464738</v>
      </c>
      <c r="I479" s="73"/>
      <c r="J479" s="73"/>
    </row>
    <row r="480" spans="1:10" x14ac:dyDescent="0.3">
      <c r="A480" s="132">
        <v>645</v>
      </c>
      <c r="B480" s="160">
        <v>10558.83</v>
      </c>
      <c r="C480" s="160">
        <v>438.43</v>
      </c>
      <c r="D480" s="166">
        <v>3.2280000000000003E-2</v>
      </c>
      <c r="E480" s="168">
        <v>2.6190000000000001E-2</v>
      </c>
      <c r="F480" s="168">
        <v>6.0899999999999999E-3</v>
      </c>
      <c r="G480" s="166">
        <f t="shared" si="15"/>
        <v>85.187225679355521</v>
      </c>
      <c r="H480" s="137">
        <f t="shared" si="14"/>
        <v>7571557.7641626485</v>
      </c>
      <c r="I480" s="73"/>
      <c r="J480" s="73"/>
    </row>
    <row r="481" spans="1:10" x14ac:dyDescent="0.3">
      <c r="A481" s="132">
        <v>648</v>
      </c>
      <c r="B481" s="160">
        <v>10519.56</v>
      </c>
      <c r="C481" s="160">
        <v>438.71</v>
      </c>
      <c r="D481" s="166">
        <v>3.2379999999999999E-2</v>
      </c>
      <c r="E481" s="168">
        <v>2.6270000000000002E-2</v>
      </c>
      <c r="F481" s="168">
        <v>6.11E-3</v>
      </c>
      <c r="G481" s="166">
        <f t="shared" si="15"/>
        <v>85.466986683228626</v>
      </c>
      <c r="H481" s="137">
        <f t="shared" si="14"/>
        <v>7581874.886986725</v>
      </c>
      <c r="I481" s="73"/>
      <c r="J481" s="73"/>
    </row>
    <row r="482" spans="1:10" x14ac:dyDescent="0.3">
      <c r="A482" s="132">
        <v>650</v>
      </c>
      <c r="B482" s="160">
        <v>10462.93</v>
      </c>
      <c r="C482" s="160">
        <v>438.41</v>
      </c>
      <c r="D482" s="166">
        <v>3.2439999999999997E-2</v>
      </c>
      <c r="E482" s="168">
        <v>2.63E-2</v>
      </c>
      <c r="F482" s="168">
        <v>6.1399999999999996E-3</v>
      </c>
      <c r="G482" s="166">
        <f t="shared" si="15"/>
        <v>85.886628189038248</v>
      </c>
      <c r="H482" s="137">
        <f t="shared" si="14"/>
        <v>7568116.4077059422</v>
      </c>
      <c r="I482" s="73"/>
      <c r="J482" s="73"/>
    </row>
    <row r="483" spans="1:10" x14ac:dyDescent="0.3">
      <c r="A483" s="132">
        <v>653</v>
      </c>
      <c r="B483" s="160">
        <v>10468.15</v>
      </c>
      <c r="C483" s="160">
        <v>438.42</v>
      </c>
      <c r="D483" s="166">
        <v>3.2539999999999999E-2</v>
      </c>
      <c r="E483" s="168">
        <v>2.64E-2</v>
      </c>
      <c r="F483" s="168">
        <v>6.1399999999999996E-3</v>
      </c>
      <c r="G483" s="166">
        <f t="shared" si="15"/>
        <v>85.886628189038248</v>
      </c>
      <c r="H483" s="137">
        <f t="shared" si="14"/>
        <v>7603046.1757415077</v>
      </c>
      <c r="I483" s="73"/>
      <c r="J483" s="73"/>
    </row>
    <row r="484" spans="1:10" x14ac:dyDescent="0.3">
      <c r="A484" s="132">
        <v>658</v>
      </c>
      <c r="B484" s="160">
        <v>10483.77</v>
      </c>
      <c r="C484" s="160">
        <v>438.73</v>
      </c>
      <c r="D484" s="166">
        <v>3.2669999999999998E-2</v>
      </c>
      <c r="E484" s="168">
        <v>2.6540000000000001E-2</v>
      </c>
      <c r="F484" s="168">
        <v>6.13E-3</v>
      </c>
      <c r="G484" s="166">
        <f t="shared" si="15"/>
        <v>85.746747687101703</v>
      </c>
      <c r="H484" s="137">
        <f t="shared" si="14"/>
        <v>7673760.4369684849</v>
      </c>
      <c r="I484" s="73"/>
      <c r="J484" s="73"/>
    </row>
    <row r="485" spans="1:10" x14ac:dyDescent="0.3">
      <c r="A485" s="132">
        <v>660</v>
      </c>
      <c r="B485" s="160">
        <v>10491.79</v>
      </c>
      <c r="C485" s="160">
        <v>438.74</v>
      </c>
      <c r="D485" s="166">
        <v>3.2739999999999998E-2</v>
      </c>
      <c r="E485" s="168">
        <v>2.6610000000000002E-2</v>
      </c>
      <c r="F485" s="168">
        <v>6.13E-3</v>
      </c>
      <c r="G485" s="166">
        <f t="shared" si="15"/>
        <v>85.746747687101703</v>
      </c>
      <c r="H485" s="137">
        <f t="shared" si="14"/>
        <v>7697084.9367768997</v>
      </c>
      <c r="I485" s="73"/>
      <c r="J485" s="73"/>
    </row>
    <row r="486" spans="1:10" x14ac:dyDescent="0.3">
      <c r="A486" s="132">
        <v>665</v>
      </c>
      <c r="B486" s="160">
        <v>10500.57</v>
      </c>
      <c r="C486" s="160">
        <v>438.15</v>
      </c>
      <c r="D486" s="166">
        <v>3.286E-2</v>
      </c>
      <c r="E486" s="168">
        <v>2.674E-2</v>
      </c>
      <c r="F486" s="168">
        <v>6.1199999999999996E-3</v>
      </c>
      <c r="G486" s="166">
        <f t="shared" si="15"/>
        <v>85.606867185165157</v>
      </c>
      <c r="H486" s="137">
        <f t="shared" si="14"/>
        <v>7768068.4022886194</v>
      </c>
      <c r="I486" s="73"/>
      <c r="J486" s="73"/>
    </row>
    <row r="487" spans="1:10" x14ac:dyDescent="0.3">
      <c r="A487" s="132">
        <v>668</v>
      </c>
      <c r="B487" s="160">
        <v>10550.85</v>
      </c>
      <c r="C487" s="160">
        <v>438.72</v>
      </c>
      <c r="D487" s="166">
        <v>3.2930000000000001E-2</v>
      </c>
      <c r="E487" s="168">
        <v>2.6839999999999999E-2</v>
      </c>
      <c r="F487" s="168">
        <v>6.0899999999999999E-3</v>
      </c>
      <c r="G487" s="166">
        <f t="shared" si="15"/>
        <v>85.187225679355521</v>
      </c>
      <c r="H487" s="137">
        <f t="shared" si="14"/>
        <v>7841551.2968382156</v>
      </c>
      <c r="I487" s="73"/>
      <c r="J487" s="73"/>
    </row>
    <row r="488" spans="1:10" x14ac:dyDescent="0.3">
      <c r="A488" s="132">
        <v>670</v>
      </c>
      <c r="B488" s="160">
        <v>10545.73</v>
      </c>
      <c r="C488" s="160">
        <v>438.52</v>
      </c>
      <c r="D488" s="166">
        <v>3.2980000000000002E-2</v>
      </c>
      <c r="E488" s="168">
        <v>2.6880000000000001E-2</v>
      </c>
      <c r="F488" s="168">
        <v>6.0899999999999999E-3</v>
      </c>
      <c r="G488" s="166">
        <f t="shared" si="15"/>
        <v>85.187225679355521</v>
      </c>
      <c r="H488" s="137">
        <f t="shared" si="14"/>
        <v>7865028.9953317428</v>
      </c>
      <c r="I488" s="73"/>
      <c r="J488" s="73"/>
    </row>
    <row r="489" spans="1:10" x14ac:dyDescent="0.3">
      <c r="A489" s="132">
        <v>676</v>
      </c>
      <c r="B489" s="160">
        <v>10566.26</v>
      </c>
      <c r="C489" s="160">
        <v>438.78</v>
      </c>
      <c r="D489" s="166">
        <v>3.3149999999999999E-2</v>
      </c>
      <c r="E489" s="168">
        <v>2.707E-2</v>
      </c>
      <c r="F489" s="168">
        <v>6.0899999999999999E-3</v>
      </c>
      <c r="G489" s="166">
        <f t="shared" si="15"/>
        <v>85.187225679355521</v>
      </c>
      <c r="H489" s="137">
        <f t="shared" si="14"/>
        <v>7935462.0908123255</v>
      </c>
      <c r="I489" s="73"/>
      <c r="J489" s="73"/>
    </row>
    <row r="490" spans="1:10" x14ac:dyDescent="0.3">
      <c r="A490" s="132">
        <v>678</v>
      </c>
      <c r="B490" s="160">
        <v>10535.21</v>
      </c>
      <c r="C490" s="160">
        <v>439.06</v>
      </c>
      <c r="D490" s="166">
        <v>3.3210000000000003E-2</v>
      </c>
      <c r="E490" s="168">
        <v>2.7099999999999999E-2</v>
      </c>
      <c r="F490" s="168">
        <v>6.11E-3</v>
      </c>
      <c r="G490" s="166">
        <f t="shared" si="15"/>
        <v>85.466986683228626</v>
      </c>
      <c r="H490" s="137">
        <f t="shared" si="14"/>
        <v>7932887.6132361107</v>
      </c>
      <c r="I490" s="73"/>
      <c r="J490" s="73"/>
    </row>
    <row r="491" spans="1:10" x14ac:dyDescent="0.3">
      <c r="A491" s="132">
        <v>681</v>
      </c>
      <c r="B491" s="160">
        <v>10546.86</v>
      </c>
      <c r="C491" s="160">
        <v>438.94</v>
      </c>
      <c r="D491" s="166">
        <v>3.329E-2</v>
      </c>
      <c r="E491" s="168">
        <v>2.7189999999999999E-2</v>
      </c>
      <c r="F491" s="168">
        <v>6.1000000000000004E-3</v>
      </c>
      <c r="G491" s="166">
        <f t="shared" si="15"/>
        <v>85.327106181292081</v>
      </c>
      <c r="H491" s="137">
        <f t="shared" si="14"/>
        <v>7981051.1627231166</v>
      </c>
      <c r="I491" s="73"/>
      <c r="J491" s="73"/>
    </row>
    <row r="492" spans="1:10" x14ac:dyDescent="0.3">
      <c r="A492" s="132">
        <v>686</v>
      </c>
      <c r="B492" s="160">
        <v>10436.07</v>
      </c>
      <c r="C492" s="160">
        <v>438.83</v>
      </c>
      <c r="D492" s="166">
        <v>3.3390000000000003E-2</v>
      </c>
      <c r="E492" s="168">
        <v>2.7230000000000001E-2</v>
      </c>
      <c r="F492" s="168">
        <v>6.1599999999999997E-3</v>
      </c>
      <c r="G492" s="166">
        <f t="shared" si="15"/>
        <v>86.166389192911325</v>
      </c>
      <c r="H492" s="137">
        <f t="shared" si="14"/>
        <v>7961340.9175608736</v>
      </c>
      <c r="I492" s="73"/>
      <c r="J492" s="73"/>
    </row>
    <row r="493" spans="1:10" x14ac:dyDescent="0.3">
      <c r="A493" s="132">
        <v>689</v>
      </c>
      <c r="B493" s="160">
        <v>10533.62</v>
      </c>
      <c r="C493" s="160">
        <v>439.28</v>
      </c>
      <c r="D493" s="166">
        <v>3.347E-2</v>
      </c>
      <c r="E493" s="168">
        <v>2.7359999999999999E-2</v>
      </c>
      <c r="F493" s="168">
        <v>6.11E-3</v>
      </c>
      <c r="G493" s="166">
        <f t="shared" si="15"/>
        <v>85.466986683228626</v>
      </c>
      <c r="H493" s="137">
        <f t="shared" si="14"/>
        <v>8061592.2795275524</v>
      </c>
      <c r="I493" s="73"/>
      <c r="J493" s="73"/>
    </row>
    <row r="494" spans="1:10" x14ac:dyDescent="0.3">
      <c r="A494" s="132">
        <v>691</v>
      </c>
      <c r="B494" s="160">
        <v>10549.18</v>
      </c>
      <c r="C494" s="160">
        <v>439.08</v>
      </c>
      <c r="D494" s="166">
        <v>3.3509999999999998E-2</v>
      </c>
      <c r="E494" s="168">
        <v>2.741E-2</v>
      </c>
      <c r="F494" s="168">
        <v>6.1000000000000004E-3</v>
      </c>
      <c r="G494" s="166">
        <f t="shared" si="15"/>
        <v>85.327106181292081</v>
      </c>
      <c r="H494" s="137">
        <f t="shared" si="14"/>
        <v>8098247.2150391676</v>
      </c>
      <c r="I494" s="73"/>
      <c r="J494" s="73"/>
    </row>
    <row r="495" spans="1:10" x14ac:dyDescent="0.3">
      <c r="A495" s="132">
        <v>697</v>
      </c>
      <c r="B495" s="160">
        <v>10508.53</v>
      </c>
      <c r="C495" s="160">
        <v>439.69</v>
      </c>
      <c r="D495" s="166">
        <v>3.3669999999999999E-2</v>
      </c>
      <c r="E495" s="168">
        <v>2.7539999999999999E-2</v>
      </c>
      <c r="F495" s="168">
        <v>6.13E-3</v>
      </c>
      <c r="G495" s="166">
        <f t="shared" si="15"/>
        <v>85.746747687101703</v>
      </c>
      <c r="H495" s="137">
        <f t="shared" si="14"/>
        <v>8128588.1832325747</v>
      </c>
      <c r="I495" s="73"/>
      <c r="J495" s="73"/>
    </row>
    <row r="496" spans="1:10" x14ac:dyDescent="0.3">
      <c r="A496" s="132">
        <v>699</v>
      </c>
      <c r="B496" s="160">
        <v>10490.43</v>
      </c>
      <c r="C496" s="160">
        <v>438.83</v>
      </c>
      <c r="D496" s="166">
        <v>3.3700000000000001E-2</v>
      </c>
      <c r="E496" s="168">
        <v>2.7570000000000001E-2</v>
      </c>
      <c r="F496" s="168">
        <v>6.13E-3</v>
      </c>
      <c r="G496" s="166">
        <f t="shared" si="15"/>
        <v>85.746747687101703</v>
      </c>
      <c r="H496" s="137">
        <f t="shared" si="14"/>
        <v>8151912.6830409905</v>
      </c>
      <c r="I496" s="73"/>
      <c r="J496" s="73"/>
    </row>
    <row r="497" spans="1:10" x14ac:dyDescent="0.3">
      <c r="A497" s="132">
        <v>702</v>
      </c>
      <c r="B497" s="160">
        <v>10464.66</v>
      </c>
      <c r="C497" s="160">
        <v>439.46</v>
      </c>
      <c r="D497" s="166">
        <v>3.3779999999999998E-2</v>
      </c>
      <c r="E497" s="168">
        <v>2.7629999999999998E-2</v>
      </c>
      <c r="F497" s="168">
        <v>6.1500000000000001E-3</v>
      </c>
      <c r="G497" s="166">
        <f t="shared" si="15"/>
        <v>86.026508690974808</v>
      </c>
      <c r="H497" s="137">
        <f t="shared" si="14"/>
        <v>8160275.3695576629</v>
      </c>
      <c r="I497" s="73"/>
      <c r="J497" s="73"/>
    </row>
    <row r="498" spans="1:10" x14ac:dyDescent="0.3">
      <c r="A498" s="132">
        <v>707</v>
      </c>
      <c r="B498" s="160">
        <v>10400.43</v>
      </c>
      <c r="C498" s="160">
        <v>438.73</v>
      </c>
      <c r="D498" s="166">
        <v>3.39E-2</v>
      </c>
      <c r="E498" s="168">
        <v>2.7709999999999999E-2</v>
      </c>
      <c r="F498" s="168">
        <v>6.1799999999999997E-3</v>
      </c>
      <c r="G498" s="166">
        <f t="shared" si="15"/>
        <v>86.44615019678443</v>
      </c>
      <c r="H498" s="137">
        <f t="shared" si="14"/>
        <v>8178501.8579844004</v>
      </c>
      <c r="I498" s="73"/>
      <c r="J498" s="73"/>
    </row>
    <row r="499" spans="1:10" x14ac:dyDescent="0.3">
      <c r="A499" s="132">
        <v>710</v>
      </c>
      <c r="B499" s="160">
        <v>10493.54</v>
      </c>
      <c r="C499" s="160">
        <v>439.29</v>
      </c>
      <c r="D499" s="166">
        <v>3.3980000000000003E-2</v>
      </c>
      <c r="E499" s="168">
        <v>2.784E-2</v>
      </c>
      <c r="F499" s="168">
        <v>6.1399999999999996E-3</v>
      </c>
      <c r="G499" s="166">
        <f t="shared" si="15"/>
        <v>85.886628189038248</v>
      </c>
      <c r="H499" s="137">
        <f t="shared" si="14"/>
        <v>8266711.7684172597</v>
      </c>
      <c r="I499" s="73"/>
      <c r="J499" s="73"/>
    </row>
    <row r="500" spans="1:10" x14ac:dyDescent="0.3">
      <c r="A500" s="132">
        <v>713</v>
      </c>
      <c r="B500" s="160">
        <v>10467.64</v>
      </c>
      <c r="C500" s="160">
        <v>439.29</v>
      </c>
      <c r="D500" s="166">
        <v>3.4000000000000002E-2</v>
      </c>
      <c r="E500" s="168">
        <v>2.785E-2</v>
      </c>
      <c r="F500" s="168">
        <v>6.1500000000000001E-3</v>
      </c>
      <c r="G500" s="166">
        <f t="shared" si="15"/>
        <v>86.026508690974808</v>
      </c>
      <c r="H500" s="137">
        <f t="shared" si="14"/>
        <v>8288142.9323285101</v>
      </c>
      <c r="I500" s="73"/>
      <c r="J500" s="73"/>
    </row>
    <row r="501" spans="1:10" x14ac:dyDescent="0.3">
      <c r="A501" s="132">
        <v>718</v>
      </c>
      <c r="B501" s="160">
        <v>10510.08</v>
      </c>
      <c r="C501" s="160">
        <v>438.85</v>
      </c>
      <c r="D501" s="166">
        <v>3.4119999999999998E-2</v>
      </c>
      <c r="E501" s="168">
        <v>2.8000000000000001E-2</v>
      </c>
      <c r="F501" s="168">
        <v>6.1199999999999996E-3</v>
      </c>
      <c r="G501" s="166">
        <f t="shared" si="15"/>
        <v>85.606867185165157</v>
      </c>
      <c r="H501" s="137">
        <f t="shared" si="14"/>
        <v>8387177.6132980892</v>
      </c>
      <c r="I501" s="73"/>
      <c r="J501" s="73"/>
    </row>
    <row r="502" spans="1:10" x14ac:dyDescent="0.3">
      <c r="A502" s="132">
        <v>721</v>
      </c>
      <c r="B502" s="160">
        <v>10510.22</v>
      </c>
      <c r="C502" s="160">
        <v>439.18</v>
      </c>
      <c r="D502" s="166">
        <v>3.4209999999999997E-2</v>
      </c>
      <c r="E502" s="168">
        <v>2.809E-2</v>
      </c>
      <c r="F502" s="168">
        <v>6.1199999999999996E-3</v>
      </c>
      <c r="G502" s="166">
        <f t="shared" si="15"/>
        <v>85.606867185165157</v>
      </c>
      <c r="H502" s="137">
        <f t="shared" si="14"/>
        <v>8422221.5309023988</v>
      </c>
      <c r="I502" s="73"/>
      <c r="J502" s="73"/>
    </row>
    <row r="503" spans="1:10" x14ac:dyDescent="0.3">
      <c r="A503" s="132">
        <v>724</v>
      </c>
      <c r="B503" s="160">
        <v>10416.35</v>
      </c>
      <c r="C503" s="160">
        <v>439.39</v>
      </c>
      <c r="D503" s="166">
        <v>3.4250000000000003E-2</v>
      </c>
      <c r="E503" s="168">
        <v>2.8070000000000001E-2</v>
      </c>
      <c r="F503" s="168">
        <v>6.1799999999999997E-3</v>
      </c>
      <c r="G503" s="166">
        <f t="shared" si="15"/>
        <v>86.44615019678443</v>
      </c>
      <c r="H503" s="137">
        <f t="shared" si="14"/>
        <v>8375156.0752202338</v>
      </c>
      <c r="I503" s="73"/>
      <c r="J503" s="73"/>
    </row>
    <row r="504" spans="1:10" x14ac:dyDescent="0.3">
      <c r="A504" s="132">
        <v>730</v>
      </c>
      <c r="B504" s="160">
        <v>10425.57</v>
      </c>
      <c r="C504" s="160">
        <v>438.1</v>
      </c>
      <c r="D504" s="166">
        <v>3.4340000000000002E-2</v>
      </c>
      <c r="E504" s="168">
        <v>2.818E-2</v>
      </c>
      <c r="F504" s="168">
        <v>6.1599999999999997E-3</v>
      </c>
      <c r="G504" s="166">
        <f t="shared" si="15"/>
        <v>86.166389192911325</v>
      </c>
      <c r="H504" s="137">
        <f t="shared" si="14"/>
        <v>8471980.8597950991</v>
      </c>
      <c r="I504" s="73"/>
      <c r="J504" s="73"/>
    </row>
    <row r="505" spans="1:10" x14ac:dyDescent="0.3">
      <c r="A505" s="132">
        <v>732</v>
      </c>
      <c r="B505" s="160">
        <v>10415.26</v>
      </c>
      <c r="C505" s="160">
        <v>438.72</v>
      </c>
      <c r="D505" s="166">
        <v>3.4380000000000001E-2</v>
      </c>
      <c r="E505" s="168">
        <v>2.8209999999999999E-2</v>
      </c>
      <c r="F505" s="168">
        <v>6.1700000000000001E-3</v>
      </c>
      <c r="G505" s="166">
        <f t="shared" si="15"/>
        <v>86.306269694847884</v>
      </c>
      <c r="H505" s="137">
        <f t="shared" si="14"/>
        <v>8481423.222068619</v>
      </c>
      <c r="I505" s="73"/>
      <c r="J505" s="73"/>
    </row>
    <row r="506" spans="1:10" x14ac:dyDescent="0.3">
      <c r="A506" s="132">
        <v>735</v>
      </c>
      <c r="B506" s="160">
        <v>10433.959999999999</v>
      </c>
      <c r="C506" s="160">
        <v>438.4</v>
      </c>
      <c r="D506" s="166">
        <v>3.4439999999999998E-2</v>
      </c>
      <c r="E506" s="168">
        <v>2.828E-2</v>
      </c>
      <c r="F506" s="168">
        <v>6.1599999999999997E-3</v>
      </c>
      <c r="G506" s="166">
        <f t="shared" si="15"/>
        <v>86.166389192911325</v>
      </c>
      <c r="H506" s="137">
        <f t="shared" si="14"/>
        <v>8530008.1259580776</v>
      </c>
      <c r="I506" s="73"/>
      <c r="J506" s="73"/>
    </row>
    <row r="507" spans="1:10" x14ac:dyDescent="0.3">
      <c r="A507" s="132">
        <v>741</v>
      </c>
      <c r="B507" s="160">
        <v>10432.82</v>
      </c>
      <c r="C507" s="160">
        <v>438.59</v>
      </c>
      <c r="D507" s="166">
        <v>3.4529999999999998E-2</v>
      </c>
      <c r="E507" s="168">
        <v>2.8369999999999999E-2</v>
      </c>
      <c r="F507" s="168">
        <v>6.1599999999999997E-3</v>
      </c>
      <c r="G507" s="166">
        <f t="shared" si="15"/>
        <v>86.166389192911325</v>
      </c>
      <c r="H507" s="137">
        <f t="shared" si="14"/>
        <v>8599640.8453536537</v>
      </c>
      <c r="I507" s="73"/>
      <c r="J507" s="73"/>
    </row>
    <row r="508" spans="1:10" x14ac:dyDescent="0.3">
      <c r="A508" s="132">
        <v>744</v>
      </c>
      <c r="B508" s="160">
        <v>10428.18</v>
      </c>
      <c r="C508" s="160">
        <v>439.28</v>
      </c>
      <c r="D508" s="166">
        <v>3.4599999999999999E-2</v>
      </c>
      <c r="E508" s="168">
        <v>2.843E-2</v>
      </c>
      <c r="F508" s="168">
        <v>6.1700000000000001E-3</v>
      </c>
      <c r="G508" s="166">
        <f t="shared" si="15"/>
        <v>86.306269694847884</v>
      </c>
      <c r="H508" s="137">
        <f t="shared" si="14"/>
        <v>8620462.9470205642</v>
      </c>
      <c r="I508" s="73"/>
      <c r="J508" s="73"/>
    </row>
    <row r="509" spans="1:10" x14ac:dyDescent="0.3">
      <c r="A509" s="132">
        <v>747</v>
      </c>
      <c r="B509" s="160">
        <v>10425.200000000001</v>
      </c>
      <c r="C509" s="160">
        <v>438.81</v>
      </c>
      <c r="D509" s="166">
        <v>3.4660000000000003E-2</v>
      </c>
      <c r="E509" s="168">
        <v>2.8490000000000001E-2</v>
      </c>
      <c r="F509" s="168">
        <v>6.1700000000000001E-3</v>
      </c>
      <c r="G509" s="166">
        <f t="shared" si="15"/>
        <v>86.306269694847884</v>
      </c>
      <c r="H509" s="137">
        <f t="shared" si="14"/>
        <v>8655222.8782585505</v>
      </c>
      <c r="I509" s="73"/>
      <c r="J509" s="73"/>
    </row>
    <row r="510" spans="1:10" x14ac:dyDescent="0.3">
      <c r="A510" s="132">
        <v>752</v>
      </c>
      <c r="B510" s="160">
        <v>10376.719999999999</v>
      </c>
      <c r="C510" s="160">
        <v>438.88</v>
      </c>
      <c r="D510" s="166">
        <v>3.4759999999999999E-2</v>
      </c>
      <c r="E510" s="168">
        <v>2.8570000000000002E-2</v>
      </c>
      <c r="F510" s="168">
        <v>6.1999999999999998E-3</v>
      </c>
      <c r="G510" s="166">
        <f t="shared" si="15"/>
        <v>86.725911200657507</v>
      </c>
      <c r="H510" s="137">
        <f t="shared" si="14"/>
        <v>8670995.6642611641</v>
      </c>
      <c r="I510" s="73"/>
      <c r="J510" s="73"/>
    </row>
    <row r="511" spans="1:10" x14ac:dyDescent="0.3">
      <c r="A511" s="132">
        <v>755</v>
      </c>
      <c r="B511" s="160">
        <v>10410.86</v>
      </c>
      <c r="C511" s="160">
        <v>439.22</v>
      </c>
      <c r="D511" s="166">
        <v>3.4840000000000003E-2</v>
      </c>
      <c r="E511" s="168">
        <v>2.8660000000000001E-2</v>
      </c>
      <c r="F511" s="168">
        <v>6.1799999999999997E-3</v>
      </c>
      <c r="G511" s="166">
        <f t="shared" si="15"/>
        <v>86.44615019678443</v>
      </c>
      <c r="H511" s="137">
        <f t="shared" si="14"/>
        <v>8733760.8242973443</v>
      </c>
      <c r="I511" s="73"/>
      <c r="J511" s="73"/>
    </row>
    <row r="512" spans="1:10" x14ac:dyDescent="0.3">
      <c r="A512" s="132">
        <v>758</v>
      </c>
      <c r="B512" s="160">
        <v>10367.77</v>
      </c>
      <c r="C512" s="160">
        <v>438.69</v>
      </c>
      <c r="D512" s="166">
        <v>3.4889999999999997E-2</v>
      </c>
      <c r="E512" s="168">
        <v>2.869E-2</v>
      </c>
      <c r="F512" s="168">
        <v>6.1999999999999998E-3</v>
      </c>
      <c r="G512" s="166">
        <f t="shared" si="15"/>
        <v>86.725911200657507</v>
      </c>
      <c r="H512" s="137">
        <f t="shared" si="14"/>
        <v>8740179.1403058022</v>
      </c>
      <c r="I512" s="73"/>
      <c r="J512" s="73"/>
    </row>
    <row r="513" spans="1:10" x14ac:dyDescent="0.3">
      <c r="A513" s="132">
        <v>764</v>
      </c>
      <c r="B513" s="160">
        <v>10420.6</v>
      </c>
      <c r="C513" s="160">
        <v>439.37</v>
      </c>
      <c r="D513" s="166">
        <v>3.5020000000000003E-2</v>
      </c>
      <c r="E513" s="168">
        <v>2.8840000000000001E-2</v>
      </c>
      <c r="F513" s="168">
        <v>6.1799999999999997E-3</v>
      </c>
      <c r="G513" s="166">
        <f t="shared" si="15"/>
        <v>86.44615019678443</v>
      </c>
      <c r="H513" s="137">
        <f t="shared" si="14"/>
        <v>8837871.8804810215</v>
      </c>
      <c r="I513" s="73"/>
      <c r="J513" s="73"/>
    </row>
    <row r="514" spans="1:10" x14ac:dyDescent="0.3">
      <c r="A514" s="132">
        <v>767</v>
      </c>
      <c r="B514" s="160">
        <v>10422.74</v>
      </c>
      <c r="C514" s="160">
        <v>438.28</v>
      </c>
      <c r="D514" s="166">
        <v>3.5049999999999998E-2</v>
      </c>
      <c r="E514" s="168">
        <v>2.8889999999999999E-2</v>
      </c>
      <c r="F514" s="168">
        <v>6.1599999999999997E-3</v>
      </c>
      <c r="G514" s="166">
        <f t="shared" si="15"/>
        <v>86.166389192911325</v>
      </c>
      <c r="H514" s="137">
        <f t="shared" si="14"/>
        <v>8901382.6294011511</v>
      </c>
      <c r="I514" s="73"/>
      <c r="J514" s="73"/>
    </row>
    <row r="515" spans="1:10" x14ac:dyDescent="0.3">
      <c r="A515" s="132">
        <v>770</v>
      </c>
      <c r="B515" s="160">
        <v>10487.76</v>
      </c>
      <c r="C515" s="160">
        <v>439.08</v>
      </c>
      <c r="D515" s="166">
        <v>3.5119999999999998E-2</v>
      </c>
      <c r="E515" s="168">
        <v>2.8989999999999998E-2</v>
      </c>
      <c r="F515" s="168">
        <v>6.1399999999999996E-3</v>
      </c>
      <c r="G515" s="166">
        <f t="shared" si="15"/>
        <v>85.886628189038248</v>
      </c>
      <c r="H515" s="137">
        <f t="shared" si="14"/>
        <v>8965307.1291285772</v>
      </c>
      <c r="I515" s="73"/>
      <c r="J515" s="73"/>
    </row>
    <row r="516" spans="1:10" x14ac:dyDescent="0.3">
      <c r="A516" s="132">
        <v>776</v>
      </c>
      <c r="B516" s="160">
        <v>10520.91</v>
      </c>
      <c r="C516" s="160">
        <v>438.65</v>
      </c>
      <c r="D516" s="166">
        <v>3.5229999999999997E-2</v>
      </c>
      <c r="E516" s="168">
        <v>2.912E-2</v>
      </c>
      <c r="F516" s="168">
        <v>6.11E-3</v>
      </c>
      <c r="G516" s="166">
        <f t="shared" si="15"/>
        <v>85.466986683228626</v>
      </c>
      <c r="H516" s="137">
        <f t="shared" si="14"/>
        <v>9079529.1856507696</v>
      </c>
      <c r="I516" s="73"/>
      <c r="J516" s="73"/>
    </row>
    <row r="517" spans="1:10" x14ac:dyDescent="0.3">
      <c r="A517" s="132">
        <v>779</v>
      </c>
      <c r="B517" s="160">
        <v>10424.709999999999</v>
      </c>
      <c r="C517" s="160">
        <v>438.9</v>
      </c>
      <c r="D517" s="166">
        <v>3.5319999999999997E-2</v>
      </c>
      <c r="E517" s="168">
        <v>2.9149999999999999E-2</v>
      </c>
      <c r="F517" s="168">
        <v>6.1700000000000001E-3</v>
      </c>
      <c r="G517" s="166">
        <f t="shared" si="15"/>
        <v>86.306269694847884</v>
      </c>
      <c r="H517" s="137">
        <f t="shared" si="14"/>
        <v>9025995.478130402</v>
      </c>
      <c r="I517" s="73"/>
      <c r="J517" s="73"/>
    </row>
    <row r="518" spans="1:10" x14ac:dyDescent="0.3">
      <c r="A518" s="132">
        <v>782</v>
      </c>
      <c r="B518" s="160">
        <v>10406.66</v>
      </c>
      <c r="C518" s="160">
        <v>438.82</v>
      </c>
      <c r="D518" s="166">
        <v>3.5360000000000003E-2</v>
      </c>
      <c r="E518" s="168">
        <v>2.9180000000000001E-2</v>
      </c>
      <c r="F518" s="168">
        <v>6.1799999999999997E-3</v>
      </c>
      <c r="G518" s="166">
        <f t="shared" si="15"/>
        <v>86.44615019678443</v>
      </c>
      <c r="H518" s="137">
        <f t="shared" si="14"/>
        <v>9046093.9928483758</v>
      </c>
      <c r="I518" s="73"/>
      <c r="J518" s="73"/>
    </row>
    <row r="519" spans="1:10" x14ac:dyDescent="0.3">
      <c r="A519" s="132">
        <v>788</v>
      </c>
      <c r="B519" s="160">
        <v>10418.66</v>
      </c>
      <c r="C519" s="160">
        <v>438.89</v>
      </c>
      <c r="D519" s="166">
        <v>3.5529999999999999E-2</v>
      </c>
      <c r="E519" s="168">
        <v>2.9360000000000001E-2</v>
      </c>
      <c r="F519" s="168">
        <v>6.1700000000000001E-3</v>
      </c>
      <c r="G519" s="166">
        <f t="shared" si="15"/>
        <v>86.306269694847884</v>
      </c>
      <c r="H519" s="137">
        <f t="shared" si="14"/>
        <v>9130275.271844361</v>
      </c>
      <c r="I519" s="73"/>
      <c r="J519" s="73"/>
    </row>
    <row r="520" spans="1:10" x14ac:dyDescent="0.3">
      <c r="A520" s="132">
        <v>791</v>
      </c>
      <c r="B520" s="160">
        <v>10437.26</v>
      </c>
      <c r="C520" s="160">
        <v>438.73</v>
      </c>
      <c r="D520" s="166">
        <v>3.5560000000000001E-2</v>
      </c>
      <c r="E520" s="168">
        <v>2.9399999999999999E-2</v>
      </c>
      <c r="F520" s="168">
        <v>6.1599999999999997E-3</v>
      </c>
      <c r="G520" s="166">
        <f t="shared" si="15"/>
        <v>86.166389192911325</v>
      </c>
      <c r="H520" s="137">
        <f t="shared" si="14"/>
        <v>9179913.5069834571</v>
      </c>
      <c r="I520" s="73"/>
      <c r="J520" s="73"/>
    </row>
    <row r="521" spans="1:10" x14ac:dyDescent="0.3">
      <c r="A521" s="132">
        <v>794</v>
      </c>
      <c r="B521" s="160">
        <v>10418.16</v>
      </c>
      <c r="C521" s="160">
        <v>438.29</v>
      </c>
      <c r="D521" s="166">
        <v>3.5650000000000001E-2</v>
      </c>
      <c r="E521" s="168">
        <v>2.9479999999999999E-2</v>
      </c>
      <c r="F521" s="168">
        <v>6.1700000000000001E-3</v>
      </c>
      <c r="G521" s="166">
        <f t="shared" si="15"/>
        <v>86.306269694847884</v>
      </c>
      <c r="H521" s="137">
        <f t="shared" si="14"/>
        <v>9199795.1343203317</v>
      </c>
      <c r="I521" s="73"/>
      <c r="J521" s="73"/>
    </row>
    <row r="522" spans="1:10" x14ac:dyDescent="0.3">
      <c r="A522" s="132">
        <v>800</v>
      </c>
      <c r="B522" s="160">
        <v>10531.75</v>
      </c>
      <c r="C522" s="160">
        <v>438.89</v>
      </c>
      <c r="D522" s="166">
        <v>3.5770000000000003E-2</v>
      </c>
      <c r="E522" s="168">
        <v>2.9659999999999999E-2</v>
      </c>
      <c r="F522" s="168">
        <v>6.11E-3</v>
      </c>
      <c r="G522" s="166">
        <f t="shared" si="15"/>
        <v>85.466986683228626</v>
      </c>
      <c r="H522" s="137">
        <f t="shared" si="14"/>
        <v>9360339.3666502777</v>
      </c>
      <c r="I522" s="73"/>
      <c r="J522" s="73"/>
    </row>
    <row r="523" spans="1:10" x14ac:dyDescent="0.3">
      <c r="A523" s="132">
        <v>803</v>
      </c>
      <c r="B523" s="160">
        <v>10409.11</v>
      </c>
      <c r="C523" s="160">
        <v>439.17</v>
      </c>
      <c r="D523" s="166">
        <v>3.5839999999999997E-2</v>
      </c>
      <c r="E523" s="168">
        <v>2.9659999999999999E-2</v>
      </c>
      <c r="F523" s="168">
        <v>6.1799999999999997E-3</v>
      </c>
      <c r="G523" s="166">
        <f t="shared" si="15"/>
        <v>86.44615019678443</v>
      </c>
      <c r="H523" s="137">
        <f t="shared" si="14"/>
        <v>9289019.7906102873</v>
      </c>
      <c r="I523" s="73"/>
      <c r="J523" s="73"/>
    </row>
    <row r="524" spans="1:10" x14ac:dyDescent="0.3">
      <c r="A524" s="132">
        <v>806</v>
      </c>
      <c r="B524" s="160">
        <v>10365.120000000001</v>
      </c>
      <c r="C524" s="160">
        <v>438.57</v>
      </c>
      <c r="D524" s="166">
        <v>3.5880000000000002E-2</v>
      </c>
      <c r="E524" s="168">
        <v>2.9680000000000002E-2</v>
      </c>
      <c r="F524" s="168">
        <v>6.1999999999999998E-3</v>
      </c>
      <c r="G524" s="166">
        <f t="shared" si="15"/>
        <v>86.725911200657507</v>
      </c>
      <c r="H524" s="137">
        <f t="shared" si="14"/>
        <v>9293646.9486628957</v>
      </c>
      <c r="I524" s="73"/>
      <c r="J524" s="73"/>
    </row>
    <row r="525" spans="1:10" x14ac:dyDescent="0.3">
      <c r="A525" s="132">
        <v>812</v>
      </c>
      <c r="B525" s="160">
        <v>10371.82</v>
      </c>
      <c r="C525" s="160">
        <v>439.34</v>
      </c>
      <c r="D525" s="166">
        <v>3.603E-2</v>
      </c>
      <c r="E525" s="168">
        <v>2.9829999999999999E-2</v>
      </c>
      <c r="F525" s="168">
        <v>6.2100000000000002E-3</v>
      </c>
      <c r="G525" s="166">
        <f t="shared" si="15"/>
        <v>86.865791702594052</v>
      </c>
      <c r="H525" s="137">
        <f t="shared" si="14"/>
        <v>9347753.4030896481</v>
      </c>
      <c r="I525" s="73"/>
      <c r="J525" s="73"/>
    </row>
    <row r="526" spans="1:10" x14ac:dyDescent="0.3">
      <c r="A526" s="132">
        <v>815</v>
      </c>
      <c r="B526" s="160">
        <v>10421.27</v>
      </c>
      <c r="C526" s="160">
        <v>438.8</v>
      </c>
      <c r="D526" s="166">
        <v>3.6069999999999998E-2</v>
      </c>
      <c r="E526" s="168">
        <v>2.9899999999999999E-2</v>
      </c>
      <c r="F526" s="168">
        <v>6.1700000000000001E-3</v>
      </c>
      <c r="G526" s="166">
        <f t="shared" si="15"/>
        <v>86.306269694847884</v>
      </c>
      <c r="H526" s="137">
        <f t="shared" si="14"/>
        <v>9443114.6529862378</v>
      </c>
      <c r="I526" s="73"/>
      <c r="J526" s="73"/>
    </row>
    <row r="527" spans="1:10" x14ac:dyDescent="0.3">
      <c r="A527" s="132">
        <v>819</v>
      </c>
      <c r="B527" s="160">
        <v>10336.290000000001</v>
      </c>
      <c r="C527" s="160">
        <v>438.39</v>
      </c>
      <c r="D527" s="166">
        <v>3.6179999999999997E-2</v>
      </c>
      <c r="E527" s="168">
        <v>2.997E-2</v>
      </c>
      <c r="F527" s="168">
        <v>6.2199999999999998E-3</v>
      </c>
      <c r="G527" s="166">
        <f t="shared" si="15"/>
        <v>87.005672204530597</v>
      </c>
      <c r="H527" s="137">
        <f t="shared" si="14"/>
        <v>9413179.3853016477</v>
      </c>
      <c r="I527" s="73"/>
      <c r="J527" s="73"/>
    </row>
    <row r="528" spans="1:10" x14ac:dyDescent="0.3">
      <c r="A528" s="132">
        <v>825</v>
      </c>
      <c r="B528" s="160">
        <v>10364.74</v>
      </c>
      <c r="C528" s="160">
        <v>439.02</v>
      </c>
      <c r="D528" s="166">
        <v>3.6339999999999997E-2</v>
      </c>
      <c r="E528" s="168">
        <v>3.0130000000000001E-2</v>
      </c>
      <c r="F528" s="168">
        <v>6.2100000000000002E-3</v>
      </c>
      <c r="G528" s="166">
        <f t="shared" si="15"/>
        <v>86.865791702594052</v>
      </c>
      <c r="H528" s="137">
        <f t="shared" si="14"/>
        <v>9497409.5536317229</v>
      </c>
      <c r="I528" s="73"/>
      <c r="J528" s="73"/>
    </row>
    <row r="529" spans="1:10" x14ac:dyDescent="0.3">
      <c r="A529" s="132">
        <v>828</v>
      </c>
      <c r="B529" s="160">
        <v>10347.84</v>
      </c>
      <c r="C529" s="160">
        <v>439.04</v>
      </c>
      <c r="D529" s="166">
        <v>3.6400000000000002E-2</v>
      </c>
      <c r="E529" s="168">
        <v>3.0190000000000002E-2</v>
      </c>
      <c r="F529" s="168">
        <v>6.2199999999999998E-3</v>
      </c>
      <c r="G529" s="166">
        <f t="shared" si="15"/>
        <v>87.005672204530597</v>
      </c>
      <c r="H529" s="137">
        <f t="shared" si="14"/>
        <v>9516620.9170082584</v>
      </c>
      <c r="I529" s="73"/>
      <c r="J529" s="73"/>
    </row>
    <row r="530" spans="1:10" x14ac:dyDescent="0.3">
      <c r="A530" s="132">
        <v>831</v>
      </c>
      <c r="B530" s="160">
        <v>10411.59</v>
      </c>
      <c r="C530" s="160">
        <v>439.05</v>
      </c>
      <c r="D530" s="166">
        <v>3.6479999999999999E-2</v>
      </c>
      <c r="E530" s="168">
        <v>3.0300000000000001E-2</v>
      </c>
      <c r="F530" s="168">
        <v>6.1799999999999997E-3</v>
      </c>
      <c r="G530" s="166">
        <f t="shared" si="15"/>
        <v>86.44615019678443</v>
      </c>
      <c r="H530" s="137">
        <f t="shared" ref="H530:H593" si="16">A530/G530*10^6</f>
        <v>9612920.8542928379</v>
      </c>
      <c r="I530" s="73"/>
      <c r="J530" s="73"/>
    </row>
    <row r="531" spans="1:10" x14ac:dyDescent="0.3">
      <c r="A531" s="132">
        <v>838</v>
      </c>
      <c r="B531" s="160">
        <v>10321.700000000001</v>
      </c>
      <c r="C531" s="160">
        <v>438.81</v>
      </c>
      <c r="D531" s="166">
        <v>3.662E-2</v>
      </c>
      <c r="E531" s="168">
        <v>3.039E-2</v>
      </c>
      <c r="F531" s="168">
        <v>6.2300000000000003E-3</v>
      </c>
      <c r="G531" s="166">
        <f t="shared" ref="G531:G594" si="17">(2*F531/$B$7)*(1+3*$B$11)/(4+PI()*$B$11-PI())*10^6</f>
        <v>87.145552706467143</v>
      </c>
      <c r="H531" s="137">
        <f t="shared" si="16"/>
        <v>9616095.9908377677</v>
      </c>
      <c r="I531" s="73"/>
      <c r="J531" s="73"/>
    </row>
    <row r="532" spans="1:10" x14ac:dyDescent="0.3">
      <c r="A532" s="132">
        <v>841</v>
      </c>
      <c r="B532" s="160">
        <v>10432.08</v>
      </c>
      <c r="C532" s="160">
        <v>438.62</v>
      </c>
      <c r="D532" s="166">
        <v>3.6659999999999998E-2</v>
      </c>
      <c r="E532" s="168">
        <v>3.0499999999999999E-2</v>
      </c>
      <c r="F532" s="168">
        <v>6.1599999999999997E-3</v>
      </c>
      <c r="G532" s="166">
        <f t="shared" si="17"/>
        <v>86.166389192911325</v>
      </c>
      <c r="H532" s="137">
        <f t="shared" si="16"/>
        <v>9760186.1686132569</v>
      </c>
      <c r="I532" s="73"/>
      <c r="J532" s="73"/>
    </row>
    <row r="533" spans="1:10" x14ac:dyDescent="0.3">
      <c r="A533" s="132">
        <v>844</v>
      </c>
      <c r="B533" s="160">
        <v>10339.02</v>
      </c>
      <c r="C533" s="160">
        <v>438.89</v>
      </c>
      <c r="D533" s="166">
        <v>3.678E-2</v>
      </c>
      <c r="E533" s="168">
        <v>3.056E-2</v>
      </c>
      <c r="F533" s="168">
        <v>6.2199999999999998E-3</v>
      </c>
      <c r="G533" s="166">
        <f t="shared" si="17"/>
        <v>87.005672204530597</v>
      </c>
      <c r="H533" s="137">
        <f t="shared" si="16"/>
        <v>9700516.9733755682</v>
      </c>
      <c r="I533" s="73"/>
      <c r="J533" s="73"/>
    </row>
    <row r="534" spans="1:10" x14ac:dyDescent="0.3">
      <c r="A534" s="132">
        <v>851</v>
      </c>
      <c r="B534" s="160">
        <v>10381.969999999999</v>
      </c>
      <c r="C534" s="160">
        <v>438.46</v>
      </c>
      <c r="D534" s="166">
        <v>3.6900000000000002E-2</v>
      </c>
      <c r="E534" s="168">
        <v>3.0710000000000001E-2</v>
      </c>
      <c r="F534" s="168">
        <v>6.1900000000000002E-3</v>
      </c>
      <c r="G534" s="166">
        <f t="shared" si="17"/>
        <v>86.586030698720975</v>
      </c>
      <c r="H534" s="137">
        <f t="shared" si="16"/>
        <v>9828375.2371220645</v>
      </c>
      <c r="I534" s="73"/>
      <c r="J534" s="73"/>
    </row>
    <row r="535" spans="1:10" x14ac:dyDescent="0.3">
      <c r="A535" s="132">
        <v>854</v>
      </c>
      <c r="B535" s="160">
        <v>10354.34</v>
      </c>
      <c r="C535" s="160">
        <v>438.47</v>
      </c>
      <c r="D535" s="166">
        <v>3.696E-2</v>
      </c>
      <c r="E535" s="168">
        <v>3.075E-2</v>
      </c>
      <c r="F535" s="168">
        <v>6.2100000000000002E-3</v>
      </c>
      <c r="G535" s="166">
        <f t="shared" si="17"/>
        <v>86.865791702594052</v>
      </c>
      <c r="H535" s="137">
        <f t="shared" si="16"/>
        <v>9831257.8894563522</v>
      </c>
      <c r="I535" s="73"/>
      <c r="J535" s="73"/>
    </row>
    <row r="536" spans="1:10" x14ac:dyDescent="0.3">
      <c r="A536" s="132">
        <v>857</v>
      </c>
      <c r="B536" s="160">
        <v>10296.48</v>
      </c>
      <c r="C536" s="160">
        <v>438.26</v>
      </c>
      <c r="D536" s="166">
        <v>3.705E-2</v>
      </c>
      <c r="E536" s="168">
        <v>3.0810000000000001E-2</v>
      </c>
      <c r="F536" s="168">
        <v>6.2399999999999999E-3</v>
      </c>
      <c r="G536" s="166">
        <f t="shared" si="17"/>
        <v>87.285433208403688</v>
      </c>
      <c r="H536" s="137">
        <f t="shared" si="16"/>
        <v>9818362.2226381935</v>
      </c>
      <c r="I536" s="73"/>
      <c r="J536" s="73"/>
    </row>
    <row r="537" spans="1:10" x14ac:dyDescent="0.3">
      <c r="A537" s="132">
        <v>864</v>
      </c>
      <c r="B537" s="160">
        <v>10398.61</v>
      </c>
      <c r="C537" s="160">
        <v>438.9</v>
      </c>
      <c r="D537" s="166">
        <v>3.7150000000000002E-2</v>
      </c>
      <c r="E537" s="168">
        <v>3.0960000000000001E-2</v>
      </c>
      <c r="F537" s="168">
        <v>6.1900000000000002E-3</v>
      </c>
      <c r="G537" s="166">
        <f t="shared" si="17"/>
        <v>86.586030698720975</v>
      </c>
      <c r="H537" s="137">
        <f t="shared" si="16"/>
        <v>9978514.9293460194</v>
      </c>
      <c r="I537" s="73"/>
      <c r="J537" s="73"/>
    </row>
    <row r="538" spans="1:10" x14ac:dyDescent="0.3">
      <c r="A538" s="132">
        <v>867</v>
      </c>
      <c r="B538" s="160">
        <v>10433.459999999999</v>
      </c>
      <c r="C538" s="160">
        <v>439.12</v>
      </c>
      <c r="D538" s="166">
        <v>3.7190000000000001E-2</v>
      </c>
      <c r="E538" s="168">
        <v>3.1029999999999999E-2</v>
      </c>
      <c r="F538" s="168">
        <v>6.1700000000000001E-3</v>
      </c>
      <c r="G538" s="166">
        <f t="shared" si="17"/>
        <v>86.306269694847884</v>
      </c>
      <c r="H538" s="137">
        <f t="shared" si="16"/>
        <v>10045620.127777996</v>
      </c>
      <c r="I538" s="73"/>
      <c r="J538" s="73"/>
    </row>
    <row r="539" spans="1:10" x14ac:dyDescent="0.3">
      <c r="A539" s="132">
        <v>870</v>
      </c>
      <c r="B539" s="160">
        <v>10334.86</v>
      </c>
      <c r="C539" s="160">
        <v>438.8</v>
      </c>
      <c r="D539" s="166">
        <v>3.7339999999999998E-2</v>
      </c>
      <c r="E539" s="168">
        <v>3.1119999999999998E-2</v>
      </c>
      <c r="F539" s="168">
        <v>6.2199999999999998E-3</v>
      </c>
      <c r="G539" s="166">
        <f t="shared" si="17"/>
        <v>87.005672204530597</v>
      </c>
      <c r="H539" s="137">
        <f t="shared" si="16"/>
        <v>9999348.0649724472</v>
      </c>
      <c r="I539" s="73"/>
      <c r="J539" s="73"/>
    </row>
    <row r="540" spans="1:10" x14ac:dyDescent="0.3">
      <c r="A540" s="132">
        <v>877</v>
      </c>
      <c r="B540" s="160">
        <v>10246.790000000001</v>
      </c>
      <c r="C540" s="160">
        <v>438.84</v>
      </c>
      <c r="D540" s="166">
        <v>3.7499999999999999E-2</v>
      </c>
      <c r="E540" s="168">
        <v>3.1220000000000001E-2</v>
      </c>
      <c r="F540" s="168">
        <v>6.28E-3</v>
      </c>
      <c r="G540" s="166">
        <f t="shared" si="17"/>
        <v>87.844955216149884</v>
      </c>
      <c r="H540" s="137">
        <f t="shared" si="16"/>
        <v>9983498.743235372</v>
      </c>
      <c r="I540" s="73"/>
      <c r="J540" s="73"/>
    </row>
    <row r="541" spans="1:10" x14ac:dyDescent="0.3">
      <c r="A541" s="132">
        <v>881</v>
      </c>
      <c r="B541" s="160">
        <v>10273.06</v>
      </c>
      <c r="C541" s="160">
        <v>438.93</v>
      </c>
      <c r="D541" s="166">
        <v>3.7589999999999998E-2</v>
      </c>
      <c r="E541" s="168">
        <v>3.1329999999999997E-2</v>
      </c>
      <c r="F541" s="168">
        <v>6.2599999999999999E-3</v>
      </c>
      <c r="G541" s="166">
        <f t="shared" si="17"/>
        <v>87.565194212276779</v>
      </c>
      <c r="H541" s="137">
        <f t="shared" si="16"/>
        <v>10061075.155777846</v>
      </c>
      <c r="I541" s="73"/>
      <c r="J541" s="73"/>
    </row>
    <row r="542" spans="1:10" x14ac:dyDescent="0.3">
      <c r="A542" s="132">
        <v>884</v>
      </c>
      <c r="B542" s="160">
        <v>10450.16</v>
      </c>
      <c r="C542" s="160">
        <v>439</v>
      </c>
      <c r="D542" s="166">
        <v>3.7620000000000001E-2</v>
      </c>
      <c r="E542" s="168">
        <v>3.1460000000000002E-2</v>
      </c>
      <c r="F542" s="168">
        <v>6.1599999999999997E-3</v>
      </c>
      <c r="G542" s="166">
        <f t="shared" si="17"/>
        <v>86.166389192911325</v>
      </c>
      <c r="H542" s="137">
        <f t="shared" si="16"/>
        <v>10259220.657614887</v>
      </c>
      <c r="I542" s="73"/>
      <c r="J542" s="73"/>
    </row>
    <row r="543" spans="1:10" x14ac:dyDescent="0.3">
      <c r="A543" s="132">
        <v>891</v>
      </c>
      <c r="B543" s="160">
        <v>10345.61</v>
      </c>
      <c r="C543" s="160">
        <v>439.11</v>
      </c>
      <c r="D543" s="166">
        <v>3.7810000000000003E-2</v>
      </c>
      <c r="E543" s="168">
        <v>3.159E-2</v>
      </c>
      <c r="F543" s="168">
        <v>6.2199999999999998E-3</v>
      </c>
      <c r="G543" s="166">
        <f t="shared" si="17"/>
        <v>87.005672204530597</v>
      </c>
      <c r="H543" s="137">
        <f t="shared" si="16"/>
        <v>10240711.638954541</v>
      </c>
      <c r="I543" s="73"/>
      <c r="J543" s="73"/>
    </row>
    <row r="544" spans="1:10" x14ac:dyDescent="0.3">
      <c r="A544" s="132">
        <v>894</v>
      </c>
      <c r="B544" s="160">
        <v>10326.790000000001</v>
      </c>
      <c r="C544" s="160">
        <v>438.3</v>
      </c>
      <c r="D544" s="166">
        <v>3.7859999999999998E-2</v>
      </c>
      <c r="E544" s="168">
        <v>3.1640000000000001E-2</v>
      </c>
      <c r="F544" s="168">
        <v>6.2199999999999998E-3</v>
      </c>
      <c r="G544" s="166">
        <f t="shared" si="17"/>
        <v>87.005672204530597</v>
      </c>
      <c r="H544" s="137">
        <f t="shared" si="16"/>
        <v>10275192.149523411</v>
      </c>
      <c r="I544" s="73"/>
      <c r="J544" s="73"/>
    </row>
    <row r="545" spans="1:10" x14ac:dyDescent="0.3">
      <c r="A545" s="132">
        <v>898</v>
      </c>
      <c r="B545" s="160">
        <v>10265.129999999999</v>
      </c>
      <c r="C545" s="160">
        <v>439.11</v>
      </c>
      <c r="D545" s="166">
        <v>3.7999999999999999E-2</v>
      </c>
      <c r="E545" s="168">
        <v>3.1730000000000001E-2</v>
      </c>
      <c r="F545" s="168">
        <v>6.2700000000000004E-3</v>
      </c>
      <c r="G545" s="166">
        <f t="shared" si="17"/>
        <v>87.705074714213339</v>
      </c>
      <c r="H545" s="137">
        <f t="shared" si="16"/>
        <v>10238860.213347172</v>
      </c>
      <c r="I545" s="73"/>
      <c r="J545" s="73"/>
    </row>
    <row r="546" spans="1:10" x14ac:dyDescent="0.3">
      <c r="A546" s="132">
        <v>905</v>
      </c>
      <c r="B546" s="160">
        <v>10340.530000000001</v>
      </c>
      <c r="C546" s="160">
        <v>438.56</v>
      </c>
      <c r="D546" s="166">
        <v>3.8100000000000002E-2</v>
      </c>
      <c r="E546" s="168">
        <v>3.1879999999999999E-2</v>
      </c>
      <c r="F546" s="168">
        <v>6.2199999999999998E-3</v>
      </c>
      <c r="G546" s="166">
        <f t="shared" si="17"/>
        <v>87.005672204530597</v>
      </c>
      <c r="H546" s="137">
        <f t="shared" si="16"/>
        <v>10401620.688275935</v>
      </c>
      <c r="I546" s="73"/>
      <c r="J546" s="73"/>
    </row>
    <row r="547" spans="1:10" x14ac:dyDescent="0.3">
      <c r="A547" s="132">
        <v>908</v>
      </c>
      <c r="B547" s="160">
        <v>10286.48</v>
      </c>
      <c r="C547" s="160">
        <v>438.94</v>
      </c>
      <c r="D547" s="166">
        <v>3.8190000000000002E-2</v>
      </c>
      <c r="E547" s="168">
        <v>3.1940000000000003E-2</v>
      </c>
      <c r="F547" s="168">
        <v>6.2500000000000003E-3</v>
      </c>
      <c r="G547" s="166">
        <f t="shared" si="17"/>
        <v>87.425313710340234</v>
      </c>
      <c r="H547" s="137">
        <f t="shared" si="16"/>
        <v>10386007.913090352</v>
      </c>
      <c r="I547" s="73"/>
      <c r="J547" s="73"/>
    </row>
    <row r="548" spans="1:10" x14ac:dyDescent="0.3">
      <c r="A548" s="132">
        <v>912</v>
      </c>
      <c r="B548" s="160">
        <v>10298.93</v>
      </c>
      <c r="C548" s="160">
        <v>438.46</v>
      </c>
      <c r="D548" s="166">
        <v>3.8309999999999997E-2</v>
      </c>
      <c r="E548" s="168">
        <v>3.2070000000000001E-2</v>
      </c>
      <c r="F548" s="168">
        <v>6.2399999999999999E-3</v>
      </c>
      <c r="G548" s="166">
        <f t="shared" si="17"/>
        <v>87.285433208403688</v>
      </c>
      <c r="H548" s="137">
        <f t="shared" si="16"/>
        <v>10448478.818023374</v>
      </c>
      <c r="I548" s="73"/>
      <c r="J548" s="73"/>
    </row>
    <row r="549" spans="1:10" x14ac:dyDescent="0.3">
      <c r="A549" s="132">
        <v>919</v>
      </c>
      <c r="B549" s="160">
        <v>10287.24</v>
      </c>
      <c r="C549" s="160">
        <v>438.68</v>
      </c>
      <c r="D549" s="166">
        <v>3.848E-2</v>
      </c>
      <c r="E549" s="168">
        <v>3.2230000000000002E-2</v>
      </c>
      <c r="F549" s="168">
        <v>6.2500000000000003E-3</v>
      </c>
      <c r="G549" s="166">
        <f t="shared" si="17"/>
        <v>87.425313710340234</v>
      </c>
      <c r="H549" s="137">
        <f t="shared" si="16"/>
        <v>10511829.594856864</v>
      </c>
      <c r="I549" s="73"/>
      <c r="J549" s="73"/>
    </row>
    <row r="550" spans="1:10" x14ac:dyDescent="0.3">
      <c r="A550" s="132">
        <v>922</v>
      </c>
      <c r="B550" s="160">
        <v>10290.870000000001</v>
      </c>
      <c r="C550" s="160">
        <v>438.94</v>
      </c>
      <c r="D550" s="166">
        <v>3.8550000000000001E-2</v>
      </c>
      <c r="E550" s="168">
        <v>3.2300000000000002E-2</v>
      </c>
      <c r="F550" s="168">
        <v>6.2500000000000003E-3</v>
      </c>
      <c r="G550" s="166">
        <f t="shared" si="17"/>
        <v>87.425313710340234</v>
      </c>
      <c r="H550" s="137">
        <f t="shared" si="16"/>
        <v>10546144.598975003</v>
      </c>
      <c r="I550" s="73"/>
      <c r="J550" s="73"/>
    </row>
    <row r="551" spans="1:10" x14ac:dyDescent="0.3">
      <c r="A551" s="132">
        <v>926</v>
      </c>
      <c r="B551" s="160">
        <v>10278.49</v>
      </c>
      <c r="C551" s="160">
        <v>438.29</v>
      </c>
      <c r="D551" s="166">
        <v>3.8600000000000002E-2</v>
      </c>
      <c r="E551" s="168">
        <v>3.236E-2</v>
      </c>
      <c r="F551" s="168">
        <v>6.2500000000000003E-3</v>
      </c>
      <c r="G551" s="166">
        <f t="shared" si="17"/>
        <v>87.425313710340234</v>
      </c>
      <c r="H551" s="137">
        <f t="shared" si="16"/>
        <v>10591897.937799191</v>
      </c>
      <c r="I551" s="73"/>
      <c r="J551" s="73"/>
    </row>
    <row r="552" spans="1:10" x14ac:dyDescent="0.3">
      <c r="A552" s="132">
        <v>933</v>
      </c>
      <c r="B552" s="160">
        <v>10302.719999999999</v>
      </c>
      <c r="C552" s="160">
        <v>438.36</v>
      </c>
      <c r="D552" s="166">
        <v>3.8769999999999999E-2</v>
      </c>
      <c r="E552" s="168">
        <v>3.2530000000000003E-2</v>
      </c>
      <c r="F552" s="168">
        <v>6.2399999999999999E-3</v>
      </c>
      <c r="G552" s="166">
        <f t="shared" si="17"/>
        <v>87.285433208403688</v>
      </c>
      <c r="H552" s="137">
        <f t="shared" si="16"/>
        <v>10689068.790806808</v>
      </c>
      <c r="I552" s="73"/>
      <c r="J552" s="73"/>
    </row>
    <row r="553" spans="1:10" x14ac:dyDescent="0.3">
      <c r="A553" s="132">
        <v>936</v>
      </c>
      <c r="B553" s="160">
        <v>10282</v>
      </c>
      <c r="C553" s="160">
        <v>438.33</v>
      </c>
      <c r="D553" s="166">
        <v>3.8850000000000003E-2</v>
      </c>
      <c r="E553" s="168">
        <v>3.2599999999999997E-2</v>
      </c>
      <c r="F553" s="168">
        <v>6.2500000000000003E-3</v>
      </c>
      <c r="G553" s="166">
        <f t="shared" si="17"/>
        <v>87.425313710340234</v>
      </c>
      <c r="H553" s="137">
        <f t="shared" si="16"/>
        <v>10706281.284859657</v>
      </c>
      <c r="I553" s="73"/>
      <c r="J553" s="73"/>
    </row>
    <row r="554" spans="1:10" x14ac:dyDescent="0.3">
      <c r="A554" s="132">
        <v>940</v>
      </c>
      <c r="B554" s="160">
        <v>10266.280000000001</v>
      </c>
      <c r="C554" s="160">
        <v>438.72</v>
      </c>
      <c r="D554" s="166">
        <v>3.8940000000000002E-2</v>
      </c>
      <c r="E554" s="168">
        <v>3.2680000000000001E-2</v>
      </c>
      <c r="F554" s="168">
        <v>6.2599999999999999E-3</v>
      </c>
      <c r="G554" s="166">
        <f t="shared" si="17"/>
        <v>87.565194212276779</v>
      </c>
      <c r="H554" s="137">
        <f t="shared" si="16"/>
        <v>10734858.849524604</v>
      </c>
      <c r="I554" s="73"/>
      <c r="J554" s="73"/>
    </row>
    <row r="555" spans="1:10" x14ac:dyDescent="0.3">
      <c r="A555" s="132">
        <v>947</v>
      </c>
      <c r="B555" s="160">
        <v>10286.56</v>
      </c>
      <c r="C555" s="160">
        <v>438.73</v>
      </c>
      <c r="D555" s="166">
        <v>3.9100000000000003E-2</v>
      </c>
      <c r="E555" s="168">
        <v>3.2840000000000001E-2</v>
      </c>
      <c r="F555" s="168">
        <v>6.2500000000000003E-3</v>
      </c>
      <c r="G555" s="166">
        <f t="shared" si="17"/>
        <v>87.425313710340234</v>
      </c>
      <c r="H555" s="137">
        <f t="shared" si="16"/>
        <v>10832102.966626171</v>
      </c>
      <c r="I555" s="73"/>
      <c r="J555" s="73"/>
    </row>
    <row r="556" spans="1:10" x14ac:dyDescent="0.3">
      <c r="A556" s="132">
        <v>951</v>
      </c>
      <c r="B556" s="160">
        <v>10253.84</v>
      </c>
      <c r="C556" s="160">
        <v>437.94</v>
      </c>
      <c r="D556" s="166">
        <v>3.9170000000000003E-2</v>
      </c>
      <c r="E556" s="168">
        <v>3.2910000000000002E-2</v>
      </c>
      <c r="F556" s="168">
        <v>6.2599999999999999E-3</v>
      </c>
      <c r="G556" s="166">
        <f t="shared" si="17"/>
        <v>87.565194212276779</v>
      </c>
      <c r="H556" s="137">
        <f t="shared" si="16"/>
        <v>10860479.538189253</v>
      </c>
      <c r="I556" s="73"/>
      <c r="J556" s="73"/>
    </row>
    <row r="557" spans="1:10" x14ac:dyDescent="0.3">
      <c r="A557" s="132">
        <v>954</v>
      </c>
      <c r="B557" s="160">
        <v>10319.93</v>
      </c>
      <c r="C557" s="160">
        <v>438.29</v>
      </c>
      <c r="D557" s="166">
        <v>3.9239999999999997E-2</v>
      </c>
      <c r="E557" s="168">
        <v>3.3009999999999998E-2</v>
      </c>
      <c r="F557" s="168">
        <v>6.2199999999999998E-3</v>
      </c>
      <c r="G557" s="166">
        <f t="shared" si="17"/>
        <v>87.005672204530597</v>
      </c>
      <c r="H557" s="137">
        <f t="shared" si="16"/>
        <v>10964802.360900821</v>
      </c>
      <c r="I557" s="73"/>
      <c r="J557" s="73"/>
    </row>
    <row r="558" spans="1:10" x14ac:dyDescent="0.3">
      <c r="A558" s="132">
        <v>962</v>
      </c>
      <c r="B558" s="160">
        <v>10315.43</v>
      </c>
      <c r="C558" s="160">
        <v>438.25</v>
      </c>
      <c r="D558" s="166">
        <v>3.9379999999999998E-2</v>
      </c>
      <c r="E558" s="168">
        <v>3.3149999999999999E-2</v>
      </c>
      <c r="F558" s="168">
        <v>6.2300000000000003E-3</v>
      </c>
      <c r="G558" s="166">
        <f t="shared" si="17"/>
        <v>87.145552706467143</v>
      </c>
      <c r="H558" s="137">
        <f t="shared" si="16"/>
        <v>11039002.796164596</v>
      </c>
      <c r="I558" s="73"/>
      <c r="J558" s="73"/>
    </row>
    <row r="559" spans="1:10" x14ac:dyDescent="0.3">
      <c r="A559" s="132">
        <v>966</v>
      </c>
      <c r="B559" s="160">
        <v>10211.290000000001</v>
      </c>
      <c r="C559" s="160">
        <v>439.28</v>
      </c>
      <c r="D559" s="166">
        <v>3.95E-2</v>
      </c>
      <c r="E559" s="168">
        <v>3.32E-2</v>
      </c>
      <c r="F559" s="168">
        <v>6.3E-3</v>
      </c>
      <c r="G559" s="166">
        <f t="shared" si="17"/>
        <v>88.124716220022961</v>
      </c>
      <c r="H559" s="137">
        <f t="shared" si="16"/>
        <v>10961737.426628033</v>
      </c>
      <c r="I559" s="73"/>
      <c r="J559" s="73"/>
    </row>
    <row r="560" spans="1:10" x14ac:dyDescent="0.3">
      <c r="A560" s="132">
        <v>969</v>
      </c>
      <c r="B560" s="160">
        <v>10292.92</v>
      </c>
      <c r="C560" s="160">
        <v>438.73</v>
      </c>
      <c r="D560" s="166">
        <v>3.952E-2</v>
      </c>
      <c r="E560" s="168">
        <v>3.3270000000000001E-2</v>
      </c>
      <c r="F560" s="168">
        <v>6.2500000000000003E-3</v>
      </c>
      <c r="G560" s="166">
        <f t="shared" si="17"/>
        <v>87.425313710340234</v>
      </c>
      <c r="H560" s="137">
        <f t="shared" si="16"/>
        <v>11083746.330159195</v>
      </c>
      <c r="I560" s="73"/>
      <c r="J560" s="73"/>
    </row>
    <row r="561" spans="1:10" x14ac:dyDescent="0.3">
      <c r="A561" s="132">
        <v>977</v>
      </c>
      <c r="B561" s="160">
        <v>10251.209999999999</v>
      </c>
      <c r="C561" s="160">
        <v>438.42</v>
      </c>
      <c r="D561" s="166">
        <v>3.968E-2</v>
      </c>
      <c r="E561" s="168">
        <v>3.3419999999999998E-2</v>
      </c>
      <c r="F561" s="168">
        <v>6.2700000000000004E-3</v>
      </c>
      <c r="G561" s="166">
        <f t="shared" si="17"/>
        <v>87.705074714213339</v>
      </c>
      <c r="H561" s="137">
        <f t="shared" si="16"/>
        <v>11139606.267750764</v>
      </c>
      <c r="I561" s="73"/>
      <c r="J561" s="73"/>
    </row>
    <row r="562" spans="1:10" x14ac:dyDescent="0.3">
      <c r="A562" s="132">
        <v>980</v>
      </c>
      <c r="B562" s="160">
        <v>10250.67</v>
      </c>
      <c r="C562" s="160">
        <v>438.67</v>
      </c>
      <c r="D562" s="166">
        <v>3.9739999999999998E-2</v>
      </c>
      <c r="E562" s="168">
        <v>3.347E-2</v>
      </c>
      <c r="F562" s="168">
        <v>6.2700000000000004E-3</v>
      </c>
      <c r="G562" s="166">
        <f t="shared" si="17"/>
        <v>87.705074714213339</v>
      </c>
      <c r="H562" s="137">
        <f t="shared" si="16"/>
        <v>11173811.814120522</v>
      </c>
      <c r="I562" s="73"/>
      <c r="J562" s="73"/>
    </row>
    <row r="563" spans="1:10" x14ac:dyDescent="0.3">
      <c r="A563" s="132">
        <v>984</v>
      </c>
      <c r="B563" s="160">
        <v>10270.58</v>
      </c>
      <c r="C563" s="160">
        <v>438.02</v>
      </c>
      <c r="D563" s="166">
        <v>3.9809999999999998E-2</v>
      </c>
      <c r="E563" s="168">
        <v>3.356E-2</v>
      </c>
      <c r="F563" s="168">
        <v>6.2500000000000003E-3</v>
      </c>
      <c r="G563" s="166">
        <f t="shared" si="17"/>
        <v>87.425313710340234</v>
      </c>
      <c r="H563" s="137">
        <f t="shared" si="16"/>
        <v>11255321.350749895</v>
      </c>
      <c r="I563" s="73"/>
      <c r="J563" s="73"/>
    </row>
    <row r="564" spans="1:10" x14ac:dyDescent="0.3">
      <c r="A564" s="132">
        <v>992</v>
      </c>
      <c r="B564" s="160">
        <v>10201.799999999999</v>
      </c>
      <c r="C564" s="160">
        <v>438.34</v>
      </c>
      <c r="D564" s="166">
        <v>3.9969999999999999E-2</v>
      </c>
      <c r="E564" s="168">
        <v>3.3669999999999999E-2</v>
      </c>
      <c r="F564" s="168">
        <v>6.3E-3</v>
      </c>
      <c r="G564" s="166">
        <f t="shared" si="17"/>
        <v>88.124716220022961</v>
      </c>
      <c r="H564" s="137">
        <f t="shared" si="16"/>
        <v>11256773.837696696</v>
      </c>
      <c r="I564" s="73"/>
      <c r="J564" s="73"/>
    </row>
    <row r="565" spans="1:10" x14ac:dyDescent="0.3">
      <c r="A565" s="132">
        <v>996</v>
      </c>
      <c r="B565" s="160">
        <v>10120.52</v>
      </c>
      <c r="C565" s="160">
        <v>439.17</v>
      </c>
      <c r="D565" s="166">
        <v>4.0079999999999998E-2</v>
      </c>
      <c r="E565" s="168">
        <v>3.372E-2</v>
      </c>
      <c r="F565" s="168">
        <v>6.3600000000000002E-3</v>
      </c>
      <c r="G565" s="166">
        <f t="shared" si="17"/>
        <v>88.963999231642234</v>
      </c>
      <c r="H565" s="137">
        <f t="shared" si="16"/>
        <v>11195539.865588102</v>
      </c>
      <c r="I565" s="73"/>
      <c r="J565" s="73"/>
    </row>
    <row r="566" spans="1:10" x14ac:dyDescent="0.3">
      <c r="A566" s="132">
        <v>1000</v>
      </c>
      <c r="B566" s="160">
        <v>10160.11</v>
      </c>
      <c r="C566" s="160">
        <v>438.71</v>
      </c>
      <c r="D566" s="166">
        <v>4.0169999999999997E-2</v>
      </c>
      <c r="E566" s="168">
        <v>3.3840000000000002E-2</v>
      </c>
      <c r="F566" s="168">
        <v>6.3299999999999997E-3</v>
      </c>
      <c r="G566" s="166">
        <f t="shared" si="17"/>
        <v>88.544357725832583</v>
      </c>
      <c r="H566" s="137">
        <f t="shared" si="16"/>
        <v>11293774.393805927</v>
      </c>
      <c r="I566" s="73"/>
      <c r="J566" s="73"/>
    </row>
    <row r="567" spans="1:10" x14ac:dyDescent="0.3">
      <c r="A567" s="132">
        <v>1009</v>
      </c>
      <c r="B567" s="160">
        <v>10224.280000000001</v>
      </c>
      <c r="C567" s="160">
        <v>438.34</v>
      </c>
      <c r="D567" s="166">
        <v>4.0329999999999998E-2</v>
      </c>
      <c r="E567" s="168">
        <v>3.4049999999999997E-2</v>
      </c>
      <c r="F567" s="168">
        <v>6.28E-3</v>
      </c>
      <c r="G567" s="166">
        <f t="shared" si="17"/>
        <v>87.844955216149884</v>
      </c>
      <c r="H567" s="137">
        <f t="shared" si="16"/>
        <v>11486146.216561563</v>
      </c>
      <c r="I567" s="73"/>
      <c r="J567" s="73"/>
    </row>
    <row r="568" spans="1:10" x14ac:dyDescent="0.3">
      <c r="A568" s="132">
        <v>1011</v>
      </c>
      <c r="B568" s="160">
        <v>10173.33</v>
      </c>
      <c r="C568" s="160">
        <v>438.75</v>
      </c>
      <c r="D568" s="166">
        <v>4.0370000000000003E-2</v>
      </c>
      <c r="E568" s="168">
        <v>3.4049999999999997E-2</v>
      </c>
      <c r="F568" s="168">
        <v>6.3200000000000001E-3</v>
      </c>
      <c r="G568" s="166">
        <f t="shared" si="17"/>
        <v>88.404477223896052</v>
      </c>
      <c r="H568" s="137">
        <f t="shared" si="16"/>
        <v>11436072.37718864</v>
      </c>
      <c r="I568" s="73"/>
      <c r="J568" s="73"/>
    </row>
    <row r="569" spans="1:10" x14ac:dyDescent="0.3">
      <c r="A569" s="132">
        <v>1017</v>
      </c>
      <c r="B569" s="160">
        <v>10103.06</v>
      </c>
      <c r="C569" s="160">
        <v>439.1</v>
      </c>
      <c r="D569" s="166">
        <v>4.0500000000000001E-2</v>
      </c>
      <c r="E569" s="168">
        <v>3.4130000000000001E-2</v>
      </c>
      <c r="F569" s="168">
        <v>6.3699999999999998E-3</v>
      </c>
      <c r="G569" s="166">
        <f t="shared" si="17"/>
        <v>89.103879733578765</v>
      </c>
      <c r="H569" s="137">
        <f t="shared" si="16"/>
        <v>11413644.423125425</v>
      </c>
      <c r="I569" s="73"/>
      <c r="J569" s="73"/>
    </row>
    <row r="570" spans="1:10" x14ac:dyDescent="0.3">
      <c r="A570" s="132">
        <v>1024</v>
      </c>
      <c r="B570" s="160">
        <v>10169.379999999999</v>
      </c>
      <c r="C570" s="160">
        <v>439.27</v>
      </c>
      <c r="D570" s="166">
        <v>4.0629999999999999E-2</v>
      </c>
      <c r="E570" s="168">
        <v>3.4299999999999997E-2</v>
      </c>
      <c r="F570" s="168">
        <v>6.3299999999999997E-3</v>
      </c>
      <c r="G570" s="166">
        <f t="shared" si="17"/>
        <v>88.544357725832583</v>
      </c>
      <c r="H570" s="137">
        <f t="shared" si="16"/>
        <v>11564824.979257269</v>
      </c>
      <c r="I570" s="73"/>
      <c r="J570" s="73"/>
    </row>
    <row r="571" spans="1:10" x14ac:dyDescent="0.3">
      <c r="A571" s="132">
        <v>1027</v>
      </c>
      <c r="B571" s="160">
        <v>10221.91</v>
      </c>
      <c r="C571" s="160">
        <v>439.14</v>
      </c>
      <c r="D571" s="166">
        <v>4.0669999999999998E-2</v>
      </c>
      <c r="E571" s="168">
        <v>3.4380000000000001E-2</v>
      </c>
      <c r="F571" s="168">
        <v>6.3E-3</v>
      </c>
      <c r="G571" s="166">
        <f t="shared" si="17"/>
        <v>88.124716220022961</v>
      </c>
      <c r="H571" s="137">
        <f t="shared" si="16"/>
        <v>11653938.237212202</v>
      </c>
      <c r="I571" s="73"/>
      <c r="J571" s="73"/>
    </row>
    <row r="572" spans="1:10" x14ac:dyDescent="0.3">
      <c r="A572" s="132">
        <v>1032</v>
      </c>
      <c r="B572" s="160">
        <v>10126.67</v>
      </c>
      <c r="C572" s="160">
        <v>438.89</v>
      </c>
      <c r="D572" s="166">
        <v>4.0779999999999997E-2</v>
      </c>
      <c r="E572" s="168">
        <v>3.4430000000000002E-2</v>
      </c>
      <c r="F572" s="168">
        <v>6.3499999999999997E-3</v>
      </c>
      <c r="G572" s="166">
        <f t="shared" si="17"/>
        <v>88.824118729705674</v>
      </c>
      <c r="H572" s="137">
        <f t="shared" si="16"/>
        <v>11618465.961259976</v>
      </c>
      <c r="I572" s="73"/>
      <c r="J572" s="73"/>
    </row>
    <row r="573" spans="1:10" x14ac:dyDescent="0.3">
      <c r="A573" s="132">
        <v>1040</v>
      </c>
      <c r="B573" s="160">
        <v>10322.93</v>
      </c>
      <c r="C573" s="160">
        <v>439.22</v>
      </c>
      <c r="D573" s="166">
        <v>4.0890000000000003E-2</v>
      </c>
      <c r="E573" s="168">
        <v>3.465E-2</v>
      </c>
      <c r="F573" s="168">
        <v>6.2399999999999999E-3</v>
      </c>
      <c r="G573" s="166">
        <f t="shared" si="17"/>
        <v>87.285433208403688</v>
      </c>
      <c r="H573" s="137">
        <f t="shared" si="16"/>
        <v>11914931.985465251</v>
      </c>
      <c r="I573" s="73"/>
      <c r="J573" s="73"/>
    </row>
    <row r="574" spans="1:10" x14ac:dyDescent="0.3">
      <c r="A574" s="132">
        <v>1043</v>
      </c>
      <c r="B574" s="160">
        <v>10133.99</v>
      </c>
      <c r="C574" s="160">
        <v>438.91</v>
      </c>
      <c r="D574" s="166">
        <v>4.0930000000000001E-2</v>
      </c>
      <c r="E574" s="168">
        <v>3.458E-2</v>
      </c>
      <c r="F574" s="168">
        <v>6.3499999999999997E-3</v>
      </c>
      <c r="G574" s="166">
        <f t="shared" si="17"/>
        <v>88.824118729705674</v>
      </c>
      <c r="H574" s="137">
        <f t="shared" si="16"/>
        <v>11742306.199219141</v>
      </c>
      <c r="I574" s="73"/>
      <c r="J574" s="73"/>
    </row>
    <row r="575" spans="1:10" x14ac:dyDescent="0.3">
      <c r="A575" s="132">
        <v>1048</v>
      </c>
      <c r="B575" s="160">
        <v>10258.43</v>
      </c>
      <c r="C575" s="160">
        <v>438.6</v>
      </c>
      <c r="D575" s="166">
        <v>4.1029999999999997E-2</v>
      </c>
      <c r="E575" s="168">
        <v>3.4759999999999999E-2</v>
      </c>
      <c r="F575" s="168">
        <v>6.2700000000000004E-3</v>
      </c>
      <c r="G575" s="166">
        <f t="shared" si="17"/>
        <v>87.705074714213339</v>
      </c>
      <c r="H575" s="137">
        <f t="shared" si="16"/>
        <v>11949137.531835007</v>
      </c>
      <c r="I575" s="73"/>
      <c r="J575" s="73"/>
    </row>
    <row r="576" spans="1:10" x14ac:dyDescent="0.3">
      <c r="A576" s="132">
        <v>1056</v>
      </c>
      <c r="B576" s="160">
        <v>10115.41</v>
      </c>
      <c r="C576" s="160">
        <v>439.04</v>
      </c>
      <c r="D576" s="166">
        <v>4.1230000000000003E-2</v>
      </c>
      <c r="E576" s="168">
        <v>3.4869999999999998E-2</v>
      </c>
      <c r="F576" s="168">
        <v>6.3600000000000002E-3</v>
      </c>
      <c r="G576" s="166">
        <f t="shared" si="17"/>
        <v>88.963999231642234</v>
      </c>
      <c r="H576" s="137">
        <f t="shared" si="16"/>
        <v>11869969.977972928</v>
      </c>
      <c r="I576" s="73"/>
      <c r="J576" s="73"/>
    </row>
    <row r="577" spans="1:10" x14ac:dyDescent="0.3">
      <c r="A577" s="132">
        <v>1059</v>
      </c>
      <c r="B577" s="160">
        <v>10185.799999999999</v>
      </c>
      <c r="C577" s="160">
        <v>438.88</v>
      </c>
      <c r="D577" s="166">
        <v>4.1259999999999998E-2</v>
      </c>
      <c r="E577" s="168">
        <v>3.4950000000000002E-2</v>
      </c>
      <c r="F577" s="168">
        <v>6.3099999999999996E-3</v>
      </c>
      <c r="G577" s="166">
        <f t="shared" si="17"/>
        <v>88.264596721959492</v>
      </c>
      <c r="H577" s="137">
        <f t="shared" si="16"/>
        <v>11998015.504856771</v>
      </c>
      <c r="I577" s="73"/>
      <c r="J577" s="73"/>
    </row>
    <row r="578" spans="1:10" x14ac:dyDescent="0.3">
      <c r="A578" s="132">
        <v>1065</v>
      </c>
      <c r="B578" s="160">
        <v>10088.51</v>
      </c>
      <c r="C578" s="160">
        <v>438.92</v>
      </c>
      <c r="D578" s="166">
        <v>4.1399999999999999E-2</v>
      </c>
      <c r="E578" s="168">
        <v>3.5029999999999999E-2</v>
      </c>
      <c r="F578" s="168">
        <v>6.3800000000000003E-3</v>
      </c>
      <c r="G578" s="166">
        <f t="shared" si="17"/>
        <v>89.24376023551531</v>
      </c>
      <c r="H578" s="137">
        <f t="shared" si="16"/>
        <v>11933607.42744874</v>
      </c>
      <c r="I578" s="73"/>
      <c r="J578" s="73"/>
    </row>
    <row r="579" spans="1:10" x14ac:dyDescent="0.3">
      <c r="A579" s="132">
        <v>1073</v>
      </c>
      <c r="B579" s="160">
        <v>10094.870000000001</v>
      </c>
      <c r="C579" s="160">
        <v>439.1</v>
      </c>
      <c r="D579" s="166">
        <v>4.1590000000000002E-2</v>
      </c>
      <c r="E579" s="168">
        <v>3.5220000000000001E-2</v>
      </c>
      <c r="F579" s="168">
        <v>6.3699999999999998E-3</v>
      </c>
      <c r="G579" s="166">
        <f t="shared" si="17"/>
        <v>89.103879733578765</v>
      </c>
      <c r="H579" s="137">
        <f t="shared" si="16"/>
        <v>12042124.352029087</v>
      </c>
      <c r="I579" s="73"/>
      <c r="J579" s="73"/>
    </row>
    <row r="580" spans="1:10" x14ac:dyDescent="0.3">
      <c r="A580" s="132">
        <v>1076</v>
      </c>
      <c r="B580" s="160">
        <v>10210.02</v>
      </c>
      <c r="C580" s="160">
        <v>439.17</v>
      </c>
      <c r="D580" s="166">
        <v>4.1619999999999997E-2</v>
      </c>
      <c r="E580" s="168">
        <v>3.5319999999999997E-2</v>
      </c>
      <c r="F580" s="168">
        <v>6.3E-3</v>
      </c>
      <c r="G580" s="166">
        <f t="shared" si="17"/>
        <v>88.124716220022961</v>
      </c>
      <c r="H580" s="137">
        <f t="shared" si="16"/>
        <v>12209968.396533916</v>
      </c>
      <c r="I580" s="73"/>
      <c r="J580" s="73"/>
    </row>
    <row r="581" spans="1:10" x14ac:dyDescent="0.3">
      <c r="A581" s="132">
        <v>1081</v>
      </c>
      <c r="B581" s="160">
        <v>10126.11</v>
      </c>
      <c r="C581" s="160">
        <v>439.41</v>
      </c>
      <c r="D581" s="166">
        <v>4.1750000000000002E-2</v>
      </c>
      <c r="E581" s="168">
        <v>3.5389999999999998E-2</v>
      </c>
      <c r="F581" s="168">
        <v>6.3600000000000002E-3</v>
      </c>
      <c r="G581" s="166">
        <f t="shared" si="17"/>
        <v>88.963999231642234</v>
      </c>
      <c r="H581" s="137">
        <f t="shared" si="16"/>
        <v>12150982.524799939</v>
      </c>
      <c r="I581" s="73"/>
      <c r="J581" s="73"/>
    </row>
    <row r="582" spans="1:10" x14ac:dyDescent="0.3">
      <c r="A582" s="132">
        <v>1089</v>
      </c>
      <c r="B582" s="160">
        <v>10117.94</v>
      </c>
      <c r="C582" s="160">
        <v>439.09</v>
      </c>
      <c r="D582" s="166">
        <v>4.1919999999999999E-2</v>
      </c>
      <c r="E582" s="168">
        <v>3.5560000000000001E-2</v>
      </c>
      <c r="F582" s="168">
        <v>6.3600000000000002E-3</v>
      </c>
      <c r="G582" s="166">
        <f t="shared" si="17"/>
        <v>88.963999231642234</v>
      </c>
      <c r="H582" s="137">
        <f t="shared" si="16"/>
        <v>12240906.539784582</v>
      </c>
      <c r="I582" s="73"/>
      <c r="J582" s="73"/>
    </row>
    <row r="583" spans="1:10" x14ac:dyDescent="0.3">
      <c r="A583" s="132">
        <v>1092</v>
      </c>
      <c r="B583" s="160">
        <v>10214.68</v>
      </c>
      <c r="C583" s="160">
        <v>438.78</v>
      </c>
      <c r="D583" s="166">
        <v>4.1950000000000001E-2</v>
      </c>
      <c r="E583" s="168">
        <v>3.5650000000000001E-2</v>
      </c>
      <c r="F583" s="168">
        <v>6.3E-3</v>
      </c>
      <c r="G583" s="166">
        <f t="shared" si="17"/>
        <v>88.124716220022961</v>
      </c>
      <c r="H583" s="137">
        <f t="shared" si="16"/>
        <v>12391529.264883861</v>
      </c>
      <c r="I583" s="73"/>
      <c r="J583" s="73"/>
    </row>
    <row r="584" spans="1:10" x14ac:dyDescent="0.3">
      <c r="A584" s="132">
        <v>1098</v>
      </c>
      <c r="B584" s="160">
        <v>10151.719999999999</v>
      </c>
      <c r="C584" s="160">
        <v>438.72</v>
      </c>
      <c r="D584" s="166">
        <v>4.2079999999999999E-2</v>
      </c>
      <c r="E584" s="168">
        <v>3.5749999999999997E-2</v>
      </c>
      <c r="F584" s="168">
        <v>6.3299999999999997E-3</v>
      </c>
      <c r="G584" s="166">
        <f t="shared" si="17"/>
        <v>88.544357725832583</v>
      </c>
      <c r="H584" s="137">
        <f t="shared" si="16"/>
        <v>12400564.284398908</v>
      </c>
      <c r="I584" s="73"/>
      <c r="J584" s="73"/>
    </row>
    <row r="585" spans="1:10" x14ac:dyDescent="0.3">
      <c r="A585" s="132">
        <v>1106</v>
      </c>
      <c r="B585" s="160">
        <v>10175.92</v>
      </c>
      <c r="C585" s="160">
        <v>438.63</v>
      </c>
      <c r="D585" s="166">
        <v>4.224E-2</v>
      </c>
      <c r="E585" s="168">
        <v>3.5920000000000001E-2</v>
      </c>
      <c r="F585" s="168">
        <v>6.3200000000000001E-3</v>
      </c>
      <c r="G585" s="166">
        <f t="shared" si="17"/>
        <v>88.404477223896052</v>
      </c>
      <c r="H585" s="137">
        <f t="shared" si="16"/>
        <v>12510678.584738513</v>
      </c>
      <c r="I585" s="73"/>
      <c r="J585" s="73"/>
    </row>
    <row r="586" spans="1:10" x14ac:dyDescent="0.3">
      <c r="A586" s="132">
        <v>1109</v>
      </c>
      <c r="B586" s="160">
        <v>10209.459999999999</v>
      </c>
      <c r="C586" s="160">
        <v>439.13</v>
      </c>
      <c r="D586" s="166">
        <v>4.231E-2</v>
      </c>
      <c r="E586" s="168">
        <v>3.5999999999999997E-2</v>
      </c>
      <c r="F586" s="168">
        <v>6.3E-3</v>
      </c>
      <c r="G586" s="166">
        <f t="shared" si="17"/>
        <v>88.124716220022961</v>
      </c>
      <c r="H586" s="137">
        <f t="shared" si="16"/>
        <v>12584437.687505681</v>
      </c>
      <c r="I586" s="73"/>
      <c r="J586" s="73"/>
    </row>
    <row r="587" spans="1:10" x14ac:dyDescent="0.3">
      <c r="A587" s="132">
        <v>1115</v>
      </c>
      <c r="B587" s="160">
        <v>10127.57</v>
      </c>
      <c r="C587" s="160">
        <v>438.93</v>
      </c>
      <c r="D587" s="166">
        <v>4.2450000000000002E-2</v>
      </c>
      <c r="E587" s="168">
        <v>3.61E-2</v>
      </c>
      <c r="F587" s="168">
        <v>6.3499999999999997E-3</v>
      </c>
      <c r="G587" s="166">
        <f t="shared" si="17"/>
        <v>88.824118729705674</v>
      </c>
      <c r="H587" s="137">
        <f t="shared" si="16"/>
        <v>12552896.84767914</v>
      </c>
      <c r="I587" s="73"/>
      <c r="J587" s="73"/>
    </row>
    <row r="588" spans="1:10" x14ac:dyDescent="0.3">
      <c r="A588" s="132">
        <v>1123</v>
      </c>
      <c r="B588" s="160">
        <v>10222.9</v>
      </c>
      <c r="C588" s="160">
        <v>438.77</v>
      </c>
      <c r="D588" s="166">
        <v>4.258E-2</v>
      </c>
      <c r="E588" s="168">
        <v>3.6290000000000003E-2</v>
      </c>
      <c r="F588" s="168">
        <v>6.2899999999999996E-3</v>
      </c>
      <c r="G588" s="166">
        <f t="shared" si="17"/>
        <v>87.98483571808643</v>
      </c>
      <c r="H588" s="137">
        <f t="shared" si="16"/>
        <v>12763563.071234476</v>
      </c>
      <c r="I588" s="73"/>
      <c r="J588" s="73"/>
    </row>
    <row r="589" spans="1:10" x14ac:dyDescent="0.3">
      <c r="A589" s="132">
        <v>1126</v>
      </c>
      <c r="B589" s="160">
        <v>10202.61</v>
      </c>
      <c r="C589" s="160">
        <v>438.98</v>
      </c>
      <c r="D589" s="166">
        <v>4.2659999999999997E-2</v>
      </c>
      <c r="E589" s="168">
        <v>3.635E-2</v>
      </c>
      <c r="F589" s="168">
        <v>6.3099999999999996E-3</v>
      </c>
      <c r="G589" s="166">
        <f t="shared" si="17"/>
        <v>88.264596721959492</v>
      </c>
      <c r="H589" s="137">
        <f t="shared" si="16"/>
        <v>12757096.750206538</v>
      </c>
      <c r="I589" s="73"/>
      <c r="J589" s="73"/>
    </row>
    <row r="590" spans="1:10" x14ac:dyDescent="0.3">
      <c r="A590" s="132">
        <v>1132</v>
      </c>
      <c r="B590" s="160">
        <v>10114.06</v>
      </c>
      <c r="C590" s="160">
        <v>439.41</v>
      </c>
      <c r="D590" s="166">
        <v>4.2779999999999999E-2</v>
      </c>
      <c r="E590" s="168">
        <v>3.6420000000000001E-2</v>
      </c>
      <c r="F590" s="168">
        <v>6.3699999999999998E-3</v>
      </c>
      <c r="G590" s="166">
        <f t="shared" si="17"/>
        <v>89.103879733578765</v>
      </c>
      <c r="H590" s="137">
        <f t="shared" si="16"/>
        <v>12704272.84855259</v>
      </c>
      <c r="I590" s="73"/>
      <c r="J590" s="73"/>
    </row>
    <row r="591" spans="1:10" x14ac:dyDescent="0.3">
      <c r="A591" s="132">
        <v>1141</v>
      </c>
      <c r="B591" s="160">
        <v>10195.200000000001</v>
      </c>
      <c r="C591" s="160">
        <v>438.63</v>
      </c>
      <c r="D591" s="166">
        <v>4.2939999999999999E-2</v>
      </c>
      <c r="E591" s="168">
        <v>3.6630000000000003E-2</v>
      </c>
      <c r="F591" s="168">
        <v>6.3099999999999996E-3</v>
      </c>
      <c r="G591" s="166">
        <f t="shared" si="17"/>
        <v>88.264596721959492</v>
      </c>
      <c r="H591" s="137">
        <f t="shared" si="16"/>
        <v>12927040.312598277</v>
      </c>
      <c r="I591" s="73"/>
      <c r="J591" s="73"/>
    </row>
    <row r="592" spans="1:10" x14ac:dyDescent="0.3">
      <c r="A592" s="132">
        <v>1144</v>
      </c>
      <c r="B592" s="160">
        <v>10095.959999999999</v>
      </c>
      <c r="C592" s="160">
        <v>438.78</v>
      </c>
      <c r="D592" s="166">
        <v>4.3020000000000003E-2</v>
      </c>
      <c r="E592" s="168">
        <v>3.6650000000000002E-2</v>
      </c>
      <c r="F592" s="168">
        <v>6.3699999999999998E-3</v>
      </c>
      <c r="G592" s="166">
        <f t="shared" si="17"/>
        <v>89.103879733578765</v>
      </c>
      <c r="H592" s="137">
        <f t="shared" si="16"/>
        <v>12838947.119031945</v>
      </c>
      <c r="I592" s="73"/>
      <c r="J592" s="73"/>
    </row>
    <row r="593" spans="1:10" x14ac:dyDescent="0.3">
      <c r="A593" s="132">
        <v>1150</v>
      </c>
      <c r="B593" s="160">
        <v>10185.76</v>
      </c>
      <c r="C593" s="160">
        <v>438.46</v>
      </c>
      <c r="D593" s="166">
        <v>4.3090000000000003E-2</v>
      </c>
      <c r="E593" s="168">
        <v>3.678E-2</v>
      </c>
      <c r="F593" s="168">
        <v>6.3099999999999996E-3</v>
      </c>
      <c r="G593" s="166">
        <f t="shared" si="17"/>
        <v>88.264596721959492</v>
      </c>
      <c r="H593" s="137">
        <f t="shared" si="16"/>
        <v>13029006.45003332</v>
      </c>
      <c r="I593" s="73"/>
      <c r="J593" s="73"/>
    </row>
    <row r="594" spans="1:10" x14ac:dyDescent="0.3">
      <c r="A594" s="132">
        <v>1158</v>
      </c>
      <c r="B594" s="160">
        <v>10207.99</v>
      </c>
      <c r="C594" s="160">
        <v>438.69</v>
      </c>
      <c r="D594" s="166">
        <v>4.3220000000000001E-2</v>
      </c>
      <c r="E594" s="168">
        <v>3.6920000000000001E-2</v>
      </c>
      <c r="F594" s="168">
        <v>6.3E-3</v>
      </c>
      <c r="G594" s="166">
        <f t="shared" si="17"/>
        <v>88.124716220022961</v>
      </c>
      <c r="H594" s="137">
        <f t="shared" ref="H594:H657" si="18">A594/G594*10^6</f>
        <v>13140467.846827392</v>
      </c>
      <c r="I594" s="73"/>
      <c r="J594" s="73"/>
    </row>
    <row r="595" spans="1:10" x14ac:dyDescent="0.3">
      <c r="A595" s="132">
        <v>1161</v>
      </c>
      <c r="B595" s="160">
        <v>10072.049999999999</v>
      </c>
      <c r="C595" s="160">
        <v>438.28</v>
      </c>
      <c r="D595" s="166">
        <v>4.3299999999999998E-2</v>
      </c>
      <c r="E595" s="168">
        <v>3.6920000000000001E-2</v>
      </c>
      <c r="F595" s="168">
        <v>6.3800000000000003E-3</v>
      </c>
      <c r="G595" s="166">
        <f t="shared" ref="G595:G658" si="19">(2*F595/$B$7)*(1+3*$B$11)/(4+PI()*$B$11-PI())*10^6</f>
        <v>89.24376023551531</v>
      </c>
      <c r="H595" s="137">
        <f t="shared" si="18"/>
        <v>13009312.88569764</v>
      </c>
      <c r="I595" s="73"/>
      <c r="J595" s="73"/>
    </row>
    <row r="596" spans="1:10" x14ac:dyDescent="0.3">
      <c r="A596" s="132">
        <v>1167</v>
      </c>
      <c r="B596" s="160">
        <v>10179.1</v>
      </c>
      <c r="C596" s="160">
        <v>438.86</v>
      </c>
      <c r="D596" s="166">
        <v>4.3380000000000002E-2</v>
      </c>
      <c r="E596" s="168">
        <v>3.7060000000000003E-2</v>
      </c>
      <c r="F596" s="168">
        <v>6.3200000000000001E-3</v>
      </c>
      <c r="G596" s="166">
        <f t="shared" si="19"/>
        <v>88.404477223896052</v>
      </c>
      <c r="H596" s="137">
        <f t="shared" si="18"/>
        <v>13200688.886428431</v>
      </c>
      <c r="I596" s="73"/>
      <c r="J596" s="73"/>
    </row>
    <row r="597" spans="1:10" x14ac:dyDescent="0.3">
      <c r="A597" s="132">
        <v>1176</v>
      </c>
      <c r="B597" s="160">
        <v>10072.86</v>
      </c>
      <c r="C597" s="160">
        <v>438.59</v>
      </c>
      <c r="D597" s="166">
        <v>4.3560000000000001E-2</v>
      </c>
      <c r="E597" s="168">
        <v>3.7179999999999998E-2</v>
      </c>
      <c r="F597" s="168">
        <v>6.3800000000000003E-3</v>
      </c>
      <c r="G597" s="166">
        <f t="shared" si="19"/>
        <v>89.24376023551531</v>
      </c>
      <c r="H597" s="137">
        <f t="shared" si="18"/>
        <v>13177391.863549031</v>
      </c>
      <c r="I597" s="73"/>
      <c r="J597" s="73"/>
    </row>
    <row r="598" spans="1:10" x14ac:dyDescent="0.3">
      <c r="A598" s="132">
        <v>1179</v>
      </c>
      <c r="B598" s="160">
        <v>10142.790000000001</v>
      </c>
      <c r="C598" s="160">
        <v>438.41</v>
      </c>
      <c r="D598" s="166">
        <v>4.3589999999999997E-2</v>
      </c>
      <c r="E598" s="168">
        <v>3.7249999999999998E-2</v>
      </c>
      <c r="F598" s="168">
        <v>6.3299999999999997E-3</v>
      </c>
      <c r="G598" s="166">
        <f t="shared" si="19"/>
        <v>88.544357725832583</v>
      </c>
      <c r="H598" s="137">
        <f t="shared" si="18"/>
        <v>13315360.010297187</v>
      </c>
      <c r="I598" s="73"/>
      <c r="J598" s="73"/>
    </row>
    <row r="599" spans="1:10" x14ac:dyDescent="0.3">
      <c r="A599" s="132">
        <v>1185</v>
      </c>
      <c r="B599" s="160">
        <v>10122</v>
      </c>
      <c r="C599" s="160">
        <v>438.65</v>
      </c>
      <c r="D599" s="166">
        <v>4.3679999999999997E-2</v>
      </c>
      <c r="E599" s="168">
        <v>3.7319999999999999E-2</v>
      </c>
      <c r="F599" s="168">
        <v>6.3499999999999997E-3</v>
      </c>
      <c r="G599" s="166">
        <f t="shared" si="19"/>
        <v>88.824118729705674</v>
      </c>
      <c r="H599" s="137">
        <f t="shared" si="18"/>
        <v>13340971.089237472</v>
      </c>
      <c r="I599" s="73"/>
      <c r="J599" s="73"/>
    </row>
    <row r="600" spans="1:10" x14ac:dyDescent="0.3">
      <c r="A600" s="132">
        <v>1195</v>
      </c>
      <c r="B600" s="160">
        <v>10137.209999999999</v>
      </c>
      <c r="C600" s="160">
        <v>438.33</v>
      </c>
      <c r="D600" s="166">
        <v>4.3830000000000001E-2</v>
      </c>
      <c r="E600" s="168">
        <v>3.7490000000000002E-2</v>
      </c>
      <c r="F600" s="168">
        <v>6.3400000000000001E-3</v>
      </c>
      <c r="G600" s="166">
        <f t="shared" si="19"/>
        <v>88.684238227769129</v>
      </c>
      <c r="H600" s="137">
        <f t="shared" si="18"/>
        <v>13474773.239082942</v>
      </c>
      <c r="I600" s="73"/>
      <c r="J600" s="73"/>
    </row>
    <row r="601" spans="1:10" x14ac:dyDescent="0.3">
      <c r="A601" s="132">
        <v>1198</v>
      </c>
      <c r="B601" s="160">
        <v>10048.92</v>
      </c>
      <c r="C601" s="160">
        <v>438.56</v>
      </c>
      <c r="D601" s="166">
        <v>4.3929999999999997E-2</v>
      </c>
      <c r="E601" s="168">
        <v>3.7539999999999997E-2</v>
      </c>
      <c r="F601" s="168">
        <v>6.4000000000000003E-3</v>
      </c>
      <c r="G601" s="166">
        <f t="shared" si="19"/>
        <v>89.523521239388401</v>
      </c>
      <c r="H601" s="137">
        <f t="shared" si="18"/>
        <v>13381957.98617566</v>
      </c>
      <c r="I601" s="73"/>
      <c r="J601" s="73"/>
    </row>
    <row r="602" spans="1:10" x14ac:dyDescent="0.3">
      <c r="A602" s="132">
        <v>1204</v>
      </c>
      <c r="B602" s="160">
        <v>10135.73</v>
      </c>
      <c r="C602" s="160">
        <v>439.26</v>
      </c>
      <c r="D602" s="166">
        <v>4.4040000000000003E-2</v>
      </c>
      <c r="E602" s="168">
        <v>3.7690000000000001E-2</v>
      </c>
      <c r="F602" s="168">
        <v>6.3499999999999997E-3</v>
      </c>
      <c r="G602" s="166">
        <f t="shared" si="19"/>
        <v>88.824118729705674</v>
      </c>
      <c r="H602" s="137">
        <f t="shared" si="18"/>
        <v>13554876.954803305</v>
      </c>
      <c r="I602" s="73"/>
      <c r="J602" s="73"/>
    </row>
    <row r="603" spans="1:10" x14ac:dyDescent="0.3">
      <c r="A603" s="132">
        <v>1213</v>
      </c>
      <c r="B603" s="160">
        <v>10037.5</v>
      </c>
      <c r="C603" s="160">
        <v>438.42</v>
      </c>
      <c r="D603" s="166">
        <v>4.4200000000000003E-2</v>
      </c>
      <c r="E603" s="168">
        <v>3.7789999999999997E-2</v>
      </c>
      <c r="F603" s="168">
        <v>6.4000000000000003E-3</v>
      </c>
      <c r="G603" s="166">
        <f t="shared" si="19"/>
        <v>89.523521239388401</v>
      </c>
      <c r="H603" s="137">
        <f t="shared" si="18"/>
        <v>13549511.717221266</v>
      </c>
      <c r="I603" s="73"/>
      <c r="J603" s="73"/>
    </row>
    <row r="604" spans="1:10" x14ac:dyDescent="0.3">
      <c r="A604" s="132">
        <v>1216</v>
      </c>
      <c r="B604" s="160">
        <v>10042.700000000001</v>
      </c>
      <c r="C604" s="160">
        <v>438.48</v>
      </c>
      <c r="D604" s="166">
        <v>4.4249999999999998E-2</v>
      </c>
      <c r="E604" s="168">
        <v>3.7850000000000002E-2</v>
      </c>
      <c r="F604" s="168">
        <v>6.4000000000000003E-3</v>
      </c>
      <c r="G604" s="166">
        <f t="shared" si="19"/>
        <v>89.523521239388401</v>
      </c>
      <c r="H604" s="137">
        <f t="shared" si="18"/>
        <v>13583022.463430388</v>
      </c>
      <c r="I604" s="73"/>
      <c r="J604" s="73"/>
    </row>
    <row r="605" spans="1:10" x14ac:dyDescent="0.3">
      <c r="A605" s="132">
        <v>1222</v>
      </c>
      <c r="B605" s="160">
        <v>10171.92</v>
      </c>
      <c r="C605" s="160">
        <v>438.26</v>
      </c>
      <c r="D605" s="166">
        <v>4.4319999999999998E-2</v>
      </c>
      <c r="E605" s="168">
        <v>3.7999999999999999E-2</v>
      </c>
      <c r="F605" s="168">
        <v>6.3099999999999996E-3</v>
      </c>
      <c r="G605" s="166">
        <f t="shared" si="19"/>
        <v>88.264596721959492</v>
      </c>
      <c r="H605" s="137">
        <f t="shared" si="18"/>
        <v>13844735.549513666</v>
      </c>
      <c r="I605" s="73"/>
      <c r="J605" s="73"/>
    </row>
    <row r="606" spans="1:10" x14ac:dyDescent="0.3">
      <c r="A606" s="132">
        <v>1232</v>
      </c>
      <c r="B606" s="160">
        <v>10086.73</v>
      </c>
      <c r="C606" s="160">
        <v>438.96</v>
      </c>
      <c r="D606" s="166">
        <v>4.4519999999999997E-2</v>
      </c>
      <c r="E606" s="168">
        <v>3.8150000000000003E-2</v>
      </c>
      <c r="F606" s="168">
        <v>6.3800000000000003E-3</v>
      </c>
      <c r="G606" s="166">
        <f t="shared" si="19"/>
        <v>89.24376023551531</v>
      </c>
      <c r="H606" s="137">
        <f t="shared" si="18"/>
        <v>13804886.714194223</v>
      </c>
      <c r="I606" s="73"/>
      <c r="J606" s="73"/>
    </row>
    <row r="607" spans="1:10" x14ac:dyDescent="0.3">
      <c r="A607" s="132">
        <v>1235</v>
      </c>
      <c r="B607" s="160">
        <v>10091.89</v>
      </c>
      <c r="C607" s="160">
        <v>438.81</v>
      </c>
      <c r="D607" s="166">
        <v>4.4560000000000002E-2</v>
      </c>
      <c r="E607" s="168">
        <v>3.8190000000000002E-2</v>
      </c>
      <c r="F607" s="168">
        <v>6.3699999999999998E-3</v>
      </c>
      <c r="G607" s="166">
        <f t="shared" si="19"/>
        <v>89.103879733578765</v>
      </c>
      <c r="H607" s="137">
        <f t="shared" si="18"/>
        <v>13860227.003500395</v>
      </c>
      <c r="I607" s="73"/>
      <c r="J607" s="73"/>
    </row>
    <row r="608" spans="1:10" x14ac:dyDescent="0.3">
      <c r="A608" s="132">
        <v>1241</v>
      </c>
      <c r="B608" s="160">
        <v>10057.77</v>
      </c>
      <c r="C608" s="160">
        <v>438.8</v>
      </c>
      <c r="D608" s="166">
        <v>4.4650000000000002E-2</v>
      </c>
      <c r="E608" s="168">
        <v>3.8249999999999999E-2</v>
      </c>
      <c r="F608" s="168">
        <v>6.3899999999999998E-3</v>
      </c>
      <c r="G608" s="166">
        <f t="shared" si="19"/>
        <v>89.383640737451856</v>
      </c>
      <c r="H608" s="137">
        <f t="shared" si="18"/>
        <v>13883972.388697067</v>
      </c>
      <c r="I608" s="73"/>
      <c r="J608" s="73"/>
    </row>
    <row r="609" spans="1:10" x14ac:dyDescent="0.3">
      <c r="A609" s="132">
        <v>1251</v>
      </c>
      <c r="B609" s="160">
        <v>10088</v>
      </c>
      <c r="C609" s="160">
        <v>438.39</v>
      </c>
      <c r="D609" s="166">
        <v>4.4790000000000003E-2</v>
      </c>
      <c r="E609" s="168">
        <v>3.8420000000000003E-2</v>
      </c>
      <c r="F609" s="168">
        <v>6.3699999999999998E-3</v>
      </c>
      <c r="G609" s="166">
        <f t="shared" si="19"/>
        <v>89.103879733578765</v>
      </c>
      <c r="H609" s="137">
        <f t="shared" si="18"/>
        <v>14039792.69747287</v>
      </c>
      <c r="I609" s="73"/>
      <c r="J609" s="73"/>
    </row>
    <row r="610" spans="1:10" x14ac:dyDescent="0.3">
      <c r="A610" s="132">
        <v>1254</v>
      </c>
      <c r="B610" s="160">
        <v>10094</v>
      </c>
      <c r="C610" s="160">
        <v>439.01</v>
      </c>
      <c r="D610" s="166">
        <v>4.4850000000000001E-2</v>
      </c>
      <c r="E610" s="168">
        <v>3.848E-2</v>
      </c>
      <c r="F610" s="168">
        <v>6.3699999999999998E-3</v>
      </c>
      <c r="G610" s="166">
        <f t="shared" si="19"/>
        <v>89.103879733578765</v>
      </c>
      <c r="H610" s="137">
        <f t="shared" si="18"/>
        <v>14073461.265092708</v>
      </c>
      <c r="I610" s="73"/>
      <c r="J610" s="73"/>
    </row>
    <row r="611" spans="1:10" x14ac:dyDescent="0.3">
      <c r="A611" s="132">
        <v>1261</v>
      </c>
      <c r="B611" s="160">
        <v>10119.540000000001</v>
      </c>
      <c r="C611" s="160">
        <v>438.55</v>
      </c>
      <c r="D611" s="166">
        <v>4.4970000000000003E-2</v>
      </c>
      <c r="E611" s="168">
        <v>3.8620000000000002E-2</v>
      </c>
      <c r="F611" s="168">
        <v>6.3499999999999997E-3</v>
      </c>
      <c r="G611" s="166">
        <f t="shared" si="19"/>
        <v>88.824118729705674</v>
      </c>
      <c r="H611" s="137">
        <f t="shared" si="18"/>
        <v>14196594.551500803</v>
      </c>
      <c r="I611" s="73"/>
      <c r="J611" s="73"/>
    </row>
    <row r="612" spans="1:10" x14ac:dyDescent="0.3">
      <c r="A612" s="132">
        <v>1270</v>
      </c>
      <c r="B612" s="160">
        <v>10104.040000000001</v>
      </c>
      <c r="C612" s="160">
        <v>438.65</v>
      </c>
      <c r="D612" s="166">
        <v>4.5150000000000003E-2</v>
      </c>
      <c r="E612" s="168">
        <v>3.8789999999999998E-2</v>
      </c>
      <c r="F612" s="168">
        <v>6.3600000000000002E-3</v>
      </c>
      <c r="G612" s="166">
        <f t="shared" si="19"/>
        <v>88.963999231642234</v>
      </c>
      <c r="H612" s="137">
        <f t="shared" si="18"/>
        <v>14275437.37881214</v>
      </c>
      <c r="I612" s="73"/>
      <c r="J612" s="73"/>
    </row>
    <row r="613" spans="1:10" x14ac:dyDescent="0.3">
      <c r="A613" s="132">
        <v>1274</v>
      </c>
      <c r="B613" s="160">
        <v>10064.799999999999</v>
      </c>
      <c r="C613" s="160">
        <v>438.8</v>
      </c>
      <c r="D613" s="166">
        <v>4.5229999999999999E-2</v>
      </c>
      <c r="E613" s="168">
        <v>3.884E-2</v>
      </c>
      <c r="F613" s="168">
        <v>6.3899999999999998E-3</v>
      </c>
      <c r="G613" s="166">
        <f t="shared" si="19"/>
        <v>89.383640737451856</v>
      </c>
      <c r="H613" s="137">
        <f t="shared" si="18"/>
        <v>14253167.464303033</v>
      </c>
      <c r="I613" s="73"/>
      <c r="J613" s="73"/>
    </row>
    <row r="614" spans="1:10" x14ac:dyDescent="0.3">
      <c r="A614" s="132">
        <v>1280</v>
      </c>
      <c r="B614" s="160">
        <v>10072.129999999999</v>
      </c>
      <c r="C614" s="160">
        <v>438.71</v>
      </c>
      <c r="D614" s="166">
        <v>4.5350000000000001E-2</v>
      </c>
      <c r="E614" s="168">
        <v>3.8960000000000002E-2</v>
      </c>
      <c r="F614" s="168">
        <v>6.3800000000000003E-3</v>
      </c>
      <c r="G614" s="166">
        <f t="shared" si="19"/>
        <v>89.24376023551531</v>
      </c>
      <c r="H614" s="137">
        <f t="shared" si="18"/>
        <v>14342739.443318672</v>
      </c>
      <c r="I614" s="73"/>
      <c r="J614" s="73"/>
    </row>
    <row r="615" spans="1:10" x14ac:dyDescent="0.3">
      <c r="A615" s="132">
        <v>1290</v>
      </c>
      <c r="B615" s="160">
        <v>10016.99</v>
      </c>
      <c r="C615" s="160">
        <v>438.35</v>
      </c>
      <c r="D615" s="166">
        <v>4.555E-2</v>
      </c>
      <c r="E615" s="168">
        <v>3.9129999999999998E-2</v>
      </c>
      <c r="F615" s="168">
        <v>6.4099999999999999E-3</v>
      </c>
      <c r="G615" s="166">
        <f t="shared" si="19"/>
        <v>89.663401741324947</v>
      </c>
      <c r="H615" s="137">
        <f t="shared" si="18"/>
        <v>14387140.962168649</v>
      </c>
      <c r="I615" s="73"/>
      <c r="J615" s="73"/>
    </row>
    <row r="616" spans="1:10" x14ac:dyDescent="0.3">
      <c r="A616" s="132">
        <v>1293</v>
      </c>
      <c r="B616" s="160">
        <v>10041.18</v>
      </c>
      <c r="C616" s="160">
        <v>438.59</v>
      </c>
      <c r="D616" s="166">
        <v>4.5620000000000001E-2</v>
      </c>
      <c r="E616" s="168">
        <v>3.9210000000000002E-2</v>
      </c>
      <c r="F616" s="168">
        <v>6.4000000000000003E-3</v>
      </c>
      <c r="G616" s="166">
        <f t="shared" si="19"/>
        <v>89.523521239388401</v>
      </c>
      <c r="H616" s="137">
        <f t="shared" si="18"/>
        <v>14443131.61613116</v>
      </c>
      <c r="I616" s="73"/>
      <c r="J616" s="73"/>
    </row>
    <row r="617" spans="1:10" x14ac:dyDescent="0.3">
      <c r="A617" s="132">
        <v>1300</v>
      </c>
      <c r="B617" s="160">
        <v>10064.02</v>
      </c>
      <c r="C617" s="160">
        <v>438.9</v>
      </c>
      <c r="D617" s="166">
        <v>4.5719999999999997E-2</v>
      </c>
      <c r="E617" s="168">
        <v>3.9329999999999997E-2</v>
      </c>
      <c r="F617" s="168">
        <v>6.3899999999999998E-3</v>
      </c>
      <c r="G617" s="166">
        <f t="shared" si="19"/>
        <v>89.383640737451856</v>
      </c>
      <c r="H617" s="137">
        <f t="shared" si="18"/>
        <v>14544048.43296228</v>
      </c>
      <c r="I617" s="73"/>
      <c r="J617" s="73"/>
    </row>
    <row r="618" spans="1:10" x14ac:dyDescent="0.3">
      <c r="A618" s="132">
        <v>1310</v>
      </c>
      <c r="B618" s="160">
        <v>10052.379999999999</v>
      </c>
      <c r="C618" s="160">
        <v>438.46</v>
      </c>
      <c r="D618" s="166">
        <v>4.5900000000000003E-2</v>
      </c>
      <c r="E618" s="168">
        <v>3.9510000000000003E-2</v>
      </c>
      <c r="F618" s="168">
        <v>6.3899999999999998E-3</v>
      </c>
      <c r="G618" s="166">
        <f t="shared" si="19"/>
        <v>89.383640737451856</v>
      </c>
      <c r="H618" s="137">
        <f t="shared" si="18"/>
        <v>14655925.728600452</v>
      </c>
      <c r="I618" s="73"/>
      <c r="J618" s="73"/>
    </row>
    <row r="619" spans="1:10" x14ac:dyDescent="0.3">
      <c r="A619" s="132">
        <v>1313</v>
      </c>
      <c r="B619" s="160">
        <v>10050.89</v>
      </c>
      <c r="C619" s="160">
        <v>438.12</v>
      </c>
      <c r="D619" s="166">
        <v>4.5969999999999997E-2</v>
      </c>
      <c r="E619" s="168">
        <v>3.9579999999999997E-2</v>
      </c>
      <c r="F619" s="168">
        <v>6.3899999999999998E-3</v>
      </c>
      <c r="G619" s="166">
        <f t="shared" si="19"/>
        <v>89.383640737451856</v>
      </c>
      <c r="H619" s="137">
        <f t="shared" si="18"/>
        <v>14689488.917291902</v>
      </c>
      <c r="I619" s="73"/>
      <c r="J619" s="73"/>
    </row>
    <row r="620" spans="1:10" x14ac:dyDescent="0.3">
      <c r="A620" s="132">
        <v>1320</v>
      </c>
      <c r="B620" s="160">
        <v>10029.26</v>
      </c>
      <c r="C620" s="160">
        <v>438.18</v>
      </c>
      <c r="D620" s="166">
        <v>4.6109999999999998E-2</v>
      </c>
      <c r="E620" s="168">
        <v>3.9710000000000002E-2</v>
      </c>
      <c r="F620" s="168">
        <v>6.4000000000000003E-3</v>
      </c>
      <c r="G620" s="166">
        <f t="shared" si="19"/>
        <v>89.523521239388401</v>
      </c>
      <c r="H620" s="137">
        <f t="shared" si="18"/>
        <v>14744728.332013249</v>
      </c>
      <c r="I620" s="73"/>
      <c r="J620" s="73"/>
    </row>
    <row r="621" spans="1:10" x14ac:dyDescent="0.3">
      <c r="A621" s="132">
        <v>1330</v>
      </c>
      <c r="B621" s="160">
        <v>10032.799999999999</v>
      </c>
      <c r="C621" s="160">
        <v>438.67</v>
      </c>
      <c r="D621" s="166">
        <v>4.6280000000000002E-2</v>
      </c>
      <c r="E621" s="168">
        <v>3.9870000000000003E-2</v>
      </c>
      <c r="F621" s="168">
        <v>6.4099999999999999E-3</v>
      </c>
      <c r="G621" s="166">
        <f t="shared" si="19"/>
        <v>89.663401741324947</v>
      </c>
      <c r="H621" s="137">
        <f t="shared" si="18"/>
        <v>14833253.860220391</v>
      </c>
      <c r="I621" s="73"/>
      <c r="J621" s="73"/>
    </row>
    <row r="622" spans="1:10" x14ac:dyDescent="0.3">
      <c r="A622" s="132">
        <v>1334</v>
      </c>
      <c r="B622" s="160">
        <v>9981.2999999999993</v>
      </c>
      <c r="C622" s="160">
        <v>438.63</v>
      </c>
      <c r="D622" s="166">
        <v>4.6370000000000001E-2</v>
      </c>
      <c r="E622" s="168">
        <v>3.993E-2</v>
      </c>
      <c r="F622" s="168">
        <v>6.4400000000000004E-3</v>
      </c>
      <c r="G622" s="166">
        <f t="shared" si="19"/>
        <v>90.083043247134583</v>
      </c>
      <c r="H622" s="137">
        <f t="shared" si="18"/>
        <v>14808558.324792527</v>
      </c>
      <c r="I622" s="73"/>
      <c r="J622" s="73"/>
    </row>
    <row r="623" spans="1:10" x14ac:dyDescent="0.3">
      <c r="A623" s="132">
        <v>1341</v>
      </c>
      <c r="B623" s="160">
        <v>10013.209999999999</v>
      </c>
      <c r="C623" s="160">
        <v>438.22</v>
      </c>
      <c r="D623" s="166">
        <v>4.6489999999999997E-2</v>
      </c>
      <c r="E623" s="168">
        <v>4.0079999999999998E-2</v>
      </c>
      <c r="F623" s="168">
        <v>6.4099999999999999E-3</v>
      </c>
      <c r="G623" s="166">
        <f t="shared" si="19"/>
        <v>89.663401741324947</v>
      </c>
      <c r="H623" s="137">
        <f t="shared" si="18"/>
        <v>14955934.907184619</v>
      </c>
      <c r="I623" s="73"/>
      <c r="J623" s="73"/>
    </row>
    <row r="624" spans="1:10" x14ac:dyDescent="0.3">
      <c r="A624" s="132">
        <v>1351</v>
      </c>
      <c r="B624" s="160">
        <v>9960.1200000000008</v>
      </c>
      <c r="C624" s="160">
        <v>438.73</v>
      </c>
      <c r="D624" s="166">
        <v>4.6670000000000003E-2</v>
      </c>
      <c r="E624" s="168">
        <v>4.0219999999999999E-2</v>
      </c>
      <c r="F624" s="168">
        <v>6.4599999999999996E-3</v>
      </c>
      <c r="G624" s="166">
        <f t="shared" si="19"/>
        <v>90.362804251007674</v>
      </c>
      <c r="H624" s="137">
        <f t="shared" si="18"/>
        <v>14950841.900028069</v>
      </c>
      <c r="I624" s="73"/>
      <c r="J624" s="73"/>
    </row>
    <row r="625" spans="1:10" x14ac:dyDescent="0.3">
      <c r="A625" s="132">
        <v>1354</v>
      </c>
      <c r="B625" s="160">
        <v>9881.25</v>
      </c>
      <c r="C625" s="160">
        <v>438.74</v>
      </c>
      <c r="D625" s="166">
        <v>4.6739999999999997E-2</v>
      </c>
      <c r="E625" s="168">
        <v>4.0239999999999998E-2</v>
      </c>
      <c r="F625" s="168">
        <v>6.5100000000000002E-3</v>
      </c>
      <c r="G625" s="166">
        <f t="shared" si="19"/>
        <v>91.062206760690401</v>
      </c>
      <c r="H625" s="137">
        <f t="shared" si="18"/>
        <v>14868956.597529907</v>
      </c>
      <c r="I625" s="73"/>
      <c r="J625" s="73"/>
    </row>
    <row r="626" spans="1:10" x14ac:dyDescent="0.3">
      <c r="A626" s="132">
        <v>1361</v>
      </c>
      <c r="B626" s="160">
        <v>9937.61</v>
      </c>
      <c r="C626" s="160">
        <v>438.6</v>
      </c>
      <c r="D626" s="166">
        <v>4.6859999999999999E-2</v>
      </c>
      <c r="E626" s="168">
        <v>4.0390000000000002E-2</v>
      </c>
      <c r="F626" s="168">
        <v>6.4700000000000001E-3</v>
      </c>
      <c r="G626" s="166">
        <f t="shared" si="19"/>
        <v>90.502684752944205</v>
      </c>
      <c r="H626" s="137">
        <f t="shared" si="18"/>
        <v>15038227.91241256</v>
      </c>
      <c r="I626" s="73"/>
      <c r="J626" s="73"/>
    </row>
    <row r="627" spans="1:10" x14ac:dyDescent="0.3">
      <c r="A627" s="132">
        <v>1372</v>
      </c>
      <c r="B627" s="160">
        <v>9885.4500000000007</v>
      </c>
      <c r="C627" s="160">
        <v>438.5</v>
      </c>
      <c r="D627" s="166">
        <v>4.7019999999999999E-2</v>
      </c>
      <c r="E627" s="168">
        <v>4.052E-2</v>
      </c>
      <c r="F627" s="168">
        <v>6.4999999999999997E-3</v>
      </c>
      <c r="G627" s="166">
        <f t="shared" si="19"/>
        <v>90.922326258753841</v>
      </c>
      <c r="H627" s="137">
        <f t="shared" si="18"/>
        <v>15089803.092976917</v>
      </c>
      <c r="I627" s="73"/>
      <c r="J627" s="73"/>
    </row>
    <row r="628" spans="1:10" x14ac:dyDescent="0.3">
      <c r="A628" s="132">
        <v>1375</v>
      </c>
      <c r="B628" s="160">
        <v>10019.01</v>
      </c>
      <c r="C628" s="160">
        <v>438.94</v>
      </c>
      <c r="D628" s="166">
        <v>4.7010000000000003E-2</v>
      </c>
      <c r="E628" s="168">
        <v>4.0590000000000001E-2</v>
      </c>
      <c r="F628" s="168">
        <v>6.4200000000000004E-3</v>
      </c>
      <c r="G628" s="166">
        <f t="shared" si="19"/>
        <v>89.803282243261492</v>
      </c>
      <c r="H628" s="137">
        <f t="shared" si="18"/>
        <v>15311244.373845533</v>
      </c>
      <c r="I628" s="73"/>
      <c r="J628" s="73"/>
    </row>
    <row r="629" spans="1:10" x14ac:dyDescent="0.3">
      <c r="A629" s="132">
        <v>1382</v>
      </c>
      <c r="B629" s="160">
        <v>9903.9699999999993</v>
      </c>
      <c r="C629" s="160">
        <v>438.65</v>
      </c>
      <c r="D629" s="166">
        <v>4.7169999999999997E-2</v>
      </c>
      <c r="E629" s="168">
        <v>4.0680000000000001E-2</v>
      </c>
      <c r="F629" s="168">
        <v>6.4900000000000001E-3</v>
      </c>
      <c r="G629" s="166">
        <f t="shared" si="19"/>
        <v>90.78244575681731</v>
      </c>
      <c r="H629" s="137">
        <f t="shared" si="18"/>
        <v>15223207.39961138</v>
      </c>
      <c r="I629" s="73"/>
      <c r="J629" s="73"/>
    </row>
    <row r="630" spans="1:10" x14ac:dyDescent="0.3">
      <c r="A630" s="132">
        <v>1393</v>
      </c>
      <c r="B630" s="160">
        <v>9794.19</v>
      </c>
      <c r="C630" s="160">
        <v>438.8</v>
      </c>
      <c r="D630" s="166">
        <v>4.7379999999999999E-2</v>
      </c>
      <c r="E630" s="168">
        <v>4.0809999999999999E-2</v>
      </c>
      <c r="F630" s="168">
        <v>6.5700000000000003E-3</v>
      </c>
      <c r="G630" s="166">
        <f t="shared" si="19"/>
        <v>91.901489772309645</v>
      </c>
      <c r="H630" s="137">
        <f t="shared" si="18"/>
        <v>15157534.480139814</v>
      </c>
      <c r="I630" s="73"/>
      <c r="J630" s="73"/>
    </row>
    <row r="631" spans="1:10" x14ac:dyDescent="0.3">
      <c r="A631" s="132">
        <v>1397</v>
      </c>
      <c r="B631" s="160">
        <v>9849.35</v>
      </c>
      <c r="C631" s="160">
        <v>439.17</v>
      </c>
      <c r="D631" s="166">
        <v>4.7440000000000003E-2</v>
      </c>
      <c r="E631" s="168">
        <v>4.0910000000000002E-2</v>
      </c>
      <c r="F631" s="168">
        <v>6.5300000000000002E-3</v>
      </c>
      <c r="G631" s="166">
        <f t="shared" si="19"/>
        <v>91.341967764563492</v>
      </c>
      <c r="H631" s="137">
        <f t="shared" si="18"/>
        <v>15294174.563885104</v>
      </c>
      <c r="I631" s="73"/>
      <c r="J631" s="73"/>
    </row>
    <row r="632" spans="1:10" x14ac:dyDescent="0.3">
      <c r="A632" s="132">
        <v>1404</v>
      </c>
      <c r="B632" s="160">
        <v>9948.57</v>
      </c>
      <c r="C632" s="160">
        <v>438.74</v>
      </c>
      <c r="D632" s="166">
        <v>4.7579999999999997E-2</v>
      </c>
      <c r="E632" s="168">
        <v>4.1110000000000001E-2</v>
      </c>
      <c r="F632" s="168">
        <v>6.4599999999999996E-3</v>
      </c>
      <c r="G632" s="166">
        <f t="shared" si="19"/>
        <v>90.362804251007674</v>
      </c>
      <c r="H632" s="137">
        <f t="shared" si="18"/>
        <v>15537366.415721251</v>
      </c>
      <c r="I632" s="73"/>
      <c r="J632" s="73"/>
    </row>
    <row r="633" spans="1:10" x14ac:dyDescent="0.3">
      <c r="A633" s="132">
        <v>1415</v>
      </c>
      <c r="B633" s="160">
        <v>9905.01</v>
      </c>
      <c r="C633" s="160">
        <v>439.41</v>
      </c>
      <c r="D633" s="166">
        <v>4.7750000000000001E-2</v>
      </c>
      <c r="E633" s="168">
        <v>4.1250000000000002E-2</v>
      </c>
      <c r="F633" s="168">
        <v>6.4999999999999997E-3</v>
      </c>
      <c r="G633" s="166">
        <f t="shared" si="19"/>
        <v>90.922326258753841</v>
      </c>
      <c r="H633" s="137">
        <f t="shared" si="18"/>
        <v>15562734.239476921</v>
      </c>
      <c r="I633" s="73"/>
      <c r="J633" s="73"/>
    </row>
    <row r="634" spans="1:10" x14ac:dyDescent="0.3">
      <c r="A634" s="132">
        <v>1418</v>
      </c>
      <c r="B634" s="160">
        <v>9623.89</v>
      </c>
      <c r="C634" s="160">
        <v>438.55</v>
      </c>
      <c r="D634" s="166">
        <v>4.7809999999999998E-2</v>
      </c>
      <c r="E634" s="168">
        <v>4.1140000000000003E-2</v>
      </c>
      <c r="F634" s="168">
        <v>6.6800000000000002E-3</v>
      </c>
      <c r="G634" s="166">
        <f t="shared" si="19"/>
        <v>93.440175293611659</v>
      </c>
      <c r="H634" s="137">
        <f t="shared" si="18"/>
        <v>15175485.229391966</v>
      </c>
      <c r="I634" s="73"/>
      <c r="J634" s="73"/>
    </row>
    <row r="635" spans="1:10" x14ac:dyDescent="0.3">
      <c r="A635" s="132">
        <v>1426</v>
      </c>
      <c r="B635" s="160">
        <v>10058.07</v>
      </c>
      <c r="C635" s="160">
        <v>439</v>
      </c>
      <c r="D635" s="166">
        <v>4.7899999999999998E-2</v>
      </c>
      <c r="E635" s="168">
        <v>4.1500000000000002E-2</v>
      </c>
      <c r="F635" s="168">
        <v>6.4000000000000003E-3</v>
      </c>
      <c r="G635" s="166">
        <f t="shared" si="19"/>
        <v>89.523521239388401</v>
      </c>
      <c r="H635" s="137">
        <f t="shared" si="18"/>
        <v>15928774.698068859</v>
      </c>
      <c r="I635" s="73"/>
      <c r="J635" s="73"/>
    </row>
    <row r="636" spans="1:10" x14ac:dyDescent="0.3">
      <c r="A636" s="132">
        <v>1437</v>
      </c>
      <c r="B636" s="160">
        <v>9784.0499999999993</v>
      </c>
      <c r="C636" s="160">
        <v>439.18</v>
      </c>
      <c r="D636" s="166">
        <v>4.8120000000000003E-2</v>
      </c>
      <c r="E636" s="168">
        <v>4.1549999999999997E-2</v>
      </c>
      <c r="F636" s="168">
        <v>6.5799999999999999E-3</v>
      </c>
      <c r="G636" s="166">
        <f t="shared" si="19"/>
        <v>92.041370274246191</v>
      </c>
      <c r="H636" s="137">
        <f t="shared" si="18"/>
        <v>15612544.616820883</v>
      </c>
      <c r="I636" s="73"/>
      <c r="J636" s="73"/>
    </row>
    <row r="637" spans="1:10" x14ac:dyDescent="0.3">
      <c r="A637" s="132">
        <v>1440</v>
      </c>
      <c r="B637" s="160">
        <v>9611.9500000000007</v>
      </c>
      <c r="C637" s="160">
        <v>438.97</v>
      </c>
      <c r="D637" s="166">
        <v>4.8149999999999998E-2</v>
      </c>
      <c r="E637" s="168">
        <v>4.1459999999999997E-2</v>
      </c>
      <c r="F637" s="168">
        <v>6.6899999999999998E-3</v>
      </c>
      <c r="G637" s="166">
        <f t="shared" si="19"/>
        <v>93.580055795548191</v>
      </c>
      <c r="H637" s="137">
        <f t="shared" si="18"/>
        <v>15387894.223381132</v>
      </c>
      <c r="I637" s="73"/>
      <c r="J637" s="73"/>
    </row>
    <row r="638" spans="1:10" x14ac:dyDescent="0.3">
      <c r="A638" s="132">
        <v>1448</v>
      </c>
      <c r="B638" s="160">
        <v>9744.2199999999993</v>
      </c>
      <c r="C638" s="160">
        <v>439.43</v>
      </c>
      <c r="D638" s="166">
        <v>4.8300000000000003E-2</v>
      </c>
      <c r="E638" s="168">
        <v>4.1689999999999998E-2</v>
      </c>
      <c r="F638" s="168">
        <v>6.6100000000000004E-3</v>
      </c>
      <c r="G638" s="166">
        <f t="shared" si="19"/>
        <v>92.461011780055841</v>
      </c>
      <c r="H638" s="137">
        <f t="shared" si="18"/>
        <v>15660654.930366429</v>
      </c>
      <c r="I638" s="73"/>
      <c r="J638" s="73"/>
    </row>
    <row r="639" spans="1:10" x14ac:dyDescent="0.3">
      <c r="A639" s="132">
        <v>1459</v>
      </c>
      <c r="B639" s="160">
        <v>9940.64</v>
      </c>
      <c r="C639" s="160">
        <v>439.13</v>
      </c>
      <c r="D639" s="166">
        <v>4.8480000000000002E-2</v>
      </c>
      <c r="E639" s="168">
        <v>4.2000000000000003E-2</v>
      </c>
      <c r="F639" s="168">
        <v>6.4700000000000001E-3</v>
      </c>
      <c r="G639" s="166">
        <f t="shared" si="19"/>
        <v>90.502684752944205</v>
      </c>
      <c r="H639" s="137">
        <f t="shared" si="18"/>
        <v>16121068.717274006</v>
      </c>
      <c r="I639" s="73"/>
      <c r="J639" s="73"/>
    </row>
    <row r="640" spans="1:10" x14ac:dyDescent="0.3">
      <c r="A640" s="132">
        <v>1463</v>
      </c>
      <c r="B640" s="160">
        <v>10013.280000000001</v>
      </c>
      <c r="C640" s="160">
        <v>439.28</v>
      </c>
      <c r="D640" s="166">
        <v>4.8529999999999997E-2</v>
      </c>
      <c r="E640" s="168">
        <v>4.2099999999999999E-2</v>
      </c>
      <c r="F640" s="168">
        <v>6.43E-3</v>
      </c>
      <c r="G640" s="166">
        <f t="shared" si="19"/>
        <v>89.943162745198038</v>
      </c>
      <c r="H640" s="137">
        <f t="shared" si="18"/>
        <v>16265827.833345873</v>
      </c>
      <c r="I640" s="73"/>
      <c r="J640" s="73"/>
    </row>
    <row r="641" spans="1:10" x14ac:dyDescent="0.3">
      <c r="A641" s="132">
        <v>1470</v>
      </c>
      <c r="B641" s="160">
        <v>9989.26</v>
      </c>
      <c r="C641" s="160">
        <v>438.86</v>
      </c>
      <c r="D641" s="166">
        <v>4.8660000000000002E-2</v>
      </c>
      <c r="E641" s="168">
        <v>4.2220000000000001E-2</v>
      </c>
      <c r="F641" s="168">
        <v>6.4400000000000004E-3</v>
      </c>
      <c r="G641" s="166">
        <f t="shared" si="19"/>
        <v>90.083043247134583</v>
      </c>
      <c r="H641" s="137">
        <f t="shared" si="18"/>
        <v>16318276.414876323</v>
      </c>
      <c r="I641" s="73"/>
      <c r="J641" s="73"/>
    </row>
    <row r="642" spans="1:10" x14ac:dyDescent="0.3">
      <c r="A642" s="132">
        <v>1481</v>
      </c>
      <c r="B642" s="160">
        <v>9837.42</v>
      </c>
      <c r="C642" s="160">
        <v>438.58</v>
      </c>
      <c r="D642" s="166">
        <v>4.8840000000000001E-2</v>
      </c>
      <c r="E642" s="168">
        <v>4.231E-2</v>
      </c>
      <c r="F642" s="168">
        <v>6.5300000000000002E-3</v>
      </c>
      <c r="G642" s="166">
        <f t="shared" si="19"/>
        <v>91.341967764563492</v>
      </c>
      <c r="H642" s="137">
        <f t="shared" si="18"/>
        <v>16213795.654340615</v>
      </c>
      <c r="I642" s="73"/>
      <c r="J642" s="73"/>
    </row>
    <row r="643" spans="1:10" x14ac:dyDescent="0.3">
      <c r="A643" s="132">
        <v>1485</v>
      </c>
      <c r="B643" s="160">
        <v>9634.1200000000008</v>
      </c>
      <c r="C643" s="160">
        <v>438.75</v>
      </c>
      <c r="D643" s="166">
        <v>4.895E-2</v>
      </c>
      <c r="E643" s="168">
        <v>4.2270000000000002E-2</v>
      </c>
      <c r="F643" s="168">
        <v>6.6699999999999997E-3</v>
      </c>
      <c r="G643" s="166">
        <f t="shared" si="19"/>
        <v>93.3002947916751</v>
      </c>
      <c r="H643" s="137">
        <f t="shared" si="18"/>
        <v>15916348.424362127</v>
      </c>
      <c r="I643" s="73"/>
      <c r="J643" s="73"/>
    </row>
    <row r="644" spans="1:10" x14ac:dyDescent="0.3">
      <c r="A644" s="132">
        <v>1493</v>
      </c>
      <c r="B644" s="160">
        <v>9656.59</v>
      </c>
      <c r="C644" s="160">
        <v>438.66</v>
      </c>
      <c r="D644" s="166">
        <v>4.904E-2</v>
      </c>
      <c r="E644" s="168">
        <v>4.2380000000000001E-2</v>
      </c>
      <c r="F644" s="168">
        <v>6.6600000000000001E-3</v>
      </c>
      <c r="G644" s="166">
        <f t="shared" si="19"/>
        <v>93.160414289738569</v>
      </c>
      <c r="H644" s="137">
        <f t="shared" si="18"/>
        <v>16026120.229098754</v>
      </c>
      <c r="I644" s="73"/>
      <c r="J644" s="73"/>
    </row>
    <row r="645" spans="1:10" x14ac:dyDescent="0.3">
      <c r="A645" s="132">
        <v>1504</v>
      </c>
      <c r="B645" s="160">
        <v>9800.8799999999992</v>
      </c>
      <c r="C645" s="160">
        <v>438.55</v>
      </c>
      <c r="D645" s="166">
        <v>4.9259999999999998E-2</v>
      </c>
      <c r="E645" s="168">
        <v>4.2700000000000002E-2</v>
      </c>
      <c r="F645" s="168">
        <v>6.5599999999999999E-3</v>
      </c>
      <c r="G645" s="166">
        <f t="shared" si="19"/>
        <v>91.7616092703731</v>
      </c>
      <c r="H645" s="137">
        <f t="shared" si="18"/>
        <v>16390296.682444884</v>
      </c>
      <c r="I645" s="73"/>
      <c r="J645" s="73"/>
    </row>
    <row r="646" spans="1:10" x14ac:dyDescent="0.3">
      <c r="A646" s="132">
        <v>1508</v>
      </c>
      <c r="B646" s="160">
        <v>9792.32</v>
      </c>
      <c r="C646" s="160">
        <v>438.61</v>
      </c>
      <c r="D646" s="166">
        <v>4.9279999999999997E-2</v>
      </c>
      <c r="E646" s="168">
        <v>4.2720000000000001E-2</v>
      </c>
      <c r="F646" s="168">
        <v>6.5599999999999999E-3</v>
      </c>
      <c r="G646" s="166">
        <f t="shared" si="19"/>
        <v>91.7616092703731</v>
      </c>
      <c r="H646" s="137">
        <f t="shared" si="18"/>
        <v>16433887.897025855</v>
      </c>
      <c r="I646" s="73"/>
      <c r="J646" s="73"/>
    </row>
    <row r="647" spans="1:10" x14ac:dyDescent="0.3">
      <c r="A647" s="132">
        <v>1516</v>
      </c>
      <c r="B647" s="160">
        <v>9709.14</v>
      </c>
      <c r="C647" s="160">
        <v>438.64</v>
      </c>
      <c r="D647" s="166">
        <v>4.9480000000000003E-2</v>
      </c>
      <c r="E647" s="168">
        <v>4.2860000000000002E-2</v>
      </c>
      <c r="F647" s="168">
        <v>6.62E-3</v>
      </c>
      <c r="G647" s="166">
        <f t="shared" si="19"/>
        <v>92.600892281992387</v>
      </c>
      <c r="H647" s="137">
        <f t="shared" si="18"/>
        <v>16371332.528669473</v>
      </c>
      <c r="I647" s="73"/>
      <c r="J647" s="73"/>
    </row>
    <row r="648" spans="1:10" x14ac:dyDescent="0.3">
      <c r="A648" s="132">
        <v>1528</v>
      </c>
      <c r="B648" s="160">
        <v>9842.23</v>
      </c>
      <c r="C648" s="160">
        <v>438.16</v>
      </c>
      <c r="D648" s="166">
        <v>4.956E-2</v>
      </c>
      <c r="E648" s="168">
        <v>4.3040000000000002E-2</v>
      </c>
      <c r="F648" s="168">
        <v>6.5199999999999998E-3</v>
      </c>
      <c r="G648" s="166">
        <f t="shared" si="19"/>
        <v>91.202087262626932</v>
      </c>
      <c r="H648" s="137">
        <f t="shared" si="18"/>
        <v>16754002.521893471</v>
      </c>
      <c r="I648" s="73"/>
      <c r="J648" s="73"/>
    </row>
    <row r="649" spans="1:10" x14ac:dyDescent="0.3">
      <c r="A649" s="132">
        <v>1532</v>
      </c>
      <c r="B649" s="160">
        <v>9830.1</v>
      </c>
      <c r="C649" s="160">
        <v>438.37</v>
      </c>
      <c r="D649" s="166">
        <v>4.9660000000000003E-2</v>
      </c>
      <c r="E649" s="168">
        <v>4.3119999999999999E-2</v>
      </c>
      <c r="F649" s="168">
        <v>6.5399999999999998E-3</v>
      </c>
      <c r="G649" s="166">
        <f t="shared" si="19"/>
        <v>91.481848266500023</v>
      </c>
      <c r="H649" s="137">
        <f t="shared" si="18"/>
        <v>16746491.561222719</v>
      </c>
      <c r="I649" s="73"/>
      <c r="J649" s="73"/>
    </row>
    <row r="650" spans="1:10" x14ac:dyDescent="0.3">
      <c r="A650" s="132">
        <v>1539</v>
      </c>
      <c r="B650" s="160">
        <v>9842.98</v>
      </c>
      <c r="C650" s="160">
        <v>438.82</v>
      </c>
      <c r="D650" s="166">
        <v>4.9730000000000003E-2</v>
      </c>
      <c r="E650" s="168">
        <v>4.3200000000000002E-2</v>
      </c>
      <c r="F650" s="168">
        <v>6.5300000000000002E-3</v>
      </c>
      <c r="G650" s="166">
        <f t="shared" si="19"/>
        <v>91.341967764563492</v>
      </c>
      <c r="H650" s="137">
        <f t="shared" si="18"/>
        <v>16848772.121559896</v>
      </c>
      <c r="I650" s="73"/>
      <c r="J650" s="73"/>
    </row>
    <row r="651" spans="1:10" x14ac:dyDescent="0.3">
      <c r="A651" s="132">
        <v>1551</v>
      </c>
      <c r="B651" s="160">
        <v>9860.83</v>
      </c>
      <c r="C651" s="160">
        <v>439.75</v>
      </c>
      <c r="D651" s="166">
        <v>4.9919999999999999E-2</v>
      </c>
      <c r="E651" s="168">
        <v>4.3380000000000002E-2</v>
      </c>
      <c r="F651" s="168">
        <v>6.5399999999999998E-3</v>
      </c>
      <c r="G651" s="166">
        <f t="shared" si="19"/>
        <v>91.481848266500023</v>
      </c>
      <c r="H651" s="137">
        <f t="shared" si="18"/>
        <v>16954183.03619872</v>
      </c>
      <c r="I651" s="73"/>
      <c r="J651" s="73"/>
    </row>
    <row r="652" spans="1:10" x14ac:dyDescent="0.3">
      <c r="A652" s="132">
        <v>1555</v>
      </c>
      <c r="B652" s="160">
        <v>9895.57</v>
      </c>
      <c r="C652" s="160">
        <v>439.5</v>
      </c>
      <c r="D652" s="166">
        <v>4.9959999999999997E-2</v>
      </c>
      <c r="E652" s="168">
        <v>4.3450000000000003E-2</v>
      </c>
      <c r="F652" s="168">
        <v>6.5100000000000002E-3</v>
      </c>
      <c r="G652" s="166">
        <f t="shared" si="19"/>
        <v>91.062206760690401</v>
      </c>
      <c r="H652" s="137">
        <f t="shared" si="18"/>
        <v>17076238.928477846</v>
      </c>
      <c r="I652" s="73"/>
      <c r="J652" s="73"/>
    </row>
    <row r="653" spans="1:10" x14ac:dyDescent="0.3">
      <c r="A653" s="132">
        <v>1563</v>
      </c>
      <c r="B653" s="160">
        <v>9807.61</v>
      </c>
      <c r="C653" s="160">
        <v>438.67</v>
      </c>
      <c r="D653" s="166">
        <v>5.008E-2</v>
      </c>
      <c r="E653" s="168">
        <v>4.3529999999999999E-2</v>
      </c>
      <c r="F653" s="168">
        <v>6.5500000000000003E-3</v>
      </c>
      <c r="G653" s="166">
        <f t="shared" si="19"/>
        <v>91.621728768436583</v>
      </c>
      <c r="H653" s="137">
        <f t="shared" si="18"/>
        <v>17059272.085449331</v>
      </c>
      <c r="I653" s="73"/>
      <c r="J653" s="73"/>
    </row>
    <row r="654" spans="1:10" x14ac:dyDescent="0.3">
      <c r="A654" s="132">
        <v>1575</v>
      </c>
      <c r="B654" s="160">
        <v>9874.19</v>
      </c>
      <c r="C654" s="160">
        <v>439.65</v>
      </c>
      <c r="D654" s="166">
        <v>5.024E-2</v>
      </c>
      <c r="E654" s="168">
        <v>4.3720000000000002E-2</v>
      </c>
      <c r="F654" s="168">
        <v>6.5300000000000002E-3</v>
      </c>
      <c r="G654" s="166">
        <f t="shared" si="19"/>
        <v>91.341967764563492</v>
      </c>
      <c r="H654" s="137">
        <f t="shared" si="18"/>
        <v>17242895.446040832</v>
      </c>
      <c r="I654" s="73"/>
      <c r="J654" s="73"/>
    </row>
    <row r="655" spans="1:10" x14ac:dyDescent="0.3">
      <c r="A655" s="132">
        <v>1579</v>
      </c>
      <c r="B655" s="160">
        <v>9843.4</v>
      </c>
      <c r="C655" s="160">
        <v>438.7</v>
      </c>
      <c r="D655" s="166">
        <v>5.0340000000000003E-2</v>
      </c>
      <c r="E655" s="168">
        <v>4.3810000000000002E-2</v>
      </c>
      <c r="F655" s="168">
        <v>6.5300000000000002E-3</v>
      </c>
      <c r="G655" s="166">
        <f t="shared" si="19"/>
        <v>91.341967764563492</v>
      </c>
      <c r="H655" s="137">
        <f t="shared" si="18"/>
        <v>17286686.92653871</v>
      </c>
      <c r="I655" s="73"/>
      <c r="J655" s="73"/>
    </row>
    <row r="656" spans="1:10" x14ac:dyDescent="0.3">
      <c r="A656" s="132">
        <v>1587</v>
      </c>
      <c r="B656" s="160">
        <v>9844.59</v>
      </c>
      <c r="C656" s="160">
        <v>439.14</v>
      </c>
      <c r="D656" s="166">
        <v>5.0450000000000002E-2</v>
      </c>
      <c r="E656" s="168">
        <v>4.3909999999999998E-2</v>
      </c>
      <c r="F656" s="168">
        <v>6.5399999999999998E-3</v>
      </c>
      <c r="G656" s="166">
        <f t="shared" si="19"/>
        <v>91.481848266500023</v>
      </c>
      <c r="H656" s="137">
        <f t="shared" si="18"/>
        <v>17347703.725626931</v>
      </c>
      <c r="I656" s="73"/>
      <c r="J656" s="73"/>
    </row>
    <row r="657" spans="1:10" x14ac:dyDescent="0.3">
      <c r="A657" s="132">
        <v>1600</v>
      </c>
      <c r="B657" s="160">
        <v>9807.33</v>
      </c>
      <c r="C657" s="160">
        <v>439.01</v>
      </c>
      <c r="D657" s="166">
        <v>5.0689999999999999E-2</v>
      </c>
      <c r="E657" s="168">
        <v>4.4130000000000003E-2</v>
      </c>
      <c r="F657" s="168">
        <v>6.5599999999999999E-3</v>
      </c>
      <c r="G657" s="166">
        <f t="shared" si="19"/>
        <v>91.7616092703731</v>
      </c>
      <c r="H657" s="137">
        <f t="shared" si="18"/>
        <v>17436485.832388174</v>
      </c>
      <c r="I657" s="73"/>
      <c r="J657" s="73"/>
    </row>
    <row r="658" spans="1:10" x14ac:dyDescent="0.3">
      <c r="A658" s="132">
        <v>1604</v>
      </c>
      <c r="B658" s="160">
        <v>9789.8700000000008</v>
      </c>
      <c r="C658" s="160">
        <v>438.94</v>
      </c>
      <c r="D658" s="166">
        <v>5.0770000000000003E-2</v>
      </c>
      <c r="E658" s="168">
        <v>4.419E-2</v>
      </c>
      <c r="F658" s="168">
        <v>6.5700000000000003E-3</v>
      </c>
      <c r="G658" s="166">
        <f t="shared" si="19"/>
        <v>91.901489772309645</v>
      </c>
      <c r="H658" s="137">
        <f t="shared" ref="H658:H721" si="20">A658/G658*10^6</f>
        <v>17453471.145832207</v>
      </c>
      <c r="I658" s="73"/>
      <c r="J658" s="73"/>
    </row>
    <row r="659" spans="1:10" x14ac:dyDescent="0.3">
      <c r="A659" s="132">
        <v>1612</v>
      </c>
      <c r="B659" s="160">
        <v>9808.7800000000007</v>
      </c>
      <c r="C659" s="160">
        <v>439.29</v>
      </c>
      <c r="D659" s="166">
        <v>5.0900000000000001E-2</v>
      </c>
      <c r="E659" s="168">
        <v>4.4339999999999997E-2</v>
      </c>
      <c r="F659" s="168">
        <v>6.5599999999999999E-3</v>
      </c>
      <c r="G659" s="166">
        <f t="shared" ref="G659:G722" si="21">(2*F659/$B$7)*(1+3*$B$11)/(4+PI()*$B$11-PI())*10^6</f>
        <v>91.7616092703731</v>
      </c>
      <c r="H659" s="137">
        <f t="shared" si="20"/>
        <v>17567259.476131089</v>
      </c>
      <c r="I659" s="73"/>
      <c r="J659" s="73"/>
    </row>
    <row r="660" spans="1:10" x14ac:dyDescent="0.3">
      <c r="A660" s="132">
        <v>1624</v>
      </c>
      <c r="B660" s="160">
        <v>9803.51</v>
      </c>
      <c r="C660" s="160">
        <v>438.89</v>
      </c>
      <c r="D660" s="166">
        <v>5.1060000000000001E-2</v>
      </c>
      <c r="E660" s="168">
        <v>4.4499999999999998E-2</v>
      </c>
      <c r="F660" s="168">
        <v>6.5599999999999999E-3</v>
      </c>
      <c r="G660" s="166">
        <f t="shared" si="21"/>
        <v>91.7616092703731</v>
      </c>
      <c r="H660" s="137">
        <f t="shared" si="20"/>
        <v>17698033.119873997</v>
      </c>
      <c r="I660" s="73"/>
      <c r="J660" s="73"/>
    </row>
    <row r="661" spans="1:10" x14ac:dyDescent="0.3">
      <c r="A661" s="132">
        <v>1629</v>
      </c>
      <c r="B661" s="160">
        <v>9814.7900000000009</v>
      </c>
      <c r="C661" s="160">
        <v>438.79</v>
      </c>
      <c r="D661" s="166">
        <v>5.1150000000000001E-2</v>
      </c>
      <c r="E661" s="168">
        <v>4.4600000000000001E-2</v>
      </c>
      <c r="F661" s="168">
        <v>6.5500000000000003E-3</v>
      </c>
      <c r="G661" s="166">
        <f t="shared" si="21"/>
        <v>91.621728768436583</v>
      </c>
      <c r="H661" s="137">
        <f t="shared" si="20"/>
        <v>17779625.225333948</v>
      </c>
      <c r="I661" s="73"/>
      <c r="J661" s="73"/>
    </row>
    <row r="662" spans="1:10" x14ac:dyDescent="0.3">
      <c r="A662" s="132">
        <v>1637</v>
      </c>
      <c r="B662" s="160">
        <v>9805.09</v>
      </c>
      <c r="C662" s="160">
        <v>439.25</v>
      </c>
      <c r="D662" s="166">
        <v>5.1339999999999997E-2</v>
      </c>
      <c r="E662" s="168">
        <v>4.4769999999999997E-2</v>
      </c>
      <c r="F662" s="168">
        <v>6.5700000000000003E-3</v>
      </c>
      <c r="G662" s="166">
        <f t="shared" si="21"/>
        <v>91.901489772309645</v>
      </c>
      <c r="H662" s="137">
        <f t="shared" si="20"/>
        <v>17812551.287859924</v>
      </c>
      <c r="I662" s="73"/>
      <c r="J662" s="73"/>
    </row>
    <row r="663" spans="1:10" x14ac:dyDescent="0.3">
      <c r="A663" s="132">
        <v>1650</v>
      </c>
      <c r="B663" s="160">
        <v>9845.76</v>
      </c>
      <c r="C663" s="160">
        <v>439.22</v>
      </c>
      <c r="D663" s="166">
        <v>5.1549999999999999E-2</v>
      </c>
      <c r="E663" s="168">
        <v>4.5010000000000001E-2</v>
      </c>
      <c r="F663" s="168">
        <v>6.5399999999999998E-3</v>
      </c>
      <c r="G663" s="166">
        <f t="shared" si="21"/>
        <v>91.481848266500023</v>
      </c>
      <c r="H663" s="137">
        <f t="shared" si="20"/>
        <v>18036364.932126299</v>
      </c>
      <c r="I663" s="73"/>
      <c r="J663" s="73"/>
    </row>
    <row r="664" spans="1:10" x14ac:dyDescent="0.3">
      <c r="A664" s="132">
        <v>1654</v>
      </c>
      <c r="B664" s="160">
        <v>9726.98</v>
      </c>
      <c r="C664" s="160">
        <v>439.18</v>
      </c>
      <c r="D664" s="166">
        <v>5.1659999999999998E-2</v>
      </c>
      <c r="E664" s="168">
        <v>4.5039999999999997E-2</v>
      </c>
      <c r="F664" s="168">
        <v>6.62E-3</v>
      </c>
      <c r="G664" s="166">
        <f t="shared" si="21"/>
        <v>92.600892281992387</v>
      </c>
      <c r="H664" s="137">
        <f t="shared" si="20"/>
        <v>17861598.946186882</v>
      </c>
      <c r="I664" s="73"/>
      <c r="J664" s="73"/>
    </row>
    <row r="665" spans="1:10" x14ac:dyDescent="0.3">
      <c r="A665" s="132">
        <v>1662</v>
      </c>
      <c r="B665" s="160">
        <v>9851.9699999999993</v>
      </c>
      <c r="C665" s="160">
        <v>439.1</v>
      </c>
      <c r="D665" s="166">
        <v>5.1749999999999997E-2</v>
      </c>
      <c r="E665" s="168">
        <v>4.521E-2</v>
      </c>
      <c r="F665" s="168">
        <v>6.5300000000000002E-3</v>
      </c>
      <c r="G665" s="166">
        <f t="shared" si="21"/>
        <v>91.341967764563492</v>
      </c>
      <c r="H665" s="137">
        <f t="shared" si="20"/>
        <v>18195360.146869749</v>
      </c>
      <c r="I665" s="73"/>
      <c r="J665" s="73"/>
    </row>
    <row r="666" spans="1:10" x14ac:dyDescent="0.3">
      <c r="A666" s="132">
        <v>1675</v>
      </c>
      <c r="B666" s="160">
        <v>9865.4500000000007</v>
      </c>
      <c r="C666" s="160">
        <v>439.37</v>
      </c>
      <c r="D666" s="166">
        <v>5.2019999999999997E-2</v>
      </c>
      <c r="E666" s="168">
        <v>4.5499999999999999E-2</v>
      </c>
      <c r="F666" s="168">
        <v>6.5300000000000002E-3</v>
      </c>
      <c r="G666" s="166">
        <f t="shared" si="21"/>
        <v>91.341967764563492</v>
      </c>
      <c r="H666" s="137">
        <f t="shared" si="20"/>
        <v>18337682.458487865</v>
      </c>
      <c r="I666" s="73"/>
      <c r="J666" s="73"/>
    </row>
    <row r="667" spans="1:10" x14ac:dyDescent="0.3">
      <c r="A667" s="132">
        <v>1679</v>
      </c>
      <c r="B667" s="160">
        <v>9862.89</v>
      </c>
      <c r="C667" s="160">
        <v>439.02</v>
      </c>
      <c r="D667" s="166">
        <v>5.21E-2</v>
      </c>
      <c r="E667" s="168">
        <v>4.5569999999999999E-2</v>
      </c>
      <c r="F667" s="168">
        <v>6.5199999999999998E-3</v>
      </c>
      <c r="G667" s="166">
        <f t="shared" si="21"/>
        <v>91.202087262626932</v>
      </c>
      <c r="H667" s="137">
        <f t="shared" si="20"/>
        <v>18409666.383677445</v>
      </c>
      <c r="I667" s="73"/>
      <c r="J667" s="73"/>
    </row>
    <row r="668" spans="1:10" x14ac:dyDescent="0.3">
      <c r="A668" s="132">
        <v>1688</v>
      </c>
      <c r="B668" s="160">
        <v>9818.6200000000008</v>
      </c>
      <c r="C668" s="160">
        <v>438.57</v>
      </c>
      <c r="D668" s="166">
        <v>5.228E-2</v>
      </c>
      <c r="E668" s="168">
        <v>4.573E-2</v>
      </c>
      <c r="F668" s="168">
        <v>6.5500000000000003E-3</v>
      </c>
      <c r="G668" s="166">
        <f t="shared" si="21"/>
        <v>91.621728768436583</v>
      </c>
      <c r="H668" s="137">
        <f t="shared" si="20"/>
        <v>18423577.274624739</v>
      </c>
      <c r="I668" s="73"/>
      <c r="J668" s="73"/>
    </row>
    <row r="669" spans="1:10" x14ac:dyDescent="0.3">
      <c r="A669" s="132">
        <v>1701</v>
      </c>
      <c r="B669" s="160">
        <v>9750.7800000000007</v>
      </c>
      <c r="C669" s="160">
        <v>438.67</v>
      </c>
      <c r="D669" s="166">
        <v>5.253E-2</v>
      </c>
      <c r="E669" s="168">
        <v>4.5940000000000002E-2</v>
      </c>
      <c r="F669" s="168">
        <v>6.5900000000000004E-3</v>
      </c>
      <c r="G669" s="166">
        <f t="shared" si="21"/>
        <v>92.18125077618275</v>
      </c>
      <c r="H669" s="137">
        <f t="shared" si="20"/>
        <v>18452776.304045271</v>
      </c>
      <c r="I669" s="73"/>
      <c r="J669" s="73"/>
    </row>
    <row r="670" spans="1:10" x14ac:dyDescent="0.3">
      <c r="A670" s="132">
        <v>1705</v>
      </c>
      <c r="B670" s="160">
        <v>9686.75</v>
      </c>
      <c r="C670" s="160">
        <v>438.32</v>
      </c>
      <c r="D670" s="166">
        <v>5.2609999999999997E-2</v>
      </c>
      <c r="E670" s="168">
        <v>4.598E-2</v>
      </c>
      <c r="F670" s="168">
        <v>6.6299999999999996E-3</v>
      </c>
      <c r="G670" s="166">
        <f t="shared" si="21"/>
        <v>92.740772783928932</v>
      </c>
      <c r="H670" s="137">
        <f t="shared" si="20"/>
        <v>18384578.312414706</v>
      </c>
      <c r="I670" s="73"/>
      <c r="J670" s="73"/>
    </row>
    <row r="671" spans="1:10" x14ac:dyDescent="0.3">
      <c r="A671" s="132">
        <v>1714</v>
      </c>
      <c r="B671" s="160">
        <v>9812.59</v>
      </c>
      <c r="C671" s="160">
        <v>438.66</v>
      </c>
      <c r="D671" s="166">
        <v>5.2729999999999999E-2</v>
      </c>
      <c r="E671" s="168">
        <v>4.6170000000000003E-2</v>
      </c>
      <c r="F671" s="168">
        <v>6.5500000000000003E-3</v>
      </c>
      <c r="G671" s="166">
        <f t="shared" si="21"/>
        <v>91.621728768436583</v>
      </c>
      <c r="H671" s="137">
        <f t="shared" si="20"/>
        <v>18707352.753973227</v>
      </c>
      <c r="I671" s="73"/>
      <c r="J671" s="73"/>
    </row>
    <row r="672" spans="1:10" x14ac:dyDescent="0.3">
      <c r="A672" s="132">
        <v>1727</v>
      </c>
      <c r="B672" s="160">
        <v>9709.5</v>
      </c>
      <c r="C672" s="160">
        <v>438.5</v>
      </c>
      <c r="D672" s="166">
        <v>5.2929999999999998E-2</v>
      </c>
      <c r="E672" s="168">
        <v>4.6309999999999997E-2</v>
      </c>
      <c r="F672" s="168">
        <v>6.62E-3</v>
      </c>
      <c r="G672" s="166">
        <f t="shared" si="21"/>
        <v>92.600892281992387</v>
      </c>
      <c r="H672" s="137">
        <f t="shared" si="20"/>
        <v>18649928.282989565</v>
      </c>
      <c r="I672" s="73"/>
      <c r="J672" s="73"/>
    </row>
    <row r="673" spans="1:10" x14ac:dyDescent="0.3">
      <c r="A673" s="132">
        <v>1732</v>
      </c>
      <c r="B673" s="160">
        <v>9799.0300000000007</v>
      </c>
      <c r="C673" s="160">
        <v>439.52</v>
      </c>
      <c r="D673" s="166">
        <v>5.3019999999999998E-2</v>
      </c>
      <c r="E673" s="168">
        <v>4.6440000000000002E-2</v>
      </c>
      <c r="F673" s="168">
        <v>6.5700000000000003E-3</v>
      </c>
      <c r="G673" s="166">
        <f t="shared" si="21"/>
        <v>91.901489772309645</v>
      </c>
      <c r="H673" s="137">
        <f t="shared" si="20"/>
        <v>18846266.848242756</v>
      </c>
      <c r="I673" s="73"/>
      <c r="J673" s="73"/>
    </row>
    <row r="674" spans="1:10" x14ac:dyDescent="0.3">
      <c r="A674" s="132">
        <v>1741</v>
      </c>
      <c r="B674" s="160">
        <v>9821.89</v>
      </c>
      <c r="C674" s="160">
        <v>439.51</v>
      </c>
      <c r="D674" s="166">
        <v>5.3129999999999997E-2</v>
      </c>
      <c r="E674" s="168">
        <v>4.6580000000000003E-2</v>
      </c>
      <c r="F674" s="168">
        <v>6.5599999999999999E-3</v>
      </c>
      <c r="G674" s="166">
        <f t="shared" si="21"/>
        <v>91.7616092703731</v>
      </c>
      <c r="H674" s="137">
        <f t="shared" si="20"/>
        <v>18973076.146367382</v>
      </c>
      <c r="I674" s="73"/>
      <c r="J674" s="73"/>
    </row>
    <row r="675" spans="1:10" x14ac:dyDescent="0.3">
      <c r="A675" s="132">
        <v>1754</v>
      </c>
      <c r="B675" s="160">
        <v>9838.2999999999993</v>
      </c>
      <c r="C675" s="160">
        <v>438.97</v>
      </c>
      <c r="D675" s="166">
        <v>5.3280000000000001E-2</v>
      </c>
      <c r="E675" s="168">
        <v>4.6739999999999997E-2</v>
      </c>
      <c r="F675" s="168">
        <v>6.5399999999999998E-3</v>
      </c>
      <c r="G675" s="166">
        <f t="shared" si="21"/>
        <v>91.481848266500023</v>
      </c>
      <c r="H675" s="137">
        <f t="shared" si="20"/>
        <v>19173202.479363352</v>
      </c>
      <c r="I675" s="73"/>
      <c r="J675" s="73"/>
    </row>
    <row r="676" spans="1:10" x14ac:dyDescent="0.3">
      <c r="A676" s="132">
        <v>1759</v>
      </c>
      <c r="B676" s="160">
        <v>9770.02</v>
      </c>
      <c r="C676" s="160">
        <v>439.4</v>
      </c>
      <c r="D676" s="166">
        <v>5.3409999999999999E-2</v>
      </c>
      <c r="E676" s="168">
        <v>4.6820000000000001E-2</v>
      </c>
      <c r="F676" s="168">
        <v>6.5900000000000004E-3</v>
      </c>
      <c r="G676" s="166">
        <f t="shared" si="21"/>
        <v>92.18125077618275</v>
      </c>
      <c r="H676" s="137">
        <f t="shared" si="20"/>
        <v>19081971.498421889</v>
      </c>
      <c r="I676" s="73"/>
      <c r="J676" s="73"/>
    </row>
    <row r="677" spans="1:10" x14ac:dyDescent="0.3">
      <c r="A677" s="132">
        <v>1768</v>
      </c>
      <c r="B677" s="160">
        <v>9746.4699999999993</v>
      </c>
      <c r="C677" s="160">
        <v>439.34</v>
      </c>
      <c r="D677" s="166">
        <v>5.357E-2</v>
      </c>
      <c r="E677" s="168">
        <v>4.6969999999999998E-2</v>
      </c>
      <c r="F677" s="168">
        <v>6.6100000000000004E-3</v>
      </c>
      <c r="G677" s="166">
        <f t="shared" si="21"/>
        <v>92.461011780055841</v>
      </c>
      <c r="H677" s="137">
        <f t="shared" si="20"/>
        <v>19121573.147021994</v>
      </c>
      <c r="I677" s="73"/>
      <c r="J677" s="73"/>
    </row>
    <row r="678" spans="1:10" x14ac:dyDescent="0.3">
      <c r="A678" s="132">
        <v>1781</v>
      </c>
      <c r="B678" s="160">
        <v>9772.52</v>
      </c>
      <c r="C678" s="160">
        <v>439</v>
      </c>
      <c r="D678" s="166">
        <v>5.3740000000000003E-2</v>
      </c>
      <c r="E678" s="168">
        <v>4.7149999999999997E-2</v>
      </c>
      <c r="F678" s="168">
        <v>6.5799999999999999E-3</v>
      </c>
      <c r="G678" s="166">
        <f t="shared" si="21"/>
        <v>92.041370274246191</v>
      </c>
      <c r="H678" s="137">
        <f t="shared" si="20"/>
        <v>19349994.406790528</v>
      </c>
      <c r="I678" s="73"/>
      <c r="J678" s="73"/>
    </row>
    <row r="679" spans="1:10" x14ac:dyDescent="0.3">
      <c r="A679" s="132">
        <v>1786</v>
      </c>
      <c r="B679" s="160">
        <v>9716.2199999999993</v>
      </c>
      <c r="C679" s="160">
        <v>438.71</v>
      </c>
      <c r="D679" s="166">
        <v>5.3830000000000003E-2</v>
      </c>
      <c r="E679" s="168">
        <v>4.7210000000000002E-2</v>
      </c>
      <c r="F679" s="168">
        <v>6.62E-3</v>
      </c>
      <c r="G679" s="166">
        <f t="shared" si="21"/>
        <v>92.600892281992387</v>
      </c>
      <c r="H679" s="137">
        <f t="shared" si="20"/>
        <v>19287071.171638314</v>
      </c>
      <c r="I679" s="73"/>
      <c r="J679" s="73"/>
    </row>
    <row r="680" spans="1:10" x14ac:dyDescent="0.3">
      <c r="A680" s="132">
        <v>1795</v>
      </c>
      <c r="B680" s="160">
        <v>9696.5499999999993</v>
      </c>
      <c r="C680" s="160">
        <v>438.29</v>
      </c>
      <c r="D680" s="166">
        <v>5.398E-2</v>
      </c>
      <c r="E680" s="168">
        <v>4.7359999999999999E-2</v>
      </c>
      <c r="F680" s="168">
        <v>6.62E-3</v>
      </c>
      <c r="G680" s="166">
        <f t="shared" si="21"/>
        <v>92.600892281992387</v>
      </c>
      <c r="H680" s="137">
        <f t="shared" si="20"/>
        <v>19384262.459737271</v>
      </c>
      <c r="I680" s="73"/>
      <c r="J680" s="73"/>
    </row>
    <row r="681" spans="1:10" x14ac:dyDescent="0.3">
      <c r="A681" s="132">
        <v>1809</v>
      </c>
      <c r="B681" s="160">
        <v>9646.69</v>
      </c>
      <c r="C681" s="160">
        <v>439.04</v>
      </c>
      <c r="D681" s="166">
        <v>5.4219999999999997E-2</v>
      </c>
      <c r="E681" s="168">
        <v>4.7550000000000002E-2</v>
      </c>
      <c r="F681" s="168">
        <v>6.6699999999999997E-3</v>
      </c>
      <c r="G681" s="166">
        <f t="shared" si="21"/>
        <v>93.3002947916751</v>
      </c>
      <c r="H681" s="137">
        <f t="shared" si="20"/>
        <v>19389006.262404773</v>
      </c>
      <c r="I681" s="73"/>
      <c r="J681" s="73"/>
    </row>
    <row r="682" spans="1:10" x14ac:dyDescent="0.3">
      <c r="A682" s="132">
        <v>1814</v>
      </c>
      <c r="B682" s="160">
        <v>9669.83</v>
      </c>
      <c r="C682" s="160">
        <v>439.09</v>
      </c>
      <c r="D682" s="166">
        <v>5.4309999999999997E-2</v>
      </c>
      <c r="E682" s="168">
        <v>4.7649999999999998E-2</v>
      </c>
      <c r="F682" s="168">
        <v>6.6499999999999997E-3</v>
      </c>
      <c r="G682" s="166">
        <f t="shared" si="21"/>
        <v>93.020533787802009</v>
      </c>
      <c r="H682" s="137">
        <f t="shared" si="20"/>
        <v>19501070.636060722</v>
      </c>
      <c r="I682" s="73"/>
      <c r="J682" s="73"/>
    </row>
    <row r="683" spans="1:10" x14ac:dyDescent="0.3">
      <c r="A683" s="132">
        <v>1823</v>
      </c>
      <c r="B683" s="160">
        <v>9685.0499999999993</v>
      </c>
      <c r="C683" s="160">
        <v>438.86</v>
      </c>
      <c r="D683" s="166">
        <v>5.441E-2</v>
      </c>
      <c r="E683" s="168">
        <v>4.777E-2</v>
      </c>
      <c r="F683" s="168">
        <v>6.6400000000000001E-3</v>
      </c>
      <c r="G683" s="166">
        <f t="shared" si="21"/>
        <v>92.880653285865478</v>
      </c>
      <c r="H683" s="137">
        <f t="shared" si="20"/>
        <v>19627338.261599232</v>
      </c>
      <c r="I683" s="73"/>
      <c r="J683" s="73"/>
    </row>
    <row r="684" spans="1:10" x14ac:dyDescent="0.3">
      <c r="A684" s="132">
        <v>1837</v>
      </c>
      <c r="B684" s="160">
        <v>9737.64</v>
      </c>
      <c r="C684" s="160">
        <v>438.71</v>
      </c>
      <c r="D684" s="166">
        <v>5.459E-2</v>
      </c>
      <c r="E684" s="168">
        <v>4.7980000000000002E-2</v>
      </c>
      <c r="F684" s="168">
        <v>6.6E-3</v>
      </c>
      <c r="G684" s="166">
        <f t="shared" si="21"/>
        <v>92.321131278119282</v>
      </c>
      <c r="H684" s="137">
        <f t="shared" si="20"/>
        <v>19897936.415726971</v>
      </c>
      <c r="I684" s="73"/>
      <c r="J684" s="73"/>
    </row>
    <row r="685" spans="1:10" x14ac:dyDescent="0.3">
      <c r="A685" s="132">
        <v>1842</v>
      </c>
      <c r="B685" s="160">
        <v>9683.2800000000007</v>
      </c>
      <c r="C685" s="160">
        <v>440.57</v>
      </c>
      <c r="D685" s="166">
        <v>5.4760000000000003E-2</v>
      </c>
      <c r="E685" s="168">
        <v>4.8090000000000001E-2</v>
      </c>
      <c r="F685" s="168">
        <v>6.6699999999999997E-3</v>
      </c>
      <c r="G685" s="166">
        <f t="shared" si="21"/>
        <v>93.3002947916751</v>
      </c>
      <c r="H685" s="137">
        <f t="shared" si="20"/>
        <v>19742702.894057266</v>
      </c>
      <c r="I685" s="73"/>
      <c r="J685" s="73"/>
    </row>
    <row r="686" spans="1:10" x14ac:dyDescent="0.3">
      <c r="A686" s="132">
        <v>1851</v>
      </c>
      <c r="B686" s="160">
        <v>9662.1</v>
      </c>
      <c r="C686" s="160">
        <v>438.75</v>
      </c>
      <c r="D686" s="166">
        <v>5.4850000000000003E-2</v>
      </c>
      <c r="E686" s="168">
        <v>4.8189999999999997E-2</v>
      </c>
      <c r="F686" s="168">
        <v>6.6499999999999997E-3</v>
      </c>
      <c r="G686" s="166">
        <f t="shared" si="21"/>
        <v>93.020533787802009</v>
      </c>
      <c r="H686" s="137">
        <f t="shared" si="20"/>
        <v>19898832.27527475</v>
      </c>
      <c r="I686" s="73"/>
      <c r="J686" s="73"/>
    </row>
    <row r="687" spans="1:10" x14ac:dyDescent="0.3">
      <c r="A687" s="132">
        <v>1865</v>
      </c>
      <c r="B687" s="160">
        <v>9751.7900000000009</v>
      </c>
      <c r="C687" s="160">
        <v>438.65</v>
      </c>
      <c r="D687" s="166">
        <v>5.5039999999999999E-2</v>
      </c>
      <c r="E687" s="168">
        <v>4.845E-2</v>
      </c>
      <c r="F687" s="168">
        <v>6.5900000000000004E-3</v>
      </c>
      <c r="G687" s="166">
        <f t="shared" si="21"/>
        <v>92.18125077618275</v>
      </c>
      <c r="H687" s="137">
        <f t="shared" si="20"/>
        <v>20231879.957110193</v>
      </c>
      <c r="I687" s="73"/>
      <c r="J687" s="73"/>
    </row>
    <row r="688" spans="1:10" x14ac:dyDescent="0.3">
      <c r="A688" s="132">
        <v>1870</v>
      </c>
      <c r="B688" s="160">
        <v>9740.9</v>
      </c>
      <c r="C688" s="160">
        <v>439.08</v>
      </c>
      <c r="D688" s="166">
        <v>5.5100000000000003E-2</v>
      </c>
      <c r="E688" s="168">
        <v>4.8500000000000001E-2</v>
      </c>
      <c r="F688" s="168">
        <v>6.6100000000000004E-3</v>
      </c>
      <c r="G688" s="166">
        <f t="shared" si="21"/>
        <v>92.461011780055841</v>
      </c>
      <c r="H688" s="137">
        <f t="shared" si="20"/>
        <v>20224740.828580957</v>
      </c>
      <c r="I688" s="73"/>
      <c r="J688" s="73"/>
    </row>
    <row r="689" spans="1:10" x14ac:dyDescent="0.3">
      <c r="A689" s="132">
        <v>1880</v>
      </c>
      <c r="B689" s="160">
        <v>9752.81</v>
      </c>
      <c r="C689" s="160">
        <v>438.45</v>
      </c>
      <c r="D689" s="166">
        <v>5.5280000000000003E-2</v>
      </c>
      <c r="E689" s="168">
        <v>4.8689999999999997E-2</v>
      </c>
      <c r="F689" s="168">
        <v>6.5900000000000004E-3</v>
      </c>
      <c r="G689" s="166">
        <f t="shared" si="21"/>
        <v>92.18125077618275</v>
      </c>
      <c r="H689" s="137">
        <f t="shared" si="20"/>
        <v>20394602.85220759</v>
      </c>
      <c r="I689" s="73"/>
      <c r="J689" s="73"/>
    </row>
    <row r="690" spans="1:10" x14ac:dyDescent="0.3">
      <c r="A690" s="132">
        <v>1894</v>
      </c>
      <c r="B690" s="160">
        <v>9809.39</v>
      </c>
      <c r="C690" s="160">
        <v>438.82</v>
      </c>
      <c r="D690" s="166">
        <v>5.5460000000000002E-2</v>
      </c>
      <c r="E690" s="168">
        <v>4.8899999999999999E-2</v>
      </c>
      <c r="F690" s="168">
        <v>6.5599999999999999E-3</v>
      </c>
      <c r="G690" s="166">
        <f t="shared" si="21"/>
        <v>91.7616092703731</v>
      </c>
      <c r="H690" s="137">
        <f t="shared" si="20"/>
        <v>20640440.104089502</v>
      </c>
      <c r="I690" s="73"/>
      <c r="J690" s="73"/>
    </row>
    <row r="691" spans="1:10" x14ac:dyDescent="0.3">
      <c r="A691" s="132">
        <v>1899</v>
      </c>
      <c r="B691" s="160">
        <v>9811.14</v>
      </c>
      <c r="C691" s="160">
        <v>439.35</v>
      </c>
      <c r="D691" s="166">
        <v>5.5570000000000001E-2</v>
      </c>
      <c r="E691" s="168">
        <v>4.9000000000000002E-2</v>
      </c>
      <c r="F691" s="168">
        <v>6.5599999999999999E-3</v>
      </c>
      <c r="G691" s="166">
        <f t="shared" si="21"/>
        <v>91.7616092703731</v>
      </c>
      <c r="H691" s="137">
        <f t="shared" si="20"/>
        <v>20694929.122315716</v>
      </c>
      <c r="I691" s="73"/>
      <c r="J691" s="73"/>
    </row>
    <row r="692" spans="1:10" x14ac:dyDescent="0.3">
      <c r="A692" s="132">
        <v>1909</v>
      </c>
      <c r="B692" s="160">
        <v>9685.91</v>
      </c>
      <c r="C692" s="160">
        <v>438.92</v>
      </c>
      <c r="D692" s="166">
        <v>5.5739999999999998E-2</v>
      </c>
      <c r="E692" s="168">
        <v>4.9099999999999998E-2</v>
      </c>
      <c r="F692" s="168">
        <v>6.6400000000000001E-3</v>
      </c>
      <c r="G692" s="166">
        <f t="shared" si="21"/>
        <v>92.880653285865478</v>
      </c>
      <c r="H692" s="137">
        <f t="shared" si="20"/>
        <v>20553257.674927559</v>
      </c>
      <c r="I692" s="73"/>
      <c r="J692" s="73"/>
    </row>
    <row r="693" spans="1:10" x14ac:dyDescent="0.3">
      <c r="A693" s="132">
        <v>1924</v>
      </c>
      <c r="B693" s="160">
        <v>9674.7000000000007</v>
      </c>
      <c r="C693" s="160">
        <v>439.49</v>
      </c>
      <c r="D693" s="166">
        <v>5.5960000000000003E-2</v>
      </c>
      <c r="E693" s="168">
        <v>4.931E-2</v>
      </c>
      <c r="F693" s="168">
        <v>6.6600000000000001E-3</v>
      </c>
      <c r="G693" s="166">
        <f t="shared" si="21"/>
        <v>93.160414289738569</v>
      </c>
      <c r="H693" s="137">
        <f t="shared" si="20"/>
        <v>20652548.774806432</v>
      </c>
      <c r="I693" s="73"/>
      <c r="J693" s="73"/>
    </row>
    <row r="694" spans="1:10" x14ac:dyDescent="0.3">
      <c r="A694" s="132">
        <v>1928</v>
      </c>
      <c r="B694" s="160">
        <v>9719.4</v>
      </c>
      <c r="C694" s="160">
        <v>439.37</v>
      </c>
      <c r="D694" s="166">
        <v>5.602E-2</v>
      </c>
      <c r="E694" s="168">
        <v>4.9399999999999999E-2</v>
      </c>
      <c r="F694" s="168">
        <v>6.6299999999999996E-3</v>
      </c>
      <c r="G694" s="166">
        <f t="shared" si="21"/>
        <v>92.740772783928932</v>
      </c>
      <c r="H694" s="137">
        <f t="shared" si="20"/>
        <v>20789130.197264258</v>
      </c>
      <c r="I694" s="73"/>
      <c r="J694" s="73"/>
    </row>
    <row r="695" spans="1:10" x14ac:dyDescent="0.3">
      <c r="A695" s="132">
        <v>1938</v>
      </c>
      <c r="B695" s="160">
        <v>9787.5499999999993</v>
      </c>
      <c r="C695" s="160">
        <v>439.19</v>
      </c>
      <c r="D695" s="166">
        <v>5.6129999999999999E-2</v>
      </c>
      <c r="E695" s="168">
        <v>4.956E-2</v>
      </c>
      <c r="F695" s="168">
        <v>6.5799999999999999E-3</v>
      </c>
      <c r="G695" s="166">
        <f t="shared" si="21"/>
        <v>92.041370274246191</v>
      </c>
      <c r="H695" s="137">
        <f t="shared" si="20"/>
        <v>21055749.107445285</v>
      </c>
      <c r="I695" s="73"/>
      <c r="J695" s="73"/>
    </row>
    <row r="696" spans="1:10" x14ac:dyDescent="0.3">
      <c r="A696" s="132">
        <v>1953</v>
      </c>
      <c r="B696" s="160">
        <v>9721.7900000000009</v>
      </c>
      <c r="C696" s="160">
        <v>438.96</v>
      </c>
      <c r="D696" s="166">
        <v>5.6399999999999999E-2</v>
      </c>
      <c r="E696" s="168">
        <v>4.9790000000000001E-2</v>
      </c>
      <c r="F696" s="168">
        <v>6.62E-3</v>
      </c>
      <c r="G696" s="166">
        <f t="shared" si="21"/>
        <v>92.600892281992387</v>
      </c>
      <c r="H696" s="137">
        <f t="shared" si="20"/>
        <v>21090509.517474595</v>
      </c>
      <c r="I696" s="73"/>
      <c r="J696" s="73"/>
    </row>
    <row r="697" spans="1:10" x14ac:dyDescent="0.3">
      <c r="A697" s="132">
        <v>1958</v>
      </c>
      <c r="B697" s="160">
        <v>9721.8700000000008</v>
      </c>
      <c r="C697" s="160">
        <v>439.32</v>
      </c>
      <c r="D697" s="166">
        <v>5.6480000000000002E-2</v>
      </c>
      <c r="E697" s="168">
        <v>4.9849999999999998E-2</v>
      </c>
      <c r="F697" s="168">
        <v>6.62E-3</v>
      </c>
      <c r="G697" s="166">
        <f t="shared" si="21"/>
        <v>92.600892281992387</v>
      </c>
      <c r="H697" s="137">
        <f t="shared" si="20"/>
        <v>21144504.67752957</v>
      </c>
      <c r="I697" s="73"/>
      <c r="J697" s="73"/>
    </row>
    <row r="698" spans="1:10" x14ac:dyDescent="0.3">
      <c r="A698" s="132">
        <v>1968</v>
      </c>
      <c r="B698" s="160">
        <v>9669.9599999999991</v>
      </c>
      <c r="C698" s="160">
        <v>438.83</v>
      </c>
      <c r="D698" s="166">
        <v>5.6649999999999999E-2</v>
      </c>
      <c r="E698" s="168">
        <v>0.05</v>
      </c>
      <c r="F698" s="168">
        <v>6.6499999999999997E-3</v>
      </c>
      <c r="G698" s="166">
        <f t="shared" si="21"/>
        <v>93.020533787802009</v>
      </c>
      <c r="H698" s="137">
        <f t="shared" si="20"/>
        <v>21156619.080356948</v>
      </c>
      <c r="I698" s="73"/>
      <c r="J698" s="73"/>
    </row>
    <row r="699" spans="1:10" x14ac:dyDescent="0.3">
      <c r="A699" s="132">
        <v>1984</v>
      </c>
      <c r="B699" s="160">
        <v>9680.99</v>
      </c>
      <c r="C699" s="160">
        <v>438.23</v>
      </c>
      <c r="D699" s="166">
        <v>5.6860000000000001E-2</v>
      </c>
      <c r="E699" s="168">
        <v>5.0229999999999997E-2</v>
      </c>
      <c r="F699" s="168">
        <v>6.6299999999999996E-3</v>
      </c>
      <c r="G699" s="166">
        <f t="shared" si="21"/>
        <v>92.740772783928932</v>
      </c>
      <c r="H699" s="137">
        <f t="shared" si="20"/>
        <v>21392963.854446206</v>
      </c>
      <c r="I699" s="73"/>
      <c r="J699" s="73"/>
    </row>
    <row r="700" spans="1:10" x14ac:dyDescent="0.3">
      <c r="A700" s="132">
        <v>1989</v>
      </c>
      <c r="B700" s="160">
        <v>9684.17</v>
      </c>
      <c r="C700" s="160">
        <v>439.07</v>
      </c>
      <c r="D700" s="166">
        <v>5.6939999999999998E-2</v>
      </c>
      <c r="E700" s="168">
        <v>5.0299999999999997E-2</v>
      </c>
      <c r="F700" s="168">
        <v>6.6400000000000001E-3</v>
      </c>
      <c r="G700" s="166">
        <f t="shared" si="21"/>
        <v>92.880653285865478</v>
      </c>
      <c r="H700" s="137">
        <f t="shared" si="20"/>
        <v>21414578.059419021</v>
      </c>
      <c r="I700" s="73"/>
      <c r="J700" s="73"/>
    </row>
    <row r="701" spans="1:10" x14ac:dyDescent="0.3">
      <c r="A701" s="132">
        <v>1999</v>
      </c>
      <c r="B701" s="160">
        <v>9660.66</v>
      </c>
      <c r="C701" s="160">
        <v>439.53</v>
      </c>
      <c r="D701" s="166">
        <v>5.7110000000000001E-2</v>
      </c>
      <c r="E701" s="168">
        <v>5.0439999999999999E-2</v>
      </c>
      <c r="F701" s="168">
        <v>6.6699999999999997E-3</v>
      </c>
      <c r="G701" s="166">
        <f t="shared" si="21"/>
        <v>93.3002947916751</v>
      </c>
      <c r="H701" s="137">
        <f t="shared" si="20"/>
        <v>21425441.414343361</v>
      </c>
      <c r="I701" s="73"/>
      <c r="J701" s="73"/>
    </row>
    <row r="702" spans="1:10" x14ac:dyDescent="0.3">
      <c r="A702" s="132">
        <v>2014</v>
      </c>
      <c r="B702" s="160">
        <v>9696.51</v>
      </c>
      <c r="C702" s="160">
        <v>439.29</v>
      </c>
      <c r="D702" s="166">
        <v>5.7299999999999997E-2</v>
      </c>
      <c r="E702" s="168">
        <v>5.0659999999999997E-2</v>
      </c>
      <c r="F702" s="168">
        <v>6.6400000000000001E-3</v>
      </c>
      <c r="G702" s="166">
        <f t="shared" si="21"/>
        <v>92.880653285865478</v>
      </c>
      <c r="H702" s="137">
        <f t="shared" si="20"/>
        <v>21683740.679572601</v>
      </c>
      <c r="I702" s="73"/>
      <c r="J702" s="73"/>
    </row>
    <row r="703" spans="1:10" x14ac:dyDescent="0.3">
      <c r="A703" s="132">
        <v>2019</v>
      </c>
      <c r="B703" s="160">
        <v>9625.73</v>
      </c>
      <c r="C703" s="160">
        <v>439.85</v>
      </c>
      <c r="D703" s="166">
        <v>5.738E-2</v>
      </c>
      <c r="E703" s="168">
        <v>5.0680000000000003E-2</v>
      </c>
      <c r="F703" s="168">
        <v>6.7000000000000002E-3</v>
      </c>
      <c r="G703" s="166">
        <f t="shared" si="21"/>
        <v>93.719936297484736</v>
      </c>
      <c r="H703" s="137">
        <f t="shared" si="20"/>
        <v>21542908.368944187</v>
      </c>
      <c r="I703" s="73"/>
      <c r="J703" s="73"/>
    </row>
    <row r="704" spans="1:10" x14ac:dyDescent="0.3">
      <c r="A704" s="132">
        <v>2030</v>
      </c>
      <c r="B704" s="160">
        <v>9700.7000000000007</v>
      </c>
      <c r="C704" s="160">
        <v>439.4</v>
      </c>
      <c r="D704" s="166">
        <v>5.7520000000000002E-2</v>
      </c>
      <c r="E704" s="168">
        <v>5.0880000000000002E-2</v>
      </c>
      <c r="F704" s="168">
        <v>6.6400000000000001E-3</v>
      </c>
      <c r="G704" s="166">
        <f t="shared" si="21"/>
        <v>92.880653285865478</v>
      </c>
      <c r="H704" s="137">
        <f t="shared" si="20"/>
        <v>21856004.756470896</v>
      </c>
      <c r="I704" s="73"/>
      <c r="J704" s="73"/>
    </row>
    <row r="705" spans="1:10" x14ac:dyDescent="0.3">
      <c r="A705" s="132">
        <v>2045</v>
      </c>
      <c r="B705" s="160">
        <v>9711.7900000000009</v>
      </c>
      <c r="C705" s="160">
        <v>439.53</v>
      </c>
      <c r="D705" s="166">
        <v>5.7750000000000003E-2</v>
      </c>
      <c r="E705" s="168">
        <v>5.1119999999999999E-2</v>
      </c>
      <c r="F705" s="168">
        <v>6.6299999999999996E-3</v>
      </c>
      <c r="G705" s="166">
        <f t="shared" si="21"/>
        <v>92.740772783928932</v>
      </c>
      <c r="H705" s="137">
        <f t="shared" si="20"/>
        <v>22050711.2310194</v>
      </c>
      <c r="I705" s="73"/>
      <c r="J705" s="73"/>
    </row>
    <row r="706" spans="1:10" x14ac:dyDescent="0.3">
      <c r="A706" s="132">
        <v>2051</v>
      </c>
      <c r="B706" s="160">
        <v>9713.8700000000008</v>
      </c>
      <c r="C706" s="160">
        <v>439.51</v>
      </c>
      <c r="D706" s="166">
        <v>5.781E-2</v>
      </c>
      <c r="E706" s="168">
        <v>5.1180000000000003E-2</v>
      </c>
      <c r="F706" s="168">
        <v>6.6299999999999996E-3</v>
      </c>
      <c r="G706" s="166">
        <f t="shared" si="21"/>
        <v>92.740772783928932</v>
      </c>
      <c r="H706" s="137">
        <f t="shared" si="20"/>
        <v>22115407.694288895</v>
      </c>
      <c r="I706" s="73"/>
      <c r="J706" s="73"/>
    </row>
    <row r="707" spans="1:10" x14ac:dyDescent="0.3">
      <c r="A707" s="132">
        <v>2061</v>
      </c>
      <c r="B707" s="160">
        <v>9581.8799999999992</v>
      </c>
      <c r="C707" s="160">
        <v>439.15</v>
      </c>
      <c r="D707" s="166">
        <v>5.8000000000000003E-2</v>
      </c>
      <c r="E707" s="168">
        <v>5.1279999999999999E-2</v>
      </c>
      <c r="F707" s="168">
        <v>6.7200000000000003E-3</v>
      </c>
      <c r="G707" s="166">
        <f t="shared" si="21"/>
        <v>93.999697301357827</v>
      </c>
      <c r="H707" s="137">
        <f t="shared" si="20"/>
        <v>21925602.519682039</v>
      </c>
      <c r="I707" s="73"/>
      <c r="J707" s="73"/>
    </row>
    <row r="708" spans="1:10" x14ac:dyDescent="0.3">
      <c r="A708" s="132">
        <v>2077</v>
      </c>
      <c r="B708" s="160">
        <v>9633.5</v>
      </c>
      <c r="C708" s="160">
        <v>438.14</v>
      </c>
      <c r="D708" s="166">
        <v>5.8209999999999998E-2</v>
      </c>
      <c r="E708" s="168">
        <v>5.1549999999999999E-2</v>
      </c>
      <c r="F708" s="168">
        <v>6.6699999999999997E-3</v>
      </c>
      <c r="G708" s="166">
        <f t="shared" si="21"/>
        <v>93.3002947916751</v>
      </c>
      <c r="H708" s="137">
        <f t="shared" si="20"/>
        <v>22261451.634612888</v>
      </c>
      <c r="I708" s="73"/>
      <c r="J708" s="73"/>
    </row>
    <row r="709" spans="1:10" x14ac:dyDescent="0.3">
      <c r="A709" s="132">
        <v>2082</v>
      </c>
      <c r="B709" s="160">
        <v>9703.84</v>
      </c>
      <c r="C709" s="160">
        <v>440.11</v>
      </c>
      <c r="D709" s="166">
        <v>5.8299999999999998E-2</v>
      </c>
      <c r="E709" s="168">
        <v>5.1650000000000001E-2</v>
      </c>
      <c r="F709" s="168">
        <v>6.6499999999999997E-3</v>
      </c>
      <c r="G709" s="166">
        <f t="shared" si="21"/>
        <v>93.020533787802009</v>
      </c>
      <c r="H709" s="137">
        <f t="shared" si="20"/>
        <v>22382154.941719085</v>
      </c>
      <c r="I709" s="73"/>
      <c r="J709" s="73"/>
    </row>
    <row r="710" spans="1:10" x14ac:dyDescent="0.3">
      <c r="A710" s="132">
        <v>2093</v>
      </c>
      <c r="B710" s="160">
        <v>9722.39</v>
      </c>
      <c r="C710" s="160">
        <v>438.73</v>
      </c>
      <c r="D710" s="166">
        <v>5.8409999999999997E-2</v>
      </c>
      <c r="E710" s="168">
        <v>5.1799999999999999E-2</v>
      </c>
      <c r="F710" s="168">
        <v>6.6100000000000004E-3</v>
      </c>
      <c r="G710" s="166">
        <f t="shared" si="21"/>
        <v>92.461011780055841</v>
      </c>
      <c r="H710" s="137">
        <f t="shared" si="20"/>
        <v>22636568.2108128</v>
      </c>
      <c r="I710" s="73"/>
      <c r="J710" s="73"/>
    </row>
    <row r="711" spans="1:10" x14ac:dyDescent="0.3">
      <c r="A711" s="132">
        <v>2109</v>
      </c>
      <c r="B711" s="160">
        <v>9696.44</v>
      </c>
      <c r="C711" s="160">
        <v>438.94</v>
      </c>
      <c r="D711" s="166">
        <v>5.8650000000000001E-2</v>
      </c>
      <c r="E711" s="168">
        <v>5.2010000000000001E-2</v>
      </c>
      <c r="F711" s="168">
        <v>6.6299999999999996E-3</v>
      </c>
      <c r="G711" s="166">
        <f t="shared" si="21"/>
        <v>92.740772783928932</v>
      </c>
      <c r="H711" s="137">
        <f t="shared" si="20"/>
        <v>22740806.839227341</v>
      </c>
      <c r="I711" s="73"/>
      <c r="J711" s="73"/>
    </row>
    <row r="712" spans="1:10" x14ac:dyDescent="0.3">
      <c r="A712" s="132">
        <v>2115</v>
      </c>
      <c r="B712" s="160">
        <v>9680.41</v>
      </c>
      <c r="C712" s="160">
        <v>438.47</v>
      </c>
      <c r="D712" s="166">
        <v>5.8729999999999997E-2</v>
      </c>
      <c r="E712" s="168">
        <v>5.2089999999999997E-2</v>
      </c>
      <c r="F712" s="168">
        <v>6.6400000000000001E-3</v>
      </c>
      <c r="G712" s="166">
        <f t="shared" si="21"/>
        <v>92.880653285865478</v>
      </c>
      <c r="H712" s="137">
        <f t="shared" si="20"/>
        <v>22771157.664993078</v>
      </c>
      <c r="I712" s="73"/>
      <c r="J712" s="73"/>
    </row>
    <row r="713" spans="1:10" x14ac:dyDescent="0.3">
      <c r="A713" s="132">
        <v>2126</v>
      </c>
      <c r="B713" s="160">
        <v>9730.76</v>
      </c>
      <c r="C713" s="160">
        <v>438.57</v>
      </c>
      <c r="D713" s="166">
        <v>5.8869999999999999E-2</v>
      </c>
      <c r="E713" s="168">
        <v>5.2269999999999997E-2</v>
      </c>
      <c r="F713" s="168">
        <v>6.6100000000000004E-3</v>
      </c>
      <c r="G713" s="166">
        <f t="shared" si="21"/>
        <v>92.461011780055841</v>
      </c>
      <c r="H713" s="137">
        <f t="shared" si="20"/>
        <v>22993475.401905406</v>
      </c>
      <c r="I713" s="73"/>
      <c r="J713" s="73"/>
    </row>
    <row r="714" spans="1:10" x14ac:dyDescent="0.3">
      <c r="A714" s="132">
        <v>2142</v>
      </c>
      <c r="B714" s="160">
        <v>9701.2900000000009</v>
      </c>
      <c r="C714" s="160">
        <v>438.89</v>
      </c>
      <c r="D714" s="166">
        <v>5.91E-2</v>
      </c>
      <c r="E714" s="168">
        <v>5.2470000000000003E-2</v>
      </c>
      <c r="F714" s="168">
        <v>6.6299999999999996E-3</v>
      </c>
      <c r="G714" s="166">
        <f t="shared" si="21"/>
        <v>92.740772783928932</v>
      </c>
      <c r="H714" s="137">
        <f t="shared" si="20"/>
        <v>23096637.387209561</v>
      </c>
      <c r="I714" s="73"/>
      <c r="J714" s="73"/>
    </row>
    <row r="715" spans="1:10" x14ac:dyDescent="0.3">
      <c r="A715" s="132">
        <v>2147</v>
      </c>
      <c r="B715" s="160">
        <v>9623.16</v>
      </c>
      <c r="C715" s="160">
        <v>438.96</v>
      </c>
      <c r="D715" s="166">
        <v>5.9209999999999999E-2</v>
      </c>
      <c r="E715" s="168">
        <v>5.2519999999999997E-2</v>
      </c>
      <c r="F715" s="168">
        <v>6.6899999999999998E-3</v>
      </c>
      <c r="G715" s="166">
        <f t="shared" si="21"/>
        <v>93.580055795548191</v>
      </c>
      <c r="H715" s="137">
        <f t="shared" si="20"/>
        <v>22942922.845555063</v>
      </c>
      <c r="I715" s="73"/>
      <c r="J715" s="73"/>
    </row>
    <row r="716" spans="1:10" x14ac:dyDescent="0.3">
      <c r="A716" s="132">
        <v>2158</v>
      </c>
      <c r="B716" s="160">
        <v>9671.73</v>
      </c>
      <c r="C716" s="160">
        <v>439.3</v>
      </c>
      <c r="D716" s="166">
        <v>5.9330000000000001E-2</v>
      </c>
      <c r="E716" s="168">
        <v>5.2679999999999998E-2</v>
      </c>
      <c r="F716" s="168">
        <v>6.6600000000000001E-3</v>
      </c>
      <c r="G716" s="166">
        <f t="shared" si="21"/>
        <v>93.160414289738569</v>
      </c>
      <c r="H716" s="137">
        <f t="shared" si="20"/>
        <v>23164345.247418027</v>
      </c>
      <c r="I716" s="73"/>
      <c r="J716" s="73"/>
    </row>
    <row r="717" spans="1:10" x14ac:dyDescent="0.3">
      <c r="A717" s="132">
        <v>2175</v>
      </c>
      <c r="B717" s="160">
        <v>9617.27</v>
      </c>
      <c r="C717" s="160">
        <v>438.97</v>
      </c>
      <c r="D717" s="166">
        <v>5.9630000000000002E-2</v>
      </c>
      <c r="E717" s="168">
        <v>5.2940000000000001E-2</v>
      </c>
      <c r="F717" s="168">
        <v>6.6899999999999998E-3</v>
      </c>
      <c r="G717" s="166">
        <f t="shared" si="21"/>
        <v>93.580055795548191</v>
      </c>
      <c r="H717" s="137">
        <f t="shared" si="20"/>
        <v>23242131.899898585</v>
      </c>
      <c r="I717" s="73"/>
      <c r="J717" s="73"/>
    </row>
    <row r="718" spans="1:10" x14ac:dyDescent="0.3">
      <c r="A718" s="132">
        <v>2181</v>
      </c>
      <c r="B718" s="160">
        <v>9583.25</v>
      </c>
      <c r="C718" s="160">
        <v>438.81</v>
      </c>
      <c r="D718" s="166">
        <v>5.9709999999999999E-2</v>
      </c>
      <c r="E718" s="168">
        <v>5.2999999999999999E-2</v>
      </c>
      <c r="F718" s="168">
        <v>6.7099999999999998E-3</v>
      </c>
      <c r="G718" s="166">
        <f t="shared" si="21"/>
        <v>93.859816799421267</v>
      </c>
      <c r="H718" s="137">
        <f t="shared" si="20"/>
        <v>23236780.918300793</v>
      </c>
      <c r="I718" s="73"/>
      <c r="J718" s="73"/>
    </row>
    <row r="719" spans="1:10" x14ac:dyDescent="0.3">
      <c r="A719" s="132">
        <v>2192</v>
      </c>
      <c r="B719" s="160">
        <v>9615.85</v>
      </c>
      <c r="C719" s="160">
        <v>438.95</v>
      </c>
      <c r="D719" s="166">
        <v>5.9889999999999999E-2</v>
      </c>
      <c r="E719" s="168">
        <v>5.3199999999999997E-2</v>
      </c>
      <c r="F719" s="168">
        <v>6.6899999999999998E-3</v>
      </c>
      <c r="G719" s="166">
        <f t="shared" si="21"/>
        <v>93.580055795548191</v>
      </c>
      <c r="H719" s="137">
        <f t="shared" si="20"/>
        <v>23423794.540035721</v>
      </c>
      <c r="I719" s="73"/>
      <c r="J719" s="73"/>
    </row>
    <row r="720" spans="1:10" x14ac:dyDescent="0.3">
      <c r="A720" s="132">
        <v>2209</v>
      </c>
      <c r="B720" s="160">
        <v>9600.64</v>
      </c>
      <c r="C720" s="160">
        <v>438.53</v>
      </c>
      <c r="D720" s="166">
        <v>6.0130000000000003E-2</v>
      </c>
      <c r="E720" s="168">
        <v>5.3429999999999998E-2</v>
      </c>
      <c r="F720" s="168">
        <v>6.6899999999999998E-3</v>
      </c>
      <c r="G720" s="166">
        <f t="shared" si="21"/>
        <v>93.580055795548191</v>
      </c>
      <c r="H720" s="137">
        <f t="shared" si="20"/>
        <v>23605457.180172864</v>
      </c>
      <c r="I720" s="73"/>
      <c r="J720" s="73"/>
    </row>
    <row r="721" spans="1:10" x14ac:dyDescent="0.3">
      <c r="A721" s="132">
        <v>2214</v>
      </c>
      <c r="B721" s="160">
        <v>9527.8799999999992</v>
      </c>
      <c r="C721" s="160">
        <v>438.74</v>
      </c>
      <c r="D721" s="166">
        <v>6.0249999999999998E-2</v>
      </c>
      <c r="E721" s="168">
        <v>5.3499999999999999E-2</v>
      </c>
      <c r="F721" s="168">
        <v>6.7499999999999999E-3</v>
      </c>
      <c r="G721" s="166">
        <f t="shared" si="21"/>
        <v>94.419338807167449</v>
      </c>
      <c r="H721" s="137">
        <f t="shared" si="20"/>
        <v>23448586.147395615</v>
      </c>
      <c r="I721" s="73"/>
      <c r="J721" s="73"/>
    </row>
    <row r="722" spans="1:10" x14ac:dyDescent="0.3">
      <c r="A722" s="132">
        <v>2226</v>
      </c>
      <c r="B722" s="160">
        <v>9699.9599999999991</v>
      </c>
      <c r="C722" s="160">
        <v>438.65</v>
      </c>
      <c r="D722" s="166">
        <v>6.0319999999999999E-2</v>
      </c>
      <c r="E722" s="168">
        <v>5.3690000000000002E-2</v>
      </c>
      <c r="F722" s="168">
        <v>6.6299999999999996E-3</v>
      </c>
      <c r="G722" s="166">
        <f t="shared" si="21"/>
        <v>92.740772783928932</v>
      </c>
      <c r="H722" s="137">
        <f t="shared" ref="H722:H785" si="22">A722/G722*10^6</f>
        <v>24002387.872982483</v>
      </c>
      <c r="I722" s="73"/>
      <c r="J722" s="73"/>
    </row>
    <row r="723" spans="1:10" x14ac:dyDescent="0.3">
      <c r="A723" s="132">
        <v>2243</v>
      </c>
      <c r="B723" s="160">
        <v>9650.25</v>
      </c>
      <c r="C723" s="160">
        <v>438.77</v>
      </c>
      <c r="D723" s="166">
        <v>6.055E-2</v>
      </c>
      <c r="E723" s="168">
        <v>5.389E-2</v>
      </c>
      <c r="F723" s="168">
        <v>6.6600000000000001E-3</v>
      </c>
      <c r="G723" s="166">
        <f t="shared" ref="G723:G786" si="23">(2*F723/$B$7)*(1+3*$B$11)/(4+PI()*$B$11-PI())*10^6</f>
        <v>93.160414289738569</v>
      </c>
      <c r="H723" s="137">
        <f t="shared" si="22"/>
        <v>24076749.949007709</v>
      </c>
      <c r="I723" s="73"/>
      <c r="J723" s="73"/>
    </row>
    <row r="724" spans="1:10" x14ac:dyDescent="0.3">
      <c r="A724" s="132">
        <v>2249</v>
      </c>
      <c r="B724" s="160">
        <v>9567.0499999999993</v>
      </c>
      <c r="C724" s="160">
        <v>438.81</v>
      </c>
      <c r="D724" s="166">
        <v>6.0659999999999999E-2</v>
      </c>
      <c r="E724" s="168">
        <v>5.3940000000000002E-2</v>
      </c>
      <c r="F724" s="168">
        <v>6.7200000000000003E-3</v>
      </c>
      <c r="G724" s="166">
        <f t="shared" si="23"/>
        <v>93.999697301357827</v>
      </c>
      <c r="H724" s="137">
        <f t="shared" si="22"/>
        <v>23925608.960099418</v>
      </c>
      <c r="I724" s="73"/>
      <c r="J724" s="73"/>
    </row>
    <row r="725" spans="1:10" x14ac:dyDescent="0.3">
      <c r="A725" s="132">
        <v>2260</v>
      </c>
      <c r="B725" s="160">
        <v>9635.8799999999992</v>
      </c>
      <c r="C725" s="160">
        <v>439.39</v>
      </c>
      <c r="D725" s="166">
        <v>6.0789999999999997E-2</v>
      </c>
      <c r="E725" s="168">
        <v>5.4109999999999998E-2</v>
      </c>
      <c r="F725" s="168">
        <v>6.6800000000000002E-3</v>
      </c>
      <c r="G725" s="166">
        <f t="shared" si="23"/>
        <v>93.440175293611659</v>
      </c>
      <c r="H725" s="137">
        <f t="shared" si="22"/>
        <v>24186598.461513292</v>
      </c>
      <c r="I725" s="73"/>
      <c r="J725" s="73"/>
    </row>
    <row r="726" spans="1:10" x14ac:dyDescent="0.3">
      <c r="A726" s="132">
        <v>2278</v>
      </c>
      <c r="B726" s="160">
        <v>9530.98</v>
      </c>
      <c r="C726" s="160">
        <v>438.83</v>
      </c>
      <c r="D726" s="166">
        <v>6.1060000000000003E-2</v>
      </c>
      <c r="E726" s="168">
        <v>5.4309999999999997E-2</v>
      </c>
      <c r="F726" s="168">
        <v>6.7499999999999999E-3</v>
      </c>
      <c r="G726" s="166">
        <f t="shared" si="23"/>
        <v>94.419338807167449</v>
      </c>
      <c r="H726" s="137">
        <f t="shared" si="22"/>
        <v>24126413.389235418</v>
      </c>
      <c r="I726" s="73"/>
      <c r="J726" s="73"/>
    </row>
    <row r="727" spans="1:10" x14ac:dyDescent="0.3">
      <c r="A727" s="132">
        <v>2284</v>
      </c>
      <c r="B727" s="160">
        <v>9618.4500000000007</v>
      </c>
      <c r="C727" s="160">
        <v>438.77</v>
      </c>
      <c r="D727" s="166">
        <v>6.1100000000000002E-2</v>
      </c>
      <c r="E727" s="168">
        <v>5.441E-2</v>
      </c>
      <c r="F727" s="168">
        <v>6.6899999999999998E-3</v>
      </c>
      <c r="G727" s="166">
        <f t="shared" si="23"/>
        <v>93.580055795548191</v>
      </c>
      <c r="H727" s="137">
        <f t="shared" si="22"/>
        <v>24406910.004307296</v>
      </c>
      <c r="I727" s="73"/>
      <c r="J727" s="73"/>
    </row>
    <row r="728" spans="1:10" x14ac:dyDescent="0.3">
      <c r="A728" s="132">
        <v>2295</v>
      </c>
      <c r="B728" s="160">
        <v>9617.15</v>
      </c>
      <c r="C728" s="160">
        <v>439.48</v>
      </c>
      <c r="D728" s="166">
        <v>6.1249999999999999E-2</v>
      </c>
      <c r="E728" s="168">
        <v>5.4559999999999997E-2</v>
      </c>
      <c r="F728" s="168">
        <v>6.7000000000000002E-3</v>
      </c>
      <c r="G728" s="166">
        <f t="shared" si="23"/>
        <v>93.719936297484736</v>
      </c>
      <c r="H728" s="137">
        <f t="shared" si="22"/>
        <v>24487852.75221739</v>
      </c>
      <c r="I728" s="73"/>
      <c r="J728" s="73"/>
    </row>
    <row r="729" spans="1:10" x14ac:dyDescent="0.3">
      <c r="A729" s="132">
        <v>2313</v>
      </c>
      <c r="B729" s="160">
        <v>9613.69</v>
      </c>
      <c r="C729" s="160">
        <v>438.62</v>
      </c>
      <c r="D729" s="166">
        <v>6.1499999999999999E-2</v>
      </c>
      <c r="E729" s="168">
        <v>5.4809999999999998E-2</v>
      </c>
      <c r="F729" s="168">
        <v>6.6899999999999998E-3</v>
      </c>
      <c r="G729" s="166">
        <f t="shared" si="23"/>
        <v>93.580055795548191</v>
      </c>
      <c r="H729" s="137">
        <f t="shared" si="22"/>
        <v>24716805.096305944</v>
      </c>
      <c r="I729" s="73"/>
      <c r="J729" s="73"/>
    </row>
    <row r="730" spans="1:10" x14ac:dyDescent="0.3">
      <c r="A730" s="132">
        <v>2319</v>
      </c>
      <c r="B730" s="160">
        <v>9636.26</v>
      </c>
      <c r="C730" s="160">
        <v>438.55</v>
      </c>
      <c r="D730" s="166">
        <v>6.1539999999999997E-2</v>
      </c>
      <c r="E730" s="168">
        <v>5.4870000000000002E-2</v>
      </c>
      <c r="F730" s="168">
        <v>6.6699999999999997E-3</v>
      </c>
      <c r="G730" s="166">
        <f t="shared" si="23"/>
        <v>93.3002947916751</v>
      </c>
      <c r="H730" s="137">
        <f t="shared" si="22"/>
        <v>24855226.933397826</v>
      </c>
      <c r="I730" s="73"/>
      <c r="J730" s="73"/>
    </row>
    <row r="731" spans="1:10" x14ac:dyDescent="0.3">
      <c r="A731" s="132">
        <v>2331</v>
      </c>
      <c r="B731" s="160">
        <v>9586.41</v>
      </c>
      <c r="C731" s="160">
        <v>438.24</v>
      </c>
      <c r="D731" s="166">
        <v>6.1719999999999997E-2</v>
      </c>
      <c r="E731" s="168">
        <v>5.5019999999999999E-2</v>
      </c>
      <c r="F731" s="168">
        <v>6.7000000000000002E-3</v>
      </c>
      <c r="G731" s="166">
        <f t="shared" si="23"/>
        <v>93.719936297484736</v>
      </c>
      <c r="H731" s="137">
        <f t="shared" si="22"/>
        <v>24871975.93264433</v>
      </c>
      <c r="I731" s="73"/>
      <c r="J731" s="73"/>
    </row>
    <row r="732" spans="1:10" x14ac:dyDescent="0.3">
      <c r="A732" s="132">
        <v>2349</v>
      </c>
      <c r="B732" s="160">
        <v>9583.7199999999993</v>
      </c>
      <c r="C732" s="160">
        <v>438.27</v>
      </c>
      <c r="D732" s="166">
        <v>6.1960000000000001E-2</v>
      </c>
      <c r="E732" s="168">
        <v>5.5259999999999997E-2</v>
      </c>
      <c r="F732" s="168">
        <v>6.7000000000000002E-3</v>
      </c>
      <c r="G732" s="166">
        <f t="shared" si="23"/>
        <v>93.719936297484736</v>
      </c>
      <c r="H732" s="137">
        <f t="shared" si="22"/>
        <v>25064037.5228578</v>
      </c>
      <c r="I732" s="73"/>
      <c r="J732" s="73"/>
    </row>
    <row r="733" spans="1:10" x14ac:dyDescent="0.3">
      <c r="A733" s="132">
        <v>2355</v>
      </c>
      <c r="B733" s="160">
        <v>9624.43</v>
      </c>
      <c r="C733" s="160">
        <v>438.75</v>
      </c>
      <c r="D733" s="166">
        <v>6.2030000000000002E-2</v>
      </c>
      <c r="E733" s="168">
        <v>5.5350000000000003E-2</v>
      </c>
      <c r="F733" s="168">
        <v>6.6800000000000002E-3</v>
      </c>
      <c r="G733" s="166">
        <f t="shared" si="23"/>
        <v>93.440175293611659</v>
      </c>
      <c r="H733" s="137">
        <f t="shared" si="22"/>
        <v>25203291.759674247</v>
      </c>
      <c r="I733" s="73"/>
      <c r="J733" s="73"/>
    </row>
    <row r="734" spans="1:10" x14ac:dyDescent="0.3">
      <c r="A734" s="132">
        <v>2367</v>
      </c>
      <c r="B734" s="160">
        <v>9664.9699999999993</v>
      </c>
      <c r="C734" s="160">
        <v>438.98</v>
      </c>
      <c r="D734" s="166">
        <v>6.2210000000000001E-2</v>
      </c>
      <c r="E734" s="168">
        <v>5.5550000000000002E-2</v>
      </c>
      <c r="F734" s="168">
        <v>6.6600000000000001E-3</v>
      </c>
      <c r="G734" s="166">
        <f t="shared" si="23"/>
        <v>93.160414289738569</v>
      </c>
      <c r="H734" s="137">
        <f t="shared" si="22"/>
        <v>25407787.396032654</v>
      </c>
      <c r="I734" s="73"/>
      <c r="J734" s="73"/>
    </row>
    <row r="735" spans="1:10" x14ac:dyDescent="0.3">
      <c r="A735" s="132">
        <v>2385</v>
      </c>
      <c r="B735" s="160">
        <v>9662.7800000000007</v>
      </c>
      <c r="C735" s="160">
        <v>439.3</v>
      </c>
      <c r="D735" s="166">
        <v>6.2480000000000001E-2</v>
      </c>
      <c r="E735" s="168">
        <v>5.5820000000000002E-2</v>
      </c>
      <c r="F735" s="168">
        <v>6.6600000000000001E-3</v>
      </c>
      <c r="G735" s="166">
        <f t="shared" si="23"/>
        <v>93.160414289738569</v>
      </c>
      <c r="H735" s="137">
        <f t="shared" si="22"/>
        <v>25601002.509310469</v>
      </c>
      <c r="I735" s="73"/>
      <c r="J735" s="73"/>
    </row>
    <row r="736" spans="1:10" x14ac:dyDescent="0.3">
      <c r="A736" s="132">
        <v>2391</v>
      </c>
      <c r="B736" s="160">
        <v>9634.69</v>
      </c>
      <c r="C736" s="160">
        <v>438.99</v>
      </c>
      <c r="D736" s="166">
        <v>6.2579999999999997E-2</v>
      </c>
      <c r="E736" s="168">
        <v>5.5910000000000001E-2</v>
      </c>
      <c r="F736" s="168">
        <v>6.6800000000000002E-3</v>
      </c>
      <c r="G736" s="166">
        <f t="shared" si="23"/>
        <v>93.440175293611659</v>
      </c>
      <c r="H736" s="137">
        <f t="shared" si="22"/>
        <v>25588565.009503666</v>
      </c>
      <c r="I736" s="73"/>
      <c r="J736" s="73"/>
    </row>
    <row r="737" spans="1:13" x14ac:dyDescent="0.3">
      <c r="A737" s="132">
        <v>2403</v>
      </c>
      <c r="B737" s="160">
        <v>9621.7999999999993</v>
      </c>
      <c r="C737" s="160">
        <v>439.3</v>
      </c>
      <c r="D737" s="166">
        <v>6.2770000000000006E-2</v>
      </c>
      <c r="E737" s="168">
        <v>5.6079999999999998E-2</v>
      </c>
      <c r="F737" s="168">
        <v>6.6899999999999998E-3</v>
      </c>
      <c r="G737" s="166">
        <f t="shared" si="23"/>
        <v>93.580055795548191</v>
      </c>
      <c r="H737" s="137">
        <f t="shared" si="22"/>
        <v>25678548.485267263</v>
      </c>
      <c r="I737" s="73"/>
      <c r="J737" s="73"/>
    </row>
    <row r="738" spans="1:13" x14ac:dyDescent="0.3">
      <c r="A738" s="132">
        <v>2422</v>
      </c>
      <c r="B738" s="160">
        <v>9636.23</v>
      </c>
      <c r="C738" s="160">
        <v>438.79</v>
      </c>
      <c r="D738" s="166">
        <v>6.3079999999999997E-2</v>
      </c>
      <c r="E738" s="168">
        <v>5.6399999999999999E-2</v>
      </c>
      <c r="F738" s="168">
        <v>6.6699999999999997E-3</v>
      </c>
      <c r="G738" s="166">
        <f t="shared" si="23"/>
        <v>93.3002947916751</v>
      </c>
      <c r="H738" s="137">
        <f t="shared" si="22"/>
        <v>25959189.147343483</v>
      </c>
      <c r="I738" s="73"/>
      <c r="J738" s="73"/>
    </row>
    <row r="739" spans="1:13" x14ac:dyDescent="0.3">
      <c r="A739" s="132">
        <v>2428</v>
      </c>
      <c r="B739" s="160">
        <v>9572.75</v>
      </c>
      <c r="C739" s="160">
        <v>438.47</v>
      </c>
      <c r="D739" s="166">
        <v>6.3159999999999994E-2</v>
      </c>
      <c r="E739" s="168">
        <v>5.6439999999999997E-2</v>
      </c>
      <c r="F739" s="168">
        <v>6.7099999999999998E-3</v>
      </c>
      <c r="G739" s="166">
        <f t="shared" si="23"/>
        <v>93.859816799421267</v>
      </c>
      <c r="H739" s="137">
        <f t="shared" si="22"/>
        <v>25868365.002124857</v>
      </c>
      <c r="I739" s="73"/>
      <c r="J739" s="73"/>
    </row>
    <row r="740" spans="1:13" x14ac:dyDescent="0.3">
      <c r="A740" s="132">
        <v>2441</v>
      </c>
      <c r="B740" s="160">
        <v>9544.2900000000009</v>
      </c>
      <c r="C740" s="160">
        <v>438.12</v>
      </c>
      <c r="D740" s="166">
        <v>6.3350000000000004E-2</v>
      </c>
      <c r="E740" s="168">
        <v>5.6619999999999997E-2</v>
      </c>
      <c r="F740" s="168">
        <v>6.7299999999999999E-3</v>
      </c>
      <c r="G740" s="166">
        <f t="shared" si="23"/>
        <v>94.139577803294372</v>
      </c>
      <c r="H740" s="137">
        <f t="shared" si="22"/>
        <v>25929583.039988719</v>
      </c>
      <c r="I740" s="70"/>
      <c r="J740" s="71"/>
      <c r="K740" s="71"/>
      <c r="L740" s="72"/>
      <c r="M740" s="71"/>
    </row>
    <row r="741" spans="1:13" x14ac:dyDescent="0.3">
      <c r="A741" s="132">
        <v>2459</v>
      </c>
      <c r="B741" s="160">
        <v>9602</v>
      </c>
      <c r="C741" s="160">
        <v>438.36</v>
      </c>
      <c r="D741" s="166">
        <v>6.3549999999999995E-2</v>
      </c>
      <c r="E741" s="168">
        <v>5.6860000000000001E-2</v>
      </c>
      <c r="F741" s="168">
        <v>6.6899999999999998E-3</v>
      </c>
      <c r="G741" s="166">
        <f t="shared" si="23"/>
        <v>93.580055795548191</v>
      </c>
      <c r="H741" s="137">
        <f t="shared" si="22"/>
        <v>26276966.593954306</v>
      </c>
      <c r="I741" s="37"/>
      <c r="J741" s="35"/>
      <c r="K741" s="35"/>
      <c r="L741" s="44"/>
      <c r="M741" s="45"/>
    </row>
    <row r="742" spans="1:13" x14ac:dyDescent="0.3">
      <c r="A742" s="132">
        <v>2466</v>
      </c>
      <c r="B742" s="160">
        <v>9638.42</v>
      </c>
      <c r="C742" s="160">
        <v>438.71</v>
      </c>
      <c r="D742" s="166">
        <v>6.3600000000000004E-2</v>
      </c>
      <c r="E742" s="168">
        <v>5.6930000000000001E-2</v>
      </c>
      <c r="F742" s="168">
        <v>6.6699999999999997E-3</v>
      </c>
      <c r="G742" s="166">
        <f t="shared" si="23"/>
        <v>93.3002947916751</v>
      </c>
      <c r="H742" s="137">
        <f t="shared" si="22"/>
        <v>26430784.656213474</v>
      </c>
      <c r="I742" s="37"/>
      <c r="J742" s="35"/>
      <c r="K742" s="35"/>
      <c r="L742" s="44"/>
      <c r="M742" s="45"/>
    </row>
    <row r="743" spans="1:13" x14ac:dyDescent="0.3">
      <c r="A743" s="132">
        <v>2478</v>
      </c>
      <c r="B743" s="160">
        <v>9565.48</v>
      </c>
      <c r="C743" s="160">
        <v>438.97</v>
      </c>
      <c r="D743" s="166">
        <v>6.3799999999999996E-2</v>
      </c>
      <c r="E743" s="168">
        <v>5.7070000000000003E-2</v>
      </c>
      <c r="F743" s="168">
        <v>6.7299999999999999E-3</v>
      </c>
      <c r="G743" s="166">
        <f t="shared" si="23"/>
        <v>94.139577803294372</v>
      </c>
      <c r="H743" s="137">
        <f t="shared" si="22"/>
        <v>26322616.457637049</v>
      </c>
      <c r="I743" s="37"/>
      <c r="J743" s="35"/>
      <c r="K743" s="35"/>
      <c r="L743" s="44"/>
      <c r="M743" s="45"/>
    </row>
    <row r="744" spans="1:13" x14ac:dyDescent="0.3">
      <c r="A744" s="132">
        <v>2498</v>
      </c>
      <c r="B744" s="160">
        <v>9560.35</v>
      </c>
      <c r="C744" s="160">
        <v>438.05</v>
      </c>
      <c r="D744" s="166">
        <v>6.4049999999999996E-2</v>
      </c>
      <c r="E744" s="168">
        <v>5.7340000000000002E-2</v>
      </c>
      <c r="F744" s="168">
        <v>6.7200000000000003E-3</v>
      </c>
      <c r="G744" s="166">
        <f t="shared" si="23"/>
        <v>93.999697301357827</v>
      </c>
      <c r="H744" s="137">
        <f t="shared" si="22"/>
        <v>26574553.660439461</v>
      </c>
      <c r="I744" s="37"/>
      <c r="J744" s="35"/>
      <c r="K744" s="35"/>
      <c r="L744" s="44"/>
      <c r="M744" s="45"/>
    </row>
    <row r="745" spans="1:13" x14ac:dyDescent="0.3">
      <c r="A745" s="132">
        <v>2504</v>
      </c>
      <c r="B745" s="160">
        <v>9593.01</v>
      </c>
      <c r="C745" s="160">
        <v>438.51</v>
      </c>
      <c r="D745" s="166">
        <v>6.411E-2</v>
      </c>
      <c r="E745" s="168">
        <v>5.7410000000000003E-2</v>
      </c>
      <c r="F745" s="168">
        <v>6.7000000000000002E-3</v>
      </c>
      <c r="G745" s="166">
        <f t="shared" si="23"/>
        <v>93.719936297484736</v>
      </c>
      <c r="H745" s="137">
        <f t="shared" si="22"/>
        <v>26717901.216362678</v>
      </c>
      <c r="I745" s="37"/>
      <c r="J745" s="35"/>
      <c r="K745" s="35"/>
      <c r="L745" s="44"/>
      <c r="M745" s="45"/>
    </row>
    <row r="746" spans="1:13" x14ac:dyDescent="0.3">
      <c r="A746" s="132">
        <v>2517</v>
      </c>
      <c r="B746" s="160">
        <v>9591.24</v>
      </c>
      <c r="C746" s="160">
        <v>438.48</v>
      </c>
      <c r="D746" s="166">
        <v>6.4269999999999994E-2</v>
      </c>
      <c r="E746" s="168">
        <v>5.7570000000000003E-2</v>
      </c>
      <c r="F746" s="168">
        <v>6.7000000000000002E-3</v>
      </c>
      <c r="G746" s="166">
        <f t="shared" si="23"/>
        <v>93.719936297484736</v>
      </c>
      <c r="H746" s="137">
        <f t="shared" si="22"/>
        <v>26856612.364850182</v>
      </c>
      <c r="I746" s="37"/>
      <c r="J746" s="35"/>
      <c r="K746" s="35"/>
      <c r="L746" s="44"/>
      <c r="M746" s="45"/>
    </row>
    <row r="747" spans="1:13" x14ac:dyDescent="0.3">
      <c r="A747" s="132">
        <v>2536</v>
      </c>
      <c r="B747" s="160">
        <v>9621.9</v>
      </c>
      <c r="C747" s="160">
        <v>438.67</v>
      </c>
      <c r="D747" s="166">
        <v>6.4500000000000002E-2</v>
      </c>
      <c r="E747" s="168">
        <v>5.7820000000000003E-2</v>
      </c>
      <c r="F747" s="168">
        <v>6.6800000000000002E-3</v>
      </c>
      <c r="G747" s="166">
        <f t="shared" si="23"/>
        <v>93.440175293611659</v>
      </c>
      <c r="H747" s="137">
        <f t="shared" si="22"/>
        <v>27140360.043538809</v>
      </c>
      <c r="I747" s="37"/>
      <c r="J747" s="35"/>
      <c r="K747" s="35"/>
      <c r="L747" s="44"/>
      <c r="M747" s="45"/>
    </row>
    <row r="748" spans="1:13" x14ac:dyDescent="0.3">
      <c r="A748" s="132">
        <v>2543</v>
      </c>
      <c r="B748" s="160">
        <v>9618.81</v>
      </c>
      <c r="C748" s="160">
        <v>438.82</v>
      </c>
      <c r="D748" s="166">
        <v>6.4589999999999995E-2</v>
      </c>
      <c r="E748" s="168">
        <v>5.79E-2</v>
      </c>
      <c r="F748" s="168">
        <v>6.6899999999999998E-3</v>
      </c>
      <c r="G748" s="166">
        <f t="shared" si="23"/>
        <v>93.580055795548191</v>
      </c>
      <c r="H748" s="137">
        <f t="shared" si="22"/>
        <v>27174593.756984875</v>
      </c>
      <c r="I748" s="37"/>
      <c r="J748" s="35"/>
      <c r="K748" s="35"/>
      <c r="L748" s="44"/>
      <c r="M748" s="45"/>
    </row>
    <row r="749" spans="1:13" x14ac:dyDescent="0.3">
      <c r="A749" s="132">
        <v>2556</v>
      </c>
      <c r="B749" s="160">
        <v>9588.52</v>
      </c>
      <c r="C749" s="160">
        <v>439.42</v>
      </c>
      <c r="D749" s="166">
        <v>6.4759999999999998E-2</v>
      </c>
      <c r="E749" s="168">
        <v>5.8049999999999997E-2</v>
      </c>
      <c r="F749" s="168">
        <v>6.7200000000000003E-3</v>
      </c>
      <c r="G749" s="166">
        <f t="shared" si="23"/>
        <v>93.999697301357827</v>
      </c>
      <c r="H749" s="137">
        <f t="shared" si="22"/>
        <v>27191576.923972484</v>
      </c>
      <c r="I749" s="37"/>
      <c r="J749" s="35"/>
      <c r="K749" s="35"/>
      <c r="L749" s="44"/>
      <c r="M749" s="45"/>
    </row>
    <row r="750" spans="1:13" x14ac:dyDescent="0.3">
      <c r="A750" s="132">
        <v>2575</v>
      </c>
      <c r="B750" s="160">
        <v>9567.0300000000007</v>
      </c>
      <c r="C750" s="160">
        <v>438.71</v>
      </c>
      <c r="D750" s="166">
        <v>6.5079999999999999E-2</v>
      </c>
      <c r="E750" s="168">
        <v>5.8360000000000002E-2</v>
      </c>
      <c r="F750" s="168">
        <v>6.7200000000000003E-3</v>
      </c>
      <c r="G750" s="166">
        <f t="shared" si="23"/>
        <v>93.999697301357827</v>
      </c>
      <c r="H750" s="137">
        <f t="shared" si="22"/>
        <v>27393705.234440196</v>
      </c>
      <c r="I750" s="37"/>
      <c r="J750" s="35"/>
      <c r="K750" s="35"/>
      <c r="L750" s="44"/>
      <c r="M750" s="45"/>
    </row>
    <row r="751" spans="1:13" x14ac:dyDescent="0.3">
      <c r="A751" s="132">
        <v>2582</v>
      </c>
      <c r="B751" s="160">
        <v>9594.6299999999992</v>
      </c>
      <c r="C751" s="160">
        <v>438.5</v>
      </c>
      <c r="D751" s="166">
        <v>6.5129999999999993E-2</v>
      </c>
      <c r="E751" s="168">
        <v>5.8430000000000003E-2</v>
      </c>
      <c r="F751" s="168">
        <v>6.7000000000000002E-3</v>
      </c>
      <c r="G751" s="166">
        <f t="shared" si="23"/>
        <v>93.719936297484736</v>
      </c>
      <c r="H751" s="137">
        <f t="shared" si="22"/>
        <v>27550168.107287709</v>
      </c>
      <c r="I751" s="37"/>
      <c r="J751" s="35"/>
      <c r="K751" s="35"/>
      <c r="L751" s="44"/>
      <c r="M751" s="45"/>
    </row>
    <row r="752" spans="1:13" x14ac:dyDescent="0.3">
      <c r="A752" s="132">
        <v>2595</v>
      </c>
      <c r="B752" s="160">
        <v>9566.4699999999993</v>
      </c>
      <c r="C752" s="160">
        <v>439</v>
      </c>
      <c r="D752" s="166">
        <v>6.5320000000000003E-2</v>
      </c>
      <c r="E752" s="168">
        <v>5.8590000000000003E-2</v>
      </c>
      <c r="F752" s="168">
        <v>6.7299999999999999E-3</v>
      </c>
      <c r="G752" s="166">
        <f t="shared" si="23"/>
        <v>94.139577803294372</v>
      </c>
      <c r="H752" s="137">
        <f t="shared" si="22"/>
        <v>27565451.85938989</v>
      </c>
      <c r="I752" s="37"/>
      <c r="J752" s="35"/>
      <c r="K752" s="35"/>
      <c r="L752" s="44"/>
      <c r="M752" s="45"/>
    </row>
    <row r="753" spans="1:13" x14ac:dyDescent="0.3">
      <c r="A753" s="132">
        <v>2615</v>
      </c>
      <c r="B753" s="160">
        <v>9594.67</v>
      </c>
      <c r="C753" s="160">
        <v>438.8</v>
      </c>
      <c r="D753" s="166">
        <v>6.5579999999999999E-2</v>
      </c>
      <c r="E753" s="168">
        <v>5.8880000000000002E-2</v>
      </c>
      <c r="F753" s="168">
        <v>6.7000000000000002E-3</v>
      </c>
      <c r="G753" s="166">
        <f t="shared" si="23"/>
        <v>93.719936297484736</v>
      </c>
      <c r="H753" s="137">
        <f t="shared" si="22"/>
        <v>27902281.022679072</v>
      </c>
      <c r="I753" s="37"/>
      <c r="J753" s="35"/>
      <c r="K753" s="35"/>
      <c r="L753" s="44"/>
      <c r="M753" s="45"/>
    </row>
    <row r="754" spans="1:13" x14ac:dyDescent="0.3">
      <c r="A754" s="132">
        <v>2622</v>
      </c>
      <c r="B754" s="160">
        <v>9609.84</v>
      </c>
      <c r="C754" s="160">
        <v>438.94</v>
      </c>
      <c r="D754" s="166">
        <v>6.5680000000000002E-2</v>
      </c>
      <c r="E754" s="168">
        <v>5.8979999999999998E-2</v>
      </c>
      <c r="F754" s="168">
        <v>6.6899999999999998E-3</v>
      </c>
      <c r="G754" s="166">
        <f t="shared" si="23"/>
        <v>93.580055795548191</v>
      </c>
      <c r="H754" s="137">
        <f t="shared" si="22"/>
        <v>28018790.731739808</v>
      </c>
      <c r="I754" s="37"/>
      <c r="J754" s="35"/>
      <c r="K754" s="35"/>
      <c r="L754" s="44"/>
      <c r="M754" s="45"/>
    </row>
    <row r="755" spans="1:13" x14ac:dyDescent="0.3">
      <c r="A755" s="132">
        <v>2636</v>
      </c>
      <c r="B755" s="160">
        <v>9487.33</v>
      </c>
      <c r="C755" s="160">
        <v>438.63</v>
      </c>
      <c r="D755" s="166">
        <v>6.5890000000000004E-2</v>
      </c>
      <c r="E755" s="168">
        <v>5.9110000000000003E-2</v>
      </c>
      <c r="F755" s="168">
        <v>6.7799999999999996E-3</v>
      </c>
      <c r="G755" s="166">
        <f t="shared" si="23"/>
        <v>94.838980312977085</v>
      </c>
      <c r="H755" s="137">
        <f t="shared" si="22"/>
        <v>27794478.507687081</v>
      </c>
      <c r="I755" s="37"/>
      <c r="J755" s="35"/>
      <c r="K755" s="35"/>
      <c r="L755" s="44"/>
      <c r="M755" s="45"/>
    </row>
    <row r="756" spans="1:13" x14ac:dyDescent="0.3">
      <c r="A756" s="132">
        <v>2656</v>
      </c>
      <c r="B756" s="160">
        <v>9554.99</v>
      </c>
      <c r="C756" s="160">
        <v>438.63</v>
      </c>
      <c r="D756" s="166">
        <v>6.6129999999999994E-2</v>
      </c>
      <c r="E756" s="168">
        <v>5.9400000000000001E-2</v>
      </c>
      <c r="F756" s="168">
        <v>6.7299999999999999E-3</v>
      </c>
      <c r="G756" s="166">
        <f t="shared" si="23"/>
        <v>94.139577803294372</v>
      </c>
      <c r="H756" s="137">
        <f t="shared" si="22"/>
        <v>28213425.872269575</v>
      </c>
      <c r="I756" s="37"/>
      <c r="J756" s="35"/>
      <c r="K756" s="35"/>
      <c r="L756" s="44"/>
      <c r="M756" s="45"/>
    </row>
    <row r="757" spans="1:13" x14ac:dyDescent="0.3">
      <c r="A757" s="132">
        <v>2663</v>
      </c>
      <c r="B757" s="160">
        <v>9516</v>
      </c>
      <c r="C757" s="160">
        <v>439.22</v>
      </c>
      <c r="D757" s="166">
        <v>6.6229999999999997E-2</v>
      </c>
      <c r="E757" s="168">
        <v>5.9470000000000002E-2</v>
      </c>
      <c r="F757" s="168">
        <v>6.7600000000000004E-3</v>
      </c>
      <c r="G757" s="166">
        <f t="shared" si="23"/>
        <v>94.559219309104009</v>
      </c>
      <c r="H757" s="137">
        <f t="shared" si="22"/>
        <v>28162246.044935469</v>
      </c>
      <c r="I757" s="37"/>
      <c r="J757" s="35"/>
      <c r="K757" s="35"/>
      <c r="L757" s="44"/>
      <c r="M757" s="45"/>
    </row>
    <row r="758" spans="1:13" x14ac:dyDescent="0.3">
      <c r="A758" s="132">
        <v>2676</v>
      </c>
      <c r="B758" s="160">
        <v>9579.24</v>
      </c>
      <c r="C758" s="160">
        <v>438.58</v>
      </c>
      <c r="D758" s="166">
        <v>6.6360000000000002E-2</v>
      </c>
      <c r="E758" s="168">
        <v>5.9650000000000002E-2</v>
      </c>
      <c r="F758" s="168">
        <v>6.7099999999999998E-3</v>
      </c>
      <c r="G758" s="166">
        <f t="shared" si="23"/>
        <v>93.859816799421267</v>
      </c>
      <c r="H758" s="137">
        <f t="shared" si="22"/>
        <v>28510603.272523113</v>
      </c>
      <c r="I758" s="37"/>
      <c r="J758" s="35"/>
      <c r="K758" s="35"/>
      <c r="L758" s="44"/>
      <c r="M758" s="45"/>
    </row>
    <row r="759" spans="1:13" x14ac:dyDescent="0.3">
      <c r="A759" s="132">
        <v>2697</v>
      </c>
      <c r="B759" s="160">
        <v>9509.14</v>
      </c>
      <c r="C759" s="160">
        <v>438.54</v>
      </c>
      <c r="D759" s="166">
        <v>6.6680000000000003E-2</v>
      </c>
      <c r="E759" s="168">
        <v>5.9920000000000001E-2</v>
      </c>
      <c r="F759" s="168">
        <v>6.7600000000000004E-3</v>
      </c>
      <c r="G759" s="166">
        <f t="shared" si="23"/>
        <v>94.559219309104009</v>
      </c>
      <c r="H759" s="137">
        <f t="shared" si="22"/>
        <v>28521809.081183236</v>
      </c>
      <c r="I759" s="37"/>
      <c r="J759" s="35"/>
      <c r="K759" s="35"/>
      <c r="L759" s="44"/>
      <c r="M759" s="45"/>
    </row>
    <row r="760" spans="1:13" x14ac:dyDescent="0.3">
      <c r="A760" s="132">
        <v>2704</v>
      </c>
      <c r="B760" s="160">
        <v>9594.6200000000008</v>
      </c>
      <c r="C760" s="160">
        <v>439.04</v>
      </c>
      <c r="D760" s="166">
        <v>6.6769999999999996E-2</v>
      </c>
      <c r="E760" s="168">
        <v>6.0060000000000002E-2</v>
      </c>
      <c r="F760" s="168">
        <v>6.7099999999999998E-3</v>
      </c>
      <c r="G760" s="166">
        <f t="shared" si="23"/>
        <v>93.859816799421267</v>
      </c>
      <c r="H760" s="137">
        <f t="shared" si="22"/>
        <v>28808920.496600337</v>
      </c>
      <c r="I760" s="37"/>
      <c r="J760" s="35"/>
      <c r="K760" s="35"/>
      <c r="L760" s="44"/>
      <c r="M760" s="45"/>
    </row>
    <row r="761" spans="1:13" x14ac:dyDescent="0.3">
      <c r="A761" s="132">
        <v>2718</v>
      </c>
      <c r="B761" s="160">
        <v>9485.76</v>
      </c>
      <c r="C761" s="160">
        <v>439.11</v>
      </c>
      <c r="D761" s="166">
        <v>6.7000000000000004E-2</v>
      </c>
      <c r="E761" s="168">
        <v>6.021E-2</v>
      </c>
      <c r="F761" s="168">
        <v>6.7799999999999996E-3</v>
      </c>
      <c r="G761" s="166">
        <f t="shared" si="23"/>
        <v>94.838980312977085</v>
      </c>
      <c r="H761" s="137">
        <f t="shared" si="22"/>
        <v>28659101.890703145</v>
      </c>
      <c r="I761" s="37"/>
      <c r="J761" s="35"/>
      <c r="K761" s="35"/>
      <c r="L761" s="44"/>
      <c r="M761" s="45"/>
    </row>
    <row r="762" spans="1:13" x14ac:dyDescent="0.3">
      <c r="A762" s="132">
        <v>2739</v>
      </c>
      <c r="B762" s="160">
        <v>9522.36</v>
      </c>
      <c r="C762" s="160">
        <v>439.41</v>
      </c>
      <c r="D762" s="166">
        <v>6.7250000000000004E-2</v>
      </c>
      <c r="E762" s="168">
        <v>6.0479999999999999E-2</v>
      </c>
      <c r="F762" s="168">
        <v>6.7600000000000004E-3</v>
      </c>
      <c r="G762" s="166">
        <f t="shared" si="23"/>
        <v>94.559219309104009</v>
      </c>
      <c r="H762" s="137">
        <f t="shared" si="22"/>
        <v>28965975.184783421</v>
      </c>
      <c r="I762" s="37"/>
      <c r="J762" s="35"/>
      <c r="K762" s="35"/>
      <c r="L762" s="44"/>
      <c r="M762" s="45"/>
    </row>
    <row r="763" spans="1:13" x14ac:dyDescent="0.3">
      <c r="A763" s="132">
        <v>2746</v>
      </c>
      <c r="B763" s="160">
        <v>9525.2999999999993</v>
      </c>
      <c r="C763" s="160">
        <v>438.67</v>
      </c>
      <c r="D763" s="166">
        <v>6.7320000000000005E-2</v>
      </c>
      <c r="E763" s="168">
        <v>6.0569999999999999E-2</v>
      </c>
      <c r="F763" s="168">
        <v>6.7499999999999999E-3</v>
      </c>
      <c r="G763" s="166">
        <f t="shared" si="23"/>
        <v>94.419338807167449</v>
      </c>
      <c r="H763" s="137">
        <f t="shared" si="22"/>
        <v>29083025.09518896</v>
      </c>
      <c r="I763" s="37"/>
      <c r="J763" s="35"/>
      <c r="K763" s="35"/>
      <c r="L763" s="44"/>
      <c r="M763" s="45"/>
    </row>
    <row r="764" spans="1:13" x14ac:dyDescent="0.3">
      <c r="A764" s="132">
        <v>2760</v>
      </c>
      <c r="B764" s="160">
        <v>9494.17</v>
      </c>
      <c r="C764" s="160">
        <v>438.19</v>
      </c>
      <c r="D764" s="166">
        <v>6.7500000000000004E-2</v>
      </c>
      <c r="E764" s="168">
        <v>6.0729999999999999E-2</v>
      </c>
      <c r="F764" s="168">
        <v>6.7600000000000004E-3</v>
      </c>
      <c r="G764" s="166">
        <f t="shared" si="23"/>
        <v>94.559219309104009</v>
      </c>
      <c r="H764" s="137">
        <f t="shared" si="22"/>
        <v>29188058.236583512</v>
      </c>
      <c r="I764" s="37"/>
      <c r="J764" s="35"/>
      <c r="K764" s="35"/>
      <c r="L764" s="44"/>
      <c r="M764" s="45"/>
    </row>
    <row r="765" spans="1:13" x14ac:dyDescent="0.3">
      <c r="A765" s="132">
        <v>2781</v>
      </c>
      <c r="B765" s="160">
        <v>9517.3700000000008</v>
      </c>
      <c r="C765" s="160">
        <v>439.41</v>
      </c>
      <c r="D765" s="166">
        <v>6.7729999999999999E-2</v>
      </c>
      <c r="E765" s="168">
        <v>6.0970000000000003E-2</v>
      </c>
      <c r="F765" s="168">
        <v>6.77E-3</v>
      </c>
      <c r="G765" s="166">
        <f t="shared" si="23"/>
        <v>94.69909981104054</v>
      </c>
      <c r="H765" s="137">
        <f t="shared" si="22"/>
        <v>29366699.425328389</v>
      </c>
      <c r="I765" s="37"/>
      <c r="J765" s="35"/>
      <c r="K765" s="35"/>
      <c r="L765" s="44"/>
      <c r="M765" s="45"/>
    </row>
    <row r="766" spans="1:13" x14ac:dyDescent="0.3">
      <c r="A766" s="132">
        <v>2788</v>
      </c>
      <c r="B766" s="160">
        <v>9424.11</v>
      </c>
      <c r="C766" s="160">
        <v>439.53</v>
      </c>
      <c r="D766" s="166">
        <v>6.787E-2</v>
      </c>
      <c r="E766" s="168">
        <v>6.1039999999999997E-2</v>
      </c>
      <c r="F766" s="168">
        <v>6.8399999999999997E-3</v>
      </c>
      <c r="G766" s="166">
        <f t="shared" si="23"/>
        <v>95.678263324596344</v>
      </c>
      <c r="H766" s="137">
        <f t="shared" si="22"/>
        <v>29139324.890769407</v>
      </c>
      <c r="I766" s="37"/>
      <c r="J766" s="35"/>
      <c r="K766" s="35"/>
      <c r="L766" s="44"/>
      <c r="M766" s="45"/>
    </row>
    <row r="767" spans="1:13" x14ac:dyDescent="0.3">
      <c r="A767" s="132">
        <v>2802</v>
      </c>
      <c r="B767" s="160">
        <v>9507.06</v>
      </c>
      <c r="C767" s="160">
        <v>439.33</v>
      </c>
      <c r="D767" s="166">
        <v>6.8019999999999997E-2</v>
      </c>
      <c r="E767" s="168">
        <v>6.1249999999999999E-2</v>
      </c>
      <c r="F767" s="168">
        <v>6.77E-3</v>
      </c>
      <c r="G767" s="166">
        <f t="shared" si="23"/>
        <v>94.69909981104054</v>
      </c>
      <c r="H767" s="137">
        <f t="shared" si="22"/>
        <v>29588454.437170137</v>
      </c>
      <c r="I767" s="37"/>
      <c r="J767" s="35"/>
      <c r="K767" s="35"/>
      <c r="L767" s="44"/>
      <c r="M767" s="45"/>
    </row>
    <row r="768" spans="1:13" x14ac:dyDescent="0.3">
      <c r="A768" s="132">
        <v>2824</v>
      </c>
      <c r="B768" s="160">
        <v>9516.06</v>
      </c>
      <c r="C768" s="160">
        <v>439.11</v>
      </c>
      <c r="D768" s="166">
        <v>6.8279999999999993E-2</v>
      </c>
      <c r="E768" s="168">
        <v>6.1519999999999998E-2</v>
      </c>
      <c r="F768" s="168">
        <v>6.7600000000000004E-3</v>
      </c>
      <c r="G768" s="166">
        <f t="shared" si="23"/>
        <v>94.559219309104009</v>
      </c>
      <c r="H768" s="137">
        <f t="shared" si="22"/>
        <v>29864882.77540284</v>
      </c>
      <c r="I768" s="37"/>
      <c r="J768" s="35"/>
      <c r="K768" s="35"/>
      <c r="L768" s="44"/>
      <c r="M768" s="45"/>
    </row>
    <row r="769" spans="1:13" x14ac:dyDescent="0.3">
      <c r="A769" s="132">
        <v>2831</v>
      </c>
      <c r="B769" s="160">
        <v>9486.74</v>
      </c>
      <c r="C769" s="160">
        <v>438.94</v>
      </c>
      <c r="D769" s="166">
        <v>6.837E-2</v>
      </c>
      <c r="E769" s="168">
        <v>6.1589999999999999E-2</v>
      </c>
      <c r="F769" s="168">
        <v>6.7799999999999996E-3</v>
      </c>
      <c r="G769" s="166">
        <f t="shared" si="23"/>
        <v>94.838980312977085</v>
      </c>
      <c r="H769" s="137">
        <f t="shared" si="22"/>
        <v>29850595.089249671</v>
      </c>
      <c r="I769" s="37"/>
      <c r="J769" s="35"/>
      <c r="K769" s="35"/>
      <c r="L769" s="44"/>
      <c r="M769" s="45"/>
    </row>
    <row r="770" spans="1:13" x14ac:dyDescent="0.3">
      <c r="A770" s="132">
        <v>2846</v>
      </c>
      <c r="B770" s="160">
        <v>9387.7999999999993</v>
      </c>
      <c r="C770" s="160">
        <v>439.19</v>
      </c>
      <c r="D770" s="166">
        <v>6.855E-2</v>
      </c>
      <c r="E770" s="168">
        <v>6.1690000000000002E-2</v>
      </c>
      <c r="F770" s="168">
        <v>6.8599999999999998E-3</v>
      </c>
      <c r="G770" s="166">
        <f t="shared" si="23"/>
        <v>95.958024328469449</v>
      </c>
      <c r="H770" s="137">
        <f t="shared" si="22"/>
        <v>29658801.542828664</v>
      </c>
      <c r="I770" s="37"/>
      <c r="J770" s="35"/>
      <c r="K770" s="35"/>
      <c r="L770" s="44"/>
      <c r="M770" s="45"/>
    </row>
    <row r="771" spans="1:13" x14ac:dyDescent="0.3">
      <c r="A771" s="132">
        <v>2868</v>
      </c>
      <c r="B771" s="160">
        <v>9521.02</v>
      </c>
      <c r="C771" s="160">
        <v>438.99</v>
      </c>
      <c r="D771" s="166">
        <v>6.8769999999999998E-2</v>
      </c>
      <c r="E771" s="168">
        <v>6.2019999999999999E-2</v>
      </c>
      <c r="F771" s="168">
        <v>6.7600000000000004E-3</v>
      </c>
      <c r="G771" s="166">
        <f t="shared" si="23"/>
        <v>94.559219309104009</v>
      </c>
      <c r="H771" s="137">
        <f t="shared" si="22"/>
        <v>30330199.645841125</v>
      </c>
      <c r="I771" s="37"/>
      <c r="J771" s="35"/>
      <c r="K771" s="35"/>
      <c r="L771" s="44"/>
      <c r="M771" s="45"/>
    </row>
    <row r="772" spans="1:13" x14ac:dyDescent="0.3">
      <c r="A772" s="132">
        <v>2875</v>
      </c>
      <c r="B772" s="160">
        <v>9535.4500000000007</v>
      </c>
      <c r="C772" s="160">
        <v>439.71</v>
      </c>
      <c r="D772" s="166">
        <v>6.8849999999999995E-2</v>
      </c>
      <c r="E772" s="168">
        <v>6.2100000000000002E-2</v>
      </c>
      <c r="F772" s="168">
        <v>6.7600000000000004E-3</v>
      </c>
      <c r="G772" s="166">
        <f t="shared" si="23"/>
        <v>94.559219309104009</v>
      </c>
      <c r="H772" s="137">
        <f t="shared" si="22"/>
        <v>30404227.329774491</v>
      </c>
      <c r="I772" s="37"/>
      <c r="J772" s="35"/>
      <c r="K772" s="35"/>
      <c r="L772" s="44"/>
      <c r="M772" s="45"/>
    </row>
    <row r="773" spans="1:13" x14ac:dyDescent="0.3">
      <c r="A773" s="132">
        <v>2890</v>
      </c>
      <c r="B773" s="160">
        <v>9516.56</v>
      </c>
      <c r="C773" s="160">
        <v>439.27</v>
      </c>
      <c r="D773" s="166">
        <v>6.9019999999999998E-2</v>
      </c>
      <c r="E773" s="168">
        <v>6.2260000000000003E-2</v>
      </c>
      <c r="F773" s="168">
        <v>6.7600000000000004E-3</v>
      </c>
      <c r="G773" s="166">
        <f t="shared" si="23"/>
        <v>94.559219309104009</v>
      </c>
      <c r="H773" s="137">
        <f t="shared" si="22"/>
        <v>30562858.081060272</v>
      </c>
      <c r="I773" s="37"/>
      <c r="J773" s="35"/>
      <c r="K773" s="35"/>
      <c r="L773" s="44"/>
      <c r="M773" s="45"/>
    </row>
    <row r="774" spans="1:13" x14ac:dyDescent="0.3">
      <c r="A774" s="132">
        <v>2912</v>
      </c>
      <c r="B774" s="160">
        <v>9552.85</v>
      </c>
      <c r="C774" s="160">
        <v>438.6</v>
      </c>
      <c r="D774" s="166">
        <v>6.9309999999999997E-2</v>
      </c>
      <c r="E774" s="168">
        <v>6.2579999999999997E-2</v>
      </c>
      <c r="F774" s="168">
        <v>6.7299999999999999E-3</v>
      </c>
      <c r="G774" s="166">
        <f t="shared" si="23"/>
        <v>94.139577803294372</v>
      </c>
      <c r="H774" s="137">
        <f t="shared" si="22"/>
        <v>30932792.221403994</v>
      </c>
      <c r="I774" s="37"/>
      <c r="J774" s="35"/>
      <c r="K774" s="35"/>
      <c r="L774" s="44"/>
      <c r="M774" s="45"/>
    </row>
    <row r="775" spans="1:13" x14ac:dyDescent="0.3">
      <c r="A775" s="132">
        <v>2920</v>
      </c>
      <c r="B775" s="160">
        <v>9520.52</v>
      </c>
      <c r="C775" s="160">
        <v>438.41</v>
      </c>
      <c r="D775" s="166">
        <v>6.9419999999999996E-2</v>
      </c>
      <c r="E775" s="168">
        <v>6.2670000000000003E-2</v>
      </c>
      <c r="F775" s="168">
        <v>6.7499999999999999E-3</v>
      </c>
      <c r="G775" s="166">
        <f t="shared" si="23"/>
        <v>94.419338807167449</v>
      </c>
      <c r="H775" s="137">
        <f t="shared" si="22"/>
        <v>30925867.908940922</v>
      </c>
      <c r="I775" s="37"/>
      <c r="J775" s="35"/>
      <c r="K775" s="35"/>
      <c r="L775" s="44"/>
      <c r="M775" s="45"/>
    </row>
    <row r="776" spans="1:13" x14ac:dyDescent="0.3">
      <c r="A776" s="132">
        <v>2935</v>
      </c>
      <c r="B776" s="160">
        <v>9547.32</v>
      </c>
      <c r="C776" s="160">
        <v>438.93</v>
      </c>
      <c r="D776" s="166">
        <v>6.9599999999999995E-2</v>
      </c>
      <c r="E776" s="168">
        <v>6.2859999999999999E-2</v>
      </c>
      <c r="F776" s="168">
        <v>6.7400000000000003E-3</v>
      </c>
      <c r="G776" s="166">
        <f t="shared" si="23"/>
        <v>94.279458305230904</v>
      </c>
      <c r="H776" s="137">
        <f t="shared" si="22"/>
        <v>31130853.451638442</v>
      </c>
      <c r="I776" s="37"/>
      <c r="J776" s="35"/>
      <c r="K776" s="35"/>
      <c r="L776" s="44"/>
      <c r="M776" s="45"/>
    </row>
    <row r="777" spans="1:13" x14ac:dyDescent="0.3">
      <c r="A777" s="132">
        <v>2957</v>
      </c>
      <c r="B777" s="160">
        <v>9471.9599999999991</v>
      </c>
      <c r="C777" s="160">
        <v>439.1</v>
      </c>
      <c r="D777" s="166">
        <v>6.9870000000000002E-2</v>
      </c>
      <c r="E777" s="168">
        <v>6.3070000000000001E-2</v>
      </c>
      <c r="F777" s="168">
        <v>6.79E-3</v>
      </c>
      <c r="G777" s="166">
        <f t="shared" si="23"/>
        <v>94.978860814913631</v>
      </c>
      <c r="H777" s="137">
        <f t="shared" si="22"/>
        <v>31133243.488383576</v>
      </c>
      <c r="I777" s="37"/>
      <c r="J777" s="35"/>
      <c r="K777" s="35"/>
      <c r="L777" s="44"/>
      <c r="M777" s="45"/>
    </row>
    <row r="778" spans="1:13" x14ac:dyDescent="0.3">
      <c r="A778" s="132">
        <v>2965</v>
      </c>
      <c r="B778" s="160">
        <v>9497.2800000000007</v>
      </c>
      <c r="C778" s="160">
        <v>438.74</v>
      </c>
      <c r="D778" s="166">
        <v>6.9940000000000002E-2</v>
      </c>
      <c r="E778" s="168">
        <v>6.3170000000000004E-2</v>
      </c>
      <c r="F778" s="168">
        <v>6.77E-3</v>
      </c>
      <c r="G778" s="166">
        <f t="shared" si="23"/>
        <v>94.69909981104054</v>
      </c>
      <c r="H778" s="137">
        <f t="shared" si="22"/>
        <v>31309695.719560832</v>
      </c>
      <c r="I778" s="37"/>
      <c r="J778" s="35"/>
      <c r="K778" s="35"/>
      <c r="L778" s="44"/>
      <c r="M778" s="45"/>
    </row>
    <row r="779" spans="1:13" x14ac:dyDescent="0.3">
      <c r="A779" s="132">
        <v>2980</v>
      </c>
      <c r="B779" s="160">
        <v>9505.35</v>
      </c>
      <c r="C779" s="160">
        <v>439.24</v>
      </c>
      <c r="D779" s="166">
        <v>7.0099999999999996E-2</v>
      </c>
      <c r="E779" s="168">
        <v>6.3329999999999997E-2</v>
      </c>
      <c r="F779" s="168">
        <v>6.77E-3</v>
      </c>
      <c r="G779" s="166">
        <f t="shared" si="23"/>
        <v>94.69909981104054</v>
      </c>
      <c r="H779" s="137">
        <f t="shared" si="22"/>
        <v>31468092.156590652</v>
      </c>
      <c r="I779" s="37"/>
      <c r="J779" s="35"/>
      <c r="K779" s="35"/>
      <c r="L779" s="44"/>
      <c r="M779" s="45"/>
    </row>
    <row r="780" spans="1:13" x14ac:dyDescent="0.3">
      <c r="A780" s="132">
        <v>3003</v>
      </c>
      <c r="B780" s="160">
        <v>9477.98</v>
      </c>
      <c r="C780" s="160">
        <v>439.1</v>
      </c>
      <c r="D780" s="166">
        <v>7.0379999999999998E-2</v>
      </c>
      <c r="E780" s="168">
        <v>6.3589999999999994E-2</v>
      </c>
      <c r="F780" s="168">
        <v>6.79E-3</v>
      </c>
      <c r="G780" s="166">
        <f t="shared" si="23"/>
        <v>94.978860814913631</v>
      </c>
      <c r="H780" s="137">
        <f t="shared" si="22"/>
        <v>31617561.784110881</v>
      </c>
      <c r="I780" s="37"/>
      <c r="J780" s="35"/>
      <c r="K780" s="35"/>
      <c r="L780" s="44"/>
      <c r="M780" s="45"/>
    </row>
    <row r="781" spans="1:13" x14ac:dyDescent="0.3">
      <c r="A781" s="132">
        <v>3011</v>
      </c>
      <c r="B781" s="160">
        <v>9491.33</v>
      </c>
      <c r="C781" s="160">
        <v>439.27</v>
      </c>
      <c r="D781" s="166">
        <v>7.0449999999999999E-2</v>
      </c>
      <c r="E781" s="168">
        <v>6.3670000000000004E-2</v>
      </c>
      <c r="F781" s="168">
        <v>6.7799999999999996E-3</v>
      </c>
      <c r="G781" s="166">
        <f t="shared" si="23"/>
        <v>94.838980312977085</v>
      </c>
      <c r="H781" s="137">
        <f t="shared" si="22"/>
        <v>31748548.856845904</v>
      </c>
      <c r="I781" s="37"/>
      <c r="J781" s="35"/>
      <c r="K781" s="35"/>
      <c r="L781" s="44"/>
      <c r="M781" s="45"/>
    </row>
    <row r="782" spans="1:13" x14ac:dyDescent="0.3">
      <c r="A782" s="132">
        <v>3026</v>
      </c>
      <c r="B782" s="160">
        <v>9547.84</v>
      </c>
      <c r="C782" s="160">
        <v>439.32</v>
      </c>
      <c r="D782" s="166">
        <v>7.0599999999999996E-2</v>
      </c>
      <c r="E782" s="168">
        <v>6.386E-2</v>
      </c>
      <c r="F782" s="168">
        <v>6.7400000000000003E-3</v>
      </c>
      <c r="G782" s="166">
        <f t="shared" si="23"/>
        <v>94.279458305230904</v>
      </c>
      <c r="H782" s="137">
        <f t="shared" si="22"/>
        <v>32096069.010104913</v>
      </c>
      <c r="I782" s="37"/>
      <c r="J782" s="35"/>
      <c r="K782" s="35"/>
      <c r="L782" s="44"/>
      <c r="M782" s="45"/>
    </row>
    <row r="783" spans="1:13" x14ac:dyDescent="0.3">
      <c r="A783" s="132">
        <v>3050</v>
      </c>
      <c r="B783" s="160">
        <v>9521.7800000000007</v>
      </c>
      <c r="C783" s="160">
        <v>439</v>
      </c>
      <c r="D783" s="166">
        <v>7.0900000000000005E-2</v>
      </c>
      <c r="E783" s="168">
        <v>6.4140000000000003E-2</v>
      </c>
      <c r="F783" s="168">
        <v>6.7600000000000004E-3</v>
      </c>
      <c r="G783" s="166">
        <f t="shared" si="23"/>
        <v>94.559219309104009</v>
      </c>
      <c r="H783" s="137">
        <f t="shared" si="22"/>
        <v>32254919.428108592</v>
      </c>
      <c r="I783" s="37"/>
      <c r="J783" s="35"/>
      <c r="K783" s="35"/>
      <c r="L783" s="44"/>
      <c r="M783" s="45"/>
    </row>
    <row r="784" spans="1:13" x14ac:dyDescent="0.3">
      <c r="A784" s="132">
        <v>3057</v>
      </c>
      <c r="B784" s="160">
        <v>9545.26</v>
      </c>
      <c r="C784" s="160">
        <v>439.72</v>
      </c>
      <c r="D784" s="166">
        <v>7.0999999999999994E-2</v>
      </c>
      <c r="E784" s="168">
        <v>6.4240000000000005E-2</v>
      </c>
      <c r="F784" s="168">
        <v>6.7499999999999999E-3</v>
      </c>
      <c r="G784" s="166">
        <f t="shared" si="23"/>
        <v>94.419338807167449</v>
      </c>
      <c r="H784" s="137">
        <f t="shared" si="22"/>
        <v>32376841.848504249</v>
      </c>
      <c r="I784" s="37"/>
      <c r="J784" s="35"/>
      <c r="K784" s="35"/>
      <c r="L784" s="44"/>
      <c r="M784" s="45"/>
    </row>
    <row r="785" spans="1:13" x14ac:dyDescent="0.3">
      <c r="A785" s="132">
        <v>3073</v>
      </c>
      <c r="B785" s="160">
        <v>9421.75</v>
      </c>
      <c r="C785" s="160">
        <v>438.14</v>
      </c>
      <c r="D785" s="166">
        <v>7.1249999999999994E-2</v>
      </c>
      <c r="E785" s="168">
        <v>6.4430000000000001E-2</v>
      </c>
      <c r="F785" s="168">
        <v>6.8199999999999997E-3</v>
      </c>
      <c r="G785" s="166">
        <f t="shared" si="23"/>
        <v>95.398502320723267</v>
      </c>
      <c r="H785" s="137">
        <f t="shared" si="22"/>
        <v>32212245.740177173</v>
      </c>
      <c r="I785" s="37"/>
      <c r="J785" s="35"/>
      <c r="K785" s="35"/>
      <c r="L785" s="44"/>
      <c r="M785" s="45"/>
    </row>
    <row r="786" spans="1:13" x14ac:dyDescent="0.3">
      <c r="A786" s="132">
        <v>3097</v>
      </c>
      <c r="B786" s="160">
        <v>9497.6299999999992</v>
      </c>
      <c r="C786" s="160">
        <v>438.77</v>
      </c>
      <c r="D786" s="166">
        <v>7.1540000000000006E-2</v>
      </c>
      <c r="E786" s="168">
        <v>6.4769999999999994E-2</v>
      </c>
      <c r="F786" s="168">
        <v>6.77E-3</v>
      </c>
      <c r="G786" s="166">
        <f t="shared" si="23"/>
        <v>94.69909981104054</v>
      </c>
      <c r="H786" s="137">
        <f t="shared" ref="H786:H849" si="24">A786/G786*10^6</f>
        <v>32703584.36542324</v>
      </c>
      <c r="I786" s="37"/>
      <c r="J786" s="35"/>
      <c r="K786" s="35"/>
      <c r="L786" s="44"/>
      <c r="M786" s="45"/>
    </row>
    <row r="787" spans="1:13" x14ac:dyDescent="0.3">
      <c r="A787" s="132">
        <v>3105</v>
      </c>
      <c r="B787" s="160">
        <v>9420.2199999999993</v>
      </c>
      <c r="C787" s="160">
        <v>438.12</v>
      </c>
      <c r="D787" s="166">
        <v>7.1679999999999994E-2</v>
      </c>
      <c r="E787" s="168">
        <v>6.4860000000000001E-2</v>
      </c>
      <c r="F787" s="168">
        <v>6.8199999999999997E-3</v>
      </c>
      <c r="G787" s="166">
        <f t="shared" ref="G787:G850" si="25">(2*F787/$B$7)*(1+3*$B$11)/(4+PI()*$B$11-PI())*10^6</f>
        <v>95.398502320723267</v>
      </c>
      <c r="H787" s="137">
        <f t="shared" si="24"/>
        <v>32547680.775545109</v>
      </c>
      <c r="I787" s="37"/>
      <c r="J787" s="35"/>
      <c r="K787" s="35"/>
      <c r="L787" s="44"/>
      <c r="M787" s="45"/>
    </row>
    <row r="788" spans="1:13" x14ac:dyDescent="0.3">
      <c r="A788" s="132">
        <v>3121</v>
      </c>
      <c r="B788" s="160">
        <v>9465.7199999999993</v>
      </c>
      <c r="C788" s="160">
        <v>438.92</v>
      </c>
      <c r="D788" s="166">
        <v>7.1840000000000001E-2</v>
      </c>
      <c r="E788" s="168">
        <v>6.5040000000000001E-2</v>
      </c>
      <c r="F788" s="168">
        <v>6.7999999999999996E-3</v>
      </c>
      <c r="G788" s="166">
        <f t="shared" si="25"/>
        <v>95.118741316850191</v>
      </c>
      <c r="H788" s="137">
        <f t="shared" si="24"/>
        <v>32811620.05291504</v>
      </c>
      <c r="I788" s="37"/>
      <c r="J788" s="35"/>
      <c r="K788" s="35"/>
      <c r="L788" s="44"/>
      <c r="M788" s="45"/>
    </row>
    <row r="789" spans="1:13" x14ac:dyDescent="0.3">
      <c r="A789" s="132">
        <v>3145</v>
      </c>
      <c r="B789" s="160">
        <v>9487.2099999999991</v>
      </c>
      <c r="C789" s="160">
        <v>439.1</v>
      </c>
      <c r="D789" s="166">
        <v>7.2099999999999997E-2</v>
      </c>
      <c r="E789" s="168">
        <v>6.5310000000000007E-2</v>
      </c>
      <c r="F789" s="168">
        <v>6.7799999999999996E-3</v>
      </c>
      <c r="G789" s="166">
        <f t="shared" si="25"/>
        <v>94.838980312977085</v>
      </c>
      <c r="H789" s="137">
        <f t="shared" si="24"/>
        <v>33161469.994945329</v>
      </c>
      <c r="I789" s="37"/>
      <c r="J789" s="35"/>
      <c r="K789" s="35"/>
      <c r="L789" s="44"/>
      <c r="M789" s="45"/>
    </row>
    <row r="790" spans="1:13" x14ac:dyDescent="0.3">
      <c r="A790" s="132">
        <v>3153</v>
      </c>
      <c r="B790" s="160">
        <v>9409.91</v>
      </c>
      <c r="C790" s="160">
        <v>438.43</v>
      </c>
      <c r="D790" s="166">
        <v>7.2209999999999996E-2</v>
      </c>
      <c r="E790" s="168">
        <v>6.5379999999999994E-2</v>
      </c>
      <c r="F790" s="168">
        <v>6.8300000000000001E-3</v>
      </c>
      <c r="G790" s="166">
        <f t="shared" si="25"/>
        <v>95.538382822659813</v>
      </c>
      <c r="H790" s="137">
        <f t="shared" si="24"/>
        <v>33002442.650224246</v>
      </c>
      <c r="I790" s="37"/>
      <c r="J790" s="35"/>
      <c r="K790" s="35"/>
      <c r="L790" s="44"/>
      <c r="M790" s="45"/>
    </row>
    <row r="791" spans="1:13" x14ac:dyDescent="0.3">
      <c r="A791" s="132">
        <v>3169</v>
      </c>
      <c r="B791" s="160">
        <v>9452.7800000000007</v>
      </c>
      <c r="C791" s="160">
        <v>439.75</v>
      </c>
      <c r="D791" s="166">
        <v>7.2400000000000006E-2</v>
      </c>
      <c r="E791" s="168">
        <v>6.5579999999999999E-2</v>
      </c>
      <c r="F791" s="168">
        <v>6.8199999999999997E-3</v>
      </c>
      <c r="G791" s="166">
        <f t="shared" si="25"/>
        <v>95.398502320723267</v>
      </c>
      <c r="H791" s="137">
        <f t="shared" si="24"/>
        <v>33218550.846280985</v>
      </c>
      <c r="I791" s="37"/>
      <c r="J791" s="35"/>
      <c r="K791" s="35"/>
      <c r="L791" s="44"/>
      <c r="M791" s="45"/>
    </row>
    <row r="792" spans="1:13" x14ac:dyDescent="0.3">
      <c r="A792" s="132">
        <v>3193</v>
      </c>
      <c r="B792" s="160">
        <v>9408.99</v>
      </c>
      <c r="C792" s="160">
        <v>438.88</v>
      </c>
      <c r="D792" s="166">
        <v>7.2650000000000006E-2</v>
      </c>
      <c r="E792" s="168">
        <v>6.5820000000000004E-2</v>
      </c>
      <c r="F792" s="168">
        <v>6.8399999999999997E-3</v>
      </c>
      <c r="G792" s="166">
        <f t="shared" si="25"/>
        <v>95.678263324596344</v>
      </c>
      <c r="H792" s="137">
        <f t="shared" si="24"/>
        <v>33372261.254026804</v>
      </c>
      <c r="I792" s="37"/>
      <c r="J792" s="35"/>
      <c r="K792" s="35"/>
      <c r="L792" s="44"/>
      <c r="M792" s="45"/>
    </row>
    <row r="793" spans="1:13" x14ac:dyDescent="0.3">
      <c r="A793" s="132">
        <v>3201</v>
      </c>
      <c r="B793" s="160">
        <v>9484.41</v>
      </c>
      <c r="C793" s="160">
        <v>438.96</v>
      </c>
      <c r="D793" s="166">
        <v>7.2720000000000007E-2</v>
      </c>
      <c r="E793" s="168">
        <v>6.5930000000000002E-2</v>
      </c>
      <c r="F793" s="168">
        <v>6.7799999999999996E-3</v>
      </c>
      <c r="G793" s="166">
        <f t="shared" si="25"/>
        <v>94.838980312977085</v>
      </c>
      <c r="H793" s="137">
        <f t="shared" si="24"/>
        <v>33751944.500419714</v>
      </c>
      <c r="I793" s="37"/>
      <c r="J793" s="35"/>
      <c r="K793" s="35"/>
      <c r="L793" s="44"/>
      <c r="M793" s="45"/>
    </row>
    <row r="794" spans="1:13" x14ac:dyDescent="0.3">
      <c r="A794" s="132">
        <v>3218</v>
      </c>
      <c r="B794" s="160">
        <v>9455.7999999999993</v>
      </c>
      <c r="C794" s="160">
        <v>439.36</v>
      </c>
      <c r="D794" s="166">
        <v>7.2959999999999997E-2</v>
      </c>
      <c r="E794" s="168">
        <v>6.615E-2</v>
      </c>
      <c r="F794" s="168">
        <v>6.8100000000000001E-3</v>
      </c>
      <c r="G794" s="166">
        <f t="shared" si="25"/>
        <v>95.258621818786722</v>
      </c>
      <c r="H794" s="137">
        <f t="shared" si="24"/>
        <v>33781719.056587823</v>
      </c>
      <c r="I794" s="37"/>
      <c r="J794" s="35"/>
      <c r="K794" s="35"/>
      <c r="L794" s="44"/>
      <c r="M794" s="45"/>
    </row>
    <row r="795" spans="1:13" x14ac:dyDescent="0.3">
      <c r="A795" s="132">
        <v>3243</v>
      </c>
      <c r="B795" s="160">
        <v>9475.02</v>
      </c>
      <c r="C795" s="160">
        <v>439.48</v>
      </c>
      <c r="D795" s="166">
        <v>7.331E-2</v>
      </c>
      <c r="E795" s="168">
        <v>6.6519999999999996E-2</v>
      </c>
      <c r="F795" s="168">
        <v>6.7999999999999996E-3</v>
      </c>
      <c r="G795" s="166">
        <f t="shared" si="25"/>
        <v>95.118741316850191</v>
      </c>
      <c r="H795" s="137">
        <f t="shared" si="24"/>
        <v>34094227.43723277</v>
      </c>
      <c r="I795" s="37"/>
      <c r="J795" s="35"/>
      <c r="K795" s="35"/>
      <c r="L795" s="44"/>
      <c r="M795" s="45"/>
    </row>
    <row r="796" spans="1:13" x14ac:dyDescent="0.3">
      <c r="A796" s="132">
        <v>3251</v>
      </c>
      <c r="B796" s="160">
        <v>9400.75</v>
      </c>
      <c r="C796" s="160">
        <v>438.65</v>
      </c>
      <c r="D796" s="166">
        <v>7.3440000000000005E-2</v>
      </c>
      <c r="E796" s="168">
        <v>6.6600000000000006E-2</v>
      </c>
      <c r="F796" s="168">
        <v>6.8399999999999997E-3</v>
      </c>
      <c r="G796" s="166">
        <f t="shared" si="25"/>
        <v>95.678263324596344</v>
      </c>
      <c r="H796" s="137">
        <f t="shared" si="24"/>
        <v>33978459.548024155</v>
      </c>
      <c r="I796" s="37"/>
      <c r="J796" s="35"/>
      <c r="K796" s="35"/>
      <c r="L796" s="44"/>
      <c r="M796" s="45"/>
    </row>
    <row r="797" spans="1:13" x14ac:dyDescent="0.3">
      <c r="A797" s="132">
        <v>3268</v>
      </c>
      <c r="B797" s="160">
        <v>9430.57</v>
      </c>
      <c r="C797" s="160">
        <v>439.31</v>
      </c>
      <c r="D797" s="166">
        <v>7.3700000000000002E-2</v>
      </c>
      <c r="E797" s="168">
        <v>6.6879999999999995E-2</v>
      </c>
      <c r="F797" s="168">
        <v>6.8300000000000001E-3</v>
      </c>
      <c r="G797" s="166">
        <f t="shared" si="25"/>
        <v>95.538382822659813</v>
      </c>
      <c r="H797" s="137">
        <f t="shared" si="24"/>
        <v>34206147.345681213</v>
      </c>
      <c r="I797" s="37"/>
      <c r="J797" s="35"/>
      <c r="K797" s="35"/>
      <c r="L797" s="44"/>
      <c r="M797" s="45"/>
    </row>
    <row r="798" spans="1:13" x14ac:dyDescent="0.3">
      <c r="A798" s="132">
        <v>3293</v>
      </c>
      <c r="B798" s="160">
        <v>9438.14</v>
      </c>
      <c r="C798" s="160">
        <v>439.63</v>
      </c>
      <c r="D798" s="166">
        <v>7.4060000000000001E-2</v>
      </c>
      <c r="E798" s="168">
        <v>6.7239999999999994E-2</v>
      </c>
      <c r="F798" s="168">
        <v>6.8300000000000001E-3</v>
      </c>
      <c r="G798" s="166">
        <f t="shared" si="25"/>
        <v>95.538382822659813</v>
      </c>
      <c r="H798" s="137">
        <f t="shared" si="24"/>
        <v>34467822.279476196</v>
      </c>
      <c r="I798" s="37"/>
      <c r="J798" s="35"/>
      <c r="K798" s="35"/>
      <c r="L798" s="44"/>
      <c r="M798" s="45"/>
    </row>
    <row r="799" spans="1:13" x14ac:dyDescent="0.3">
      <c r="A799" s="132">
        <v>3301</v>
      </c>
      <c r="B799" s="160">
        <v>9431.86</v>
      </c>
      <c r="C799" s="160">
        <v>439.08</v>
      </c>
      <c r="D799" s="166">
        <v>7.4139999999999998E-2</v>
      </c>
      <c r="E799" s="168">
        <v>6.7320000000000005E-2</v>
      </c>
      <c r="F799" s="168">
        <v>6.8199999999999997E-3</v>
      </c>
      <c r="G799" s="166">
        <f t="shared" si="25"/>
        <v>95.398502320723267</v>
      </c>
      <c r="H799" s="137">
        <f t="shared" si="24"/>
        <v>34602220.367173724</v>
      </c>
      <c r="I799" s="37"/>
      <c r="J799" s="35"/>
      <c r="K799" s="35"/>
      <c r="L799" s="44"/>
      <c r="M799" s="45"/>
    </row>
    <row r="800" spans="1:13" x14ac:dyDescent="0.3">
      <c r="A800" s="132">
        <v>3318</v>
      </c>
      <c r="B800" s="160">
        <v>9401.1</v>
      </c>
      <c r="C800" s="160">
        <v>438.48</v>
      </c>
      <c r="D800" s="166">
        <v>7.4349999999999999E-2</v>
      </c>
      <c r="E800" s="168">
        <v>6.7519999999999997E-2</v>
      </c>
      <c r="F800" s="168">
        <v>6.8399999999999997E-3</v>
      </c>
      <c r="G800" s="166">
        <f t="shared" si="25"/>
        <v>95.678263324596344</v>
      </c>
      <c r="H800" s="137">
        <f t="shared" si="24"/>
        <v>34678723.094538338</v>
      </c>
      <c r="I800" s="37"/>
      <c r="J800" s="35"/>
      <c r="K800" s="35"/>
      <c r="L800" s="44"/>
      <c r="M800" s="45"/>
    </row>
    <row r="801" spans="1:13" x14ac:dyDescent="0.3">
      <c r="A801" s="132">
        <v>3344</v>
      </c>
      <c r="B801" s="160">
        <v>9393.49</v>
      </c>
      <c r="C801" s="160">
        <v>439.48</v>
      </c>
      <c r="D801" s="166">
        <v>7.4569999999999997E-2</v>
      </c>
      <c r="E801" s="168">
        <v>6.7710000000000006E-2</v>
      </c>
      <c r="F801" s="168">
        <v>6.8599999999999998E-3</v>
      </c>
      <c r="G801" s="166">
        <f t="shared" si="25"/>
        <v>95.958024328469449</v>
      </c>
      <c r="H801" s="137">
        <f t="shared" si="24"/>
        <v>34848570.751658127</v>
      </c>
      <c r="I801" s="37"/>
      <c r="J801" s="35"/>
      <c r="K801" s="35"/>
      <c r="L801" s="44"/>
      <c r="M801" s="45"/>
    </row>
    <row r="802" spans="1:13" x14ac:dyDescent="0.3">
      <c r="A802" s="132">
        <v>3352</v>
      </c>
      <c r="B802" s="160">
        <v>9439.31</v>
      </c>
      <c r="C802" s="160">
        <v>439.34</v>
      </c>
      <c r="D802" s="166">
        <v>7.4620000000000006E-2</v>
      </c>
      <c r="E802" s="168">
        <v>6.7799999999999999E-2</v>
      </c>
      <c r="F802" s="168">
        <v>6.8199999999999997E-3</v>
      </c>
      <c r="G802" s="166">
        <f t="shared" si="25"/>
        <v>95.398502320723267</v>
      </c>
      <c r="H802" s="137">
        <f t="shared" si="24"/>
        <v>35136819.954791367</v>
      </c>
      <c r="I802" s="37"/>
      <c r="J802" s="35"/>
      <c r="K802" s="35"/>
      <c r="L802" s="44"/>
      <c r="M802" s="45"/>
    </row>
    <row r="803" spans="1:13" x14ac:dyDescent="0.3">
      <c r="A803" s="132">
        <v>3370</v>
      </c>
      <c r="B803" s="160">
        <v>9405.17</v>
      </c>
      <c r="C803" s="160">
        <v>439.41</v>
      </c>
      <c r="D803" s="166">
        <v>7.4800000000000005E-2</v>
      </c>
      <c r="E803" s="168">
        <v>6.7960000000000007E-2</v>
      </c>
      <c r="F803" s="168">
        <v>6.8500000000000002E-3</v>
      </c>
      <c r="G803" s="166">
        <f t="shared" si="25"/>
        <v>95.818143826532904</v>
      </c>
      <c r="H803" s="137">
        <f t="shared" si="24"/>
        <v>35170791.933738299</v>
      </c>
      <c r="I803" s="37"/>
      <c r="J803" s="35"/>
      <c r="K803" s="35"/>
      <c r="L803" s="44"/>
      <c r="M803" s="45"/>
    </row>
    <row r="804" spans="1:13" x14ac:dyDescent="0.3">
      <c r="A804" s="132">
        <v>3396</v>
      </c>
      <c r="B804" s="160">
        <v>9441.86</v>
      </c>
      <c r="C804" s="160">
        <v>438.6</v>
      </c>
      <c r="D804" s="166">
        <v>7.5060000000000002E-2</v>
      </c>
      <c r="E804" s="168">
        <v>6.8250000000000005E-2</v>
      </c>
      <c r="F804" s="168">
        <v>6.8100000000000001E-3</v>
      </c>
      <c r="G804" s="166">
        <f t="shared" si="25"/>
        <v>95.258621818786722</v>
      </c>
      <c r="H804" s="137">
        <f t="shared" si="24"/>
        <v>35650316.3195066</v>
      </c>
      <c r="I804" s="37"/>
      <c r="J804" s="35"/>
      <c r="K804" s="35"/>
      <c r="L804" s="44"/>
      <c r="M804" s="45"/>
    </row>
    <row r="805" spans="1:13" x14ac:dyDescent="0.3">
      <c r="A805" s="132">
        <v>3404</v>
      </c>
      <c r="B805" s="160">
        <v>9362.0499999999993</v>
      </c>
      <c r="C805" s="160">
        <v>438.26</v>
      </c>
      <c r="D805" s="166">
        <v>7.5149999999999995E-2</v>
      </c>
      <c r="E805" s="168">
        <v>6.8290000000000003E-2</v>
      </c>
      <c r="F805" s="168">
        <v>6.8599999999999998E-3</v>
      </c>
      <c r="G805" s="166">
        <f t="shared" si="25"/>
        <v>95.958024328469449</v>
      </c>
      <c r="H805" s="137">
        <f t="shared" si="24"/>
        <v>35473844.15031229</v>
      </c>
      <c r="I805" s="37"/>
      <c r="J805" s="35"/>
      <c r="K805" s="35"/>
      <c r="L805" s="44"/>
      <c r="M805" s="45"/>
    </row>
    <row r="806" spans="1:13" x14ac:dyDescent="0.3">
      <c r="A806" s="132">
        <v>3422</v>
      </c>
      <c r="B806" s="160">
        <v>9331.58</v>
      </c>
      <c r="C806" s="160">
        <v>438.38</v>
      </c>
      <c r="D806" s="166">
        <v>7.5370000000000006E-2</v>
      </c>
      <c r="E806" s="168">
        <v>6.8489999999999995E-2</v>
      </c>
      <c r="F806" s="168">
        <v>6.8799999999999998E-3</v>
      </c>
      <c r="G806" s="166">
        <f t="shared" si="25"/>
        <v>96.237785332342526</v>
      </c>
      <c r="H806" s="137">
        <f t="shared" si="24"/>
        <v>35557759.233368106</v>
      </c>
      <c r="I806" s="37"/>
      <c r="J806" s="35"/>
      <c r="K806" s="35"/>
      <c r="L806" s="44"/>
      <c r="M806" s="45"/>
    </row>
    <row r="807" spans="1:13" x14ac:dyDescent="0.3">
      <c r="A807" s="132">
        <v>3448</v>
      </c>
      <c r="B807" s="160">
        <v>9429.6200000000008</v>
      </c>
      <c r="C807" s="160">
        <v>439.35</v>
      </c>
      <c r="D807" s="166">
        <v>7.5620000000000007E-2</v>
      </c>
      <c r="E807" s="168">
        <v>6.8790000000000004E-2</v>
      </c>
      <c r="F807" s="168">
        <v>6.8300000000000001E-3</v>
      </c>
      <c r="G807" s="166">
        <f t="shared" si="25"/>
        <v>95.538382822659813</v>
      </c>
      <c r="H807" s="137">
        <f t="shared" si="24"/>
        <v>36090206.869005144</v>
      </c>
      <c r="I807" s="37"/>
      <c r="J807" s="35"/>
      <c r="K807" s="35"/>
      <c r="L807" s="44"/>
      <c r="M807" s="45"/>
    </row>
    <row r="808" spans="1:13" x14ac:dyDescent="0.3">
      <c r="A808" s="132">
        <v>3457</v>
      </c>
      <c r="B808" s="160">
        <v>9363.7900000000009</v>
      </c>
      <c r="C808" s="160">
        <v>438.31</v>
      </c>
      <c r="D808" s="166">
        <v>7.5730000000000006E-2</v>
      </c>
      <c r="E808" s="168">
        <v>6.8870000000000001E-2</v>
      </c>
      <c r="F808" s="168">
        <v>6.8599999999999998E-3</v>
      </c>
      <c r="G808" s="166">
        <f t="shared" si="25"/>
        <v>95.958024328469449</v>
      </c>
      <c r="H808" s="137">
        <f t="shared" si="24"/>
        <v>36026168.985790119</v>
      </c>
      <c r="I808" s="37"/>
      <c r="J808" s="35"/>
      <c r="K808" s="35"/>
      <c r="L808" s="44"/>
      <c r="M808" s="45"/>
    </row>
    <row r="809" spans="1:13" x14ac:dyDescent="0.3">
      <c r="A809" s="132">
        <v>3475</v>
      </c>
      <c r="B809" s="160">
        <v>9347.01</v>
      </c>
      <c r="C809" s="160">
        <v>437.65</v>
      </c>
      <c r="D809" s="166">
        <v>7.5950000000000004E-2</v>
      </c>
      <c r="E809" s="168">
        <v>6.9089999999999999E-2</v>
      </c>
      <c r="F809" s="168">
        <v>6.8599999999999998E-3</v>
      </c>
      <c r="G809" s="166">
        <f t="shared" si="25"/>
        <v>95.958024328469449</v>
      </c>
      <c r="H809" s="137">
        <f t="shared" si="24"/>
        <v>36213751.005386367</v>
      </c>
      <c r="I809" s="37"/>
      <c r="J809" s="35"/>
      <c r="K809" s="35"/>
      <c r="L809" s="44"/>
      <c r="M809" s="45"/>
    </row>
    <row r="810" spans="1:13" x14ac:dyDescent="0.3">
      <c r="A810" s="132">
        <v>3502</v>
      </c>
      <c r="B810" s="160">
        <v>9471.9500000000007</v>
      </c>
      <c r="C810" s="160">
        <v>439.21</v>
      </c>
      <c r="D810" s="166">
        <v>7.6189999999999994E-2</v>
      </c>
      <c r="E810" s="168">
        <v>6.9389999999999993E-2</v>
      </c>
      <c r="F810" s="168">
        <v>6.7999999999999996E-3</v>
      </c>
      <c r="G810" s="166">
        <f t="shared" si="25"/>
        <v>95.118741316850191</v>
      </c>
      <c r="H810" s="137">
        <f t="shared" si="24"/>
        <v>36817139.83508762</v>
      </c>
      <c r="I810" s="37"/>
      <c r="J810" s="35"/>
      <c r="K810" s="35"/>
      <c r="L810" s="44"/>
      <c r="M810" s="45"/>
    </row>
    <row r="811" spans="1:13" x14ac:dyDescent="0.3">
      <c r="A811" s="132">
        <v>3511</v>
      </c>
      <c r="B811" s="160">
        <v>9359.8799999999992</v>
      </c>
      <c r="C811" s="160">
        <v>438.47</v>
      </c>
      <c r="D811" s="166">
        <v>7.6329999999999995E-2</v>
      </c>
      <c r="E811" s="168">
        <v>6.9459999999999994E-2</v>
      </c>
      <c r="F811" s="168">
        <v>6.8700000000000002E-3</v>
      </c>
      <c r="G811" s="166">
        <f t="shared" si="25"/>
        <v>96.09790483040598</v>
      </c>
      <c r="H811" s="137">
        <f t="shared" si="24"/>
        <v>36535656.070714854</v>
      </c>
      <c r="I811" s="37"/>
      <c r="J811" s="35"/>
      <c r="K811" s="35"/>
      <c r="L811" s="44"/>
      <c r="M811" s="45"/>
    </row>
    <row r="812" spans="1:13" x14ac:dyDescent="0.3">
      <c r="A812" s="132">
        <v>3529</v>
      </c>
      <c r="B812" s="160">
        <v>9338.8799999999992</v>
      </c>
      <c r="C812" s="160">
        <v>439.27</v>
      </c>
      <c r="D812" s="166">
        <v>7.6569999999999999E-2</v>
      </c>
      <c r="E812" s="168">
        <v>6.9680000000000006E-2</v>
      </c>
      <c r="F812" s="168">
        <v>6.8900000000000003E-3</v>
      </c>
      <c r="G812" s="166">
        <f t="shared" si="25"/>
        <v>96.377665834279085</v>
      </c>
      <c r="H812" s="137">
        <f t="shared" si="24"/>
        <v>36616367.178554602</v>
      </c>
      <c r="I812" s="37"/>
      <c r="J812" s="35"/>
      <c r="K812" s="35"/>
      <c r="L812" s="44"/>
      <c r="M812" s="45"/>
    </row>
    <row r="813" spans="1:13" x14ac:dyDescent="0.3">
      <c r="A813" s="132">
        <v>3556</v>
      </c>
      <c r="B813" s="160">
        <v>9403.77</v>
      </c>
      <c r="C813" s="160">
        <v>438.48</v>
      </c>
      <c r="D813" s="166">
        <v>7.6840000000000006E-2</v>
      </c>
      <c r="E813" s="168">
        <v>7.0010000000000003E-2</v>
      </c>
      <c r="F813" s="168">
        <v>6.8300000000000001E-3</v>
      </c>
      <c r="G813" s="166">
        <f t="shared" si="25"/>
        <v>95.538382822659813</v>
      </c>
      <c r="H813" s="137">
        <f t="shared" si="24"/>
        <v>37220642.582999505</v>
      </c>
      <c r="I813" s="37"/>
      <c r="J813" s="35"/>
      <c r="K813" s="35"/>
      <c r="L813" s="44"/>
      <c r="M813" s="45"/>
    </row>
    <row r="814" spans="1:13" x14ac:dyDescent="0.3">
      <c r="A814" s="132">
        <v>3565</v>
      </c>
      <c r="B814" s="160">
        <v>9377.2800000000007</v>
      </c>
      <c r="C814" s="160">
        <v>438.98</v>
      </c>
      <c r="D814" s="166">
        <v>7.6950000000000005E-2</v>
      </c>
      <c r="E814" s="168">
        <v>7.009E-2</v>
      </c>
      <c r="F814" s="168">
        <v>6.8599999999999998E-3</v>
      </c>
      <c r="G814" s="166">
        <f t="shared" si="25"/>
        <v>95.958024328469449</v>
      </c>
      <c r="H814" s="137">
        <f t="shared" si="24"/>
        <v>37151661.103367597</v>
      </c>
      <c r="I814" s="37"/>
      <c r="J814" s="35"/>
      <c r="K814" s="35"/>
      <c r="L814" s="44"/>
      <c r="M814" s="45"/>
    </row>
    <row r="815" spans="1:13" x14ac:dyDescent="0.3">
      <c r="A815" s="132">
        <v>3583</v>
      </c>
      <c r="B815" s="160">
        <v>9349.6</v>
      </c>
      <c r="C815" s="160">
        <v>438.78</v>
      </c>
      <c r="D815" s="166">
        <v>7.7160000000000006E-2</v>
      </c>
      <c r="E815" s="168">
        <v>7.0290000000000005E-2</v>
      </c>
      <c r="F815" s="168">
        <v>6.8799999999999998E-3</v>
      </c>
      <c r="G815" s="166">
        <f t="shared" si="25"/>
        <v>96.237785332342526</v>
      </c>
      <c r="H815" s="137">
        <f t="shared" si="24"/>
        <v>37230698.811559886</v>
      </c>
      <c r="I815" s="37"/>
      <c r="J815" s="35"/>
      <c r="K815" s="35"/>
      <c r="L815" s="44"/>
      <c r="M815" s="45"/>
    </row>
    <row r="816" spans="1:13" x14ac:dyDescent="0.3">
      <c r="A816" s="132">
        <v>3611</v>
      </c>
      <c r="B816" s="160">
        <v>9414.91</v>
      </c>
      <c r="C816" s="160">
        <v>439.1</v>
      </c>
      <c r="D816" s="166">
        <v>7.7469999999999997E-2</v>
      </c>
      <c r="E816" s="168">
        <v>7.0639999999999994E-2</v>
      </c>
      <c r="F816" s="168">
        <v>6.8399999999999997E-3</v>
      </c>
      <c r="G816" s="166">
        <f t="shared" si="25"/>
        <v>95.678263324596344</v>
      </c>
      <c r="H816" s="137">
        <f t="shared" si="24"/>
        <v>37741069.648697391</v>
      </c>
      <c r="I816" s="37"/>
      <c r="J816" s="35"/>
      <c r="K816" s="35"/>
      <c r="L816" s="44"/>
      <c r="M816" s="45"/>
    </row>
    <row r="817" spans="1:13" x14ac:dyDescent="0.3">
      <c r="A817" s="132">
        <v>3620</v>
      </c>
      <c r="B817" s="160">
        <v>9368.43</v>
      </c>
      <c r="C817" s="160">
        <v>438.91</v>
      </c>
      <c r="D817" s="166">
        <v>7.7590000000000006E-2</v>
      </c>
      <c r="E817" s="168">
        <v>7.0720000000000005E-2</v>
      </c>
      <c r="F817" s="168">
        <v>6.8700000000000002E-3</v>
      </c>
      <c r="G817" s="166">
        <f t="shared" si="25"/>
        <v>96.09790483040598</v>
      </c>
      <c r="H817" s="137">
        <f t="shared" si="24"/>
        <v>37669915.971514598</v>
      </c>
      <c r="I817" s="37"/>
      <c r="J817" s="35"/>
      <c r="K817" s="35"/>
      <c r="L817" s="44"/>
      <c r="M817" s="45"/>
    </row>
    <row r="818" spans="1:13" x14ac:dyDescent="0.3">
      <c r="A818" s="132">
        <v>3639</v>
      </c>
      <c r="B818" s="160">
        <v>9348.11</v>
      </c>
      <c r="C818" s="160">
        <v>439.75</v>
      </c>
      <c r="D818" s="166">
        <v>7.7829999999999996E-2</v>
      </c>
      <c r="E818" s="168">
        <v>7.0930000000000007E-2</v>
      </c>
      <c r="F818" s="168">
        <v>6.8900000000000003E-3</v>
      </c>
      <c r="G818" s="166">
        <f t="shared" si="25"/>
        <v>96.377665834279085</v>
      </c>
      <c r="H818" s="137">
        <f t="shared" si="24"/>
        <v>37757710.445667386</v>
      </c>
      <c r="I818" s="37"/>
      <c r="J818" s="35"/>
      <c r="K818" s="35"/>
      <c r="L818" s="44"/>
      <c r="M818" s="45"/>
    </row>
    <row r="819" spans="1:13" x14ac:dyDescent="0.3">
      <c r="A819" s="132">
        <v>3667</v>
      </c>
      <c r="B819" s="160">
        <v>9359.8700000000008</v>
      </c>
      <c r="C819" s="160">
        <v>439.05</v>
      </c>
      <c r="D819" s="166">
        <v>7.8100000000000003E-2</v>
      </c>
      <c r="E819" s="168">
        <v>7.1230000000000002E-2</v>
      </c>
      <c r="F819" s="168">
        <v>6.8700000000000002E-3</v>
      </c>
      <c r="G819" s="166">
        <f t="shared" si="25"/>
        <v>96.09790483040598</v>
      </c>
      <c r="H819" s="137">
        <f t="shared" si="24"/>
        <v>38159000.515896142</v>
      </c>
      <c r="I819" s="37"/>
      <c r="J819" s="35"/>
      <c r="K819" s="35"/>
      <c r="L819" s="44"/>
      <c r="M819" s="45"/>
    </row>
    <row r="820" spans="1:13" x14ac:dyDescent="0.3">
      <c r="A820" s="132">
        <v>3676</v>
      </c>
      <c r="B820" s="160">
        <v>9316.76</v>
      </c>
      <c r="C820" s="160">
        <v>438.49</v>
      </c>
      <c r="D820" s="166">
        <v>7.8219999999999998E-2</v>
      </c>
      <c r="E820" s="168">
        <v>7.1330000000000005E-2</v>
      </c>
      <c r="F820" s="168">
        <v>6.8999999999999999E-3</v>
      </c>
      <c r="G820" s="166">
        <f t="shared" si="25"/>
        <v>96.517546336215631</v>
      </c>
      <c r="H820" s="137">
        <f t="shared" si="24"/>
        <v>38086339.111800231</v>
      </c>
      <c r="I820" s="37"/>
      <c r="J820" s="35"/>
      <c r="K820" s="35"/>
      <c r="L820" s="44"/>
      <c r="M820" s="45"/>
    </row>
    <row r="821" spans="1:13" x14ac:dyDescent="0.3">
      <c r="A821" s="132">
        <v>3695</v>
      </c>
      <c r="B821" s="160">
        <v>9350.27</v>
      </c>
      <c r="C821" s="160">
        <v>439.29</v>
      </c>
      <c r="D821" s="166">
        <v>7.8409999999999994E-2</v>
      </c>
      <c r="E821" s="168">
        <v>7.152E-2</v>
      </c>
      <c r="F821" s="168">
        <v>6.8900000000000003E-3</v>
      </c>
      <c r="G821" s="166">
        <f t="shared" si="25"/>
        <v>96.377665834279085</v>
      </c>
      <c r="H821" s="137">
        <f t="shared" si="24"/>
        <v>38338757.927106619</v>
      </c>
      <c r="I821" s="37"/>
      <c r="J821" s="35"/>
      <c r="K821" s="35"/>
      <c r="L821" s="44"/>
      <c r="M821" s="45"/>
    </row>
    <row r="822" spans="1:13" x14ac:dyDescent="0.3">
      <c r="A822" s="132">
        <v>3723</v>
      </c>
      <c r="B822" s="160">
        <v>9336.7099999999991</v>
      </c>
      <c r="C822" s="160">
        <v>439.03</v>
      </c>
      <c r="D822" s="166">
        <v>7.868E-2</v>
      </c>
      <c r="E822" s="168">
        <v>7.1790000000000007E-2</v>
      </c>
      <c r="F822" s="168">
        <v>6.8900000000000003E-3</v>
      </c>
      <c r="G822" s="166">
        <f t="shared" si="25"/>
        <v>96.377665834279085</v>
      </c>
      <c r="H822" s="137">
        <f t="shared" si="24"/>
        <v>38629281.667826235</v>
      </c>
      <c r="I822" s="37"/>
      <c r="J822" s="35"/>
      <c r="K822" s="35"/>
      <c r="L822" s="44"/>
      <c r="M822" s="45"/>
    </row>
    <row r="823" spans="1:13" x14ac:dyDescent="0.3">
      <c r="A823" s="132">
        <v>3733</v>
      </c>
      <c r="B823" s="160">
        <v>9342.26</v>
      </c>
      <c r="C823" s="160">
        <v>439.34</v>
      </c>
      <c r="D823" s="166">
        <v>7.8810000000000005E-2</v>
      </c>
      <c r="E823" s="168">
        <v>7.1910000000000002E-2</v>
      </c>
      <c r="F823" s="168">
        <v>6.8900000000000003E-3</v>
      </c>
      <c r="G823" s="166">
        <f t="shared" si="25"/>
        <v>96.377665834279085</v>
      </c>
      <c r="H823" s="137">
        <f t="shared" si="24"/>
        <v>38733040.146654673</v>
      </c>
      <c r="I823" s="37"/>
      <c r="J823" s="35"/>
      <c r="K823" s="35"/>
      <c r="L823" s="44"/>
      <c r="M823" s="45"/>
    </row>
    <row r="824" spans="1:13" x14ac:dyDescent="0.3">
      <c r="A824" s="132">
        <v>3752</v>
      </c>
      <c r="B824" s="160">
        <v>9324.68</v>
      </c>
      <c r="C824" s="160">
        <v>438.48</v>
      </c>
      <c r="D824" s="166">
        <v>7.9049999999999995E-2</v>
      </c>
      <c r="E824" s="168">
        <v>7.2160000000000002E-2</v>
      </c>
      <c r="F824" s="168">
        <v>6.8900000000000003E-3</v>
      </c>
      <c r="G824" s="166">
        <f t="shared" si="25"/>
        <v>96.377665834279085</v>
      </c>
      <c r="H824" s="137">
        <f t="shared" si="24"/>
        <v>38930181.256428696</v>
      </c>
      <c r="I824" s="37"/>
      <c r="J824" s="35"/>
      <c r="K824" s="35"/>
      <c r="L824" s="44"/>
      <c r="M824" s="45"/>
    </row>
    <row r="825" spans="1:13" x14ac:dyDescent="0.3">
      <c r="A825" s="132">
        <v>3781</v>
      </c>
      <c r="B825" s="160">
        <v>9401.7800000000007</v>
      </c>
      <c r="C825" s="160">
        <v>438.45</v>
      </c>
      <c r="D825" s="166">
        <v>7.9320000000000002E-2</v>
      </c>
      <c r="E825" s="168">
        <v>7.2480000000000003E-2</v>
      </c>
      <c r="F825" s="168">
        <v>6.8300000000000001E-3</v>
      </c>
      <c r="G825" s="166">
        <f t="shared" si="25"/>
        <v>95.538382822659813</v>
      </c>
      <c r="H825" s="137">
        <f t="shared" si="24"/>
        <v>39575716.987154424</v>
      </c>
      <c r="I825" s="37"/>
      <c r="J825" s="35"/>
      <c r="K825" s="35"/>
      <c r="L825" s="44"/>
      <c r="M825" s="45"/>
    </row>
    <row r="826" spans="1:13" x14ac:dyDescent="0.3">
      <c r="A826" s="132">
        <v>3791</v>
      </c>
      <c r="B826" s="160">
        <v>9367.5</v>
      </c>
      <c r="C826" s="160">
        <v>438.72</v>
      </c>
      <c r="D826" s="166">
        <v>7.9439999999999997E-2</v>
      </c>
      <c r="E826" s="168">
        <v>7.2580000000000006E-2</v>
      </c>
      <c r="F826" s="168">
        <v>6.8599999999999998E-3</v>
      </c>
      <c r="G826" s="166">
        <f t="shared" si="25"/>
        <v>95.958024328469449</v>
      </c>
      <c r="H826" s="137">
        <f t="shared" si="24"/>
        <v>39506857.571631573</v>
      </c>
      <c r="I826" s="37"/>
      <c r="J826" s="35"/>
      <c r="K826" s="35"/>
      <c r="L826" s="44"/>
      <c r="M826" s="45"/>
    </row>
    <row r="827" spans="1:13" x14ac:dyDescent="0.3">
      <c r="A827" s="132">
        <v>3810</v>
      </c>
      <c r="B827" s="160">
        <v>9257.84</v>
      </c>
      <c r="C827" s="160">
        <v>437.96</v>
      </c>
      <c r="D827" s="166">
        <v>7.9630000000000006E-2</v>
      </c>
      <c r="E827" s="168">
        <v>7.2700000000000001E-2</v>
      </c>
      <c r="F827" s="168">
        <v>6.9300000000000004E-3</v>
      </c>
      <c r="G827" s="166">
        <f t="shared" si="25"/>
        <v>96.937187842025267</v>
      </c>
      <c r="H827" s="137">
        <f t="shared" si="24"/>
        <v>39303801.614391863</v>
      </c>
      <c r="I827" s="37"/>
      <c r="J827" s="35"/>
      <c r="K827" s="35"/>
      <c r="L827" s="44"/>
      <c r="M827" s="45"/>
    </row>
    <row r="828" spans="1:13" x14ac:dyDescent="0.3">
      <c r="A828" s="132">
        <v>3840</v>
      </c>
      <c r="B828" s="160">
        <v>9324.61</v>
      </c>
      <c r="C828" s="160">
        <v>438.38</v>
      </c>
      <c r="D828" s="166">
        <v>7.9949999999999993E-2</v>
      </c>
      <c r="E828" s="168">
        <v>7.306E-2</v>
      </c>
      <c r="F828" s="168">
        <v>6.8900000000000003E-3</v>
      </c>
      <c r="G828" s="166">
        <f t="shared" si="25"/>
        <v>96.377665834279085</v>
      </c>
      <c r="H828" s="137">
        <f t="shared" si="24"/>
        <v>39843255.870118923</v>
      </c>
      <c r="I828" s="37"/>
      <c r="J828" s="35"/>
      <c r="K828" s="35"/>
      <c r="L828" s="44"/>
      <c r="M828" s="45"/>
    </row>
    <row r="829" spans="1:13" x14ac:dyDescent="0.3">
      <c r="A829" s="132">
        <v>3849</v>
      </c>
      <c r="B829" s="160">
        <v>9304.75</v>
      </c>
      <c r="C829" s="160">
        <v>438.32</v>
      </c>
      <c r="D829" s="166">
        <v>8.0030000000000004E-2</v>
      </c>
      <c r="E829" s="168">
        <v>7.3130000000000001E-2</v>
      </c>
      <c r="F829" s="168">
        <v>6.8999999999999999E-3</v>
      </c>
      <c r="G829" s="166">
        <f t="shared" si="25"/>
        <v>96.517546336215631</v>
      </c>
      <c r="H829" s="137">
        <f t="shared" si="24"/>
        <v>39878759.314831086</v>
      </c>
      <c r="I829" s="37"/>
      <c r="J829" s="35"/>
      <c r="K829" s="35"/>
      <c r="L829" s="44"/>
      <c r="M829" s="45"/>
    </row>
    <row r="830" spans="1:13" x14ac:dyDescent="0.3">
      <c r="A830" s="132">
        <v>3869</v>
      </c>
      <c r="B830" s="160">
        <v>9348.82</v>
      </c>
      <c r="C830" s="160">
        <v>438.65</v>
      </c>
      <c r="D830" s="166">
        <v>8.0229999999999996E-2</v>
      </c>
      <c r="E830" s="168">
        <v>7.3349999999999999E-2</v>
      </c>
      <c r="F830" s="168">
        <v>6.8799999999999998E-3</v>
      </c>
      <c r="G830" s="166">
        <f t="shared" si="25"/>
        <v>96.237785332342526</v>
      </c>
      <c r="H830" s="137">
        <f t="shared" si="24"/>
        <v>40202504.521888137</v>
      </c>
      <c r="I830" s="37"/>
      <c r="J830" s="35"/>
      <c r="K830" s="35"/>
      <c r="L830" s="44"/>
      <c r="M830" s="45"/>
    </row>
    <row r="831" spans="1:13" x14ac:dyDescent="0.3">
      <c r="A831" s="132">
        <v>3899</v>
      </c>
      <c r="B831" s="160">
        <v>9334.07</v>
      </c>
      <c r="C831" s="160">
        <v>438.99</v>
      </c>
      <c r="D831" s="166">
        <v>8.0519999999999994E-2</v>
      </c>
      <c r="E831" s="168">
        <v>7.3630000000000001E-2</v>
      </c>
      <c r="F831" s="168">
        <v>6.8900000000000003E-3</v>
      </c>
      <c r="G831" s="166">
        <f t="shared" si="25"/>
        <v>96.377665834279085</v>
      </c>
      <c r="H831" s="137">
        <f t="shared" si="24"/>
        <v>40455430.89520669</v>
      </c>
      <c r="I831" s="37"/>
      <c r="J831" s="35"/>
      <c r="K831" s="35"/>
      <c r="L831" s="44"/>
      <c r="M831" s="45"/>
    </row>
    <row r="832" spans="1:13" x14ac:dyDescent="0.3">
      <c r="A832" s="132">
        <v>3909</v>
      </c>
      <c r="B832" s="160">
        <v>9267.81</v>
      </c>
      <c r="C832" s="160">
        <v>438.1</v>
      </c>
      <c r="D832" s="166">
        <v>8.0670000000000006E-2</v>
      </c>
      <c r="E832" s="168">
        <v>7.374E-2</v>
      </c>
      <c r="F832" s="168">
        <v>6.9300000000000004E-3</v>
      </c>
      <c r="G832" s="166">
        <f t="shared" si="25"/>
        <v>96.937187842025267</v>
      </c>
      <c r="H832" s="137">
        <f t="shared" si="24"/>
        <v>40325081.498860314</v>
      </c>
      <c r="I832" s="37"/>
      <c r="J832" s="35"/>
      <c r="K832" s="35"/>
      <c r="L832" s="44"/>
      <c r="M832" s="45"/>
    </row>
    <row r="833" spans="1:13" x14ac:dyDescent="0.3">
      <c r="A833" s="132">
        <v>3929</v>
      </c>
      <c r="B833" s="160">
        <v>9299.42</v>
      </c>
      <c r="C833" s="160">
        <v>438.44</v>
      </c>
      <c r="D833" s="166">
        <v>8.0879999999999994E-2</v>
      </c>
      <c r="E833" s="168">
        <v>7.3969999999999994E-2</v>
      </c>
      <c r="F833" s="168">
        <v>6.9100000000000003E-3</v>
      </c>
      <c r="G833" s="166">
        <f t="shared" si="25"/>
        <v>96.657426838152162</v>
      </c>
      <c r="H833" s="137">
        <f t="shared" si="24"/>
        <v>40648712.970384635</v>
      </c>
      <c r="I833" s="37"/>
      <c r="J833" s="35"/>
      <c r="K833" s="35"/>
      <c r="L833" s="44"/>
      <c r="M833" s="45"/>
    </row>
    <row r="834" spans="1:13" x14ac:dyDescent="0.3">
      <c r="A834" s="132">
        <v>3959</v>
      </c>
      <c r="B834" s="160">
        <v>9255.58</v>
      </c>
      <c r="C834" s="160">
        <v>438.92</v>
      </c>
      <c r="D834" s="166">
        <v>8.1309999999999993E-2</v>
      </c>
      <c r="E834" s="168">
        <v>7.4359999999999996E-2</v>
      </c>
      <c r="F834" s="168">
        <v>6.9499999999999996E-3</v>
      </c>
      <c r="G834" s="166">
        <f t="shared" si="25"/>
        <v>97.21694884589833</v>
      </c>
      <c r="H834" s="137">
        <f t="shared" si="24"/>
        <v>40723351.709746994</v>
      </c>
      <c r="I834" s="37"/>
      <c r="J834" s="35"/>
      <c r="K834" s="35"/>
      <c r="L834" s="44"/>
      <c r="M834" s="45"/>
    </row>
    <row r="835" spans="1:13" x14ac:dyDescent="0.3">
      <c r="A835" s="132">
        <v>3969</v>
      </c>
      <c r="B835" s="160">
        <v>9360.77</v>
      </c>
      <c r="C835" s="160">
        <v>439.17</v>
      </c>
      <c r="D835" s="166">
        <v>8.1390000000000004E-2</v>
      </c>
      <c r="E835" s="168">
        <v>7.4520000000000003E-2</v>
      </c>
      <c r="F835" s="168">
        <v>6.8799999999999998E-3</v>
      </c>
      <c r="G835" s="166">
        <f t="shared" si="25"/>
        <v>96.237785332342526</v>
      </c>
      <c r="H835" s="137">
        <f t="shared" si="24"/>
        <v>41241597.427597314</v>
      </c>
      <c r="I835" s="37"/>
      <c r="J835" s="35"/>
      <c r="K835" s="35"/>
      <c r="L835" s="44"/>
      <c r="M835" s="45"/>
    </row>
    <row r="836" spans="1:13" x14ac:dyDescent="0.3">
      <c r="A836" s="132">
        <v>3990</v>
      </c>
      <c r="B836" s="160">
        <v>9257.7900000000009</v>
      </c>
      <c r="C836" s="160">
        <v>438.32</v>
      </c>
      <c r="D836" s="166">
        <v>8.1689999999999999E-2</v>
      </c>
      <c r="E836" s="168">
        <v>7.4749999999999997E-2</v>
      </c>
      <c r="F836" s="168">
        <v>6.94E-3</v>
      </c>
      <c r="G836" s="166">
        <f t="shared" si="25"/>
        <v>97.077068343961784</v>
      </c>
      <c r="H836" s="137">
        <f t="shared" si="24"/>
        <v>41101364.802887343</v>
      </c>
      <c r="I836" s="37"/>
      <c r="J836" s="35"/>
      <c r="K836" s="35"/>
      <c r="L836" s="44"/>
      <c r="M836" s="45"/>
    </row>
    <row r="837" spans="1:13" x14ac:dyDescent="0.3">
      <c r="A837" s="132">
        <v>4021</v>
      </c>
      <c r="B837" s="160">
        <v>9294.3700000000008</v>
      </c>
      <c r="C837" s="160">
        <v>438.81</v>
      </c>
      <c r="D837" s="166">
        <v>8.1989999999999993E-2</v>
      </c>
      <c r="E837" s="168">
        <v>7.5069999999999998E-2</v>
      </c>
      <c r="F837" s="168">
        <v>6.9199999999999999E-3</v>
      </c>
      <c r="G837" s="166">
        <f t="shared" si="25"/>
        <v>96.797307340088707</v>
      </c>
      <c r="H837" s="137">
        <f t="shared" si="24"/>
        <v>41540411.71695587</v>
      </c>
      <c r="I837" s="37"/>
      <c r="J837" s="35"/>
      <c r="K837" s="35"/>
      <c r="L837" s="44"/>
      <c r="M837" s="45"/>
    </row>
    <row r="838" spans="1:13" x14ac:dyDescent="0.3">
      <c r="A838" s="132">
        <v>4031</v>
      </c>
      <c r="B838" s="160">
        <v>9278.2000000000007</v>
      </c>
      <c r="C838" s="160">
        <v>438.77</v>
      </c>
      <c r="D838" s="166">
        <v>8.2100000000000006E-2</v>
      </c>
      <c r="E838" s="168">
        <v>7.5170000000000001E-2</v>
      </c>
      <c r="F838" s="168">
        <v>6.9300000000000004E-3</v>
      </c>
      <c r="G838" s="166">
        <f t="shared" si="25"/>
        <v>96.937187842025267</v>
      </c>
      <c r="H838" s="137">
        <f t="shared" si="24"/>
        <v>41583628.427195169</v>
      </c>
      <c r="I838" s="37"/>
      <c r="J838" s="35"/>
      <c r="K838" s="35"/>
      <c r="L838" s="44"/>
      <c r="M838" s="45"/>
    </row>
    <row r="839" spans="1:13" x14ac:dyDescent="0.3">
      <c r="A839" s="132">
        <v>4052</v>
      </c>
      <c r="B839" s="160">
        <v>9261.14</v>
      </c>
      <c r="C839" s="160">
        <v>438.8</v>
      </c>
      <c r="D839" s="166">
        <v>8.2339999999999997E-2</v>
      </c>
      <c r="E839" s="168">
        <v>7.5399999999999995E-2</v>
      </c>
      <c r="F839" s="168">
        <v>6.94E-3</v>
      </c>
      <c r="G839" s="166">
        <f t="shared" si="25"/>
        <v>97.077068343961784</v>
      </c>
      <c r="H839" s="137">
        <f t="shared" si="24"/>
        <v>41740032.626892112</v>
      </c>
      <c r="I839" s="37"/>
      <c r="J839" s="35"/>
      <c r="K839" s="35"/>
      <c r="L839" s="44"/>
      <c r="M839" s="45"/>
    </row>
    <row r="840" spans="1:13" x14ac:dyDescent="0.3">
      <c r="A840" s="132">
        <v>4083</v>
      </c>
      <c r="B840" s="160">
        <v>9317.35</v>
      </c>
      <c r="C840" s="160">
        <v>439.04</v>
      </c>
      <c r="D840" s="166">
        <v>8.2659999999999997E-2</v>
      </c>
      <c r="E840" s="168">
        <v>7.5759999999999994E-2</v>
      </c>
      <c r="F840" s="168">
        <v>6.9100000000000003E-3</v>
      </c>
      <c r="G840" s="166">
        <f t="shared" si="25"/>
        <v>96.657426838152162</v>
      </c>
      <c r="H840" s="137">
        <f t="shared" si="24"/>
        <v>42241968.709106766</v>
      </c>
      <c r="I840" s="37"/>
      <c r="J840" s="28"/>
      <c r="K840" s="28"/>
      <c r="L840" s="28"/>
      <c r="M840" s="28"/>
    </row>
    <row r="841" spans="1:13" x14ac:dyDescent="0.3">
      <c r="A841" s="138">
        <v>4093</v>
      </c>
      <c r="B841" s="162">
        <v>9281.34</v>
      </c>
      <c r="C841" s="160">
        <v>439.1</v>
      </c>
      <c r="D841" s="166">
        <v>8.2820000000000005E-2</v>
      </c>
      <c r="E841" s="168">
        <v>7.5880000000000003E-2</v>
      </c>
      <c r="F841" s="168">
        <v>6.9300000000000004E-3</v>
      </c>
      <c r="G841" s="166">
        <f t="shared" si="25"/>
        <v>96.937187842025267</v>
      </c>
      <c r="H841" s="137">
        <f t="shared" si="24"/>
        <v>42223217.849791571</v>
      </c>
    </row>
    <row r="842" spans="1:13" x14ac:dyDescent="0.3">
      <c r="A842" s="138">
        <v>4114</v>
      </c>
      <c r="B842" s="162">
        <v>9335.07</v>
      </c>
      <c r="C842" s="160">
        <v>438.98</v>
      </c>
      <c r="D842" s="166">
        <v>8.3030000000000007E-2</v>
      </c>
      <c r="E842" s="168">
        <v>7.6130000000000003E-2</v>
      </c>
      <c r="F842" s="168">
        <v>6.8900000000000003E-3</v>
      </c>
      <c r="G842" s="166">
        <f t="shared" si="25"/>
        <v>96.377665834279085</v>
      </c>
      <c r="H842" s="137">
        <f t="shared" si="24"/>
        <v>42686238.190018028</v>
      </c>
    </row>
    <row r="843" spans="1:13" x14ac:dyDescent="0.3">
      <c r="A843" s="138">
        <v>4146</v>
      </c>
      <c r="B843" s="162">
        <v>9297.16</v>
      </c>
      <c r="C843" s="160">
        <v>438.52</v>
      </c>
      <c r="D843" s="166">
        <v>8.3419999999999994E-2</v>
      </c>
      <c r="E843" s="168">
        <v>7.6509999999999995E-2</v>
      </c>
      <c r="F843" s="168">
        <v>6.9100000000000003E-3</v>
      </c>
      <c r="G843" s="166">
        <f t="shared" si="25"/>
        <v>96.657426838152162</v>
      </c>
      <c r="H843" s="137">
        <f t="shared" si="24"/>
        <v>42893755.147674911</v>
      </c>
    </row>
    <row r="844" spans="1:13" x14ac:dyDescent="0.3">
      <c r="A844" s="138">
        <v>4157</v>
      </c>
      <c r="B844" s="162">
        <v>9289.2099999999991</v>
      </c>
      <c r="C844" s="160">
        <v>438.57</v>
      </c>
      <c r="D844" s="166">
        <v>8.3519999999999997E-2</v>
      </c>
      <c r="E844" s="168">
        <v>7.6600000000000001E-2</v>
      </c>
      <c r="F844" s="168">
        <v>6.9199999999999999E-3</v>
      </c>
      <c r="G844" s="166">
        <f t="shared" si="25"/>
        <v>96.797307340088707</v>
      </c>
      <c r="H844" s="137">
        <f t="shared" si="24"/>
        <v>42945409.477091663</v>
      </c>
    </row>
    <row r="845" spans="1:13" x14ac:dyDescent="0.3">
      <c r="A845" s="138">
        <v>4178</v>
      </c>
      <c r="B845" s="162">
        <v>9276.89</v>
      </c>
      <c r="C845" s="160">
        <v>439.59</v>
      </c>
      <c r="D845" s="166">
        <v>8.3760000000000001E-2</v>
      </c>
      <c r="E845" s="168">
        <v>7.6810000000000003E-2</v>
      </c>
      <c r="F845" s="168">
        <v>6.94E-3</v>
      </c>
      <c r="G845" s="166">
        <f t="shared" si="25"/>
        <v>97.077068343961784</v>
      </c>
      <c r="H845" s="137">
        <f t="shared" si="24"/>
        <v>43037970.462772764</v>
      </c>
    </row>
    <row r="846" spans="1:13" x14ac:dyDescent="0.3">
      <c r="A846" s="138">
        <v>4210</v>
      </c>
      <c r="B846" s="162">
        <v>9279.75</v>
      </c>
      <c r="C846" s="160">
        <v>439.31</v>
      </c>
      <c r="D846" s="166">
        <v>8.4080000000000002E-2</v>
      </c>
      <c r="E846" s="168">
        <v>7.714E-2</v>
      </c>
      <c r="F846" s="168">
        <v>6.94E-3</v>
      </c>
      <c r="G846" s="166">
        <f t="shared" si="25"/>
        <v>97.077068343961784</v>
      </c>
      <c r="H846" s="137">
        <f t="shared" si="24"/>
        <v>43367605.468710706</v>
      </c>
    </row>
    <row r="847" spans="1:13" x14ac:dyDescent="0.3">
      <c r="A847" s="138">
        <v>4221</v>
      </c>
      <c r="B847" s="162">
        <v>9263.7000000000007</v>
      </c>
      <c r="C847" s="160">
        <v>438.56</v>
      </c>
      <c r="D847" s="166">
        <v>8.4199999999999997E-2</v>
      </c>
      <c r="E847" s="168">
        <v>7.7259999999999995E-2</v>
      </c>
      <c r="F847" s="168">
        <v>6.94E-3</v>
      </c>
      <c r="G847" s="166">
        <f t="shared" si="25"/>
        <v>97.077068343961784</v>
      </c>
      <c r="H847" s="137">
        <f t="shared" si="24"/>
        <v>43480917.502001874</v>
      </c>
    </row>
    <row r="848" spans="1:13" x14ac:dyDescent="0.3">
      <c r="A848" s="138">
        <v>4243</v>
      </c>
      <c r="B848" s="162">
        <v>9258.4</v>
      </c>
      <c r="C848" s="160">
        <v>438.79</v>
      </c>
      <c r="D848" s="166">
        <v>8.4409999999999999E-2</v>
      </c>
      <c r="E848" s="168">
        <v>7.7460000000000001E-2</v>
      </c>
      <c r="F848" s="168">
        <v>6.9499999999999996E-3</v>
      </c>
      <c r="G848" s="166">
        <f t="shared" si="25"/>
        <v>97.21694884589833</v>
      </c>
      <c r="H848" s="137">
        <f t="shared" si="24"/>
        <v>43644653.019564666</v>
      </c>
    </row>
    <row r="849" spans="1:8" x14ac:dyDescent="0.3">
      <c r="A849" s="138">
        <v>4275</v>
      </c>
      <c r="B849" s="162">
        <v>9252.36</v>
      </c>
      <c r="C849" s="160">
        <v>438.83</v>
      </c>
      <c r="D849" s="166">
        <v>8.4699999999999998E-2</v>
      </c>
      <c r="E849" s="168">
        <v>7.775E-2</v>
      </c>
      <c r="F849" s="168">
        <v>6.9499999999999996E-3</v>
      </c>
      <c r="G849" s="166">
        <f t="shared" si="25"/>
        <v>97.21694884589833</v>
      </c>
      <c r="H849" s="137">
        <f t="shared" si="24"/>
        <v>43973813.730530031</v>
      </c>
    </row>
    <row r="850" spans="1:8" x14ac:dyDescent="0.3">
      <c r="A850" s="138">
        <v>4286</v>
      </c>
      <c r="B850" s="162">
        <v>9283.89</v>
      </c>
      <c r="C850" s="160">
        <v>439.59</v>
      </c>
      <c r="D850" s="166">
        <v>8.4830000000000003E-2</v>
      </c>
      <c r="E850" s="168">
        <v>7.7890000000000001E-2</v>
      </c>
      <c r="F850" s="168">
        <v>6.94E-3</v>
      </c>
      <c r="G850" s="166">
        <f t="shared" si="25"/>
        <v>97.077068343961784</v>
      </c>
      <c r="H850" s="137">
        <f t="shared" ref="H850:H913" si="26">A850/G850*10^6</f>
        <v>44150488.607813321</v>
      </c>
    </row>
    <row r="851" spans="1:8" x14ac:dyDescent="0.3">
      <c r="A851" s="138">
        <v>4308</v>
      </c>
      <c r="B851" s="162">
        <v>9260.98</v>
      </c>
      <c r="C851" s="160">
        <v>438.68</v>
      </c>
      <c r="D851" s="166">
        <v>8.5059999999999997E-2</v>
      </c>
      <c r="E851" s="168">
        <v>7.8119999999999995E-2</v>
      </c>
      <c r="F851" s="168">
        <v>6.94E-3</v>
      </c>
      <c r="G851" s="166">
        <f t="shared" ref="G851:G914" si="27">(2*F851/$B$7)*(1+3*$B$11)/(4+PI()*$B$11-PI())*10^6</f>
        <v>97.077068343961784</v>
      </c>
      <c r="H851" s="137">
        <f t="shared" si="26"/>
        <v>44377112.674395658</v>
      </c>
    </row>
    <row r="852" spans="1:8" x14ac:dyDescent="0.3">
      <c r="A852" s="138">
        <v>4341</v>
      </c>
      <c r="B852" s="162">
        <v>9259.7999999999993</v>
      </c>
      <c r="C852" s="160">
        <v>439.8</v>
      </c>
      <c r="D852" s="166">
        <v>8.5400000000000004E-2</v>
      </c>
      <c r="E852" s="168">
        <v>7.8439999999999996E-2</v>
      </c>
      <c r="F852" s="168">
        <v>6.96E-3</v>
      </c>
      <c r="G852" s="166">
        <f t="shared" si="27"/>
        <v>97.356829347834875</v>
      </c>
      <c r="H852" s="137">
        <f t="shared" si="26"/>
        <v>44588551.507676437</v>
      </c>
    </row>
    <row r="853" spans="1:8" x14ac:dyDescent="0.3">
      <c r="A853" s="138">
        <v>4353</v>
      </c>
      <c r="B853" s="162">
        <v>9218.5400000000009</v>
      </c>
      <c r="C853" s="160">
        <v>438.81</v>
      </c>
      <c r="D853" s="166">
        <v>8.5529999999999995E-2</v>
      </c>
      <c r="E853" s="168">
        <v>7.8560000000000005E-2</v>
      </c>
      <c r="F853" s="168">
        <v>6.9800000000000001E-3</v>
      </c>
      <c r="G853" s="166">
        <f t="shared" si="27"/>
        <v>97.63659035170798</v>
      </c>
      <c r="H853" s="137">
        <f t="shared" si="26"/>
        <v>44583695.357647769</v>
      </c>
    </row>
    <row r="854" spans="1:8" x14ac:dyDescent="0.3">
      <c r="A854" s="138">
        <v>4375</v>
      </c>
      <c r="B854" s="162">
        <v>9206.86</v>
      </c>
      <c r="C854" s="160">
        <v>438.36</v>
      </c>
      <c r="D854" s="166">
        <v>8.5750000000000007E-2</v>
      </c>
      <c r="E854" s="168">
        <v>7.8770000000000007E-2</v>
      </c>
      <c r="F854" s="168">
        <v>6.9800000000000001E-3</v>
      </c>
      <c r="G854" s="166">
        <f t="shared" si="27"/>
        <v>97.63659035170798</v>
      </c>
      <c r="H854" s="137">
        <f t="shared" si="26"/>
        <v>44809020.718977489</v>
      </c>
    </row>
    <row r="855" spans="1:8" x14ac:dyDescent="0.3">
      <c r="A855" s="138">
        <v>4409</v>
      </c>
      <c r="B855" s="162">
        <v>9247.19</v>
      </c>
      <c r="C855" s="160">
        <v>438.7</v>
      </c>
      <c r="D855" s="166">
        <v>8.6019999999999999E-2</v>
      </c>
      <c r="E855" s="168">
        <v>7.9070000000000001E-2</v>
      </c>
      <c r="F855" s="168">
        <v>6.9499999999999996E-3</v>
      </c>
      <c r="G855" s="166">
        <f t="shared" si="27"/>
        <v>97.21694884589833</v>
      </c>
      <c r="H855" s="137">
        <f t="shared" si="26"/>
        <v>45352174.207697526</v>
      </c>
    </row>
    <row r="856" spans="1:8" x14ac:dyDescent="0.3">
      <c r="A856" s="138">
        <v>4420</v>
      </c>
      <c r="B856" s="162">
        <v>9324.33</v>
      </c>
      <c r="C856" s="160">
        <v>438.82</v>
      </c>
      <c r="D856" s="166">
        <v>8.6069999999999994E-2</v>
      </c>
      <c r="E856" s="168">
        <v>7.9170000000000004E-2</v>
      </c>
      <c r="F856" s="168">
        <v>6.8999999999999999E-3</v>
      </c>
      <c r="G856" s="166">
        <f t="shared" si="27"/>
        <v>96.517546336215631</v>
      </c>
      <c r="H856" s="137">
        <f t="shared" si="26"/>
        <v>45794782.065875135</v>
      </c>
    </row>
    <row r="857" spans="1:8" x14ac:dyDescent="0.3">
      <c r="A857" s="138">
        <v>4443</v>
      </c>
      <c r="B857" s="162">
        <v>9178.4599999999991</v>
      </c>
      <c r="C857" s="160">
        <v>438.82</v>
      </c>
      <c r="D857" s="166">
        <v>8.6349999999999996E-2</v>
      </c>
      <c r="E857" s="168">
        <v>7.9339999999999994E-2</v>
      </c>
      <c r="F857" s="168">
        <v>7.0099999999999997E-3</v>
      </c>
      <c r="G857" s="166">
        <f t="shared" si="27"/>
        <v>98.056231857517602</v>
      </c>
      <c r="H857" s="137">
        <f t="shared" si="26"/>
        <v>45310735.644583836</v>
      </c>
    </row>
    <row r="858" spans="1:8" x14ac:dyDescent="0.3">
      <c r="A858" s="138">
        <v>4477</v>
      </c>
      <c r="B858" s="162">
        <v>9243.5499999999993</v>
      </c>
      <c r="C858" s="160">
        <v>438.4</v>
      </c>
      <c r="D858" s="166">
        <v>8.6669999999999997E-2</v>
      </c>
      <c r="E858" s="168">
        <v>7.9719999999999999E-2</v>
      </c>
      <c r="F858" s="168">
        <v>6.9499999999999996E-3</v>
      </c>
      <c r="G858" s="166">
        <f t="shared" si="27"/>
        <v>97.21694884589833</v>
      </c>
      <c r="H858" s="137">
        <f t="shared" si="26"/>
        <v>46051640.718498938</v>
      </c>
    </row>
    <row r="859" spans="1:8" x14ac:dyDescent="0.3">
      <c r="A859" s="138">
        <v>4488</v>
      </c>
      <c r="B859" s="162">
        <v>9251.4699999999993</v>
      </c>
      <c r="C859" s="160">
        <v>438.21</v>
      </c>
      <c r="D859" s="166">
        <v>8.6790000000000006E-2</v>
      </c>
      <c r="E859" s="168">
        <v>7.9850000000000004E-2</v>
      </c>
      <c r="F859" s="168">
        <v>6.94E-3</v>
      </c>
      <c r="G859" s="166">
        <f t="shared" si="27"/>
        <v>97.077068343961784</v>
      </c>
      <c r="H859" s="137">
        <f t="shared" si="26"/>
        <v>46231309.582796589</v>
      </c>
    </row>
    <row r="860" spans="1:8" x14ac:dyDescent="0.3">
      <c r="A860" s="138">
        <v>4511</v>
      </c>
      <c r="B860" s="162">
        <v>9242.5300000000007</v>
      </c>
      <c r="C860" s="160">
        <v>438.75</v>
      </c>
      <c r="D860" s="166">
        <v>8.7080000000000005E-2</v>
      </c>
      <c r="E860" s="168">
        <v>8.0119999999999997E-2</v>
      </c>
      <c r="F860" s="168">
        <v>6.96E-3</v>
      </c>
      <c r="G860" s="166">
        <f t="shared" si="27"/>
        <v>97.356829347834875</v>
      </c>
      <c r="H860" s="137">
        <f t="shared" si="26"/>
        <v>46334705.33313255</v>
      </c>
    </row>
    <row r="861" spans="1:8" x14ac:dyDescent="0.3">
      <c r="A861" s="138">
        <v>4546</v>
      </c>
      <c r="B861" s="162">
        <v>9155.61</v>
      </c>
      <c r="C861" s="160">
        <v>439.1</v>
      </c>
      <c r="D861" s="166">
        <v>8.7459999999999996E-2</v>
      </c>
      <c r="E861" s="168">
        <v>8.0430000000000001E-2</v>
      </c>
      <c r="F861" s="168">
        <v>7.0299999999999998E-3</v>
      </c>
      <c r="G861" s="166">
        <f t="shared" si="27"/>
        <v>98.335992861390707</v>
      </c>
      <c r="H861" s="137">
        <f t="shared" si="26"/>
        <v>46229258.155839279</v>
      </c>
    </row>
    <row r="862" spans="1:8" x14ac:dyDescent="0.3">
      <c r="A862" s="138">
        <v>4558</v>
      </c>
      <c r="B862" s="162">
        <v>9200.33</v>
      </c>
      <c r="C862" s="160">
        <v>438.33</v>
      </c>
      <c r="D862" s="166">
        <v>8.7540000000000007E-2</v>
      </c>
      <c r="E862" s="168">
        <v>8.0560000000000007E-2</v>
      </c>
      <c r="F862" s="168">
        <v>6.9800000000000001E-3</v>
      </c>
      <c r="G862" s="166">
        <f t="shared" si="27"/>
        <v>97.63659035170798</v>
      </c>
      <c r="H862" s="137">
        <f t="shared" si="26"/>
        <v>46683318.042765573</v>
      </c>
    </row>
    <row r="863" spans="1:8" x14ac:dyDescent="0.3">
      <c r="A863" s="138">
        <v>4581</v>
      </c>
      <c r="B863" s="162">
        <v>9197.2900000000009</v>
      </c>
      <c r="C863" s="160">
        <v>438.95</v>
      </c>
      <c r="D863" s="166">
        <v>8.7749999999999995E-2</v>
      </c>
      <c r="E863" s="168">
        <v>8.0750000000000002E-2</v>
      </c>
      <c r="F863" s="168">
        <v>6.9899999999999997E-3</v>
      </c>
      <c r="G863" s="166">
        <f t="shared" si="27"/>
        <v>97.776470853644526</v>
      </c>
      <c r="H863" s="137">
        <f t="shared" si="26"/>
        <v>46851762.596923873</v>
      </c>
    </row>
    <row r="864" spans="1:8" x14ac:dyDescent="0.3">
      <c r="A864" s="138">
        <v>4616</v>
      </c>
      <c r="B864" s="162">
        <v>9200.98</v>
      </c>
      <c r="C864" s="160">
        <v>439.41</v>
      </c>
      <c r="D864" s="166">
        <v>8.8039999999999993E-2</v>
      </c>
      <c r="E864" s="168">
        <v>8.1049999999999997E-2</v>
      </c>
      <c r="F864" s="168">
        <v>7.0000000000000001E-3</v>
      </c>
      <c r="G864" s="166">
        <f t="shared" si="27"/>
        <v>97.916351355581071</v>
      </c>
      <c r="H864" s="137">
        <f t="shared" si="26"/>
        <v>47142279.46706365</v>
      </c>
    </row>
    <row r="865" spans="1:8" x14ac:dyDescent="0.3">
      <c r="A865" s="138">
        <v>4628</v>
      </c>
      <c r="B865" s="162">
        <v>9245.1299999999992</v>
      </c>
      <c r="C865" s="160">
        <v>438.98</v>
      </c>
      <c r="D865" s="166">
        <v>8.8120000000000004E-2</v>
      </c>
      <c r="E865" s="168">
        <v>8.1159999999999996E-2</v>
      </c>
      <c r="F865" s="168">
        <v>6.96E-3</v>
      </c>
      <c r="G865" s="166">
        <f t="shared" si="27"/>
        <v>97.356829347834875</v>
      </c>
      <c r="H865" s="137">
        <f t="shared" si="26"/>
        <v>47536470.024769992</v>
      </c>
    </row>
    <row r="866" spans="1:8" x14ac:dyDescent="0.3">
      <c r="A866" s="138">
        <v>4652</v>
      </c>
      <c r="B866" s="162">
        <v>9211</v>
      </c>
      <c r="C866" s="160">
        <v>438.29</v>
      </c>
      <c r="D866" s="166">
        <v>8.8349999999999998E-2</v>
      </c>
      <c r="E866" s="168">
        <v>8.1369999999999998E-2</v>
      </c>
      <c r="F866" s="168">
        <v>6.9699999999999996E-3</v>
      </c>
      <c r="G866" s="166">
        <f t="shared" si="27"/>
        <v>97.496709849771435</v>
      </c>
      <c r="H866" s="137">
        <f t="shared" si="26"/>
        <v>47714430.642511636</v>
      </c>
    </row>
    <row r="867" spans="1:8" x14ac:dyDescent="0.3">
      <c r="A867" s="138">
        <v>4688</v>
      </c>
      <c r="B867" s="162">
        <v>9249.65</v>
      </c>
      <c r="C867" s="160">
        <v>439.1</v>
      </c>
      <c r="D867" s="166">
        <v>8.8730000000000003E-2</v>
      </c>
      <c r="E867" s="168">
        <v>8.1769999999999995E-2</v>
      </c>
      <c r="F867" s="168">
        <v>6.96E-3</v>
      </c>
      <c r="G867" s="166">
        <f t="shared" si="27"/>
        <v>97.356829347834875</v>
      </c>
      <c r="H867" s="137">
        <f t="shared" si="26"/>
        <v>48152759.610225089</v>
      </c>
    </row>
    <row r="868" spans="1:8" x14ac:dyDescent="0.3">
      <c r="A868" s="138">
        <v>4700</v>
      </c>
      <c r="B868" s="162">
        <v>9251.99</v>
      </c>
      <c r="C868" s="160">
        <v>439.47</v>
      </c>
      <c r="D868" s="166">
        <v>8.8859999999999995E-2</v>
      </c>
      <c r="E868" s="168">
        <v>8.1900000000000001E-2</v>
      </c>
      <c r="F868" s="168">
        <v>6.96E-3</v>
      </c>
      <c r="G868" s="166">
        <f t="shared" si="27"/>
        <v>97.356829347834875</v>
      </c>
      <c r="H868" s="137">
        <f t="shared" si="26"/>
        <v>48276017.527316116</v>
      </c>
    </row>
    <row r="869" spans="1:8" x14ac:dyDescent="0.3">
      <c r="A869" s="138">
        <v>4724</v>
      </c>
      <c r="B869" s="162">
        <v>9200.94</v>
      </c>
      <c r="C869" s="160">
        <v>439.13</v>
      </c>
      <c r="D869" s="166">
        <v>8.9090000000000003E-2</v>
      </c>
      <c r="E869" s="168">
        <v>8.2100000000000006E-2</v>
      </c>
      <c r="F869" s="168">
        <v>6.9899999999999997E-3</v>
      </c>
      <c r="G869" s="166">
        <f t="shared" si="27"/>
        <v>97.776470853644526</v>
      </c>
      <c r="H869" s="137">
        <f t="shared" si="26"/>
        <v>48314282.145354375</v>
      </c>
    </row>
    <row r="870" spans="1:8" x14ac:dyDescent="0.3">
      <c r="A870" s="138">
        <v>4760</v>
      </c>
      <c r="B870" s="162">
        <v>9216.2099999999991</v>
      </c>
      <c r="C870" s="160">
        <v>439.16</v>
      </c>
      <c r="D870" s="166">
        <v>8.9399999999999993E-2</v>
      </c>
      <c r="E870" s="168">
        <v>8.2409999999999997E-2</v>
      </c>
      <c r="F870" s="168">
        <v>6.9800000000000001E-3</v>
      </c>
      <c r="G870" s="166">
        <f t="shared" si="27"/>
        <v>97.63659035170798</v>
      </c>
      <c r="H870" s="137">
        <f t="shared" si="26"/>
        <v>48752214.542247504</v>
      </c>
    </row>
    <row r="871" spans="1:8" x14ac:dyDescent="0.3">
      <c r="A871" s="138">
        <v>4773</v>
      </c>
      <c r="B871" s="162">
        <v>9241.27</v>
      </c>
      <c r="C871" s="160">
        <v>439</v>
      </c>
      <c r="D871" s="166">
        <v>8.949E-2</v>
      </c>
      <c r="E871" s="168">
        <v>8.2530000000000006E-2</v>
      </c>
      <c r="F871" s="168">
        <v>6.96E-3</v>
      </c>
      <c r="G871" s="166">
        <f t="shared" si="27"/>
        <v>97.356829347834875</v>
      </c>
      <c r="H871" s="137">
        <f t="shared" si="26"/>
        <v>49025836.522953153</v>
      </c>
    </row>
    <row r="872" spans="1:8" x14ac:dyDescent="0.3">
      <c r="A872" s="138">
        <v>4797</v>
      </c>
      <c r="B872" s="162">
        <v>9162.2800000000007</v>
      </c>
      <c r="C872" s="160">
        <v>438.52</v>
      </c>
      <c r="D872" s="166">
        <v>8.974E-2</v>
      </c>
      <c r="E872" s="168">
        <v>8.2729999999999998E-2</v>
      </c>
      <c r="F872" s="168">
        <v>7.0099999999999997E-3</v>
      </c>
      <c r="G872" s="166">
        <f t="shared" si="27"/>
        <v>98.056231857517602</v>
      </c>
      <c r="H872" s="137">
        <f t="shared" si="26"/>
        <v>48920909.045030087</v>
      </c>
    </row>
    <row r="873" spans="1:8" x14ac:dyDescent="0.3">
      <c r="A873" s="138">
        <v>4834</v>
      </c>
      <c r="B873" s="162">
        <v>9134.98</v>
      </c>
      <c r="C873" s="160">
        <v>438.65</v>
      </c>
      <c r="D873" s="166">
        <v>9.0069999999999997E-2</v>
      </c>
      <c r="E873" s="168">
        <v>8.3040000000000003E-2</v>
      </c>
      <c r="F873" s="168">
        <v>7.0400000000000003E-3</v>
      </c>
      <c r="G873" s="166">
        <f t="shared" si="27"/>
        <v>98.475873363327267</v>
      </c>
      <c r="H873" s="137">
        <f t="shared" si="26"/>
        <v>49088165.810573027</v>
      </c>
    </row>
    <row r="874" spans="1:8" x14ac:dyDescent="0.3">
      <c r="A874" s="138">
        <v>4846</v>
      </c>
      <c r="B874" s="162">
        <v>9206.82</v>
      </c>
      <c r="C874" s="160">
        <v>438.87</v>
      </c>
      <c r="D874" s="166">
        <v>9.0179999999999996E-2</v>
      </c>
      <c r="E874" s="168">
        <v>8.319E-2</v>
      </c>
      <c r="F874" s="168">
        <v>6.9899999999999997E-3</v>
      </c>
      <c r="G874" s="166">
        <f t="shared" si="27"/>
        <v>97.776470853644526</v>
      </c>
      <c r="H874" s="137">
        <f t="shared" si="26"/>
        <v>49562026.095763616</v>
      </c>
    </row>
    <row r="875" spans="1:8" x14ac:dyDescent="0.3">
      <c r="A875" s="138">
        <v>4871</v>
      </c>
      <c r="B875" s="162">
        <v>9122.48</v>
      </c>
      <c r="C875" s="160">
        <v>438.85</v>
      </c>
      <c r="D875" s="166">
        <v>9.0469999999999995E-2</v>
      </c>
      <c r="E875" s="168">
        <v>8.3419999999999994E-2</v>
      </c>
      <c r="F875" s="168">
        <v>7.0499999999999998E-3</v>
      </c>
      <c r="G875" s="166">
        <f t="shared" si="27"/>
        <v>98.615753865263784</v>
      </c>
      <c r="H875" s="137">
        <f t="shared" si="26"/>
        <v>49393730.80953297</v>
      </c>
    </row>
    <row r="876" spans="1:8" x14ac:dyDescent="0.3">
      <c r="A876" s="138">
        <v>4909</v>
      </c>
      <c r="B876" s="162">
        <v>9231.7900000000009</v>
      </c>
      <c r="C876" s="160">
        <v>439.15</v>
      </c>
      <c r="D876" s="166">
        <v>9.0740000000000001E-2</v>
      </c>
      <c r="E876" s="168">
        <v>8.3760000000000001E-2</v>
      </c>
      <c r="F876" s="168">
        <v>6.9699999999999996E-3</v>
      </c>
      <c r="G876" s="166">
        <f t="shared" si="27"/>
        <v>97.496709849771435</v>
      </c>
      <c r="H876" s="137">
        <f t="shared" si="26"/>
        <v>50350417.030113846</v>
      </c>
    </row>
    <row r="877" spans="1:8" x14ac:dyDescent="0.3">
      <c r="A877" s="138">
        <v>4921</v>
      </c>
      <c r="B877" s="162">
        <v>9127.74</v>
      </c>
      <c r="C877" s="160">
        <v>438.76</v>
      </c>
      <c r="D877" s="166">
        <v>9.0880000000000002E-2</v>
      </c>
      <c r="E877" s="168">
        <v>8.3839999999999998E-2</v>
      </c>
      <c r="F877" s="168">
        <v>7.0400000000000003E-3</v>
      </c>
      <c r="G877" s="166">
        <f t="shared" si="27"/>
        <v>98.475873363327267</v>
      </c>
      <c r="H877" s="137">
        <f t="shared" si="26"/>
        <v>49971630.937904395</v>
      </c>
    </row>
    <row r="878" spans="1:8" x14ac:dyDescent="0.3">
      <c r="A878" s="138">
        <v>4947</v>
      </c>
      <c r="B878" s="162">
        <v>9134.57</v>
      </c>
      <c r="C878" s="160">
        <v>438.66</v>
      </c>
      <c r="D878" s="166">
        <v>9.1120000000000007E-2</v>
      </c>
      <c r="E878" s="168">
        <v>8.4080000000000002E-2</v>
      </c>
      <c r="F878" s="168">
        <v>7.0400000000000003E-3</v>
      </c>
      <c r="G878" s="166">
        <f t="shared" si="27"/>
        <v>98.475873363327267</v>
      </c>
      <c r="H878" s="137">
        <f t="shared" si="26"/>
        <v>50235654.998945951</v>
      </c>
    </row>
    <row r="879" spans="1:8" x14ac:dyDescent="0.3">
      <c r="A879" s="138">
        <v>4985</v>
      </c>
      <c r="B879" s="162">
        <v>9218.16</v>
      </c>
      <c r="C879" s="160">
        <v>438.94</v>
      </c>
      <c r="D879" s="166">
        <v>9.1380000000000003E-2</v>
      </c>
      <c r="E879" s="168">
        <v>8.4400000000000003E-2</v>
      </c>
      <c r="F879" s="168">
        <v>6.9800000000000001E-3</v>
      </c>
      <c r="G879" s="166">
        <f t="shared" si="27"/>
        <v>97.63659035170798</v>
      </c>
      <c r="H879" s="137">
        <f t="shared" si="26"/>
        <v>51056678.464937776</v>
      </c>
    </row>
    <row r="880" spans="1:8" x14ac:dyDescent="0.3">
      <c r="A880" s="138">
        <v>4998</v>
      </c>
      <c r="B880" s="162">
        <v>9200.77</v>
      </c>
      <c r="C880" s="160">
        <v>438.73</v>
      </c>
      <c r="D880" s="166">
        <v>9.1499999999999998E-2</v>
      </c>
      <c r="E880" s="168">
        <v>8.4510000000000002E-2</v>
      </c>
      <c r="F880" s="168">
        <v>6.9899999999999997E-3</v>
      </c>
      <c r="G880" s="166">
        <f t="shared" si="27"/>
        <v>97.776470853644526</v>
      </c>
      <c r="H880" s="137">
        <f t="shared" si="26"/>
        <v>51116592.329060368</v>
      </c>
    </row>
    <row r="881" spans="1:8" x14ac:dyDescent="0.3">
      <c r="A881" s="138">
        <v>5023</v>
      </c>
      <c r="B881" s="162">
        <v>9150.77</v>
      </c>
      <c r="C881" s="160">
        <v>439.21</v>
      </c>
      <c r="D881" s="166">
        <v>9.178E-2</v>
      </c>
      <c r="E881" s="168">
        <v>8.4750000000000006E-2</v>
      </c>
      <c r="F881" s="168">
        <v>7.0299999999999998E-3</v>
      </c>
      <c r="G881" s="166">
        <f t="shared" si="27"/>
        <v>98.335992861390707</v>
      </c>
      <c r="H881" s="137">
        <f t="shared" si="26"/>
        <v>51079974.420761265</v>
      </c>
    </row>
    <row r="882" spans="1:8" x14ac:dyDescent="0.3">
      <c r="A882" s="138">
        <v>5062</v>
      </c>
      <c r="B882" s="162">
        <v>9206.64</v>
      </c>
      <c r="C882" s="160">
        <v>439.56</v>
      </c>
      <c r="D882" s="166">
        <v>9.214E-2</v>
      </c>
      <c r="E882" s="168">
        <v>8.5150000000000003E-2</v>
      </c>
      <c r="F882" s="168">
        <v>7.0000000000000001E-3</v>
      </c>
      <c r="G882" s="166">
        <f t="shared" si="27"/>
        <v>97.916351355581071</v>
      </c>
      <c r="H882" s="137">
        <f t="shared" si="26"/>
        <v>51697187.751792945</v>
      </c>
    </row>
    <row r="883" spans="1:8" x14ac:dyDescent="0.3">
      <c r="A883" s="138">
        <v>5075</v>
      </c>
      <c r="B883" s="162">
        <v>9206.61</v>
      </c>
      <c r="C883" s="160">
        <v>438.79</v>
      </c>
      <c r="D883" s="166">
        <v>9.2240000000000003E-2</v>
      </c>
      <c r="E883" s="168">
        <v>8.5260000000000002E-2</v>
      </c>
      <c r="F883" s="168">
        <v>6.9800000000000001E-3</v>
      </c>
      <c r="G883" s="166">
        <f t="shared" si="27"/>
        <v>97.63659035170798</v>
      </c>
      <c r="H883" s="137">
        <f t="shared" si="26"/>
        <v>51978464.034013882</v>
      </c>
    </row>
    <row r="884" spans="1:8" x14ac:dyDescent="0.3">
      <c r="A884" s="138">
        <v>5101</v>
      </c>
      <c r="B884" s="162">
        <v>9182.4599999999991</v>
      </c>
      <c r="C884" s="160">
        <v>439.15</v>
      </c>
      <c r="D884" s="166">
        <v>9.2509999999999995E-2</v>
      </c>
      <c r="E884" s="168">
        <v>8.5500000000000007E-2</v>
      </c>
      <c r="F884" s="168">
        <v>7.0099999999999997E-3</v>
      </c>
      <c r="G884" s="166">
        <f t="shared" si="27"/>
        <v>98.056231857517602</v>
      </c>
      <c r="H884" s="137">
        <f t="shared" si="26"/>
        <v>52021170.948238164</v>
      </c>
    </row>
    <row r="885" spans="1:8" x14ac:dyDescent="0.3">
      <c r="A885" s="138">
        <v>5140</v>
      </c>
      <c r="B885" s="162">
        <v>9152.51</v>
      </c>
      <c r="C885" s="160">
        <v>438.67</v>
      </c>
      <c r="D885" s="166">
        <v>9.2899999999999996E-2</v>
      </c>
      <c r="E885" s="168">
        <v>8.5879999999999998E-2</v>
      </c>
      <c r="F885" s="168">
        <v>7.0200000000000002E-3</v>
      </c>
      <c r="G885" s="166">
        <f t="shared" si="27"/>
        <v>98.196112359454162</v>
      </c>
      <c r="H885" s="137">
        <f t="shared" si="26"/>
        <v>52344231.115633659</v>
      </c>
    </row>
    <row r="886" spans="1:8" x14ac:dyDescent="0.3">
      <c r="A886" s="138">
        <v>5153</v>
      </c>
      <c r="B886" s="162">
        <v>9089.33</v>
      </c>
      <c r="C886" s="160">
        <v>438.91</v>
      </c>
      <c r="D886" s="166">
        <v>9.3039999999999998E-2</v>
      </c>
      <c r="E886" s="168">
        <v>8.5959999999999995E-2</v>
      </c>
      <c r="F886" s="168">
        <v>7.0800000000000004E-3</v>
      </c>
      <c r="G886" s="166">
        <f t="shared" si="27"/>
        <v>99.03539537107342</v>
      </c>
      <c r="H886" s="137">
        <f t="shared" si="26"/>
        <v>52031902.136527494</v>
      </c>
    </row>
    <row r="887" spans="1:8" x14ac:dyDescent="0.3">
      <c r="A887" s="138">
        <v>5180</v>
      </c>
      <c r="B887" s="162">
        <v>9155.7800000000007</v>
      </c>
      <c r="C887" s="160">
        <v>438.85</v>
      </c>
      <c r="D887" s="166">
        <v>9.3259999999999996E-2</v>
      </c>
      <c r="E887" s="168">
        <v>8.6230000000000001E-2</v>
      </c>
      <c r="F887" s="168">
        <v>7.0200000000000002E-3</v>
      </c>
      <c r="G887" s="166">
        <f t="shared" si="27"/>
        <v>98.196112359454162</v>
      </c>
      <c r="H887" s="137">
        <f t="shared" si="26"/>
        <v>52751579.217700854</v>
      </c>
    </row>
    <row r="888" spans="1:8" x14ac:dyDescent="0.3">
      <c r="A888" s="138">
        <v>5220</v>
      </c>
      <c r="B888" s="162">
        <v>9186.2199999999993</v>
      </c>
      <c r="C888" s="160">
        <v>438.36</v>
      </c>
      <c r="D888" s="166">
        <v>9.3609999999999999E-2</v>
      </c>
      <c r="E888" s="168">
        <v>8.6620000000000003E-2</v>
      </c>
      <c r="F888" s="168">
        <v>6.9899999999999997E-3</v>
      </c>
      <c r="G888" s="166">
        <f t="shared" si="27"/>
        <v>97.776470853644526</v>
      </c>
      <c r="H888" s="137">
        <f t="shared" si="26"/>
        <v>53387077.222427994</v>
      </c>
    </row>
    <row r="889" spans="1:8" x14ac:dyDescent="0.3">
      <c r="A889" s="138">
        <v>5233</v>
      </c>
      <c r="B889" s="162">
        <v>9148.76</v>
      </c>
      <c r="C889" s="160">
        <v>438.96</v>
      </c>
      <c r="D889" s="166">
        <v>9.375E-2</v>
      </c>
      <c r="E889" s="168">
        <v>8.6720000000000005E-2</v>
      </c>
      <c r="F889" s="168">
        <v>7.0299999999999998E-3</v>
      </c>
      <c r="G889" s="166">
        <f t="shared" si="27"/>
        <v>98.335992861390707</v>
      </c>
      <c r="H889" s="137">
        <f t="shared" si="26"/>
        <v>53215509.883305535</v>
      </c>
    </row>
    <row r="890" spans="1:8" x14ac:dyDescent="0.3">
      <c r="A890" s="138">
        <v>5260</v>
      </c>
      <c r="B890" s="162">
        <v>9167.6200000000008</v>
      </c>
      <c r="C890" s="160">
        <v>438.32</v>
      </c>
      <c r="D890" s="166">
        <v>9.4039999999999999E-2</v>
      </c>
      <c r="E890" s="168">
        <v>8.7029999999999996E-2</v>
      </c>
      <c r="F890" s="168">
        <v>7.0099999999999997E-3</v>
      </c>
      <c r="G890" s="166">
        <f t="shared" si="27"/>
        <v>98.056231857517602</v>
      </c>
      <c r="H890" s="137">
        <f t="shared" si="26"/>
        <v>53642689.509455547</v>
      </c>
    </row>
    <row r="891" spans="1:8" x14ac:dyDescent="0.3">
      <c r="A891" s="138">
        <v>5301</v>
      </c>
      <c r="B891" s="162">
        <v>9121.44</v>
      </c>
      <c r="C891" s="160">
        <v>439.05</v>
      </c>
      <c r="D891" s="166">
        <v>9.4460000000000002E-2</v>
      </c>
      <c r="E891" s="168">
        <v>8.7400000000000005E-2</v>
      </c>
      <c r="F891" s="168">
        <v>7.0499999999999998E-3</v>
      </c>
      <c r="G891" s="166">
        <f t="shared" si="27"/>
        <v>98.615753865263784</v>
      </c>
      <c r="H891" s="137">
        <f t="shared" si="26"/>
        <v>53754088.897830896</v>
      </c>
    </row>
    <row r="892" spans="1:8" x14ac:dyDescent="0.3">
      <c r="A892" s="138">
        <v>5314</v>
      </c>
      <c r="B892" s="162">
        <v>9102.44</v>
      </c>
      <c r="C892" s="160">
        <v>439.43</v>
      </c>
      <c r="D892" s="166">
        <v>9.4560000000000005E-2</v>
      </c>
      <c r="E892" s="168">
        <v>8.7480000000000002E-2</v>
      </c>
      <c r="F892" s="168">
        <v>7.0800000000000004E-3</v>
      </c>
      <c r="G892" s="166">
        <f t="shared" si="27"/>
        <v>99.03539537107342</v>
      </c>
      <c r="H892" s="137">
        <f t="shared" si="26"/>
        <v>53657583.534544356</v>
      </c>
    </row>
    <row r="893" spans="1:8" x14ac:dyDescent="0.3">
      <c r="A893" s="138">
        <v>5341</v>
      </c>
      <c r="B893" s="162">
        <v>9129.86</v>
      </c>
      <c r="C893" s="160">
        <v>438.96</v>
      </c>
      <c r="D893" s="166">
        <v>9.4780000000000003E-2</v>
      </c>
      <c r="E893" s="168">
        <v>8.7730000000000002E-2</v>
      </c>
      <c r="F893" s="168">
        <v>7.0499999999999998E-3</v>
      </c>
      <c r="G893" s="166">
        <f t="shared" si="27"/>
        <v>98.615753865263784</v>
      </c>
      <c r="H893" s="137">
        <f t="shared" si="26"/>
        <v>54159703.603719071</v>
      </c>
    </row>
    <row r="894" spans="1:8" x14ac:dyDescent="0.3">
      <c r="A894" s="138">
        <v>5383</v>
      </c>
      <c r="B894" s="162">
        <v>9158.83</v>
      </c>
      <c r="C894" s="160">
        <v>439.46</v>
      </c>
      <c r="D894" s="166">
        <v>9.5140000000000002E-2</v>
      </c>
      <c r="E894" s="168">
        <v>8.8109999999999994E-2</v>
      </c>
      <c r="F894" s="168">
        <v>7.0299999999999998E-3</v>
      </c>
      <c r="G894" s="166">
        <f t="shared" si="27"/>
        <v>98.335992861390707</v>
      </c>
      <c r="H894" s="137">
        <f t="shared" si="26"/>
        <v>54740892.356551439</v>
      </c>
    </row>
    <row r="895" spans="1:8" x14ac:dyDescent="0.3">
      <c r="A895" s="138">
        <v>5396</v>
      </c>
      <c r="B895" s="162">
        <v>9092.82</v>
      </c>
      <c r="C895" s="160">
        <v>438.46</v>
      </c>
      <c r="D895" s="166">
        <v>9.5280000000000004E-2</v>
      </c>
      <c r="E895" s="168">
        <v>8.8220000000000007E-2</v>
      </c>
      <c r="F895" s="168">
        <v>7.0699999999999999E-3</v>
      </c>
      <c r="G895" s="166">
        <f t="shared" si="27"/>
        <v>98.895514869136875</v>
      </c>
      <c r="H895" s="137">
        <f t="shared" si="26"/>
        <v>54562636.203878783</v>
      </c>
    </row>
    <row r="896" spans="1:8" x14ac:dyDescent="0.3">
      <c r="A896" s="138">
        <v>5424</v>
      </c>
      <c r="B896" s="162">
        <v>9106.99</v>
      </c>
      <c r="C896" s="160">
        <v>438.94</v>
      </c>
      <c r="D896" s="166">
        <v>9.5600000000000004E-2</v>
      </c>
      <c r="E896" s="168">
        <v>8.8539999999999994E-2</v>
      </c>
      <c r="F896" s="168">
        <v>7.0600000000000003E-3</v>
      </c>
      <c r="G896" s="166">
        <f t="shared" si="27"/>
        <v>98.755634367200344</v>
      </c>
      <c r="H896" s="137">
        <f t="shared" si="26"/>
        <v>54923448.517702706</v>
      </c>
    </row>
    <row r="897" spans="1:8" x14ac:dyDescent="0.3">
      <c r="A897" s="138">
        <v>5466</v>
      </c>
      <c r="B897" s="162">
        <v>9119.3799999999992</v>
      </c>
      <c r="C897" s="160">
        <v>438.99</v>
      </c>
      <c r="D897" s="166">
        <v>9.6049999999999996E-2</v>
      </c>
      <c r="E897" s="168">
        <v>8.899E-2</v>
      </c>
      <c r="F897" s="168">
        <v>7.0499999999999998E-3</v>
      </c>
      <c r="G897" s="166">
        <f t="shared" si="27"/>
        <v>98.615753865263784</v>
      </c>
      <c r="H897" s="137">
        <f t="shared" si="26"/>
        <v>55427249.559619635</v>
      </c>
    </row>
    <row r="898" spans="1:8" x14ac:dyDescent="0.3">
      <c r="A898" s="138">
        <v>5480</v>
      </c>
      <c r="B898" s="162">
        <v>9076.19</v>
      </c>
      <c r="C898" s="160">
        <v>438.83</v>
      </c>
      <c r="D898" s="166">
        <v>9.6199999999999994E-2</v>
      </c>
      <c r="E898" s="168">
        <v>8.9109999999999995E-2</v>
      </c>
      <c r="F898" s="168">
        <v>7.0899999999999999E-3</v>
      </c>
      <c r="G898" s="166">
        <f t="shared" si="27"/>
        <v>99.175275873009952</v>
      </c>
      <c r="H898" s="137">
        <f t="shared" si="26"/>
        <v>55255707.148391746</v>
      </c>
    </row>
    <row r="899" spans="1:8" x14ac:dyDescent="0.3">
      <c r="A899" s="138">
        <v>5508</v>
      </c>
      <c r="B899" s="162">
        <v>9124.66</v>
      </c>
      <c r="C899" s="160">
        <v>438.67</v>
      </c>
      <c r="D899" s="166">
        <v>9.6369999999999997E-2</v>
      </c>
      <c r="E899" s="168">
        <v>8.9319999999999997E-2</v>
      </c>
      <c r="F899" s="168">
        <v>7.0499999999999998E-3</v>
      </c>
      <c r="G899" s="166">
        <f t="shared" si="27"/>
        <v>98.615753865263784</v>
      </c>
      <c r="H899" s="137">
        <f t="shared" si="26"/>
        <v>55853145.000802219</v>
      </c>
    </row>
    <row r="900" spans="1:8" x14ac:dyDescent="0.3">
      <c r="A900" s="138">
        <v>5550</v>
      </c>
      <c r="B900" s="162">
        <v>9192.2999999999993</v>
      </c>
      <c r="C900" s="160">
        <v>439.27</v>
      </c>
      <c r="D900" s="166">
        <v>9.6640000000000004E-2</v>
      </c>
      <c r="E900" s="168">
        <v>8.9639999999999997E-2</v>
      </c>
      <c r="F900" s="168">
        <v>7.0000000000000001E-3</v>
      </c>
      <c r="G900" s="166">
        <f t="shared" si="27"/>
        <v>97.916351355581071</v>
      </c>
      <c r="H900" s="137">
        <f t="shared" si="26"/>
        <v>56681033.587998971</v>
      </c>
    </row>
    <row r="901" spans="1:8" x14ac:dyDescent="0.3">
      <c r="A901" s="138">
        <v>5565</v>
      </c>
      <c r="B901" s="162">
        <v>9147.8700000000008</v>
      </c>
      <c r="C901" s="160">
        <v>439.03</v>
      </c>
      <c r="D901" s="166">
        <v>9.6839999999999996E-2</v>
      </c>
      <c r="E901" s="168">
        <v>8.9800000000000005E-2</v>
      </c>
      <c r="F901" s="168">
        <v>7.0299999999999998E-3</v>
      </c>
      <c r="G901" s="166">
        <f t="shared" si="27"/>
        <v>98.335992861390707</v>
      </c>
      <c r="H901" s="137">
        <f t="shared" si="26"/>
        <v>56591689.757423148</v>
      </c>
    </row>
    <row r="902" spans="1:8" x14ac:dyDescent="0.3">
      <c r="A902" s="138">
        <v>5593</v>
      </c>
      <c r="B902" s="162">
        <v>8975.5</v>
      </c>
      <c r="C902" s="160">
        <v>438.43</v>
      </c>
      <c r="D902" s="166">
        <v>9.7100000000000006E-2</v>
      </c>
      <c r="E902" s="168">
        <v>8.9940000000000006E-2</v>
      </c>
      <c r="F902" s="168">
        <v>7.1599999999999997E-3</v>
      </c>
      <c r="G902" s="166">
        <f t="shared" si="27"/>
        <v>100.15443938656578</v>
      </c>
      <c r="H902" s="137">
        <f t="shared" si="26"/>
        <v>55843755.246961296</v>
      </c>
    </row>
    <row r="903" spans="1:8" x14ac:dyDescent="0.3">
      <c r="A903" s="138">
        <v>5636</v>
      </c>
      <c r="B903" s="162">
        <v>9113.23</v>
      </c>
      <c r="C903" s="160">
        <v>439.4</v>
      </c>
      <c r="D903" s="166">
        <v>9.7430000000000003E-2</v>
      </c>
      <c r="E903" s="168">
        <v>9.0370000000000006E-2</v>
      </c>
      <c r="F903" s="168">
        <v>7.0699999999999999E-3</v>
      </c>
      <c r="G903" s="166">
        <f t="shared" si="27"/>
        <v>98.895514869136875</v>
      </c>
      <c r="H903" s="137">
        <f t="shared" si="26"/>
        <v>56989439.889744401</v>
      </c>
    </row>
    <row r="904" spans="1:8" x14ac:dyDescent="0.3">
      <c r="A904" s="138">
        <v>5651</v>
      </c>
      <c r="B904" s="162">
        <v>9125.35</v>
      </c>
      <c r="C904" s="160">
        <v>439.03</v>
      </c>
      <c r="D904" s="166">
        <v>9.7519999999999996E-2</v>
      </c>
      <c r="E904" s="168">
        <v>9.0469999999999995E-2</v>
      </c>
      <c r="F904" s="168">
        <v>7.0499999999999998E-3</v>
      </c>
      <c r="G904" s="166">
        <f t="shared" si="27"/>
        <v>98.615753865263784</v>
      </c>
      <c r="H904" s="137">
        <f t="shared" si="26"/>
        <v>57303217.574352458</v>
      </c>
    </row>
    <row r="905" spans="1:8" x14ac:dyDescent="0.3">
      <c r="A905" s="138">
        <v>5680</v>
      </c>
      <c r="B905" s="162">
        <v>9022.0300000000007</v>
      </c>
      <c r="C905" s="160">
        <v>439.74</v>
      </c>
      <c r="D905" s="166">
        <v>9.7850000000000006E-2</v>
      </c>
      <c r="E905" s="168">
        <v>9.0709999999999999E-2</v>
      </c>
      <c r="F905" s="168">
        <v>7.1399999999999996E-3</v>
      </c>
      <c r="G905" s="166">
        <f t="shared" si="27"/>
        <v>99.874678382692679</v>
      </c>
      <c r="H905" s="137">
        <f t="shared" si="26"/>
        <v>56871271.997850955</v>
      </c>
    </row>
    <row r="906" spans="1:8" x14ac:dyDescent="0.3">
      <c r="A906" s="138">
        <v>5724</v>
      </c>
      <c r="B906" s="162">
        <v>9051.9</v>
      </c>
      <c r="C906" s="160">
        <v>439.08</v>
      </c>
      <c r="D906" s="166">
        <v>9.8229999999999998E-2</v>
      </c>
      <c r="E906" s="168">
        <v>9.1120000000000007E-2</v>
      </c>
      <c r="F906" s="168">
        <v>7.11E-3</v>
      </c>
      <c r="G906" s="166">
        <f t="shared" si="27"/>
        <v>99.455036876883042</v>
      </c>
      <c r="H906" s="137">
        <f t="shared" si="26"/>
        <v>57553646.147513174</v>
      </c>
    </row>
    <row r="907" spans="1:8" x14ac:dyDescent="0.3">
      <c r="A907" s="138">
        <v>5738</v>
      </c>
      <c r="B907" s="162">
        <v>9081.75</v>
      </c>
      <c r="C907" s="160">
        <v>438.57</v>
      </c>
      <c r="D907" s="166">
        <v>9.8379999999999995E-2</v>
      </c>
      <c r="E907" s="168">
        <v>9.1300000000000006E-2</v>
      </c>
      <c r="F907" s="168">
        <v>7.0800000000000004E-3</v>
      </c>
      <c r="G907" s="166">
        <f t="shared" si="27"/>
        <v>99.03539537107342</v>
      </c>
      <c r="H907" s="137">
        <f t="shared" si="26"/>
        <v>57938881.129321709</v>
      </c>
    </row>
    <row r="908" spans="1:8" x14ac:dyDescent="0.3">
      <c r="A908" s="138">
        <v>5768</v>
      </c>
      <c r="B908" s="162">
        <v>9087.42</v>
      </c>
      <c r="C908" s="160">
        <v>438.7</v>
      </c>
      <c r="D908" s="166">
        <v>9.8669999999999994E-2</v>
      </c>
      <c r="E908" s="168">
        <v>9.1600000000000001E-2</v>
      </c>
      <c r="F908" s="168">
        <v>7.0699999999999999E-3</v>
      </c>
      <c r="G908" s="166">
        <f t="shared" si="27"/>
        <v>98.895514869136875</v>
      </c>
      <c r="H908" s="137">
        <f t="shared" si="26"/>
        <v>58324181.916970499</v>
      </c>
    </row>
    <row r="909" spans="1:8" x14ac:dyDescent="0.3">
      <c r="A909" s="138">
        <v>5812</v>
      </c>
      <c r="B909" s="162">
        <v>9091.44</v>
      </c>
      <c r="C909" s="160">
        <v>438.67</v>
      </c>
      <c r="D909" s="166">
        <v>9.9010000000000001E-2</v>
      </c>
      <c r="E909" s="168">
        <v>9.1939999999999994E-2</v>
      </c>
      <c r="F909" s="168">
        <v>7.0699999999999999E-3</v>
      </c>
      <c r="G909" s="166">
        <f t="shared" si="27"/>
        <v>98.895514869136875</v>
      </c>
      <c r="H909" s="137">
        <f t="shared" si="26"/>
        <v>58769095.926045865</v>
      </c>
    </row>
    <row r="910" spans="1:8" x14ac:dyDescent="0.3">
      <c r="A910" s="138">
        <v>5827</v>
      </c>
      <c r="B910" s="162">
        <v>9089.25</v>
      </c>
      <c r="C910" s="160">
        <v>439.37</v>
      </c>
      <c r="D910" s="166">
        <v>9.9150000000000002E-2</v>
      </c>
      <c r="E910" s="168">
        <v>9.2060000000000003E-2</v>
      </c>
      <c r="F910" s="168">
        <v>7.0800000000000004E-3</v>
      </c>
      <c r="G910" s="166">
        <f t="shared" si="27"/>
        <v>99.03539537107342</v>
      </c>
      <c r="H910" s="137">
        <f t="shared" si="26"/>
        <v>58837549.72822544</v>
      </c>
    </row>
    <row r="911" spans="1:8" x14ac:dyDescent="0.3">
      <c r="A911" s="138">
        <v>5857</v>
      </c>
      <c r="B911" s="162">
        <v>9063.2000000000007</v>
      </c>
      <c r="C911" s="160">
        <v>438.7</v>
      </c>
      <c r="D911" s="166">
        <v>9.9379999999999996E-2</v>
      </c>
      <c r="E911" s="168">
        <v>9.2280000000000001E-2</v>
      </c>
      <c r="F911" s="168">
        <v>7.0899999999999999E-3</v>
      </c>
      <c r="G911" s="166">
        <f t="shared" si="27"/>
        <v>99.175275873009952</v>
      </c>
      <c r="H911" s="137">
        <f t="shared" si="26"/>
        <v>59057057.804403372</v>
      </c>
    </row>
    <row r="912" spans="1:8" x14ac:dyDescent="0.3">
      <c r="A912" s="138">
        <v>5902</v>
      </c>
      <c r="B912" s="162">
        <v>9092.32</v>
      </c>
      <c r="C912" s="160">
        <v>438.78</v>
      </c>
      <c r="D912" s="166">
        <v>9.9760000000000001E-2</v>
      </c>
      <c r="E912" s="168">
        <v>9.2689999999999995E-2</v>
      </c>
      <c r="F912" s="168">
        <v>7.0699999999999999E-3</v>
      </c>
      <c r="G912" s="166">
        <f t="shared" si="27"/>
        <v>98.895514869136875</v>
      </c>
      <c r="H912" s="137">
        <f t="shared" si="26"/>
        <v>59679147.308245473</v>
      </c>
    </row>
    <row r="913" spans="1:8" x14ac:dyDescent="0.3">
      <c r="A913" s="138">
        <v>5917</v>
      </c>
      <c r="B913" s="162">
        <v>9108.99</v>
      </c>
      <c r="C913" s="160">
        <v>438.67</v>
      </c>
      <c r="D913" s="166">
        <v>9.9930000000000005E-2</v>
      </c>
      <c r="E913" s="168">
        <v>9.2869999999999994E-2</v>
      </c>
      <c r="F913" s="168">
        <v>7.0600000000000003E-3</v>
      </c>
      <c r="G913" s="166">
        <f t="shared" si="27"/>
        <v>98.755634367200344</v>
      </c>
      <c r="H913" s="137">
        <f t="shared" si="26"/>
        <v>59915568.746173836</v>
      </c>
    </row>
    <row r="914" spans="1:8" x14ac:dyDescent="0.3">
      <c r="A914" s="138">
        <v>5948</v>
      </c>
      <c r="B914" s="162">
        <v>9052.4599999999991</v>
      </c>
      <c r="C914" s="160">
        <v>438.9</v>
      </c>
      <c r="D914" s="166">
        <v>0.10027</v>
      </c>
      <c r="E914" s="168">
        <v>9.3170000000000003E-2</v>
      </c>
      <c r="F914" s="168">
        <v>7.11E-3</v>
      </c>
      <c r="G914" s="166">
        <f t="shared" si="27"/>
        <v>99.455036876883042</v>
      </c>
      <c r="H914" s="137">
        <f t="shared" ref="H914:H977" si="28">A914/G914*10^6</f>
        <v>59805920.210588463</v>
      </c>
    </row>
    <row r="915" spans="1:8" x14ac:dyDescent="0.3">
      <c r="A915" s="138">
        <v>5993</v>
      </c>
      <c r="B915" s="162">
        <v>9030.85</v>
      </c>
      <c r="C915" s="160">
        <v>439.91</v>
      </c>
      <c r="D915" s="166">
        <v>0.10063</v>
      </c>
      <c r="E915" s="168">
        <v>9.35E-2</v>
      </c>
      <c r="F915" s="168">
        <v>7.1399999999999996E-3</v>
      </c>
      <c r="G915" s="166">
        <f t="shared" ref="G915:G978" si="29">(2*F915/$B$7)*(1+3*$B$11)/(4+PI()*$B$11-PI())*10^6</f>
        <v>99.874678382692679</v>
      </c>
      <c r="H915" s="137">
        <f t="shared" si="28"/>
        <v>60005199.486464925</v>
      </c>
    </row>
    <row r="916" spans="1:8" x14ac:dyDescent="0.3">
      <c r="A916" s="138">
        <v>6009</v>
      </c>
      <c r="B916" s="162">
        <v>9092.4699999999993</v>
      </c>
      <c r="C916" s="160">
        <v>438.56</v>
      </c>
      <c r="D916" s="166">
        <v>0.10070999999999999</v>
      </c>
      <c r="E916" s="168">
        <v>9.3640000000000001E-2</v>
      </c>
      <c r="F916" s="168">
        <v>7.0699999999999999E-3</v>
      </c>
      <c r="G916" s="166">
        <f t="shared" si="29"/>
        <v>98.895514869136875</v>
      </c>
      <c r="H916" s="137">
        <f t="shared" si="28"/>
        <v>60761097.284860559</v>
      </c>
    </row>
    <row r="917" spans="1:8" x14ac:dyDescent="0.3">
      <c r="A917" s="138">
        <v>6040</v>
      </c>
      <c r="B917" s="162">
        <v>9090.02</v>
      </c>
      <c r="C917" s="160">
        <v>438.89</v>
      </c>
      <c r="D917" s="166">
        <v>0.10094</v>
      </c>
      <c r="E917" s="168">
        <v>9.3869999999999995E-2</v>
      </c>
      <c r="F917" s="168">
        <v>7.0800000000000004E-3</v>
      </c>
      <c r="G917" s="166">
        <f t="shared" si="29"/>
        <v>99.03539537107342</v>
      </c>
      <c r="H917" s="137">
        <f t="shared" si="28"/>
        <v>60988295.925601795</v>
      </c>
    </row>
    <row r="918" spans="1:8" x14ac:dyDescent="0.3">
      <c r="A918" s="138">
        <v>6086</v>
      </c>
      <c r="B918" s="162">
        <v>9047.68</v>
      </c>
      <c r="C918" s="160">
        <v>438.01</v>
      </c>
      <c r="D918" s="166">
        <v>0.10134</v>
      </c>
      <c r="E918" s="168">
        <v>9.4240000000000004E-2</v>
      </c>
      <c r="F918" s="168">
        <v>7.0899999999999999E-3</v>
      </c>
      <c r="G918" s="166">
        <f t="shared" si="29"/>
        <v>99.175275873009952</v>
      </c>
      <c r="H918" s="137">
        <f t="shared" si="28"/>
        <v>61366101.041078873</v>
      </c>
    </row>
    <row r="919" spans="1:8" x14ac:dyDescent="0.3">
      <c r="A919" s="138">
        <v>6102</v>
      </c>
      <c r="B919" s="162">
        <v>9098.2000000000007</v>
      </c>
      <c r="C919" s="160">
        <v>439.07</v>
      </c>
      <c r="D919" s="166">
        <v>0.10151</v>
      </c>
      <c r="E919" s="168">
        <v>9.4439999999999996E-2</v>
      </c>
      <c r="F919" s="168">
        <v>7.0699999999999999E-3</v>
      </c>
      <c r="G919" s="166">
        <f t="shared" si="29"/>
        <v>98.895514869136875</v>
      </c>
      <c r="H919" s="137">
        <f t="shared" si="28"/>
        <v>61701483.713133492</v>
      </c>
    </row>
    <row r="920" spans="1:8" x14ac:dyDescent="0.3">
      <c r="A920" s="138">
        <v>6133</v>
      </c>
      <c r="B920" s="162">
        <v>9074.52</v>
      </c>
      <c r="C920" s="160">
        <v>438.4</v>
      </c>
      <c r="D920" s="166">
        <v>0.10184</v>
      </c>
      <c r="E920" s="168">
        <v>9.4759999999999997E-2</v>
      </c>
      <c r="F920" s="168">
        <v>7.0800000000000004E-3</v>
      </c>
      <c r="G920" s="166">
        <f t="shared" si="29"/>
        <v>99.03539537107342</v>
      </c>
      <c r="H920" s="137">
        <f t="shared" si="28"/>
        <v>61927354.124456257</v>
      </c>
    </row>
    <row r="921" spans="1:8" x14ac:dyDescent="0.3">
      <c r="A921" s="138">
        <v>6180</v>
      </c>
      <c r="B921" s="162">
        <v>9084.7800000000007</v>
      </c>
      <c r="C921" s="160">
        <v>438.02</v>
      </c>
      <c r="D921" s="166">
        <v>0.1022</v>
      </c>
      <c r="E921" s="168">
        <v>9.5140000000000002E-2</v>
      </c>
      <c r="F921" s="168">
        <v>7.0699999999999999E-3</v>
      </c>
      <c r="G921" s="166">
        <f t="shared" si="29"/>
        <v>98.895514869136875</v>
      </c>
      <c r="H921" s="137">
        <f t="shared" si="28"/>
        <v>62490194.911039822</v>
      </c>
    </row>
    <row r="922" spans="1:8" x14ac:dyDescent="0.3">
      <c r="A922" s="138">
        <v>6196</v>
      </c>
      <c r="B922" s="162">
        <v>9105.25</v>
      </c>
      <c r="C922" s="160">
        <v>439.34</v>
      </c>
      <c r="D922" s="166">
        <v>0.10231999999999999</v>
      </c>
      <c r="E922" s="168">
        <v>9.5250000000000001E-2</v>
      </c>
      <c r="F922" s="168">
        <v>7.0699999999999999E-3</v>
      </c>
      <c r="G922" s="166">
        <f t="shared" si="29"/>
        <v>98.895514869136875</v>
      </c>
      <c r="H922" s="137">
        <f t="shared" si="28"/>
        <v>62651981.823430859</v>
      </c>
    </row>
    <row r="923" spans="1:8" x14ac:dyDescent="0.3">
      <c r="A923" s="138">
        <v>6228</v>
      </c>
      <c r="B923" s="162">
        <v>9012.3799999999992</v>
      </c>
      <c r="C923" s="160">
        <v>438.28</v>
      </c>
      <c r="D923" s="166">
        <v>0.10259</v>
      </c>
      <c r="E923" s="168">
        <v>9.5469999999999999E-2</v>
      </c>
      <c r="F923" s="168">
        <v>7.1300000000000001E-3</v>
      </c>
      <c r="G923" s="166">
        <f t="shared" si="29"/>
        <v>99.734797880756147</v>
      </c>
      <c r="H923" s="137">
        <f t="shared" si="28"/>
        <v>62445607.073333174</v>
      </c>
    </row>
    <row r="924" spans="1:8" x14ac:dyDescent="0.3">
      <c r="A924" s="138">
        <v>6276</v>
      </c>
      <c r="B924" s="162">
        <v>9145.2999999999993</v>
      </c>
      <c r="C924" s="160">
        <v>438.99</v>
      </c>
      <c r="D924" s="166">
        <v>0.10294</v>
      </c>
      <c r="E924" s="168">
        <v>9.5899999999999999E-2</v>
      </c>
      <c r="F924" s="168">
        <v>7.0299999999999998E-3</v>
      </c>
      <c r="G924" s="166">
        <f t="shared" si="29"/>
        <v>98.335992861390707</v>
      </c>
      <c r="H924" s="137">
        <f t="shared" si="28"/>
        <v>63822002.680608742</v>
      </c>
    </row>
    <row r="925" spans="1:8" x14ac:dyDescent="0.3">
      <c r="A925" s="138">
        <v>6292</v>
      </c>
      <c r="B925" s="162">
        <v>9112.64</v>
      </c>
      <c r="C925" s="160">
        <v>439.37</v>
      </c>
      <c r="D925" s="166">
        <v>0.10313</v>
      </c>
      <c r="E925" s="168">
        <v>9.6060000000000006E-2</v>
      </c>
      <c r="F925" s="168">
        <v>7.0699999999999999E-3</v>
      </c>
      <c r="G925" s="166">
        <f t="shared" si="29"/>
        <v>98.895514869136875</v>
      </c>
      <c r="H925" s="137">
        <f t="shared" si="28"/>
        <v>63622703.297777116</v>
      </c>
    </row>
    <row r="926" spans="1:8" x14ac:dyDescent="0.3">
      <c r="A926" s="138">
        <v>6324</v>
      </c>
      <c r="B926" s="162">
        <v>9135.76</v>
      </c>
      <c r="C926" s="160">
        <v>438.65</v>
      </c>
      <c r="D926" s="166">
        <v>0.10345</v>
      </c>
      <c r="E926" s="168">
        <v>9.6409999999999996E-2</v>
      </c>
      <c r="F926" s="168">
        <v>7.0400000000000003E-3</v>
      </c>
      <c r="G926" s="166">
        <f t="shared" si="29"/>
        <v>98.475873363327267</v>
      </c>
      <c r="H926" s="137">
        <f t="shared" si="28"/>
        <v>64218775.462570079</v>
      </c>
    </row>
    <row r="927" spans="1:8" x14ac:dyDescent="0.3">
      <c r="A927" s="138">
        <v>6373</v>
      </c>
      <c r="B927" s="162">
        <v>9091.0300000000007</v>
      </c>
      <c r="C927" s="160">
        <v>438.68</v>
      </c>
      <c r="D927" s="166">
        <v>0.10384</v>
      </c>
      <c r="E927" s="168">
        <v>9.6769999999999995E-2</v>
      </c>
      <c r="F927" s="168">
        <v>7.0699999999999999E-3</v>
      </c>
      <c r="G927" s="166">
        <f t="shared" si="29"/>
        <v>98.895514869136875</v>
      </c>
      <c r="H927" s="137">
        <f t="shared" si="28"/>
        <v>64441749.541756764</v>
      </c>
    </row>
    <row r="928" spans="1:8" x14ac:dyDescent="0.3">
      <c r="A928" s="138">
        <v>6389</v>
      </c>
      <c r="B928" s="162">
        <v>9093.27</v>
      </c>
      <c r="C928" s="160">
        <v>438.66</v>
      </c>
      <c r="D928" s="166">
        <v>0.10394</v>
      </c>
      <c r="E928" s="168">
        <v>9.6869999999999998E-2</v>
      </c>
      <c r="F928" s="168">
        <v>7.0699999999999999E-3</v>
      </c>
      <c r="G928" s="166">
        <f t="shared" si="29"/>
        <v>98.895514869136875</v>
      </c>
      <c r="H928" s="137">
        <f t="shared" si="28"/>
        <v>64603536.454147801</v>
      </c>
    </row>
    <row r="929" spans="1:8" x14ac:dyDescent="0.3">
      <c r="A929" s="138">
        <v>6422</v>
      </c>
      <c r="B929" s="162">
        <v>9047.98</v>
      </c>
      <c r="C929" s="160">
        <v>439.87</v>
      </c>
      <c r="D929" s="166">
        <v>0.10423</v>
      </c>
      <c r="E929" s="168">
        <v>9.7110000000000002E-2</v>
      </c>
      <c r="F929" s="168">
        <v>7.1199999999999996E-3</v>
      </c>
      <c r="G929" s="166">
        <f t="shared" si="29"/>
        <v>99.594917378819588</v>
      </c>
      <c r="H929" s="137">
        <f t="shared" si="28"/>
        <v>64481202.143812798</v>
      </c>
    </row>
    <row r="930" spans="1:8" x14ac:dyDescent="0.3">
      <c r="A930" s="138">
        <v>6472</v>
      </c>
      <c r="B930" s="162">
        <v>9047.1299999999992</v>
      </c>
      <c r="C930" s="160">
        <v>438.82</v>
      </c>
      <c r="D930" s="166">
        <v>0.10459</v>
      </c>
      <c r="E930" s="168">
        <v>9.7479999999999997E-2</v>
      </c>
      <c r="F930" s="168">
        <v>7.11E-3</v>
      </c>
      <c r="G930" s="166">
        <f t="shared" si="29"/>
        <v>99.455036876883042</v>
      </c>
      <c r="H930" s="137">
        <f t="shared" si="28"/>
        <v>65074632.750996724</v>
      </c>
    </row>
    <row r="931" spans="1:8" x14ac:dyDescent="0.3">
      <c r="A931" s="138">
        <v>6488</v>
      </c>
      <c r="B931" s="162">
        <v>9094.69</v>
      </c>
      <c r="C931" s="160">
        <v>439.41</v>
      </c>
      <c r="D931" s="166">
        <v>0.10471999999999999</v>
      </c>
      <c r="E931" s="168">
        <v>9.7629999999999995E-2</v>
      </c>
      <c r="F931" s="168">
        <v>7.0800000000000004E-3</v>
      </c>
      <c r="G931" s="166">
        <f t="shared" si="29"/>
        <v>99.03539537107342</v>
      </c>
      <c r="H931" s="137">
        <f t="shared" si="28"/>
        <v>65511931.120083518</v>
      </c>
    </row>
    <row r="932" spans="1:8" x14ac:dyDescent="0.3">
      <c r="A932" s="138">
        <v>6521</v>
      </c>
      <c r="B932" s="162">
        <v>9072.3799999999992</v>
      </c>
      <c r="C932" s="160">
        <v>438.95</v>
      </c>
      <c r="D932" s="166">
        <v>0.10499</v>
      </c>
      <c r="E932" s="168">
        <v>9.7900000000000001E-2</v>
      </c>
      <c r="F932" s="168">
        <v>7.0899999999999999E-3</v>
      </c>
      <c r="G932" s="166">
        <f t="shared" si="29"/>
        <v>99.175275873009952</v>
      </c>
      <c r="H932" s="137">
        <f t="shared" si="28"/>
        <v>65752274.874938436</v>
      </c>
    </row>
    <row r="933" spans="1:8" x14ac:dyDescent="0.3">
      <c r="A933" s="138">
        <v>6572</v>
      </c>
      <c r="B933" s="162">
        <v>9095.4699999999993</v>
      </c>
      <c r="C933" s="160">
        <v>438.84</v>
      </c>
      <c r="D933" s="166">
        <v>0.10532</v>
      </c>
      <c r="E933" s="168">
        <v>9.8250000000000004E-2</v>
      </c>
      <c r="F933" s="168">
        <v>7.0699999999999999E-3</v>
      </c>
      <c r="G933" s="166">
        <f t="shared" si="29"/>
        <v>98.895514869136875</v>
      </c>
      <c r="H933" s="137">
        <f t="shared" si="28"/>
        <v>66453974.264620341</v>
      </c>
    </row>
    <row r="934" spans="1:8" x14ac:dyDescent="0.3">
      <c r="A934" s="138">
        <v>6589</v>
      </c>
      <c r="B934" s="162">
        <v>9086.74</v>
      </c>
      <c r="C934" s="160">
        <v>439.12</v>
      </c>
      <c r="D934" s="166">
        <v>0.10549</v>
      </c>
      <c r="E934" s="168">
        <v>9.8409999999999997E-2</v>
      </c>
      <c r="F934" s="168">
        <v>7.0800000000000004E-3</v>
      </c>
      <c r="G934" s="166">
        <f t="shared" si="29"/>
        <v>99.03539537107342</v>
      </c>
      <c r="H934" s="137">
        <f t="shared" si="28"/>
        <v>66531768.518839441</v>
      </c>
    </row>
    <row r="935" spans="1:8" x14ac:dyDescent="0.3">
      <c r="A935" s="138">
        <v>6622</v>
      </c>
      <c r="B935" s="162">
        <v>9087.43</v>
      </c>
      <c r="C935" s="160">
        <v>438.4</v>
      </c>
      <c r="D935" s="166">
        <v>0.10571999999999999</v>
      </c>
      <c r="E935" s="168">
        <v>9.8650000000000002E-2</v>
      </c>
      <c r="F935" s="168">
        <v>7.0699999999999999E-3</v>
      </c>
      <c r="G935" s="166">
        <f t="shared" si="29"/>
        <v>98.895514869136875</v>
      </c>
      <c r="H935" s="137">
        <f t="shared" si="28"/>
        <v>66959558.365842342</v>
      </c>
    </row>
    <row r="936" spans="1:8" x14ac:dyDescent="0.3">
      <c r="A936" s="138">
        <v>6673</v>
      </c>
      <c r="B936" s="162">
        <v>9059.73</v>
      </c>
      <c r="C936" s="160">
        <v>438.56</v>
      </c>
      <c r="D936" s="166">
        <v>0.10612000000000001</v>
      </c>
      <c r="E936" s="168">
        <v>9.9030000000000007E-2</v>
      </c>
      <c r="F936" s="168">
        <v>7.0899999999999999E-3</v>
      </c>
      <c r="G936" s="166">
        <f t="shared" si="29"/>
        <v>99.175275873009952</v>
      </c>
      <c r="H936" s="137">
        <f t="shared" si="28"/>
        <v>67284914.927229598</v>
      </c>
    </row>
    <row r="937" spans="1:8" x14ac:dyDescent="0.3">
      <c r="A937" s="138">
        <v>6690</v>
      </c>
      <c r="B937" s="162">
        <v>9041.09</v>
      </c>
      <c r="C937" s="160">
        <v>438.38</v>
      </c>
      <c r="D937" s="166">
        <v>0.10625</v>
      </c>
      <c r="E937" s="168">
        <v>9.9150000000000002E-2</v>
      </c>
      <c r="F937" s="168">
        <v>7.11E-3</v>
      </c>
      <c r="G937" s="166">
        <f t="shared" si="29"/>
        <v>99.455036876883042</v>
      </c>
      <c r="H937" s="137">
        <f t="shared" si="28"/>
        <v>67266578.04452534</v>
      </c>
    </row>
    <row r="938" spans="1:8" x14ac:dyDescent="0.3">
      <c r="A938" s="138">
        <v>6725</v>
      </c>
      <c r="B938" s="162">
        <v>9129.7099999999991</v>
      </c>
      <c r="C938" s="160">
        <v>439.71</v>
      </c>
      <c r="D938" s="166">
        <v>0.10652</v>
      </c>
      <c r="E938" s="168">
        <v>9.9460000000000007E-2</v>
      </c>
      <c r="F938" s="168">
        <v>7.0600000000000003E-3</v>
      </c>
      <c r="G938" s="166">
        <f t="shared" si="29"/>
        <v>98.755634367200344</v>
      </c>
      <c r="H938" s="137">
        <f t="shared" si="28"/>
        <v>68097380.398515984</v>
      </c>
    </row>
    <row r="939" spans="1:8" x14ac:dyDescent="0.3">
      <c r="A939" s="138">
        <v>6777</v>
      </c>
      <c r="B939" s="162">
        <v>9021.27</v>
      </c>
      <c r="C939" s="160">
        <v>439.19</v>
      </c>
      <c r="D939" s="166">
        <v>0.10693</v>
      </c>
      <c r="E939" s="168">
        <v>9.9790000000000004E-2</v>
      </c>
      <c r="F939" s="168">
        <v>7.1300000000000001E-3</v>
      </c>
      <c r="G939" s="166">
        <f t="shared" si="29"/>
        <v>99.734797880756147</v>
      </c>
      <c r="H939" s="137">
        <f t="shared" si="28"/>
        <v>67950205.384710804</v>
      </c>
    </row>
    <row r="940" spans="1:8" x14ac:dyDescent="0.3">
      <c r="A940" s="138">
        <v>6794</v>
      </c>
      <c r="B940" s="162">
        <v>9013.09</v>
      </c>
      <c r="C940" s="160">
        <v>438.32</v>
      </c>
      <c r="D940" s="166">
        <v>0.10706</v>
      </c>
      <c r="E940" s="168">
        <v>9.9940000000000001E-2</v>
      </c>
      <c r="F940" s="168">
        <v>7.1300000000000001E-3</v>
      </c>
      <c r="G940" s="166">
        <f t="shared" si="29"/>
        <v>99.734797880756147</v>
      </c>
      <c r="H940" s="137">
        <f t="shared" si="28"/>
        <v>68120657.427139625</v>
      </c>
    </row>
    <row r="941" spans="1:8" x14ac:dyDescent="0.3">
      <c r="A941" s="138">
        <v>6829</v>
      </c>
      <c r="B941" s="162">
        <v>9063.66</v>
      </c>
      <c r="C941" s="160">
        <v>438.29</v>
      </c>
      <c r="D941" s="166">
        <v>0.10731</v>
      </c>
      <c r="E941" s="168">
        <v>0.10023</v>
      </c>
      <c r="F941" s="168">
        <v>7.0899999999999999E-3</v>
      </c>
      <c r="G941" s="166">
        <f t="shared" si="29"/>
        <v>99.175275873009952</v>
      </c>
      <c r="H941" s="137">
        <f t="shared" si="28"/>
        <v>68857887.612475783</v>
      </c>
    </row>
    <row r="942" spans="1:8" x14ac:dyDescent="0.3">
      <c r="A942" s="138">
        <v>6882</v>
      </c>
      <c r="B942" s="162">
        <v>9018.9500000000007</v>
      </c>
      <c r="C942" s="160">
        <v>438.47</v>
      </c>
      <c r="D942" s="166">
        <v>0.10775999999999999</v>
      </c>
      <c r="E942" s="168">
        <v>0.10063</v>
      </c>
      <c r="F942" s="168">
        <v>7.1199999999999996E-3</v>
      </c>
      <c r="G942" s="166">
        <f t="shared" si="29"/>
        <v>99.594917378819588</v>
      </c>
      <c r="H942" s="137">
        <f t="shared" si="28"/>
        <v>69099911.733684152</v>
      </c>
    </row>
    <row r="943" spans="1:8" x14ac:dyDescent="0.3">
      <c r="A943" s="138">
        <v>6899</v>
      </c>
      <c r="B943" s="162">
        <v>9005.44</v>
      </c>
      <c r="C943" s="160">
        <v>438.41</v>
      </c>
      <c r="D943" s="166">
        <v>0.10789</v>
      </c>
      <c r="E943" s="168">
        <v>0.10075000000000001</v>
      </c>
      <c r="F943" s="168">
        <v>7.1300000000000001E-3</v>
      </c>
      <c r="G943" s="166">
        <f t="shared" si="29"/>
        <v>99.734797880756147</v>
      </c>
      <c r="H943" s="137">
        <f t="shared" si="28"/>
        <v>69173449.453905836</v>
      </c>
    </row>
    <row r="944" spans="1:8" x14ac:dyDescent="0.3">
      <c r="A944" s="138">
        <v>6935</v>
      </c>
      <c r="B944" s="162">
        <v>9032.16</v>
      </c>
      <c r="C944" s="160">
        <v>438.81</v>
      </c>
      <c r="D944" s="166">
        <v>0.1082</v>
      </c>
      <c r="E944" s="168">
        <v>0.10108</v>
      </c>
      <c r="F944" s="168">
        <v>7.1199999999999996E-3</v>
      </c>
      <c r="G944" s="166">
        <f t="shared" si="29"/>
        <v>99.594917378819588</v>
      </c>
      <c r="H944" s="137">
        <f t="shared" si="28"/>
        <v>69632067.403821513</v>
      </c>
    </row>
    <row r="945" spans="1:8" x14ac:dyDescent="0.3">
      <c r="A945" s="138">
        <v>6988</v>
      </c>
      <c r="B945" s="162">
        <v>9056.4699999999993</v>
      </c>
      <c r="C945" s="160">
        <v>438.64</v>
      </c>
      <c r="D945" s="166">
        <v>0.10856</v>
      </c>
      <c r="E945" s="168">
        <v>0.10145999999999999</v>
      </c>
      <c r="F945" s="168">
        <v>7.1000000000000004E-3</v>
      </c>
      <c r="G945" s="166">
        <f t="shared" si="29"/>
        <v>99.315156374946511</v>
      </c>
      <c r="H945" s="137">
        <f t="shared" si="28"/>
        <v>70361868.772758737</v>
      </c>
    </row>
    <row r="946" spans="1:8" x14ac:dyDescent="0.3">
      <c r="A946" s="138">
        <v>7006</v>
      </c>
      <c r="B946" s="162">
        <v>8998.94</v>
      </c>
      <c r="C946" s="160">
        <v>439.28</v>
      </c>
      <c r="D946" s="166">
        <v>0.10872</v>
      </c>
      <c r="E946" s="168">
        <v>0.10156</v>
      </c>
      <c r="F946" s="168">
        <v>7.1500000000000001E-3</v>
      </c>
      <c r="G946" s="166">
        <f t="shared" si="29"/>
        <v>100.01455888462922</v>
      </c>
      <c r="H946" s="137">
        <f t="shared" si="28"/>
        <v>70049801.530212224</v>
      </c>
    </row>
    <row r="947" spans="1:8" x14ac:dyDescent="0.3">
      <c r="A947" s="138">
        <v>7042</v>
      </c>
      <c r="B947" s="162">
        <v>9060.7199999999993</v>
      </c>
      <c r="C947" s="160">
        <v>438.81</v>
      </c>
      <c r="D947" s="166">
        <v>0.10895000000000001</v>
      </c>
      <c r="E947" s="168">
        <v>0.10185</v>
      </c>
      <c r="F947" s="168">
        <v>7.1000000000000004E-3</v>
      </c>
      <c r="G947" s="166">
        <f t="shared" si="29"/>
        <v>99.315156374946511</v>
      </c>
      <c r="H947" s="137">
        <f t="shared" si="28"/>
        <v>70905592.429560259</v>
      </c>
    </row>
    <row r="948" spans="1:8" x14ac:dyDescent="0.3">
      <c r="A948" s="138">
        <v>7096</v>
      </c>
      <c r="B948" s="162">
        <v>8970.75</v>
      </c>
      <c r="C948" s="160">
        <v>438.41</v>
      </c>
      <c r="D948" s="166">
        <v>0.1095</v>
      </c>
      <c r="E948" s="168">
        <v>0.10234</v>
      </c>
      <c r="F948" s="168">
        <v>7.1599999999999997E-3</v>
      </c>
      <c r="G948" s="166">
        <f t="shared" si="29"/>
        <v>100.15443938656578</v>
      </c>
      <c r="H948" s="137">
        <f t="shared" si="28"/>
        <v>70850578.800721869</v>
      </c>
    </row>
    <row r="949" spans="1:8" x14ac:dyDescent="0.3">
      <c r="A949" s="138">
        <v>7114</v>
      </c>
      <c r="B949" s="162">
        <v>9160.3799999999992</v>
      </c>
      <c r="C949" s="160">
        <v>439.75</v>
      </c>
      <c r="D949" s="166">
        <v>0.10961</v>
      </c>
      <c r="E949" s="168">
        <v>0.10258</v>
      </c>
      <c r="F949" s="168">
        <v>7.0400000000000003E-3</v>
      </c>
      <c r="G949" s="166">
        <f t="shared" si="29"/>
        <v>98.475873363327267</v>
      </c>
      <c r="H949" s="137">
        <f t="shared" si="28"/>
        <v>72241045.009602085</v>
      </c>
    </row>
    <row r="950" spans="1:8" x14ac:dyDescent="0.3">
      <c r="A950" s="138">
        <v>7151</v>
      </c>
      <c r="B950" s="162">
        <v>9097.4500000000007</v>
      </c>
      <c r="C950" s="160">
        <v>438.98</v>
      </c>
      <c r="D950" s="166">
        <v>0.10985</v>
      </c>
      <c r="E950" s="168">
        <v>0.10278</v>
      </c>
      <c r="F950" s="168">
        <v>7.0699999999999999E-3</v>
      </c>
      <c r="G950" s="166">
        <f t="shared" si="29"/>
        <v>98.895514869136875</v>
      </c>
      <c r="H950" s="137">
        <f t="shared" si="28"/>
        <v>72308638.156771153</v>
      </c>
    </row>
    <row r="951" spans="1:8" x14ac:dyDescent="0.3">
      <c r="A951" s="138">
        <v>7206</v>
      </c>
      <c r="B951" s="162">
        <v>9044.83</v>
      </c>
      <c r="C951" s="160">
        <v>439.06</v>
      </c>
      <c r="D951" s="166">
        <v>0.11028</v>
      </c>
      <c r="E951" s="168">
        <v>0.10317</v>
      </c>
      <c r="F951" s="168">
        <v>7.11E-3</v>
      </c>
      <c r="G951" s="166">
        <f t="shared" si="29"/>
        <v>99.455036876883042</v>
      </c>
      <c r="H951" s="137">
        <f t="shared" si="28"/>
        <v>72454852.22553806</v>
      </c>
    </row>
    <row r="952" spans="1:8" x14ac:dyDescent="0.3">
      <c r="A952" s="138">
        <v>7224</v>
      </c>
      <c r="B952" s="162">
        <v>9035.5499999999993</v>
      </c>
      <c r="C952" s="160">
        <v>437.67</v>
      </c>
      <c r="D952" s="166">
        <v>0.1104</v>
      </c>
      <c r="E952" s="168">
        <v>0.1033</v>
      </c>
      <c r="F952" s="168">
        <v>7.1000000000000004E-3</v>
      </c>
      <c r="G952" s="166">
        <f t="shared" si="29"/>
        <v>99.315156374946511</v>
      </c>
      <c r="H952" s="137">
        <f t="shared" si="28"/>
        <v>72738142.532113492</v>
      </c>
    </row>
    <row r="953" spans="1:8" x14ac:dyDescent="0.3">
      <c r="A953" s="138">
        <v>7261</v>
      </c>
      <c r="B953" s="162">
        <v>9010.4599999999991</v>
      </c>
      <c r="C953" s="160">
        <v>439.11</v>
      </c>
      <c r="D953" s="166">
        <v>0.11070000000000001</v>
      </c>
      <c r="E953" s="168">
        <v>0.10356</v>
      </c>
      <c r="F953" s="168">
        <v>7.1399999999999996E-3</v>
      </c>
      <c r="G953" s="166">
        <f t="shared" si="29"/>
        <v>99.874678382692679</v>
      </c>
      <c r="H953" s="137">
        <f t="shared" si="28"/>
        <v>72701110.207111925</v>
      </c>
    </row>
    <row r="954" spans="1:8" x14ac:dyDescent="0.3">
      <c r="A954" s="138">
        <v>7317</v>
      </c>
      <c r="B954" s="162">
        <v>9047.31</v>
      </c>
      <c r="C954" s="160">
        <v>438.68</v>
      </c>
      <c r="D954" s="166">
        <v>0.11114</v>
      </c>
      <c r="E954" s="168">
        <v>0.10403</v>
      </c>
      <c r="F954" s="168">
        <v>7.11E-3</v>
      </c>
      <c r="G954" s="166">
        <f t="shared" si="29"/>
        <v>99.455036876883042</v>
      </c>
      <c r="H954" s="137">
        <f t="shared" si="28"/>
        <v>73570934.462151274</v>
      </c>
    </row>
    <row r="955" spans="1:8" x14ac:dyDescent="0.3">
      <c r="A955" s="138">
        <v>7336</v>
      </c>
      <c r="B955" s="162">
        <v>9036.4</v>
      </c>
      <c r="C955" s="160">
        <v>438.41</v>
      </c>
      <c r="D955" s="166">
        <v>0.11126999999999999</v>
      </c>
      <c r="E955" s="168">
        <v>0.10416</v>
      </c>
      <c r="F955" s="168">
        <v>7.11E-3</v>
      </c>
      <c r="G955" s="166">
        <f t="shared" si="29"/>
        <v>99.455036876883042</v>
      </c>
      <c r="H955" s="137">
        <f t="shared" si="28"/>
        <v>73761975.565715685</v>
      </c>
    </row>
    <row r="956" spans="1:8" x14ac:dyDescent="0.3">
      <c r="A956" s="138">
        <v>7374</v>
      </c>
      <c r="B956" s="162">
        <v>8978.16</v>
      </c>
      <c r="C956" s="160">
        <v>438.45</v>
      </c>
      <c r="D956" s="166">
        <v>0.11151999999999999</v>
      </c>
      <c r="E956" s="168">
        <v>0.10437</v>
      </c>
      <c r="F956" s="168">
        <v>7.1599999999999997E-3</v>
      </c>
      <c r="G956" s="166">
        <f t="shared" si="29"/>
        <v>100.15443938656578</v>
      </c>
      <c r="H956" s="137">
        <f t="shared" si="28"/>
        <v>73626292.006274387</v>
      </c>
    </row>
    <row r="957" spans="1:8" x14ac:dyDescent="0.3">
      <c r="A957" s="138">
        <v>7431</v>
      </c>
      <c r="B957" s="162">
        <v>9027.9500000000007</v>
      </c>
      <c r="C957" s="160">
        <v>439.35</v>
      </c>
      <c r="D957" s="166">
        <v>0.11194</v>
      </c>
      <c r="E957" s="168">
        <v>0.1048</v>
      </c>
      <c r="F957" s="168">
        <v>7.1300000000000001E-3</v>
      </c>
      <c r="G957" s="166">
        <f t="shared" si="29"/>
        <v>99.734797880756147</v>
      </c>
      <c r="H957" s="137">
        <f t="shared" si="28"/>
        <v>74507595.722854644</v>
      </c>
    </row>
    <row r="958" spans="1:8" x14ac:dyDescent="0.3">
      <c r="A958" s="138">
        <v>7450</v>
      </c>
      <c r="B958" s="162">
        <v>9075.8700000000008</v>
      </c>
      <c r="C958" s="160">
        <v>439.62</v>
      </c>
      <c r="D958" s="166">
        <v>0.11208</v>
      </c>
      <c r="E958" s="168">
        <v>0.10498</v>
      </c>
      <c r="F958" s="168">
        <v>7.1000000000000004E-3</v>
      </c>
      <c r="G958" s="166">
        <f t="shared" si="29"/>
        <v>99.315156374946511</v>
      </c>
      <c r="H958" s="137">
        <f t="shared" si="28"/>
        <v>75013726.725393906</v>
      </c>
    </row>
    <row r="959" spans="1:8" x14ac:dyDescent="0.3">
      <c r="A959" s="138">
        <v>7488</v>
      </c>
      <c r="B959" s="162">
        <v>8975.6</v>
      </c>
      <c r="C959" s="160">
        <v>438.59</v>
      </c>
      <c r="D959" s="166">
        <v>0.11241</v>
      </c>
      <c r="E959" s="168">
        <v>0.10525</v>
      </c>
      <c r="F959" s="168">
        <v>7.1599999999999997E-3</v>
      </c>
      <c r="G959" s="166">
        <f t="shared" si="29"/>
        <v>100.15443938656578</v>
      </c>
      <c r="H959" s="137">
        <f t="shared" si="28"/>
        <v>74764534.112148419</v>
      </c>
    </row>
    <row r="960" spans="1:8" x14ac:dyDescent="0.3">
      <c r="A960" s="138">
        <v>7546</v>
      </c>
      <c r="B960" s="162">
        <v>8897.1</v>
      </c>
      <c r="C960" s="160">
        <v>439.06</v>
      </c>
      <c r="D960" s="166">
        <v>0.11280999999999999</v>
      </c>
      <c r="E960" s="168">
        <v>0.10557999999999999</v>
      </c>
      <c r="F960" s="168">
        <v>7.2300000000000003E-3</v>
      </c>
      <c r="G960" s="166">
        <f t="shared" si="29"/>
        <v>101.13360290012159</v>
      </c>
      <c r="H960" s="137">
        <f t="shared" si="28"/>
        <v>74614171.586988211</v>
      </c>
    </row>
    <row r="961" spans="1:8" x14ac:dyDescent="0.3">
      <c r="A961" s="138">
        <v>7565</v>
      </c>
      <c r="B961" s="162">
        <v>8971.09</v>
      </c>
      <c r="C961" s="160">
        <v>439.02</v>
      </c>
      <c r="D961" s="166">
        <v>0.11292000000000001</v>
      </c>
      <c r="E961" s="168">
        <v>0.10575</v>
      </c>
      <c r="F961" s="168">
        <v>7.1700000000000002E-3</v>
      </c>
      <c r="G961" s="166">
        <f t="shared" si="29"/>
        <v>100.29431988850234</v>
      </c>
      <c r="H961" s="137">
        <f t="shared" si="28"/>
        <v>75428000.393342778</v>
      </c>
    </row>
    <row r="962" spans="1:8" x14ac:dyDescent="0.3">
      <c r="A962" s="138">
        <v>7604</v>
      </c>
      <c r="B962" s="162">
        <v>9010.9599999999991</v>
      </c>
      <c r="C962" s="160">
        <v>438.96</v>
      </c>
      <c r="D962" s="166">
        <v>0.11321000000000001</v>
      </c>
      <c r="E962" s="168">
        <v>0.10607</v>
      </c>
      <c r="F962" s="168">
        <v>7.1399999999999996E-3</v>
      </c>
      <c r="G962" s="166">
        <f t="shared" si="29"/>
        <v>99.874678382692679</v>
      </c>
      <c r="H962" s="137">
        <f t="shared" si="28"/>
        <v>76135414.132334262</v>
      </c>
    </row>
    <row r="963" spans="1:8" x14ac:dyDescent="0.3">
      <c r="A963" s="138">
        <v>7662</v>
      </c>
      <c r="B963" s="162">
        <v>9001.56</v>
      </c>
      <c r="C963" s="160">
        <v>438.8</v>
      </c>
      <c r="D963" s="166">
        <v>0.11377</v>
      </c>
      <c r="E963" s="168">
        <v>0.10663</v>
      </c>
      <c r="F963" s="168">
        <v>7.1399999999999996E-3</v>
      </c>
      <c r="G963" s="166">
        <f t="shared" si="29"/>
        <v>99.874678382692679</v>
      </c>
      <c r="H963" s="137">
        <f t="shared" si="28"/>
        <v>76716141.909777105</v>
      </c>
    </row>
    <row r="964" spans="1:8" x14ac:dyDescent="0.3">
      <c r="A964" s="138">
        <v>7682</v>
      </c>
      <c r="B964" s="162">
        <v>9025.1</v>
      </c>
      <c r="C964" s="160">
        <v>439.46</v>
      </c>
      <c r="D964" s="166">
        <v>0.11391999999999999</v>
      </c>
      <c r="E964" s="168">
        <v>0.10678</v>
      </c>
      <c r="F964" s="168">
        <v>7.1399999999999996E-3</v>
      </c>
      <c r="G964" s="166">
        <f t="shared" si="29"/>
        <v>99.874678382692679</v>
      </c>
      <c r="H964" s="137">
        <f t="shared" si="28"/>
        <v>76916392.867516026</v>
      </c>
    </row>
    <row r="965" spans="1:8" x14ac:dyDescent="0.3">
      <c r="A965" s="138">
        <v>7721</v>
      </c>
      <c r="B965" s="162">
        <v>8973.18</v>
      </c>
      <c r="C965" s="160">
        <v>438.88</v>
      </c>
      <c r="D965" s="166">
        <v>0.1142</v>
      </c>
      <c r="E965" s="168">
        <v>0.10703</v>
      </c>
      <c r="F965" s="168">
        <v>7.1700000000000002E-3</v>
      </c>
      <c r="G965" s="166">
        <f t="shared" si="29"/>
        <v>100.29431988850234</v>
      </c>
      <c r="H965" s="137">
        <f t="shared" si="28"/>
        <v>76983422.476800993</v>
      </c>
    </row>
    <row r="966" spans="1:8" x14ac:dyDescent="0.3">
      <c r="A966" s="138">
        <v>7781</v>
      </c>
      <c r="B966" s="162">
        <v>9016</v>
      </c>
      <c r="C966" s="160">
        <v>438.99</v>
      </c>
      <c r="D966" s="166">
        <v>0.11461</v>
      </c>
      <c r="E966" s="168">
        <v>0.10747</v>
      </c>
      <c r="F966" s="168">
        <v>7.1399999999999996E-3</v>
      </c>
      <c r="G966" s="166">
        <f t="shared" si="29"/>
        <v>99.874678382692679</v>
      </c>
      <c r="H966" s="137">
        <f t="shared" si="28"/>
        <v>77907635.108323634</v>
      </c>
    </row>
    <row r="967" spans="1:8" x14ac:dyDescent="0.3">
      <c r="A967" s="138">
        <v>7801</v>
      </c>
      <c r="B967" s="162">
        <v>8990.33</v>
      </c>
      <c r="C967" s="160">
        <v>438.71</v>
      </c>
      <c r="D967" s="166">
        <v>0.11482000000000001</v>
      </c>
      <c r="E967" s="168">
        <v>0.10767</v>
      </c>
      <c r="F967" s="168">
        <v>7.1500000000000001E-3</v>
      </c>
      <c r="G967" s="166">
        <f t="shared" si="29"/>
        <v>100.01455888462922</v>
      </c>
      <c r="H967" s="137">
        <f t="shared" si="28"/>
        <v>77998644.267368764</v>
      </c>
    </row>
    <row r="968" spans="1:8" x14ac:dyDescent="0.3">
      <c r="A968" s="138">
        <v>7841</v>
      </c>
      <c r="B968" s="162">
        <v>8951.44</v>
      </c>
      <c r="C968" s="160">
        <v>438.92</v>
      </c>
      <c r="D968" s="166">
        <v>0.11521000000000001</v>
      </c>
      <c r="E968" s="168">
        <v>0.10803</v>
      </c>
      <c r="F968" s="168">
        <v>7.1900000000000002E-3</v>
      </c>
      <c r="G968" s="166">
        <f t="shared" si="29"/>
        <v>100.57408089237541</v>
      </c>
      <c r="H968" s="137">
        <f t="shared" si="28"/>
        <v>77962432.571376666</v>
      </c>
    </row>
    <row r="969" spans="1:8" x14ac:dyDescent="0.3">
      <c r="A969" s="138">
        <v>7901</v>
      </c>
      <c r="B969" s="162">
        <v>8914.3700000000008</v>
      </c>
      <c r="C969" s="160">
        <v>438.11</v>
      </c>
      <c r="D969" s="166">
        <v>0.11566</v>
      </c>
      <c r="E969" s="168">
        <v>0.10846</v>
      </c>
      <c r="F969" s="168">
        <v>7.1999999999999998E-3</v>
      </c>
      <c r="G969" s="166">
        <f t="shared" si="29"/>
        <v>100.71396139431195</v>
      </c>
      <c r="H969" s="137">
        <f t="shared" si="28"/>
        <v>78449898.014300793</v>
      </c>
    </row>
    <row r="970" spans="1:8" x14ac:dyDescent="0.3">
      <c r="A970" s="138">
        <v>7921</v>
      </c>
      <c r="B970" s="162">
        <v>8963.9699999999993</v>
      </c>
      <c r="C970" s="160">
        <v>438.54</v>
      </c>
      <c r="D970" s="166">
        <v>0.11577999999999999</v>
      </c>
      <c r="E970" s="168">
        <v>0.10861</v>
      </c>
      <c r="F970" s="168">
        <v>7.1700000000000002E-3</v>
      </c>
      <c r="G970" s="166">
        <f t="shared" si="29"/>
        <v>100.29431988850234</v>
      </c>
      <c r="H970" s="137">
        <f t="shared" si="28"/>
        <v>78977553.353029475</v>
      </c>
    </row>
    <row r="971" spans="1:8" x14ac:dyDescent="0.3">
      <c r="A971" s="138">
        <v>7962</v>
      </c>
      <c r="B971" s="162">
        <v>9014.48</v>
      </c>
      <c r="C971" s="160">
        <v>439.14</v>
      </c>
      <c r="D971" s="166">
        <v>0.11609</v>
      </c>
      <c r="E971" s="168">
        <v>0.10895000000000001</v>
      </c>
      <c r="F971" s="168">
        <v>7.1399999999999996E-3</v>
      </c>
      <c r="G971" s="166">
        <f t="shared" si="29"/>
        <v>99.874678382692679</v>
      </c>
      <c r="H971" s="137">
        <f t="shared" si="28"/>
        <v>79719906.275860786</v>
      </c>
    </row>
    <row r="972" spans="1:8" x14ac:dyDescent="0.3">
      <c r="A972" s="138">
        <v>8023</v>
      </c>
      <c r="B972" s="162">
        <v>9000.44</v>
      </c>
      <c r="C972" s="160">
        <v>439.69</v>
      </c>
      <c r="D972" s="166">
        <v>0.11661000000000001</v>
      </c>
      <c r="E972" s="168">
        <v>0.10945000000000001</v>
      </c>
      <c r="F972" s="168">
        <v>7.1599999999999997E-3</v>
      </c>
      <c r="G972" s="166">
        <f t="shared" si="29"/>
        <v>100.15443938656578</v>
      </c>
      <c r="H972" s="137">
        <f t="shared" si="28"/>
        <v>80106284.345855609</v>
      </c>
    </row>
    <row r="973" spans="1:8" x14ac:dyDescent="0.3">
      <c r="A973" s="138">
        <v>8044</v>
      </c>
      <c r="B973" s="162">
        <v>8969.4699999999993</v>
      </c>
      <c r="C973" s="160">
        <v>438.59</v>
      </c>
      <c r="D973" s="166">
        <v>0.11679</v>
      </c>
      <c r="E973" s="168">
        <v>0.10963000000000001</v>
      </c>
      <c r="F973" s="168">
        <v>7.1700000000000002E-3</v>
      </c>
      <c r="G973" s="166">
        <f t="shared" si="29"/>
        <v>100.29431988850234</v>
      </c>
      <c r="H973" s="137">
        <f t="shared" si="28"/>
        <v>80203943.841910005</v>
      </c>
    </row>
    <row r="974" spans="1:8" x14ac:dyDescent="0.3">
      <c r="A974" s="138">
        <v>8085</v>
      </c>
      <c r="B974" s="162">
        <v>8915.09</v>
      </c>
      <c r="C974" s="160">
        <v>438.43</v>
      </c>
      <c r="D974" s="166">
        <v>0.11708</v>
      </c>
      <c r="E974" s="168">
        <v>0.10987</v>
      </c>
      <c r="F974" s="168">
        <v>7.2100000000000003E-3</v>
      </c>
      <c r="G974" s="166">
        <f t="shared" si="29"/>
        <v>100.8538418962485</v>
      </c>
      <c r="H974" s="137">
        <f t="shared" si="28"/>
        <v>80165513.261431262</v>
      </c>
    </row>
    <row r="975" spans="1:8" x14ac:dyDescent="0.3">
      <c r="A975" s="138">
        <v>8148</v>
      </c>
      <c r="B975" s="162">
        <v>8994.42</v>
      </c>
      <c r="C975" s="160">
        <v>439.21</v>
      </c>
      <c r="D975" s="166">
        <v>0.11744</v>
      </c>
      <c r="E975" s="168">
        <v>0.11028</v>
      </c>
      <c r="F975" s="168">
        <v>7.1599999999999997E-3</v>
      </c>
      <c r="G975" s="166">
        <f t="shared" si="29"/>
        <v>100.15443938656578</v>
      </c>
      <c r="H975" s="137">
        <f t="shared" si="28"/>
        <v>81354356.830366641</v>
      </c>
    </row>
    <row r="976" spans="1:8" x14ac:dyDescent="0.3">
      <c r="A976" s="138">
        <v>8169</v>
      </c>
      <c r="B976" s="162">
        <v>8995.6200000000008</v>
      </c>
      <c r="C976" s="160">
        <v>438.87</v>
      </c>
      <c r="D976" s="166">
        <v>0.11759</v>
      </c>
      <c r="E976" s="168">
        <v>0.11044</v>
      </c>
      <c r="F976" s="168">
        <v>7.1500000000000001E-3</v>
      </c>
      <c r="G976" s="166">
        <f t="shared" si="29"/>
        <v>100.01455888462922</v>
      </c>
      <c r="H976" s="137">
        <f t="shared" si="28"/>
        <v>81678108.578404725</v>
      </c>
    </row>
    <row r="977" spans="1:8" x14ac:dyDescent="0.3">
      <c r="A977" s="138">
        <v>8210</v>
      </c>
      <c r="B977" s="162">
        <v>8923.67</v>
      </c>
      <c r="C977" s="160">
        <v>437.76</v>
      </c>
      <c r="D977" s="166">
        <v>0.11796</v>
      </c>
      <c r="E977" s="168">
        <v>0.11076999999999999</v>
      </c>
      <c r="F977" s="168">
        <v>7.1900000000000002E-3</v>
      </c>
      <c r="G977" s="166">
        <f t="shared" si="29"/>
        <v>100.57408089237541</v>
      </c>
      <c r="H977" s="137">
        <f t="shared" si="28"/>
        <v>81631369.903201431</v>
      </c>
    </row>
    <row r="978" spans="1:8" x14ac:dyDescent="0.3">
      <c r="A978" s="138">
        <v>8274</v>
      </c>
      <c r="B978" s="162">
        <v>8956.15</v>
      </c>
      <c r="C978" s="160">
        <v>438.18</v>
      </c>
      <c r="D978" s="166">
        <v>0.11835</v>
      </c>
      <c r="E978" s="168">
        <v>0.11118</v>
      </c>
      <c r="F978" s="168">
        <v>7.1700000000000002E-3</v>
      </c>
      <c r="G978" s="166">
        <f t="shared" si="29"/>
        <v>100.29431988850234</v>
      </c>
      <c r="H978" s="137">
        <f t="shared" ref="H978:H1041" si="30">A978/G978*10^6</f>
        <v>82497194.349572778</v>
      </c>
    </row>
    <row r="979" spans="1:8" x14ac:dyDescent="0.3">
      <c r="A979" s="138">
        <v>8295</v>
      </c>
      <c r="B979" s="162">
        <v>8941.24</v>
      </c>
      <c r="C979" s="160">
        <v>438.86</v>
      </c>
      <c r="D979" s="166">
        <v>0.11848</v>
      </c>
      <c r="E979" s="168">
        <v>0.11129</v>
      </c>
      <c r="F979" s="168">
        <v>7.1900000000000002E-3</v>
      </c>
      <c r="G979" s="166">
        <f t="shared" ref="G979:G1042" si="31">(2*F979/$B$7)*(1+3*$B$11)/(4+PI()*$B$11-PI())*10^6</f>
        <v>100.57408089237541</v>
      </c>
      <c r="H979" s="137">
        <f t="shared" si="30"/>
        <v>82476518.069068924</v>
      </c>
    </row>
    <row r="980" spans="1:8" x14ac:dyDescent="0.3">
      <c r="A980" s="138">
        <v>8337</v>
      </c>
      <c r="B980" s="162">
        <v>8951.91</v>
      </c>
      <c r="C980" s="160">
        <v>439.36</v>
      </c>
      <c r="D980" s="166">
        <v>0.1187</v>
      </c>
      <c r="E980" s="168">
        <v>0.11151</v>
      </c>
      <c r="F980" s="168">
        <v>7.1900000000000002E-3</v>
      </c>
      <c r="G980" s="166">
        <f t="shared" si="31"/>
        <v>100.57408089237541</v>
      </c>
      <c r="H980" s="137">
        <f t="shared" si="30"/>
        <v>82894120.692203462</v>
      </c>
    </row>
    <row r="981" spans="1:8" x14ac:dyDescent="0.3">
      <c r="A981" s="138">
        <v>8402</v>
      </c>
      <c r="B981" s="162">
        <v>8958.84</v>
      </c>
      <c r="C981" s="160">
        <v>438.49</v>
      </c>
      <c r="D981" s="166">
        <v>0.11917</v>
      </c>
      <c r="E981" s="168">
        <v>0.112</v>
      </c>
      <c r="F981" s="168">
        <v>7.1700000000000002E-3</v>
      </c>
      <c r="G981" s="166">
        <f t="shared" si="31"/>
        <v>100.29431988850234</v>
      </c>
      <c r="H981" s="137">
        <f t="shared" si="30"/>
        <v>83773438.110359013</v>
      </c>
    </row>
    <row r="982" spans="1:8" x14ac:dyDescent="0.3">
      <c r="A982" s="138">
        <v>8423</v>
      </c>
      <c r="B982" s="162">
        <v>8945.83</v>
      </c>
      <c r="C982" s="160">
        <v>438.55</v>
      </c>
      <c r="D982" s="166">
        <v>0.1193</v>
      </c>
      <c r="E982" s="168">
        <v>0.11212</v>
      </c>
      <c r="F982" s="168">
        <v>7.1799999999999998E-3</v>
      </c>
      <c r="G982" s="166">
        <f t="shared" si="31"/>
        <v>100.43420039043886</v>
      </c>
      <c r="H982" s="137">
        <f t="shared" si="30"/>
        <v>83865854.133905694</v>
      </c>
    </row>
    <row r="983" spans="1:8" x14ac:dyDescent="0.3">
      <c r="A983" s="138">
        <v>8466</v>
      </c>
      <c r="B983" s="162">
        <v>8934.73</v>
      </c>
      <c r="C983" s="160">
        <v>438.57</v>
      </c>
      <c r="D983" s="166">
        <v>0.1195</v>
      </c>
      <c r="E983" s="168">
        <v>0.1123</v>
      </c>
      <c r="F983" s="168">
        <v>7.1900000000000002E-3</v>
      </c>
      <c r="G983" s="166">
        <f t="shared" si="31"/>
        <v>100.57408089237541</v>
      </c>
      <c r="H983" s="137">
        <f t="shared" si="30"/>
        <v>84176757.320402354</v>
      </c>
    </row>
    <row r="984" spans="1:8" x14ac:dyDescent="0.3">
      <c r="A984" s="138">
        <v>8532</v>
      </c>
      <c r="B984" s="162">
        <v>8929.59</v>
      </c>
      <c r="C984" s="160">
        <v>438.49</v>
      </c>
      <c r="D984" s="166">
        <v>0.11992</v>
      </c>
      <c r="E984" s="168">
        <v>0.11272</v>
      </c>
      <c r="F984" s="168">
        <v>7.1999999999999998E-3</v>
      </c>
      <c r="G984" s="166">
        <f t="shared" si="31"/>
        <v>100.71396139431195</v>
      </c>
      <c r="H984" s="137">
        <f t="shared" si="30"/>
        <v>84715166.41665794</v>
      </c>
    </row>
    <row r="985" spans="1:8" x14ac:dyDescent="0.3">
      <c r="A985" s="138">
        <v>8554</v>
      </c>
      <c r="B985" s="162">
        <v>8930.7199999999993</v>
      </c>
      <c r="C985" s="160">
        <v>439.08</v>
      </c>
      <c r="D985" s="166">
        <v>0.12009</v>
      </c>
      <c r="E985" s="168">
        <v>0.11287999999999999</v>
      </c>
      <c r="F985" s="168">
        <v>7.2100000000000003E-3</v>
      </c>
      <c r="G985" s="166">
        <f t="shared" si="31"/>
        <v>100.8538418962485</v>
      </c>
      <c r="H985" s="137">
        <f t="shared" si="30"/>
        <v>84815807.104302153</v>
      </c>
    </row>
    <row r="986" spans="1:8" x14ac:dyDescent="0.3">
      <c r="A986" s="138">
        <v>8597</v>
      </c>
      <c r="B986" s="162">
        <v>8913.2999999999993</v>
      </c>
      <c r="C986" s="160">
        <v>438.77</v>
      </c>
      <c r="D986" s="166">
        <v>0.12051000000000001</v>
      </c>
      <c r="E986" s="168">
        <v>0.1133</v>
      </c>
      <c r="F986" s="168">
        <v>7.2100000000000003E-3</v>
      </c>
      <c r="G986" s="166">
        <f t="shared" si="31"/>
        <v>100.8538418962485</v>
      </c>
      <c r="H986" s="137">
        <f t="shared" si="30"/>
        <v>85242166.667721018</v>
      </c>
    </row>
    <row r="987" spans="1:8" x14ac:dyDescent="0.3">
      <c r="A987" s="138">
        <v>8664</v>
      </c>
      <c r="B987" s="162">
        <v>8933.83</v>
      </c>
      <c r="C987" s="160">
        <v>438.9</v>
      </c>
      <c r="D987" s="166">
        <v>0.12093</v>
      </c>
      <c r="E987" s="168">
        <v>0.11373</v>
      </c>
      <c r="F987" s="168">
        <v>7.1999999999999998E-3</v>
      </c>
      <c r="G987" s="166">
        <f t="shared" si="31"/>
        <v>100.71396139431195</v>
      </c>
      <c r="H987" s="137">
        <f t="shared" si="30"/>
        <v>86025808.935059115</v>
      </c>
    </row>
    <row r="988" spans="1:8" x14ac:dyDescent="0.3">
      <c r="A988" s="138">
        <v>8686</v>
      </c>
      <c r="B988" s="162">
        <v>8982.16</v>
      </c>
      <c r="C988" s="160">
        <v>438.88</v>
      </c>
      <c r="D988" s="166">
        <v>0.12103999999999999</v>
      </c>
      <c r="E988" s="168">
        <v>0.11388</v>
      </c>
      <c r="F988" s="168">
        <v>7.1599999999999997E-3</v>
      </c>
      <c r="G988" s="166">
        <f t="shared" si="31"/>
        <v>100.15443938656578</v>
      </c>
      <c r="H988" s="137">
        <f t="shared" si="30"/>
        <v>86726060.803702101</v>
      </c>
    </row>
    <row r="989" spans="1:8" x14ac:dyDescent="0.3">
      <c r="A989" s="138">
        <v>8730</v>
      </c>
      <c r="B989" s="162">
        <v>8912.68</v>
      </c>
      <c r="C989" s="160">
        <v>438.42</v>
      </c>
      <c r="D989" s="166">
        <v>0.12134</v>
      </c>
      <c r="E989" s="168">
        <v>0.11413</v>
      </c>
      <c r="F989" s="168">
        <v>7.2100000000000003E-3</v>
      </c>
      <c r="G989" s="166">
        <f t="shared" si="31"/>
        <v>100.8538418962485</v>
      </c>
      <c r="H989" s="137">
        <f t="shared" si="30"/>
        <v>86560906.71271427</v>
      </c>
    </row>
    <row r="990" spans="1:8" x14ac:dyDescent="0.3">
      <c r="A990" s="138">
        <v>8798</v>
      </c>
      <c r="B990" s="162">
        <v>8908.2800000000007</v>
      </c>
      <c r="C990" s="160">
        <v>438.94</v>
      </c>
      <c r="D990" s="166">
        <v>0.12185</v>
      </c>
      <c r="E990" s="168">
        <v>0.11463</v>
      </c>
      <c r="F990" s="168">
        <v>7.2199999999999999E-3</v>
      </c>
      <c r="G990" s="166">
        <f t="shared" si="31"/>
        <v>100.99372239818504</v>
      </c>
      <c r="H990" s="137">
        <f t="shared" si="30"/>
        <v>87114325.436113536</v>
      </c>
    </row>
    <row r="991" spans="1:8" x14ac:dyDescent="0.3">
      <c r="A991" s="138">
        <v>8820</v>
      </c>
      <c r="B991" s="162">
        <v>9047.0400000000009</v>
      </c>
      <c r="C991" s="160">
        <v>439.02</v>
      </c>
      <c r="D991" s="166">
        <v>0.12202</v>
      </c>
      <c r="E991" s="168">
        <v>0.11491</v>
      </c>
      <c r="F991" s="168">
        <v>7.11E-3</v>
      </c>
      <c r="G991" s="166">
        <f t="shared" si="31"/>
        <v>99.455036876883042</v>
      </c>
      <c r="H991" s="137">
        <f t="shared" si="30"/>
        <v>88683291.23358947</v>
      </c>
    </row>
    <row r="992" spans="1:8" x14ac:dyDescent="0.3">
      <c r="A992" s="138">
        <v>8866</v>
      </c>
      <c r="B992" s="162">
        <v>9079.9500000000007</v>
      </c>
      <c r="C992" s="160">
        <v>438.77</v>
      </c>
      <c r="D992" s="166">
        <v>0.12225</v>
      </c>
      <c r="E992" s="168">
        <v>0.11516999999999999</v>
      </c>
      <c r="F992" s="168">
        <v>7.0800000000000004E-3</v>
      </c>
      <c r="G992" s="166">
        <f t="shared" si="31"/>
        <v>99.03539537107342</v>
      </c>
      <c r="H992" s="137">
        <f t="shared" si="30"/>
        <v>89523548.290792301</v>
      </c>
    </row>
    <row r="993" spans="1:8" x14ac:dyDescent="0.3">
      <c r="A993" s="138">
        <v>8934</v>
      </c>
      <c r="B993" s="162">
        <v>8990.4</v>
      </c>
      <c r="C993" s="160">
        <v>438.97</v>
      </c>
      <c r="D993" s="166">
        <v>0.12272</v>
      </c>
      <c r="E993" s="168">
        <v>0.11557000000000001</v>
      </c>
      <c r="F993" s="168">
        <v>7.1599999999999997E-3</v>
      </c>
      <c r="G993" s="166">
        <f t="shared" si="31"/>
        <v>100.15443938656578</v>
      </c>
      <c r="H993" s="137">
        <f t="shared" si="30"/>
        <v>89202236.612971976</v>
      </c>
    </row>
    <row r="994" spans="1:8" x14ac:dyDescent="0.3">
      <c r="A994" s="138">
        <v>8957</v>
      </c>
      <c r="B994" s="162">
        <v>8997.99</v>
      </c>
      <c r="C994" s="160">
        <v>438.01</v>
      </c>
      <c r="D994" s="166">
        <v>0.12289</v>
      </c>
      <c r="E994" s="168">
        <v>0.11576</v>
      </c>
      <c r="F994" s="168">
        <v>7.1300000000000001E-3</v>
      </c>
      <c r="G994" s="166">
        <f t="shared" si="31"/>
        <v>99.734797880756147</v>
      </c>
      <c r="H994" s="137">
        <f t="shared" si="30"/>
        <v>89808173.17852363</v>
      </c>
    </row>
    <row r="995" spans="1:8" x14ac:dyDescent="0.3">
      <c r="A995" s="138">
        <v>9003</v>
      </c>
      <c r="B995" s="162">
        <v>9037.1200000000008</v>
      </c>
      <c r="C995" s="160">
        <v>439.06</v>
      </c>
      <c r="D995" s="166">
        <v>0.12322</v>
      </c>
      <c r="E995" s="168">
        <v>0.11609999999999999</v>
      </c>
      <c r="F995" s="168">
        <v>7.1199999999999996E-3</v>
      </c>
      <c r="G995" s="166">
        <f t="shared" si="31"/>
        <v>99.594917378819588</v>
      </c>
      <c r="H995" s="137">
        <f t="shared" si="30"/>
        <v>90396179.212199733</v>
      </c>
    </row>
    <row r="996" spans="1:8" x14ac:dyDescent="0.3">
      <c r="A996" s="138">
        <v>9072</v>
      </c>
      <c r="B996" s="162">
        <v>8941.19</v>
      </c>
      <c r="C996" s="160">
        <v>438.22</v>
      </c>
      <c r="D996" s="166">
        <v>0.12371</v>
      </c>
      <c r="E996" s="168">
        <v>0.11652</v>
      </c>
      <c r="F996" s="168">
        <v>7.1799999999999998E-3</v>
      </c>
      <c r="G996" s="166">
        <f t="shared" si="31"/>
        <v>100.43420039043886</v>
      </c>
      <c r="H996" s="137">
        <f t="shared" si="30"/>
        <v>90327796.35554938</v>
      </c>
    </row>
    <row r="997" spans="1:8" x14ac:dyDescent="0.3">
      <c r="A997" s="138">
        <v>9095</v>
      </c>
      <c r="B997" s="162">
        <v>8978.75</v>
      </c>
      <c r="C997" s="160">
        <v>438.56</v>
      </c>
      <c r="D997" s="166">
        <v>0.12386</v>
      </c>
      <c r="E997" s="168">
        <v>0.1167</v>
      </c>
      <c r="F997" s="168">
        <v>7.1599999999999997E-3</v>
      </c>
      <c r="G997" s="166">
        <f t="shared" si="31"/>
        <v>100.15443938656578</v>
      </c>
      <c r="H997" s="137">
        <f t="shared" si="30"/>
        <v>90809753.973022163</v>
      </c>
    </row>
    <row r="998" spans="1:8" x14ac:dyDescent="0.3">
      <c r="A998" s="138">
        <v>9142</v>
      </c>
      <c r="B998" s="162">
        <v>8899.9</v>
      </c>
      <c r="C998" s="160">
        <v>438.67</v>
      </c>
      <c r="D998" s="166">
        <v>0.1242</v>
      </c>
      <c r="E998" s="168">
        <v>0.11698</v>
      </c>
      <c r="F998" s="168">
        <v>7.2199999999999999E-3</v>
      </c>
      <c r="G998" s="166">
        <f t="shared" si="31"/>
        <v>100.99372239818504</v>
      </c>
      <c r="H998" s="137">
        <f t="shared" si="30"/>
        <v>90520477.737775624</v>
      </c>
    </row>
    <row r="999" spans="1:8" x14ac:dyDescent="0.3">
      <c r="A999" s="138">
        <v>9212</v>
      </c>
      <c r="B999" s="162">
        <v>8989.64</v>
      </c>
      <c r="C999" s="160">
        <v>439.14</v>
      </c>
      <c r="D999" s="166">
        <v>0.1246</v>
      </c>
      <c r="E999" s="168">
        <v>0.11744</v>
      </c>
      <c r="F999" s="168">
        <v>7.1599999999999997E-3</v>
      </c>
      <c r="G999" s="166">
        <f t="shared" si="31"/>
        <v>100.15443938656578</v>
      </c>
      <c r="H999" s="137">
        <f t="shared" si="30"/>
        <v>91977949.818524495</v>
      </c>
    </row>
    <row r="1000" spans="1:8" x14ac:dyDescent="0.3">
      <c r="A1000" s="138">
        <v>9236</v>
      </c>
      <c r="B1000" s="162">
        <v>9004.68</v>
      </c>
      <c r="C1000" s="160">
        <v>439.02</v>
      </c>
      <c r="D1000" s="166">
        <v>0.12474</v>
      </c>
      <c r="E1000" s="168">
        <v>0.1176</v>
      </c>
      <c r="F1000" s="168">
        <v>7.1500000000000001E-3</v>
      </c>
      <c r="G1000" s="166">
        <f t="shared" si="31"/>
        <v>100.01455888462922</v>
      </c>
      <c r="H1000" s="137">
        <f t="shared" si="30"/>
        <v>92346555.371544391</v>
      </c>
    </row>
    <row r="1001" spans="1:8" x14ac:dyDescent="0.3">
      <c r="A1001" s="138">
        <v>9283</v>
      </c>
      <c r="B1001" s="162">
        <v>8996.6299999999992</v>
      </c>
      <c r="C1001" s="160">
        <v>438.31</v>
      </c>
      <c r="D1001" s="166">
        <v>0.12508</v>
      </c>
      <c r="E1001" s="168">
        <v>0.11794</v>
      </c>
      <c r="F1001" s="168">
        <v>7.1399999999999996E-3</v>
      </c>
      <c r="G1001" s="166">
        <f t="shared" si="31"/>
        <v>99.874678382692679</v>
      </c>
      <c r="H1001" s="137">
        <f t="shared" si="30"/>
        <v>92946482.034515902</v>
      </c>
    </row>
    <row r="1002" spans="1:8" x14ac:dyDescent="0.3">
      <c r="A1002" s="138">
        <v>9355</v>
      </c>
      <c r="B1002" s="162">
        <v>8954.35</v>
      </c>
      <c r="C1002" s="160">
        <v>439.5</v>
      </c>
      <c r="D1002" s="166">
        <v>0.12558</v>
      </c>
      <c r="E1002" s="168">
        <v>0.11839</v>
      </c>
      <c r="F1002" s="168">
        <v>7.1900000000000002E-3</v>
      </c>
      <c r="G1002" s="166">
        <f t="shared" si="31"/>
        <v>100.57408089237541</v>
      </c>
      <c r="H1002" s="137">
        <f t="shared" si="30"/>
        <v>93016012.843416497</v>
      </c>
    </row>
    <row r="1003" spans="1:8" x14ac:dyDescent="0.3">
      <c r="A1003" s="138">
        <v>9379</v>
      </c>
      <c r="B1003" s="162">
        <v>9015.1</v>
      </c>
      <c r="C1003" s="160">
        <v>438.57</v>
      </c>
      <c r="D1003" s="166">
        <v>0.12570000000000001</v>
      </c>
      <c r="E1003" s="168">
        <v>0.11856999999999999</v>
      </c>
      <c r="F1003" s="168">
        <v>7.1300000000000001E-3</v>
      </c>
      <c r="G1003" s="166">
        <f t="shared" si="31"/>
        <v>99.734797880756147</v>
      </c>
      <c r="H1003" s="137">
        <f t="shared" si="30"/>
        <v>94039394.467050701</v>
      </c>
    </row>
    <row r="1004" spans="1:8" x14ac:dyDescent="0.3">
      <c r="A1004" s="138">
        <v>9427</v>
      </c>
      <c r="B1004" s="162">
        <v>8971.44</v>
      </c>
      <c r="C1004" s="160">
        <v>438.25</v>
      </c>
      <c r="D1004" s="166">
        <v>0.12603</v>
      </c>
      <c r="E1004" s="168">
        <v>0.11887</v>
      </c>
      <c r="F1004" s="168">
        <v>7.1599999999999997E-3</v>
      </c>
      <c r="G1004" s="166">
        <f t="shared" si="31"/>
        <v>100.15443938656578</v>
      </c>
      <c r="H1004" s="137">
        <f t="shared" si="30"/>
        <v>94124634.491883457</v>
      </c>
    </row>
    <row r="1005" spans="1:8" x14ac:dyDescent="0.3">
      <c r="A1005" s="138">
        <v>9500</v>
      </c>
      <c r="B1005" s="162">
        <v>8981.19</v>
      </c>
      <c r="C1005" s="160">
        <v>438.61</v>
      </c>
      <c r="D1005" s="166">
        <v>0.12659000000000001</v>
      </c>
      <c r="E1005" s="168">
        <v>0.11942999999999999</v>
      </c>
      <c r="F1005" s="168">
        <v>7.1599999999999997E-3</v>
      </c>
      <c r="G1005" s="166">
        <f t="shared" si="31"/>
        <v>100.15443938656578</v>
      </c>
      <c r="H1005" s="137">
        <f t="shared" si="30"/>
        <v>94853508.822837874</v>
      </c>
    </row>
    <row r="1006" spans="1:8" x14ac:dyDescent="0.3">
      <c r="A1006" s="138">
        <v>9524</v>
      </c>
      <c r="B1006" s="162">
        <v>8992.56</v>
      </c>
      <c r="C1006" s="160">
        <v>438.42</v>
      </c>
      <c r="D1006" s="166">
        <v>0.12673000000000001</v>
      </c>
      <c r="E1006" s="168">
        <v>0.11958000000000001</v>
      </c>
      <c r="F1006" s="168">
        <v>7.1399999999999996E-3</v>
      </c>
      <c r="G1006" s="166">
        <f t="shared" si="31"/>
        <v>99.874678382692679</v>
      </c>
      <c r="H1006" s="137">
        <f t="shared" si="30"/>
        <v>95359506.075269803</v>
      </c>
    </row>
    <row r="1007" spans="1:8" x14ac:dyDescent="0.3">
      <c r="A1007" s="138">
        <v>9573</v>
      </c>
      <c r="B1007" s="162">
        <v>8980.2199999999993</v>
      </c>
      <c r="C1007" s="160">
        <v>439.42</v>
      </c>
      <c r="D1007" s="166">
        <v>0.12701000000000001</v>
      </c>
      <c r="E1007" s="168">
        <v>0.11984</v>
      </c>
      <c r="F1007" s="168">
        <v>7.1700000000000002E-3</v>
      </c>
      <c r="G1007" s="166">
        <f t="shared" si="31"/>
        <v>100.29431988850234</v>
      </c>
      <c r="H1007" s="137">
        <f t="shared" si="30"/>
        <v>95449074.390676841</v>
      </c>
    </row>
    <row r="1008" spans="1:8" x14ac:dyDescent="0.3">
      <c r="A1008" s="138">
        <v>9647</v>
      </c>
      <c r="B1008" s="162">
        <v>8971.31</v>
      </c>
      <c r="C1008" s="160">
        <v>439.01</v>
      </c>
      <c r="D1008" s="166">
        <v>0.12759000000000001</v>
      </c>
      <c r="E1008" s="168">
        <v>0.12042</v>
      </c>
      <c r="F1008" s="168">
        <v>7.1700000000000002E-3</v>
      </c>
      <c r="G1008" s="166">
        <f t="shared" si="31"/>
        <v>100.29431988850234</v>
      </c>
      <c r="H1008" s="137">
        <f t="shared" si="30"/>
        <v>96186902.814881384</v>
      </c>
    </row>
    <row r="1009" spans="1:8" x14ac:dyDescent="0.3">
      <c r="A1009" s="138">
        <v>9671</v>
      </c>
      <c r="B1009" s="162">
        <v>8950.11</v>
      </c>
      <c r="C1009" s="160">
        <v>438.67</v>
      </c>
      <c r="D1009" s="166">
        <v>0.12775</v>
      </c>
      <c r="E1009" s="168">
        <v>0.12057</v>
      </c>
      <c r="F1009" s="168">
        <v>7.1799999999999998E-3</v>
      </c>
      <c r="G1009" s="166">
        <f t="shared" si="31"/>
        <v>100.43420039043886</v>
      </c>
      <c r="H1009" s="137">
        <f t="shared" si="30"/>
        <v>96291900.193399251</v>
      </c>
    </row>
    <row r="1010" spans="1:8" x14ac:dyDescent="0.3">
      <c r="A1010" s="138">
        <v>9721</v>
      </c>
      <c r="B1010" s="162">
        <v>9040.52</v>
      </c>
      <c r="C1010" s="160">
        <v>439.96</v>
      </c>
      <c r="D1010" s="166">
        <v>0.12798000000000001</v>
      </c>
      <c r="E1010" s="168">
        <v>0.12085</v>
      </c>
      <c r="F1010" s="168">
        <v>7.1300000000000001E-3</v>
      </c>
      <c r="G1010" s="166">
        <f t="shared" si="31"/>
        <v>99.734797880756147</v>
      </c>
      <c r="H1010" s="137">
        <f t="shared" si="30"/>
        <v>97468488.497089222</v>
      </c>
    </row>
    <row r="1011" spans="1:8" x14ac:dyDescent="0.3">
      <c r="A1011" s="138">
        <v>9796</v>
      </c>
      <c r="B1011" s="162">
        <v>8976.4500000000007</v>
      </c>
      <c r="C1011" s="160">
        <v>439.06</v>
      </c>
      <c r="D1011" s="166">
        <v>0.12841</v>
      </c>
      <c r="E1011" s="168">
        <v>0.12125</v>
      </c>
      <c r="F1011" s="168">
        <v>7.1700000000000002E-3</v>
      </c>
      <c r="G1011" s="166">
        <f t="shared" si="31"/>
        <v>100.29431988850234</v>
      </c>
      <c r="H1011" s="137">
        <f t="shared" si="30"/>
        <v>97672530.317671612</v>
      </c>
    </row>
    <row r="1012" spans="1:8" x14ac:dyDescent="0.3">
      <c r="A1012" s="138">
        <v>9821</v>
      </c>
      <c r="B1012" s="162">
        <v>8950.85</v>
      </c>
      <c r="C1012" s="160">
        <v>438.58</v>
      </c>
      <c r="D1012" s="166">
        <v>0.12862000000000001</v>
      </c>
      <c r="E1012" s="168">
        <v>0.12143</v>
      </c>
      <c r="F1012" s="168">
        <v>7.1799999999999998E-3</v>
      </c>
      <c r="G1012" s="166">
        <f t="shared" si="31"/>
        <v>100.43420039043886</v>
      </c>
      <c r="H1012" s="137">
        <f t="shared" si="30"/>
        <v>97785415.344780698</v>
      </c>
    </row>
    <row r="1013" spans="1:8" x14ac:dyDescent="0.3">
      <c r="A1013" s="138">
        <v>9871</v>
      </c>
      <c r="B1013" s="162">
        <v>9061</v>
      </c>
      <c r="C1013" s="160">
        <v>439.17</v>
      </c>
      <c r="D1013" s="166">
        <v>0.12892999999999999</v>
      </c>
      <c r="E1013" s="168">
        <v>0.12182</v>
      </c>
      <c r="F1013" s="168">
        <v>7.1000000000000004E-3</v>
      </c>
      <c r="G1013" s="166">
        <f t="shared" si="31"/>
        <v>99.315156374946511</v>
      </c>
      <c r="H1013" s="137">
        <f t="shared" si="30"/>
        <v>99390670.671995074</v>
      </c>
    </row>
    <row r="1014" spans="1:8" x14ac:dyDescent="0.3">
      <c r="A1014" s="138">
        <v>9947</v>
      </c>
      <c r="B1014" s="162">
        <v>8973.93</v>
      </c>
      <c r="C1014" s="160">
        <v>438.93</v>
      </c>
      <c r="D1014" s="166">
        <v>0.12938</v>
      </c>
      <c r="E1014" s="168">
        <v>0.12221</v>
      </c>
      <c r="F1014" s="168">
        <v>7.1700000000000002E-3</v>
      </c>
      <c r="G1014" s="166">
        <f t="shared" si="31"/>
        <v>100.29431988850234</v>
      </c>
      <c r="H1014" s="137">
        <f t="shared" si="30"/>
        <v>99178099.129224122</v>
      </c>
    </row>
    <row r="1015" spans="1:8" x14ac:dyDescent="0.3">
      <c r="A1015" s="138">
        <v>9973</v>
      </c>
      <c r="B1015" s="162">
        <v>8967.82</v>
      </c>
      <c r="C1015" s="160">
        <v>439.49</v>
      </c>
      <c r="D1015" s="166">
        <v>0.12956000000000001</v>
      </c>
      <c r="E1015" s="168">
        <v>0.12238</v>
      </c>
      <c r="F1015" s="168">
        <v>7.1799999999999998E-3</v>
      </c>
      <c r="G1015" s="166">
        <f t="shared" si="31"/>
        <v>100.43420039043886</v>
      </c>
      <c r="H1015" s="137">
        <f t="shared" si="30"/>
        <v>99298844.0315139</v>
      </c>
    </row>
    <row r="1016" spans="1:8" x14ac:dyDescent="0.3">
      <c r="A1016" s="138">
        <v>10000</v>
      </c>
      <c r="B1016" s="162">
        <v>8969.1200000000008</v>
      </c>
      <c r="C1016" s="160">
        <v>438.8</v>
      </c>
      <c r="D1016" s="166">
        <v>0.12978000000000001</v>
      </c>
      <c r="E1016" s="168">
        <v>0.12261</v>
      </c>
      <c r="F1016" s="168">
        <v>7.1700000000000002E-3</v>
      </c>
      <c r="G1016" s="166">
        <f t="shared" si="31"/>
        <v>100.29431988850234</v>
      </c>
      <c r="H1016" s="137">
        <f t="shared" si="30"/>
        <v>99706543.811424688</v>
      </c>
    </row>
    <row r="1017" spans="1:8" x14ac:dyDescent="0.3">
      <c r="A1017" s="138">
        <v>10076</v>
      </c>
      <c r="B1017" s="162">
        <v>8979.99</v>
      </c>
      <c r="C1017" s="160">
        <v>439</v>
      </c>
      <c r="D1017" s="166">
        <v>0.13027</v>
      </c>
      <c r="E1017" s="168">
        <v>0.12311</v>
      </c>
      <c r="F1017" s="168">
        <v>7.1599999999999997E-3</v>
      </c>
      <c r="G1017" s="166">
        <f t="shared" si="31"/>
        <v>100.15443938656578</v>
      </c>
      <c r="H1017" s="137">
        <f t="shared" si="30"/>
        <v>100604626.83146468</v>
      </c>
    </row>
    <row r="1018" spans="1:8" x14ac:dyDescent="0.3">
      <c r="A1018" s="138">
        <v>10114</v>
      </c>
      <c r="B1018" s="162">
        <v>8897.1299999999992</v>
      </c>
      <c r="C1018" s="160">
        <v>438.85</v>
      </c>
      <c r="D1018" s="166">
        <v>0.13050999999999999</v>
      </c>
      <c r="E1018" s="168">
        <v>0.12328</v>
      </c>
      <c r="F1018" s="168">
        <v>7.2300000000000003E-3</v>
      </c>
      <c r="G1018" s="166">
        <f t="shared" si="31"/>
        <v>101.13360290012159</v>
      </c>
      <c r="H1018" s="137">
        <f t="shared" si="30"/>
        <v>100006325.39501706</v>
      </c>
    </row>
    <row r="1019" spans="1:8" x14ac:dyDescent="0.3">
      <c r="A1019" s="138">
        <v>10192</v>
      </c>
      <c r="B1019" s="162">
        <v>8998.91</v>
      </c>
      <c r="C1019" s="160">
        <v>440.17</v>
      </c>
      <c r="D1019" s="166">
        <v>0.13103999999999999</v>
      </c>
      <c r="E1019" s="168">
        <v>0.12388</v>
      </c>
      <c r="F1019" s="168">
        <v>7.1700000000000002E-3</v>
      </c>
      <c r="G1019" s="166">
        <f t="shared" si="31"/>
        <v>100.29431988850234</v>
      </c>
      <c r="H1019" s="137">
        <f t="shared" si="30"/>
        <v>101620909.45260403</v>
      </c>
    </row>
    <row r="1020" spans="1:8" x14ac:dyDescent="0.3">
      <c r="A1020" s="138">
        <v>10231</v>
      </c>
      <c r="B1020" s="162">
        <v>8905.48</v>
      </c>
      <c r="C1020" s="160">
        <v>438.75</v>
      </c>
      <c r="D1020" s="166">
        <v>0.13136</v>
      </c>
      <c r="E1020" s="168">
        <v>0.12414</v>
      </c>
      <c r="F1020" s="168">
        <v>7.2199999999999999E-3</v>
      </c>
      <c r="G1020" s="166">
        <f t="shared" si="31"/>
        <v>100.99372239818504</v>
      </c>
      <c r="H1020" s="137">
        <f t="shared" si="30"/>
        <v>101303326.15786287</v>
      </c>
    </row>
    <row r="1021" spans="1:8" x14ac:dyDescent="0.3">
      <c r="A1021" s="138">
        <v>10271</v>
      </c>
      <c r="B1021" s="162">
        <v>8943.34</v>
      </c>
      <c r="C1021" s="160">
        <v>439.4</v>
      </c>
      <c r="D1021" s="166">
        <v>0.13155</v>
      </c>
      <c r="E1021" s="168">
        <v>0.12435</v>
      </c>
      <c r="F1021" s="168">
        <v>7.1999999999999998E-3</v>
      </c>
      <c r="G1021" s="166">
        <f t="shared" si="31"/>
        <v>100.71396139431195</v>
      </c>
      <c r="H1021" s="137">
        <f t="shared" si="30"/>
        <v>101981888.68559466</v>
      </c>
    </row>
    <row r="1022" spans="1:8" x14ac:dyDescent="0.3">
      <c r="A1022" s="138">
        <v>10350</v>
      </c>
      <c r="B1022" s="162">
        <v>8972.82</v>
      </c>
      <c r="C1022" s="160">
        <v>438.92</v>
      </c>
      <c r="D1022" s="166">
        <v>0.13200000000000001</v>
      </c>
      <c r="E1022" s="168">
        <v>0.12483</v>
      </c>
      <c r="F1022" s="168">
        <v>7.1700000000000002E-3</v>
      </c>
      <c r="G1022" s="166">
        <f t="shared" si="31"/>
        <v>100.29431988850234</v>
      </c>
      <c r="H1022" s="137">
        <f t="shared" si="30"/>
        <v>103196272.84482454</v>
      </c>
    </row>
    <row r="1023" spans="1:8" x14ac:dyDescent="0.3">
      <c r="A1023" s="138">
        <v>10390</v>
      </c>
      <c r="B1023" s="162">
        <v>8939.2099999999991</v>
      </c>
      <c r="C1023" s="160">
        <v>438.92</v>
      </c>
      <c r="D1023" s="166">
        <v>0.13235</v>
      </c>
      <c r="E1023" s="168">
        <v>0.12515000000000001</v>
      </c>
      <c r="F1023" s="168">
        <v>7.1999999999999998E-3</v>
      </c>
      <c r="G1023" s="166">
        <f t="shared" si="31"/>
        <v>100.71396139431195</v>
      </c>
      <c r="H1023" s="137">
        <f t="shared" si="30"/>
        <v>103163452.77415329</v>
      </c>
    </row>
    <row r="1024" spans="1:8" x14ac:dyDescent="0.3">
      <c r="A1024" s="138">
        <v>10430</v>
      </c>
      <c r="B1024" s="162">
        <v>8988.49</v>
      </c>
      <c r="C1024" s="160">
        <v>439.03</v>
      </c>
      <c r="D1024" s="166">
        <v>0.13266</v>
      </c>
      <c r="E1024" s="168">
        <v>0.12551000000000001</v>
      </c>
      <c r="F1024" s="168">
        <v>7.1599999999999997E-3</v>
      </c>
      <c r="G1024" s="166">
        <f t="shared" si="31"/>
        <v>100.15443938656578</v>
      </c>
      <c r="H1024" s="137">
        <f t="shared" si="30"/>
        <v>104139168.10759991</v>
      </c>
    </row>
    <row r="1025" spans="1:8" x14ac:dyDescent="0.3">
      <c r="A1025" s="138">
        <v>10510</v>
      </c>
      <c r="B1025" s="162">
        <v>8908.18</v>
      </c>
      <c r="C1025" s="160">
        <v>438.9</v>
      </c>
      <c r="D1025" s="166">
        <v>0.13313</v>
      </c>
      <c r="E1025" s="168">
        <v>0.12590999999999999</v>
      </c>
      <c r="F1025" s="168">
        <v>7.2199999999999999E-3</v>
      </c>
      <c r="G1025" s="166">
        <f t="shared" si="31"/>
        <v>100.99372239818504</v>
      </c>
      <c r="H1025" s="137">
        <f t="shared" si="30"/>
        <v>104065874.10019927</v>
      </c>
    </row>
    <row r="1026" spans="1:8" x14ac:dyDescent="0.3">
      <c r="A1026" s="138">
        <v>10550</v>
      </c>
      <c r="B1026" s="162">
        <v>8946.06</v>
      </c>
      <c r="C1026" s="160">
        <v>439.19</v>
      </c>
      <c r="D1026" s="166">
        <v>0.13336000000000001</v>
      </c>
      <c r="E1026" s="168">
        <v>0.12615999999999999</v>
      </c>
      <c r="F1026" s="168">
        <v>7.1900000000000002E-3</v>
      </c>
      <c r="G1026" s="166">
        <f t="shared" si="31"/>
        <v>100.57408089237541</v>
      </c>
      <c r="H1026" s="137">
        <f t="shared" si="30"/>
        <v>104897801.7635536</v>
      </c>
    </row>
    <row r="1027" spans="1:8" x14ac:dyDescent="0.3">
      <c r="A1027" s="138">
        <v>10591</v>
      </c>
      <c r="B1027" s="162">
        <v>8990.1200000000008</v>
      </c>
      <c r="C1027" s="160">
        <v>438.4</v>
      </c>
      <c r="D1027" s="166">
        <v>0.13363</v>
      </c>
      <c r="E1027" s="168">
        <v>0.12648000000000001</v>
      </c>
      <c r="F1027" s="168">
        <v>7.1500000000000001E-3</v>
      </c>
      <c r="G1027" s="166">
        <f t="shared" si="31"/>
        <v>100.01455888462922</v>
      </c>
      <c r="H1027" s="137">
        <f t="shared" si="30"/>
        <v>105894582.92984264</v>
      </c>
    </row>
    <row r="1028" spans="1:8" x14ac:dyDescent="0.3">
      <c r="A1028" s="138">
        <v>10673</v>
      </c>
      <c r="B1028" s="162">
        <v>8936.09</v>
      </c>
      <c r="C1028" s="160">
        <v>438.24</v>
      </c>
      <c r="D1028" s="166">
        <v>0.13411000000000001</v>
      </c>
      <c r="E1028" s="168">
        <v>0.12692999999999999</v>
      </c>
      <c r="F1028" s="168">
        <v>7.1900000000000002E-3</v>
      </c>
      <c r="G1028" s="166">
        <f t="shared" si="31"/>
        <v>100.57408089237541</v>
      </c>
      <c r="H1028" s="137">
        <f t="shared" si="30"/>
        <v>106120780.87416187</v>
      </c>
    </row>
    <row r="1029" spans="1:8" x14ac:dyDescent="0.3">
      <c r="A1029" s="138">
        <v>10714</v>
      </c>
      <c r="B1029" s="162">
        <v>8991.7800000000007</v>
      </c>
      <c r="C1029" s="160">
        <v>438.52</v>
      </c>
      <c r="D1029" s="166">
        <v>0.13435</v>
      </c>
      <c r="E1029" s="168">
        <v>0.12720000000000001</v>
      </c>
      <c r="F1029" s="168">
        <v>7.1500000000000001E-3</v>
      </c>
      <c r="G1029" s="166">
        <f t="shared" si="31"/>
        <v>100.01455888462922</v>
      </c>
      <c r="H1029" s="137">
        <f t="shared" si="30"/>
        <v>107124403.88162914</v>
      </c>
    </row>
    <row r="1030" spans="1:8" x14ac:dyDescent="0.3">
      <c r="A1030" s="138">
        <v>10755</v>
      </c>
      <c r="B1030" s="162">
        <v>8945.7099999999991</v>
      </c>
      <c r="C1030" s="160">
        <v>439.11</v>
      </c>
      <c r="D1030" s="166">
        <v>0.1346</v>
      </c>
      <c r="E1030" s="168">
        <v>0.12741</v>
      </c>
      <c r="F1030" s="168">
        <v>7.1900000000000002E-3</v>
      </c>
      <c r="G1030" s="166">
        <f t="shared" si="31"/>
        <v>100.57408089237541</v>
      </c>
      <c r="H1030" s="137">
        <f t="shared" si="30"/>
        <v>106936100.28123403</v>
      </c>
    </row>
    <row r="1031" spans="1:8" x14ac:dyDescent="0.3">
      <c r="A1031" s="138">
        <v>10838</v>
      </c>
      <c r="B1031" s="162">
        <v>8982.33</v>
      </c>
      <c r="C1031" s="160">
        <v>439.21</v>
      </c>
      <c r="D1031" s="166">
        <v>0.13519</v>
      </c>
      <c r="E1031" s="168">
        <v>0.12801999999999999</v>
      </c>
      <c r="F1031" s="168">
        <v>7.1700000000000002E-3</v>
      </c>
      <c r="G1031" s="166">
        <f t="shared" si="31"/>
        <v>100.29431988850234</v>
      </c>
      <c r="H1031" s="137">
        <f t="shared" si="30"/>
        <v>108061952.18282206</v>
      </c>
    </row>
    <row r="1032" spans="1:8" x14ac:dyDescent="0.3">
      <c r="A1032" s="138">
        <v>10879</v>
      </c>
      <c r="B1032" s="162">
        <v>8878.86</v>
      </c>
      <c r="C1032" s="160">
        <v>438.26</v>
      </c>
      <c r="D1032" s="166">
        <v>0.13539999999999999</v>
      </c>
      <c r="E1032" s="168">
        <v>0.12817000000000001</v>
      </c>
      <c r="F1032" s="168">
        <v>7.2300000000000003E-3</v>
      </c>
      <c r="G1032" s="166">
        <f t="shared" si="31"/>
        <v>101.13360290012159</v>
      </c>
      <c r="H1032" s="137">
        <f t="shared" si="30"/>
        <v>107570576.82147425</v>
      </c>
    </row>
    <row r="1033" spans="1:8" x14ac:dyDescent="0.3">
      <c r="A1033" s="138">
        <v>10921</v>
      </c>
      <c r="B1033" s="162">
        <v>8988.7199999999993</v>
      </c>
      <c r="C1033" s="160">
        <v>439.25</v>
      </c>
      <c r="D1033" s="166">
        <v>0.13557</v>
      </c>
      <c r="E1033" s="168">
        <v>0.12841</v>
      </c>
      <c r="F1033" s="168">
        <v>7.1599999999999997E-3</v>
      </c>
      <c r="G1033" s="166">
        <f t="shared" si="31"/>
        <v>100.15443938656578</v>
      </c>
      <c r="H1033" s="137">
        <f t="shared" si="30"/>
        <v>109041596.82675922</v>
      </c>
    </row>
    <row r="1034" spans="1:8" x14ac:dyDescent="0.3">
      <c r="A1034" s="138">
        <v>11005</v>
      </c>
      <c r="B1034" s="162">
        <v>8866.6200000000008</v>
      </c>
      <c r="C1034" s="160">
        <v>437.85</v>
      </c>
      <c r="D1034" s="166">
        <v>0.13614000000000001</v>
      </c>
      <c r="E1034" s="168">
        <v>0.12889999999999999</v>
      </c>
      <c r="F1034" s="168">
        <v>7.2399999999999999E-3</v>
      </c>
      <c r="G1034" s="166">
        <f t="shared" si="31"/>
        <v>101.27348340205813</v>
      </c>
      <c r="H1034" s="137">
        <f t="shared" si="30"/>
        <v>108666154.55804841</v>
      </c>
    </row>
    <row r="1035" spans="1:8" x14ac:dyDescent="0.3">
      <c r="A1035" s="138">
        <v>11048</v>
      </c>
      <c r="B1035" s="162">
        <v>8969.43</v>
      </c>
      <c r="C1035" s="160">
        <v>439.23</v>
      </c>
      <c r="D1035" s="166">
        <v>0.13635</v>
      </c>
      <c r="E1035" s="168">
        <v>0.12917000000000001</v>
      </c>
      <c r="F1035" s="168">
        <v>7.1799999999999998E-3</v>
      </c>
      <c r="G1035" s="166">
        <f t="shared" si="31"/>
        <v>100.43420039043886</v>
      </c>
      <c r="H1035" s="137">
        <f t="shared" si="30"/>
        <v>110002369.28308086</v>
      </c>
    </row>
    <row r="1036" spans="1:8" x14ac:dyDescent="0.3">
      <c r="A1036" s="138">
        <v>11090</v>
      </c>
      <c r="B1036" s="162">
        <v>8972.32</v>
      </c>
      <c r="C1036" s="160">
        <v>438.78</v>
      </c>
      <c r="D1036" s="166">
        <v>0.13655</v>
      </c>
      <c r="E1036" s="168">
        <v>0.12938</v>
      </c>
      <c r="F1036" s="168">
        <v>7.1700000000000002E-3</v>
      </c>
      <c r="G1036" s="166">
        <f t="shared" si="31"/>
        <v>100.29431988850234</v>
      </c>
      <c r="H1036" s="137">
        <f t="shared" si="30"/>
        <v>110574557.08686996</v>
      </c>
    </row>
    <row r="1037" spans="1:8" x14ac:dyDescent="0.3">
      <c r="A1037" s="138">
        <v>11176</v>
      </c>
      <c r="B1037" s="162">
        <v>8926.07</v>
      </c>
      <c r="C1037" s="160">
        <v>438.83</v>
      </c>
      <c r="D1037" s="166">
        <v>0.13708999999999999</v>
      </c>
      <c r="E1037" s="168">
        <v>0.12988</v>
      </c>
      <c r="F1037" s="168">
        <v>7.2100000000000003E-3</v>
      </c>
      <c r="G1037" s="166">
        <f t="shared" si="31"/>
        <v>100.8538418962485</v>
      </c>
      <c r="H1037" s="137">
        <f t="shared" si="30"/>
        <v>110813825.13416892</v>
      </c>
    </row>
    <row r="1038" spans="1:8" x14ac:dyDescent="0.3">
      <c r="A1038" s="138">
        <v>11219</v>
      </c>
      <c r="B1038" s="162">
        <v>8919.6</v>
      </c>
      <c r="C1038" s="160">
        <v>438.98</v>
      </c>
      <c r="D1038" s="166">
        <v>0.13730000000000001</v>
      </c>
      <c r="E1038" s="168">
        <v>0.13009000000000001</v>
      </c>
      <c r="F1038" s="168">
        <v>7.2100000000000003E-3</v>
      </c>
      <c r="G1038" s="166">
        <f t="shared" si="31"/>
        <v>100.8538418962485</v>
      </c>
      <c r="H1038" s="137">
        <f t="shared" si="30"/>
        <v>111240184.69758779</v>
      </c>
    </row>
    <row r="1039" spans="1:8" x14ac:dyDescent="0.3">
      <c r="A1039" s="138">
        <v>11262</v>
      </c>
      <c r="B1039" s="162">
        <v>8919.7900000000009</v>
      </c>
      <c r="C1039" s="160">
        <v>438.86</v>
      </c>
      <c r="D1039" s="166">
        <v>0.13754</v>
      </c>
      <c r="E1039" s="168">
        <v>0.13033</v>
      </c>
      <c r="F1039" s="168">
        <v>7.2100000000000003E-3</v>
      </c>
      <c r="G1039" s="166">
        <f t="shared" si="31"/>
        <v>100.8538418962485</v>
      </c>
      <c r="H1039" s="137">
        <f t="shared" si="30"/>
        <v>111666544.26100665</v>
      </c>
    </row>
    <row r="1040" spans="1:8" x14ac:dyDescent="0.3">
      <c r="A1040" s="138">
        <v>11349</v>
      </c>
      <c r="B1040" s="162">
        <v>8978.26</v>
      </c>
      <c r="C1040" s="160">
        <v>439.4</v>
      </c>
      <c r="D1040" s="166">
        <v>0.13800000000000001</v>
      </c>
      <c r="E1040" s="168">
        <v>0.13083</v>
      </c>
      <c r="F1040" s="168">
        <v>7.1700000000000002E-3</v>
      </c>
      <c r="G1040" s="166">
        <f t="shared" si="31"/>
        <v>100.29431988850234</v>
      </c>
      <c r="H1040" s="137">
        <f t="shared" si="30"/>
        <v>113156956.57158586</v>
      </c>
    </row>
    <row r="1041" spans="1:8" x14ac:dyDescent="0.3">
      <c r="A1041" s="138">
        <v>11392</v>
      </c>
      <c r="B1041" s="162">
        <v>8980.73</v>
      </c>
      <c r="C1041" s="160">
        <v>439.45</v>
      </c>
      <c r="D1041" s="166">
        <v>0.13829</v>
      </c>
      <c r="E1041" s="168">
        <v>0.13111999999999999</v>
      </c>
      <c r="F1041" s="168">
        <v>7.1700000000000002E-3</v>
      </c>
      <c r="G1041" s="166">
        <f t="shared" si="31"/>
        <v>100.29431988850234</v>
      </c>
      <c r="H1041" s="137">
        <f t="shared" si="30"/>
        <v>113585694.70997499</v>
      </c>
    </row>
    <row r="1042" spans="1:8" x14ac:dyDescent="0.3">
      <c r="A1042" s="138">
        <v>11436</v>
      </c>
      <c r="B1042" s="162">
        <v>8867.15</v>
      </c>
      <c r="C1042" s="160">
        <v>438.25</v>
      </c>
      <c r="D1042" s="166">
        <v>0.13863</v>
      </c>
      <c r="E1042" s="168">
        <v>0.13138</v>
      </c>
      <c r="F1042" s="168">
        <v>7.2399999999999999E-3</v>
      </c>
      <c r="G1042" s="166">
        <f t="shared" si="31"/>
        <v>101.27348340205813</v>
      </c>
      <c r="H1042" s="137">
        <f t="shared" ref="H1042:H1105" si="32">A1042/G1042*10^6</f>
        <v>112921957.61252537</v>
      </c>
    </row>
    <row r="1043" spans="1:8" x14ac:dyDescent="0.3">
      <c r="A1043" s="138">
        <v>11524</v>
      </c>
      <c r="B1043" s="162">
        <v>8969.9699999999993</v>
      </c>
      <c r="C1043" s="160">
        <v>439.51</v>
      </c>
      <c r="D1043" s="166">
        <v>0.13907</v>
      </c>
      <c r="E1043" s="168">
        <v>0.13189000000000001</v>
      </c>
      <c r="F1043" s="168">
        <v>7.1799999999999998E-3</v>
      </c>
      <c r="G1043" s="166">
        <f t="shared" ref="G1043:G1106" si="33">(2*F1043/$B$7)*(1+3*$B$11)/(4+PI()*$B$11-PI())*10^6</f>
        <v>100.43420039043886</v>
      </c>
      <c r="H1043" s="137">
        <f t="shared" si="32"/>
        <v>114741790.69679797</v>
      </c>
    </row>
    <row r="1044" spans="1:8" x14ac:dyDescent="0.3">
      <c r="A1044" s="138">
        <v>11568</v>
      </c>
      <c r="B1044" s="162">
        <v>8916.94</v>
      </c>
      <c r="C1044" s="160">
        <v>439.03</v>
      </c>
      <c r="D1044" s="166">
        <v>0.13941999999999999</v>
      </c>
      <c r="E1044" s="168">
        <v>0.13220000000000001</v>
      </c>
      <c r="F1044" s="168">
        <v>7.2199999999999999E-3</v>
      </c>
      <c r="G1044" s="166">
        <f t="shared" si="33"/>
        <v>100.99372239818504</v>
      </c>
      <c r="H1044" s="137">
        <f t="shared" si="32"/>
        <v>114541772.74891582</v>
      </c>
    </row>
    <row r="1045" spans="1:8" x14ac:dyDescent="0.3">
      <c r="A1045" s="138">
        <v>11613</v>
      </c>
      <c r="B1045" s="162">
        <v>8920.81</v>
      </c>
      <c r="C1045" s="160">
        <v>438.85</v>
      </c>
      <c r="D1045" s="166">
        <v>0.13975000000000001</v>
      </c>
      <c r="E1045" s="168">
        <v>0.13253999999999999</v>
      </c>
      <c r="F1045" s="168">
        <v>7.2100000000000003E-3</v>
      </c>
      <c r="G1045" s="166">
        <f t="shared" si="33"/>
        <v>100.8538418962485</v>
      </c>
      <c r="H1045" s="137">
        <f t="shared" si="32"/>
        <v>115146828.1391467</v>
      </c>
    </row>
    <row r="1046" spans="1:8" x14ac:dyDescent="0.3">
      <c r="A1046" s="138">
        <v>11702</v>
      </c>
      <c r="B1046" s="162">
        <v>8854.32</v>
      </c>
      <c r="C1046" s="160">
        <v>438.38</v>
      </c>
      <c r="D1046" s="166">
        <v>0.14027000000000001</v>
      </c>
      <c r="E1046" s="168">
        <v>0.13300999999999999</v>
      </c>
      <c r="F1046" s="168">
        <v>7.26E-3</v>
      </c>
      <c r="G1046" s="166">
        <f t="shared" si="33"/>
        <v>101.55324440593122</v>
      </c>
      <c r="H1046" s="137">
        <f t="shared" si="32"/>
        <v>115230193.46604492</v>
      </c>
    </row>
    <row r="1047" spans="1:8" x14ac:dyDescent="0.3">
      <c r="A1047" s="138">
        <v>11747</v>
      </c>
      <c r="B1047" s="162">
        <v>8847.93</v>
      </c>
      <c r="C1047" s="160">
        <v>438.18</v>
      </c>
      <c r="D1047" s="166">
        <v>0.14061999999999999</v>
      </c>
      <c r="E1047" s="168">
        <v>0.13336000000000001</v>
      </c>
      <c r="F1047" s="168">
        <v>7.26E-3</v>
      </c>
      <c r="G1047" s="166">
        <f t="shared" si="33"/>
        <v>101.55324440593122</v>
      </c>
      <c r="H1047" s="137">
        <f t="shared" si="32"/>
        <v>115673310.77128951</v>
      </c>
    </row>
    <row r="1048" spans="1:8" x14ac:dyDescent="0.3">
      <c r="A1048" s="138">
        <v>11793</v>
      </c>
      <c r="B1048" s="162">
        <v>8818.75</v>
      </c>
      <c r="C1048" s="160">
        <v>438.51</v>
      </c>
      <c r="D1048" s="166">
        <v>0.14097999999999999</v>
      </c>
      <c r="E1048" s="168">
        <v>0.13369</v>
      </c>
      <c r="F1048" s="168">
        <v>7.2899999999999996E-3</v>
      </c>
      <c r="G1048" s="166">
        <f t="shared" si="33"/>
        <v>101.97288591174085</v>
      </c>
      <c r="H1048" s="137">
        <f t="shared" si="32"/>
        <v>115648389.22188619</v>
      </c>
    </row>
    <row r="1049" spans="1:8" x14ac:dyDescent="0.3">
      <c r="A1049" s="138">
        <v>11884</v>
      </c>
      <c r="B1049" s="162">
        <v>8851.9</v>
      </c>
      <c r="C1049" s="160">
        <v>438.91</v>
      </c>
      <c r="D1049" s="166">
        <v>0.14138000000000001</v>
      </c>
      <c r="E1049" s="168">
        <v>0.13411999999999999</v>
      </c>
      <c r="F1049" s="168">
        <v>7.2700000000000004E-3</v>
      </c>
      <c r="G1049" s="166">
        <f t="shared" si="33"/>
        <v>101.69312490786777</v>
      </c>
      <c r="H1049" s="137">
        <f t="shared" si="32"/>
        <v>116861390.68660444</v>
      </c>
    </row>
    <row r="1050" spans="1:8" x14ac:dyDescent="0.3">
      <c r="A1050" s="138">
        <v>11929</v>
      </c>
      <c r="B1050" s="162">
        <v>8844.82</v>
      </c>
      <c r="C1050" s="160">
        <v>438.73</v>
      </c>
      <c r="D1050" s="166">
        <v>0.1416</v>
      </c>
      <c r="E1050" s="168">
        <v>0.13433</v>
      </c>
      <c r="F1050" s="168">
        <v>7.2700000000000004E-3</v>
      </c>
      <c r="G1050" s="166">
        <f t="shared" si="33"/>
        <v>101.69312490786777</v>
      </c>
      <c r="H1050" s="137">
        <f t="shared" si="32"/>
        <v>117303898.47698621</v>
      </c>
    </row>
    <row r="1051" spans="1:8" x14ac:dyDescent="0.3">
      <c r="A1051" s="138">
        <v>11975</v>
      </c>
      <c r="B1051" s="162">
        <v>8868.7000000000007</v>
      </c>
      <c r="C1051" s="160">
        <v>438.38</v>
      </c>
      <c r="D1051" s="166">
        <v>0.14185</v>
      </c>
      <c r="E1051" s="168">
        <v>0.1346</v>
      </c>
      <c r="F1051" s="168">
        <v>7.2399999999999999E-3</v>
      </c>
      <c r="G1051" s="166">
        <f t="shared" si="33"/>
        <v>101.27348340205813</v>
      </c>
      <c r="H1051" s="137">
        <f t="shared" si="32"/>
        <v>118244179.99387822</v>
      </c>
    </row>
    <row r="1052" spans="1:8" x14ac:dyDescent="0.3">
      <c r="A1052" s="138">
        <v>12067</v>
      </c>
      <c r="B1052" s="162">
        <v>8840.3799999999992</v>
      </c>
      <c r="C1052" s="160">
        <v>438.72</v>
      </c>
      <c r="D1052" s="166">
        <v>0.14244999999999999</v>
      </c>
      <c r="E1052" s="168">
        <v>0.13517999999999999</v>
      </c>
      <c r="F1052" s="168">
        <v>7.2700000000000004E-3</v>
      </c>
      <c r="G1052" s="166">
        <f t="shared" si="33"/>
        <v>101.69312490786777</v>
      </c>
      <c r="H1052" s="137">
        <f t="shared" si="32"/>
        <v>118660922.36749038</v>
      </c>
    </row>
    <row r="1053" spans="1:8" x14ac:dyDescent="0.3">
      <c r="A1053" s="138">
        <v>12114</v>
      </c>
      <c r="B1053" s="162">
        <v>8800.52</v>
      </c>
      <c r="C1053" s="160">
        <v>438.86</v>
      </c>
      <c r="D1053" s="166">
        <v>0.14272000000000001</v>
      </c>
      <c r="E1053" s="168">
        <v>0.13541</v>
      </c>
      <c r="F1053" s="168">
        <v>7.3099999999999997E-3</v>
      </c>
      <c r="G1053" s="166">
        <f t="shared" si="33"/>
        <v>102.25264691561395</v>
      </c>
      <c r="H1053" s="137">
        <f t="shared" si="32"/>
        <v>118471260.79775052</v>
      </c>
    </row>
    <row r="1054" spans="1:8" x14ac:dyDescent="0.3">
      <c r="A1054" s="138">
        <v>12160</v>
      </c>
      <c r="B1054" s="162">
        <v>8885.92</v>
      </c>
      <c r="C1054" s="160">
        <v>438.75</v>
      </c>
      <c r="D1054" s="166">
        <v>0.14287</v>
      </c>
      <c r="E1054" s="168">
        <v>0.13563</v>
      </c>
      <c r="F1054" s="168">
        <v>7.2399999999999999E-3</v>
      </c>
      <c r="G1054" s="166">
        <f t="shared" si="33"/>
        <v>101.27348340205813</v>
      </c>
      <c r="H1054" s="137">
        <f t="shared" si="32"/>
        <v>120070916.80380452</v>
      </c>
    </row>
    <row r="1055" spans="1:8" x14ac:dyDescent="0.3">
      <c r="A1055" s="138">
        <v>12254</v>
      </c>
      <c r="B1055" s="162">
        <v>8824.18</v>
      </c>
      <c r="C1055" s="160">
        <v>438.96</v>
      </c>
      <c r="D1055" s="166">
        <v>0.14351</v>
      </c>
      <c r="E1055" s="168">
        <v>0.13622000000000001</v>
      </c>
      <c r="F1055" s="168">
        <v>7.2899999999999996E-3</v>
      </c>
      <c r="G1055" s="166">
        <f t="shared" si="33"/>
        <v>101.97288591174085</v>
      </c>
      <c r="H1055" s="137">
        <f t="shared" si="32"/>
        <v>120169198.80649482</v>
      </c>
    </row>
    <row r="1056" spans="1:8" x14ac:dyDescent="0.3">
      <c r="A1056" s="138">
        <v>12301</v>
      </c>
      <c r="B1056" s="162">
        <v>8843.59</v>
      </c>
      <c r="C1056" s="160">
        <v>438.96</v>
      </c>
      <c r="D1056" s="166">
        <v>0.14371999999999999</v>
      </c>
      <c r="E1056" s="168">
        <v>0.13644999999999999</v>
      </c>
      <c r="F1056" s="168">
        <v>7.2700000000000004E-3</v>
      </c>
      <c r="G1056" s="166">
        <f t="shared" si="33"/>
        <v>101.69312490786777</v>
      </c>
      <c r="H1056" s="137">
        <f t="shared" si="32"/>
        <v>120961962.87747569</v>
      </c>
    </row>
    <row r="1057" spans="1:8" x14ac:dyDescent="0.3">
      <c r="A1057" s="138">
        <v>12348</v>
      </c>
      <c r="B1057" s="162">
        <v>8818.24</v>
      </c>
      <c r="C1057" s="160">
        <v>438.69</v>
      </c>
      <c r="D1057" s="166">
        <v>0.14394999999999999</v>
      </c>
      <c r="E1057" s="168">
        <v>0.13666</v>
      </c>
      <c r="F1057" s="168">
        <v>7.2899999999999996E-3</v>
      </c>
      <c r="G1057" s="166">
        <f t="shared" si="33"/>
        <v>101.97288591174085</v>
      </c>
      <c r="H1057" s="137">
        <f t="shared" si="32"/>
        <v>121091012.47450611</v>
      </c>
    </row>
    <row r="1058" spans="1:8" x14ac:dyDescent="0.3">
      <c r="A1058" s="138">
        <v>12444</v>
      </c>
      <c r="B1058" s="162">
        <v>8738.6299999999992</v>
      </c>
      <c r="C1058" s="160">
        <v>438.5</v>
      </c>
      <c r="D1058" s="166">
        <v>0.14466000000000001</v>
      </c>
      <c r="E1058" s="168">
        <v>0.13730999999999999</v>
      </c>
      <c r="F1058" s="168">
        <v>7.3499999999999998E-3</v>
      </c>
      <c r="G1058" s="166">
        <f t="shared" si="33"/>
        <v>102.81216892336012</v>
      </c>
      <c r="H1058" s="137">
        <f t="shared" si="32"/>
        <v>121036256.0221466</v>
      </c>
    </row>
    <row r="1059" spans="1:8" x14ac:dyDescent="0.3">
      <c r="A1059" s="138">
        <v>12491</v>
      </c>
      <c r="B1059" s="162">
        <v>8742.7099999999991</v>
      </c>
      <c r="C1059" s="160">
        <v>438.72</v>
      </c>
      <c r="D1059" s="166">
        <v>0.14487</v>
      </c>
      <c r="E1059" s="168">
        <v>0.13752</v>
      </c>
      <c r="F1059" s="168">
        <v>7.3499999999999998E-3</v>
      </c>
      <c r="G1059" s="166">
        <f t="shared" si="33"/>
        <v>102.81216892336012</v>
      </c>
      <c r="H1059" s="137">
        <f t="shared" si="32"/>
        <v>121493400.35138486</v>
      </c>
    </row>
    <row r="1060" spans="1:8" x14ac:dyDescent="0.3">
      <c r="A1060" s="138">
        <v>12540</v>
      </c>
      <c r="B1060" s="162">
        <v>8777.07</v>
      </c>
      <c r="C1060" s="160">
        <v>438.71</v>
      </c>
      <c r="D1060" s="166">
        <v>0.14513000000000001</v>
      </c>
      <c r="E1060" s="168">
        <v>0.13780999999999999</v>
      </c>
      <c r="F1060" s="168">
        <v>7.3299999999999997E-3</v>
      </c>
      <c r="G1060" s="166">
        <f t="shared" si="33"/>
        <v>102.53240791948703</v>
      </c>
      <c r="H1060" s="137">
        <f t="shared" si="32"/>
        <v>122302794.35012354</v>
      </c>
    </row>
    <row r="1061" spans="1:8" x14ac:dyDescent="0.3">
      <c r="A1061" s="138">
        <v>12636</v>
      </c>
      <c r="B1061" s="162">
        <v>8774.42</v>
      </c>
      <c r="C1061" s="160">
        <v>438.38</v>
      </c>
      <c r="D1061" s="166">
        <v>0.14588000000000001</v>
      </c>
      <c r="E1061" s="168">
        <v>0.13855999999999999</v>
      </c>
      <c r="F1061" s="168">
        <v>7.3200000000000001E-3</v>
      </c>
      <c r="G1061" s="166">
        <f t="shared" si="33"/>
        <v>102.39252741755047</v>
      </c>
      <c r="H1061" s="137">
        <f t="shared" si="32"/>
        <v>123407443.08880241</v>
      </c>
    </row>
    <row r="1062" spans="1:8" x14ac:dyDescent="0.3">
      <c r="A1062" s="138">
        <v>12685</v>
      </c>
      <c r="B1062" s="162">
        <v>8735.9599999999991</v>
      </c>
      <c r="C1062" s="160">
        <v>439.15</v>
      </c>
      <c r="D1062" s="166">
        <v>0.14618999999999999</v>
      </c>
      <c r="E1062" s="168">
        <v>0.13882</v>
      </c>
      <c r="F1062" s="168">
        <v>7.3699999999999998E-3</v>
      </c>
      <c r="G1062" s="166">
        <f t="shared" si="33"/>
        <v>103.09192992723321</v>
      </c>
      <c r="H1062" s="137">
        <f t="shared" si="32"/>
        <v>123045518.78070018</v>
      </c>
    </row>
    <row r="1063" spans="1:8" x14ac:dyDescent="0.3">
      <c r="A1063" s="138">
        <v>12734</v>
      </c>
      <c r="B1063" s="162">
        <v>8786.1299999999992</v>
      </c>
      <c r="C1063" s="160">
        <v>438.49</v>
      </c>
      <c r="D1063" s="166">
        <v>0.14641000000000001</v>
      </c>
      <c r="E1063" s="168">
        <v>0.1391</v>
      </c>
      <c r="F1063" s="168">
        <v>7.3099999999999997E-3</v>
      </c>
      <c r="G1063" s="166">
        <f t="shared" si="33"/>
        <v>102.25264691561395</v>
      </c>
      <c r="H1063" s="137">
        <f t="shared" si="32"/>
        <v>124534673.51812407</v>
      </c>
    </row>
    <row r="1064" spans="1:8" x14ac:dyDescent="0.3">
      <c r="A1064" s="138">
        <v>12832</v>
      </c>
      <c r="B1064" s="162">
        <v>8787.74</v>
      </c>
      <c r="C1064" s="160">
        <v>438.86</v>
      </c>
      <c r="D1064" s="166">
        <v>0.14709</v>
      </c>
      <c r="E1064" s="168">
        <v>0.13977000000000001</v>
      </c>
      <c r="F1064" s="168">
        <v>7.3200000000000001E-3</v>
      </c>
      <c r="G1064" s="166">
        <f t="shared" si="33"/>
        <v>102.39252741755047</v>
      </c>
      <c r="H1064" s="137">
        <f t="shared" si="32"/>
        <v>125321645.27663127</v>
      </c>
    </row>
    <row r="1065" spans="1:8" x14ac:dyDescent="0.3">
      <c r="A1065" s="138">
        <v>12881</v>
      </c>
      <c r="B1065" s="162">
        <v>8747.01</v>
      </c>
      <c r="C1065" s="160">
        <v>438.86</v>
      </c>
      <c r="D1065" s="166">
        <v>0.14738999999999999</v>
      </c>
      <c r="E1065" s="168">
        <v>0.14004</v>
      </c>
      <c r="F1065" s="168">
        <v>7.3499999999999998E-3</v>
      </c>
      <c r="G1065" s="166">
        <f t="shared" si="33"/>
        <v>102.81216892336012</v>
      </c>
      <c r="H1065" s="137">
        <f t="shared" si="32"/>
        <v>125286725.63655339</v>
      </c>
    </row>
    <row r="1066" spans="1:8" x14ac:dyDescent="0.3">
      <c r="A1066" s="138">
        <v>12931</v>
      </c>
      <c r="B1066" s="162">
        <v>8719.7999999999993</v>
      </c>
      <c r="C1066" s="160">
        <v>439.03</v>
      </c>
      <c r="D1066" s="166">
        <v>0.14762</v>
      </c>
      <c r="E1066" s="168">
        <v>0.14024</v>
      </c>
      <c r="F1066" s="168">
        <v>7.3800000000000003E-3</v>
      </c>
      <c r="G1066" s="166">
        <f t="shared" si="33"/>
        <v>103.23181042916976</v>
      </c>
      <c r="H1066" s="137">
        <f t="shared" si="32"/>
        <v>125261776.83256193</v>
      </c>
    </row>
    <row r="1067" spans="1:8" x14ac:dyDescent="0.3">
      <c r="A1067" s="138">
        <v>13030</v>
      </c>
      <c r="B1067" s="162">
        <v>8761.83</v>
      </c>
      <c r="C1067" s="160">
        <v>438.97</v>
      </c>
      <c r="D1067" s="166">
        <v>0.14818999999999999</v>
      </c>
      <c r="E1067" s="168">
        <v>0.14085</v>
      </c>
      <c r="F1067" s="168">
        <v>7.3400000000000002E-3</v>
      </c>
      <c r="G1067" s="166">
        <f t="shared" si="33"/>
        <v>102.67228842142359</v>
      </c>
      <c r="H1067" s="137">
        <f t="shared" si="32"/>
        <v>126908635.23483287</v>
      </c>
    </row>
    <row r="1068" spans="1:8" x14ac:dyDescent="0.3">
      <c r="A1068" s="138">
        <v>13080</v>
      </c>
      <c r="B1068" s="162">
        <v>8743.2800000000007</v>
      </c>
      <c r="C1068" s="160">
        <v>439.05</v>
      </c>
      <c r="D1068" s="166">
        <v>0.1484</v>
      </c>
      <c r="E1068" s="168">
        <v>0.14104</v>
      </c>
      <c r="F1068" s="168">
        <v>7.3600000000000002E-3</v>
      </c>
      <c r="G1068" s="166">
        <f t="shared" si="33"/>
        <v>102.95204942529666</v>
      </c>
      <c r="H1068" s="137">
        <f t="shared" si="32"/>
        <v>127049437.80153708</v>
      </c>
    </row>
    <row r="1069" spans="1:8" x14ac:dyDescent="0.3">
      <c r="A1069" s="138">
        <v>13131</v>
      </c>
      <c r="B1069" s="162">
        <v>8631.7900000000009</v>
      </c>
      <c r="C1069" s="160">
        <v>439.45</v>
      </c>
      <c r="D1069" s="166">
        <v>0.14867</v>
      </c>
      <c r="E1069" s="168">
        <v>0.14121</v>
      </c>
      <c r="F1069" s="168">
        <v>7.4599999999999996E-3</v>
      </c>
      <c r="G1069" s="166">
        <f t="shared" si="33"/>
        <v>104.35085444466209</v>
      </c>
      <c r="H1069" s="137">
        <f t="shared" si="32"/>
        <v>125835098.04381575</v>
      </c>
    </row>
    <row r="1070" spans="1:8" x14ac:dyDescent="0.3">
      <c r="A1070" s="138">
        <v>13232</v>
      </c>
      <c r="B1070" s="162">
        <v>8658.43</v>
      </c>
      <c r="C1070" s="160">
        <v>439.02</v>
      </c>
      <c r="D1070" s="166">
        <v>0.14940999999999999</v>
      </c>
      <c r="E1070" s="168">
        <v>0.14198</v>
      </c>
      <c r="F1070" s="168">
        <v>7.43E-3</v>
      </c>
      <c r="G1070" s="166">
        <f t="shared" si="33"/>
        <v>103.93121293885248</v>
      </c>
      <c r="H1070" s="137">
        <f t="shared" si="32"/>
        <v>127314977.14536436</v>
      </c>
    </row>
    <row r="1071" spans="1:8" x14ac:dyDescent="0.3">
      <c r="A1071" s="138">
        <v>13283</v>
      </c>
      <c r="B1071" s="162">
        <v>8615.7900000000009</v>
      </c>
      <c r="C1071" s="160">
        <v>438.98</v>
      </c>
      <c r="D1071" s="166">
        <v>0.14960999999999999</v>
      </c>
      <c r="E1071" s="168">
        <v>0.14215</v>
      </c>
      <c r="F1071" s="168">
        <v>7.4700000000000001E-3</v>
      </c>
      <c r="G1071" s="166">
        <f t="shared" si="33"/>
        <v>104.49073494659865</v>
      </c>
      <c r="H1071" s="137">
        <f t="shared" si="32"/>
        <v>127121318.52444573</v>
      </c>
    </row>
    <row r="1072" spans="1:8" x14ac:dyDescent="0.3">
      <c r="A1072" s="138">
        <v>13334</v>
      </c>
      <c r="B1072" s="162">
        <v>8604.01</v>
      </c>
      <c r="C1072" s="160">
        <v>439.21</v>
      </c>
      <c r="D1072" s="166">
        <v>0.14987</v>
      </c>
      <c r="E1072" s="168">
        <v>0.14238999999999999</v>
      </c>
      <c r="F1072" s="168">
        <v>7.4799999999999997E-3</v>
      </c>
      <c r="G1072" s="166">
        <f t="shared" si="33"/>
        <v>104.6306154485352</v>
      </c>
      <c r="H1072" s="137">
        <f t="shared" si="32"/>
        <v>127438799.27341737</v>
      </c>
    </row>
    <row r="1073" spans="1:8" x14ac:dyDescent="0.3">
      <c r="A1073" s="138">
        <v>13436</v>
      </c>
      <c r="B1073" s="162">
        <v>8637.82</v>
      </c>
      <c r="C1073" s="160">
        <v>439.93</v>
      </c>
      <c r="D1073" s="166">
        <v>0.15043000000000001</v>
      </c>
      <c r="E1073" s="168">
        <v>0.14296</v>
      </c>
      <c r="F1073" s="168">
        <v>7.4599999999999996E-3</v>
      </c>
      <c r="G1073" s="166">
        <f t="shared" si="33"/>
        <v>104.35085444466209</v>
      </c>
      <c r="H1073" s="137">
        <f t="shared" si="32"/>
        <v>128757929.88475427</v>
      </c>
    </row>
    <row r="1074" spans="1:8" x14ac:dyDescent="0.3">
      <c r="A1074" s="138">
        <v>13488</v>
      </c>
      <c r="B1074" s="162">
        <v>8580.76</v>
      </c>
      <c r="C1074" s="160">
        <v>439.17</v>
      </c>
      <c r="D1074" s="166">
        <v>0.15076000000000001</v>
      </c>
      <c r="E1074" s="168">
        <v>0.14326</v>
      </c>
      <c r="F1074" s="168">
        <v>7.4999999999999997E-3</v>
      </c>
      <c r="G1074" s="166">
        <f t="shared" si="33"/>
        <v>104.91037645240827</v>
      </c>
      <c r="H1074" s="137">
        <f t="shared" si="32"/>
        <v>128566882.09596427</v>
      </c>
    </row>
    <row r="1075" spans="1:8" x14ac:dyDescent="0.3">
      <c r="A1075" s="138">
        <v>13540</v>
      </c>
      <c r="B1075" s="162">
        <v>8590.76</v>
      </c>
      <c r="C1075" s="160">
        <v>438.89</v>
      </c>
      <c r="D1075" s="166">
        <v>0.15101999999999999</v>
      </c>
      <c r="E1075" s="168">
        <v>0.14354</v>
      </c>
      <c r="F1075" s="168">
        <v>7.4900000000000001E-3</v>
      </c>
      <c r="G1075" s="166">
        <f t="shared" si="33"/>
        <v>104.77049595047173</v>
      </c>
      <c r="H1075" s="137">
        <f t="shared" si="32"/>
        <v>129234856.40843754</v>
      </c>
    </row>
    <row r="1076" spans="1:8" x14ac:dyDescent="0.3">
      <c r="A1076" s="138">
        <v>13644</v>
      </c>
      <c r="B1076" s="162">
        <v>8549.67</v>
      </c>
      <c r="C1076" s="160">
        <v>438.6</v>
      </c>
      <c r="D1076" s="166">
        <v>0.15146000000000001</v>
      </c>
      <c r="E1076" s="168">
        <v>0.14394000000000001</v>
      </c>
      <c r="F1076" s="168">
        <v>7.5199999999999998E-3</v>
      </c>
      <c r="G1076" s="166">
        <f t="shared" si="33"/>
        <v>105.19013745628138</v>
      </c>
      <c r="H1076" s="137">
        <f t="shared" si="32"/>
        <v>129707977.66730416</v>
      </c>
    </row>
    <row r="1077" spans="1:8" x14ac:dyDescent="0.3">
      <c r="A1077" s="138">
        <v>13697</v>
      </c>
      <c r="B1077" s="162">
        <v>8595.25</v>
      </c>
      <c r="C1077" s="160">
        <v>438.81</v>
      </c>
      <c r="D1077" s="166">
        <v>0.15174000000000001</v>
      </c>
      <c r="E1077" s="168">
        <v>0.14426</v>
      </c>
      <c r="F1077" s="168">
        <v>7.4799999999999997E-3</v>
      </c>
      <c r="G1077" s="166">
        <f t="shared" si="33"/>
        <v>104.6306154485352</v>
      </c>
      <c r="H1077" s="137">
        <f t="shared" si="32"/>
        <v>130908147.116244</v>
      </c>
    </row>
    <row r="1078" spans="1:8" x14ac:dyDescent="0.3">
      <c r="A1078" s="138">
        <v>13749</v>
      </c>
      <c r="B1078" s="162">
        <v>8559.3700000000008</v>
      </c>
      <c r="C1078" s="160">
        <v>438.67</v>
      </c>
      <c r="D1078" s="166">
        <v>0.15198999999999999</v>
      </c>
      <c r="E1078" s="168">
        <v>0.14448</v>
      </c>
      <c r="F1078" s="168">
        <v>7.5100000000000002E-3</v>
      </c>
      <c r="G1078" s="166">
        <f t="shared" si="33"/>
        <v>105.05025695434483</v>
      </c>
      <c r="H1078" s="137">
        <f t="shared" si="32"/>
        <v>130880212.94393747</v>
      </c>
    </row>
    <row r="1079" spans="1:8" x14ac:dyDescent="0.3">
      <c r="A1079" s="138">
        <v>13855</v>
      </c>
      <c r="B1079" s="162">
        <v>8599.4599999999991</v>
      </c>
      <c r="C1079" s="160">
        <v>439.2</v>
      </c>
      <c r="D1079" s="166">
        <v>0.15267</v>
      </c>
      <c r="E1079" s="168">
        <v>0.14519000000000001</v>
      </c>
      <c r="F1079" s="168">
        <v>7.4799999999999997E-3</v>
      </c>
      <c r="G1079" s="166">
        <f t="shared" si="33"/>
        <v>104.6306154485352</v>
      </c>
      <c r="H1079" s="137">
        <f t="shared" si="32"/>
        <v>132418221.38392064</v>
      </c>
    </row>
    <row r="1080" spans="1:8" x14ac:dyDescent="0.3">
      <c r="A1080" s="138">
        <v>13909</v>
      </c>
      <c r="B1080" s="162">
        <v>8578.01</v>
      </c>
      <c r="C1080" s="162">
        <v>438.71</v>
      </c>
      <c r="D1080" s="168">
        <v>0.15298999999999999</v>
      </c>
      <c r="E1080" s="168">
        <v>0.14549999999999999</v>
      </c>
      <c r="F1080" s="168">
        <v>7.4999999999999997E-3</v>
      </c>
      <c r="G1080" s="166">
        <f t="shared" si="33"/>
        <v>104.91037645240827</v>
      </c>
      <c r="H1080" s="137">
        <f t="shared" si="32"/>
        <v>132579831.18866895</v>
      </c>
    </row>
    <row r="1081" spans="1:8" x14ac:dyDescent="0.3">
      <c r="A1081" s="138">
        <v>13962</v>
      </c>
      <c r="B1081" s="162">
        <v>8536.7000000000007</v>
      </c>
      <c r="C1081" s="160">
        <v>438.58</v>
      </c>
      <c r="D1081" s="166">
        <v>0.15322</v>
      </c>
      <c r="E1081" s="168">
        <v>0.14568999999999999</v>
      </c>
      <c r="F1081" s="168">
        <v>7.5300000000000002E-3</v>
      </c>
      <c r="G1081" s="166">
        <f t="shared" si="33"/>
        <v>105.33001795821794</v>
      </c>
      <c r="H1081" s="137">
        <f t="shared" si="32"/>
        <v>132554805.08451459</v>
      </c>
    </row>
    <row r="1082" spans="1:8" x14ac:dyDescent="0.3">
      <c r="A1082" s="138">
        <v>14070</v>
      </c>
      <c r="B1082" s="162">
        <v>8484.66</v>
      </c>
      <c r="C1082" s="160">
        <v>439.2</v>
      </c>
      <c r="D1082" s="166">
        <v>0.15379999999999999</v>
      </c>
      <c r="E1082" s="168">
        <v>0.14621999999999999</v>
      </c>
      <c r="F1082" s="168">
        <v>7.5900000000000004E-3</v>
      </c>
      <c r="G1082" s="166">
        <f t="shared" si="33"/>
        <v>106.16930096983718</v>
      </c>
      <c r="H1082" s="137">
        <f t="shared" si="32"/>
        <v>132524184.21778347</v>
      </c>
    </row>
    <row r="1083" spans="1:8" x14ac:dyDescent="0.3">
      <c r="A1083" s="138">
        <v>14124</v>
      </c>
      <c r="B1083" s="162">
        <v>8539.5400000000009</v>
      </c>
      <c r="C1083" s="160">
        <v>439.4</v>
      </c>
      <c r="D1083" s="166">
        <v>0.15431</v>
      </c>
      <c r="E1083" s="168">
        <v>0.14677000000000001</v>
      </c>
      <c r="F1083" s="168">
        <v>7.5399999999999998E-3</v>
      </c>
      <c r="G1083" s="166">
        <f t="shared" si="33"/>
        <v>105.46989846015447</v>
      </c>
      <c r="H1083" s="137">
        <f t="shared" si="32"/>
        <v>133914986.23027417</v>
      </c>
    </row>
    <row r="1084" spans="1:8" x14ac:dyDescent="0.3">
      <c r="A1084" s="138">
        <v>14178</v>
      </c>
      <c r="B1084" s="162">
        <v>8502.36</v>
      </c>
      <c r="C1084" s="160">
        <v>438.71</v>
      </c>
      <c r="D1084" s="166">
        <v>0.15465000000000001</v>
      </c>
      <c r="E1084" s="168">
        <v>0.14709</v>
      </c>
      <c r="F1084" s="168">
        <v>7.5599999999999999E-3</v>
      </c>
      <c r="G1084" s="166">
        <f t="shared" si="33"/>
        <v>105.74965946402754</v>
      </c>
      <c r="H1084" s="137">
        <f t="shared" si="32"/>
        <v>134071353.72216377</v>
      </c>
    </row>
    <row r="1085" spans="1:8" x14ac:dyDescent="0.3">
      <c r="A1085" s="138">
        <v>14287</v>
      </c>
      <c r="B1085" s="162">
        <v>8576.59</v>
      </c>
      <c r="C1085" s="160">
        <v>439.08</v>
      </c>
      <c r="D1085" s="166">
        <v>0.15506</v>
      </c>
      <c r="E1085" s="168">
        <v>0.14756</v>
      </c>
      <c r="F1085" s="168">
        <v>7.4999999999999997E-3</v>
      </c>
      <c r="G1085" s="166">
        <f t="shared" si="33"/>
        <v>104.91037645240827</v>
      </c>
      <c r="H1085" s="137">
        <f t="shared" si="32"/>
        <v>136182906.62107363</v>
      </c>
    </row>
    <row r="1086" spans="1:8" x14ac:dyDescent="0.3">
      <c r="A1086" s="138">
        <v>14342</v>
      </c>
      <c r="B1086" s="162">
        <v>8547.86</v>
      </c>
      <c r="C1086" s="160">
        <v>439.06</v>
      </c>
      <c r="D1086" s="166">
        <v>0.15533</v>
      </c>
      <c r="E1086" s="168">
        <v>0.14781</v>
      </c>
      <c r="F1086" s="168">
        <v>7.5300000000000002E-3</v>
      </c>
      <c r="G1086" s="166">
        <f t="shared" si="33"/>
        <v>105.33001795821794</v>
      </c>
      <c r="H1086" s="137">
        <f t="shared" si="32"/>
        <v>136162513.57413754</v>
      </c>
    </row>
    <row r="1087" spans="1:8" x14ac:dyDescent="0.3">
      <c r="A1087" s="138">
        <v>14398</v>
      </c>
      <c r="B1087" s="162">
        <v>8616.75</v>
      </c>
      <c r="C1087" s="160">
        <v>439.02</v>
      </c>
      <c r="D1087" s="166">
        <v>0.15576999999999999</v>
      </c>
      <c r="E1087" s="168">
        <v>0.14831</v>
      </c>
      <c r="F1087" s="168">
        <v>7.4700000000000001E-3</v>
      </c>
      <c r="G1087" s="166">
        <f t="shared" si="33"/>
        <v>104.49073494659865</v>
      </c>
      <c r="H1087" s="137">
        <f t="shared" si="32"/>
        <v>137792121.06564555</v>
      </c>
    </row>
    <row r="1088" spans="1:8" x14ac:dyDescent="0.3">
      <c r="A1088" s="138">
        <v>14508</v>
      </c>
      <c r="B1088" s="162">
        <v>8544.7900000000009</v>
      </c>
      <c r="C1088" s="160">
        <v>439.03</v>
      </c>
      <c r="D1088" s="166">
        <v>0.15634000000000001</v>
      </c>
      <c r="E1088" s="168">
        <v>0.14881</v>
      </c>
      <c r="F1088" s="168">
        <v>7.5300000000000002E-3</v>
      </c>
      <c r="G1088" s="166">
        <f t="shared" si="33"/>
        <v>105.33001795821794</v>
      </c>
      <c r="H1088" s="137">
        <f t="shared" si="32"/>
        <v>137738512.54592019</v>
      </c>
    </row>
    <row r="1089" spans="1:8" x14ac:dyDescent="0.3">
      <c r="A1089" s="138">
        <v>14564</v>
      </c>
      <c r="B1089" s="162">
        <v>8447.32</v>
      </c>
      <c r="C1089" s="160">
        <v>438.58</v>
      </c>
      <c r="D1089" s="166">
        <v>0.15659000000000001</v>
      </c>
      <c r="E1089" s="168">
        <v>0.14898</v>
      </c>
      <c r="F1089" s="168">
        <v>7.6099999999999996E-3</v>
      </c>
      <c r="G1089" s="166">
        <f t="shared" si="33"/>
        <v>106.44906197371027</v>
      </c>
      <c r="H1089" s="137">
        <f t="shared" si="32"/>
        <v>136816611.90773922</v>
      </c>
    </row>
    <row r="1090" spans="1:8" x14ac:dyDescent="0.3">
      <c r="A1090" s="138">
        <v>14620</v>
      </c>
      <c r="B1090" s="162">
        <v>8341.1200000000008</v>
      </c>
      <c r="C1090" s="160">
        <v>438.71</v>
      </c>
      <c r="D1090" s="166">
        <v>0.15692999999999999</v>
      </c>
      <c r="E1090" s="168">
        <v>0.14921999999999999</v>
      </c>
      <c r="F1090" s="168">
        <v>7.7099999999999998E-3</v>
      </c>
      <c r="G1090" s="166">
        <f t="shared" si="33"/>
        <v>107.84786699307573</v>
      </c>
      <c r="H1090" s="137">
        <f t="shared" si="32"/>
        <v>135561327.33657739</v>
      </c>
    </row>
    <row r="1091" spans="1:8" x14ac:dyDescent="0.3">
      <c r="A1091" s="138">
        <v>14733</v>
      </c>
      <c r="B1091" s="162">
        <v>8536.17</v>
      </c>
      <c r="C1091" s="160">
        <v>439.15</v>
      </c>
      <c r="D1091" s="166">
        <v>0.15740999999999999</v>
      </c>
      <c r="E1091" s="168">
        <v>0.14987</v>
      </c>
      <c r="F1091" s="168">
        <v>7.5399999999999998E-3</v>
      </c>
      <c r="G1091" s="166">
        <f t="shared" si="33"/>
        <v>105.46989846015447</v>
      </c>
      <c r="H1091" s="137">
        <f t="shared" si="32"/>
        <v>139689145.57707655</v>
      </c>
    </row>
    <row r="1092" spans="1:8" x14ac:dyDescent="0.3">
      <c r="A1092" s="138">
        <v>14790</v>
      </c>
      <c r="B1092" s="162">
        <v>8450.77</v>
      </c>
      <c r="C1092" s="160">
        <v>438.89</v>
      </c>
      <c r="D1092" s="166">
        <v>0.15778</v>
      </c>
      <c r="E1092" s="168">
        <v>0.15017</v>
      </c>
      <c r="F1092" s="168">
        <v>7.6099999999999996E-3</v>
      </c>
      <c r="G1092" s="166">
        <f t="shared" si="33"/>
        <v>106.44906197371027</v>
      </c>
      <c r="H1092" s="137">
        <f t="shared" si="32"/>
        <v>138939693.0867525</v>
      </c>
    </row>
    <row r="1093" spans="1:8" x14ac:dyDescent="0.3">
      <c r="A1093" s="138">
        <v>14846</v>
      </c>
      <c r="B1093" s="162">
        <v>8441.1</v>
      </c>
      <c r="C1093" s="160">
        <v>438.61</v>
      </c>
      <c r="D1093" s="166">
        <v>0.15801000000000001</v>
      </c>
      <c r="E1093" s="168">
        <v>0.15040000000000001</v>
      </c>
      <c r="F1093" s="168">
        <v>7.62E-3</v>
      </c>
      <c r="G1093" s="166">
        <f t="shared" si="33"/>
        <v>106.58894247564682</v>
      </c>
      <c r="H1093" s="137">
        <f t="shared" si="32"/>
        <v>139282740.35922608</v>
      </c>
    </row>
    <row r="1094" spans="1:8" x14ac:dyDescent="0.3">
      <c r="A1094" s="138">
        <v>14961</v>
      </c>
      <c r="B1094" s="162">
        <v>8511.35</v>
      </c>
      <c r="C1094" s="160">
        <v>438.93</v>
      </c>
      <c r="D1094" s="166">
        <v>0.15856000000000001</v>
      </c>
      <c r="E1094" s="168">
        <v>0.151</v>
      </c>
      <c r="F1094" s="168">
        <v>7.5599999999999999E-3</v>
      </c>
      <c r="G1094" s="166">
        <f t="shared" si="33"/>
        <v>105.74965946402754</v>
      </c>
      <c r="H1094" s="137">
        <f t="shared" si="32"/>
        <v>141475632.88456005</v>
      </c>
    </row>
    <row r="1095" spans="1:8" x14ac:dyDescent="0.3">
      <c r="A1095" s="138">
        <v>15018</v>
      </c>
      <c r="B1095" s="162">
        <v>8519.2900000000009</v>
      </c>
      <c r="C1095" s="160">
        <v>438.49</v>
      </c>
      <c r="D1095" s="166">
        <v>0.159</v>
      </c>
      <c r="E1095" s="168">
        <v>0.15146000000000001</v>
      </c>
      <c r="F1095" s="168">
        <v>7.5399999999999998E-3</v>
      </c>
      <c r="G1095" s="166">
        <f t="shared" si="33"/>
        <v>105.46989846015447</v>
      </c>
      <c r="H1095" s="137">
        <f t="shared" si="32"/>
        <v>142391338.37484121</v>
      </c>
    </row>
    <row r="1096" spans="1:8" x14ac:dyDescent="0.3">
      <c r="A1096" s="138">
        <v>15076</v>
      </c>
      <c r="B1096" s="162">
        <v>8469.65</v>
      </c>
      <c r="C1096" s="160">
        <v>438.51</v>
      </c>
      <c r="D1096" s="166">
        <v>0.15926999999999999</v>
      </c>
      <c r="E1096" s="168">
        <v>0.15168000000000001</v>
      </c>
      <c r="F1096" s="168">
        <v>7.5900000000000004E-3</v>
      </c>
      <c r="G1096" s="166">
        <f t="shared" si="33"/>
        <v>106.16930096983718</v>
      </c>
      <c r="H1096" s="137">
        <f t="shared" si="32"/>
        <v>141999616.29476213</v>
      </c>
    </row>
    <row r="1097" spans="1:8" x14ac:dyDescent="0.3">
      <c r="A1097" s="138">
        <v>15192</v>
      </c>
      <c r="B1097" s="162">
        <v>8456.09</v>
      </c>
      <c r="C1097" s="160">
        <v>438.79</v>
      </c>
      <c r="D1097" s="166">
        <v>0.15983</v>
      </c>
      <c r="E1097" s="168">
        <v>0.15221999999999999</v>
      </c>
      <c r="F1097" s="168">
        <v>7.6E-3</v>
      </c>
      <c r="G1097" s="166">
        <f t="shared" si="33"/>
        <v>106.30918147177373</v>
      </c>
      <c r="H1097" s="137">
        <f t="shared" si="32"/>
        <v>142903931.62356955</v>
      </c>
    </row>
    <row r="1098" spans="1:8" x14ac:dyDescent="0.3">
      <c r="A1098" s="138">
        <v>15251</v>
      </c>
      <c r="B1098" s="162">
        <v>8455.66</v>
      </c>
      <c r="C1098" s="160">
        <v>438.65</v>
      </c>
      <c r="D1098" s="166">
        <v>0.16020000000000001</v>
      </c>
      <c r="E1098" s="168">
        <v>0.15260000000000001</v>
      </c>
      <c r="F1098" s="168">
        <v>7.6E-3</v>
      </c>
      <c r="G1098" s="166">
        <f t="shared" si="33"/>
        <v>106.30918147177373</v>
      </c>
      <c r="H1098" s="137">
        <f t="shared" si="32"/>
        <v>143458916.61341888</v>
      </c>
    </row>
    <row r="1099" spans="1:8" x14ac:dyDescent="0.3">
      <c r="A1099" s="138">
        <v>15309</v>
      </c>
      <c r="B1099" s="162">
        <v>8436.5400000000009</v>
      </c>
      <c r="C1099" s="160">
        <v>439.39</v>
      </c>
      <c r="D1099" s="166">
        <v>0.16056000000000001</v>
      </c>
      <c r="E1099" s="168">
        <v>0.15293000000000001</v>
      </c>
      <c r="F1099" s="168">
        <v>7.6299999999999996E-3</v>
      </c>
      <c r="G1099" s="166">
        <f t="shared" si="33"/>
        <v>106.72882297758335</v>
      </c>
      <c r="H1099" s="137">
        <f t="shared" si="32"/>
        <v>143438291.29658261</v>
      </c>
    </row>
    <row r="1100" spans="1:8" x14ac:dyDescent="0.3">
      <c r="A1100" s="138">
        <v>15427</v>
      </c>
      <c r="B1100" s="162">
        <v>8452.5400000000009</v>
      </c>
      <c r="C1100" s="160">
        <v>438.77</v>
      </c>
      <c r="D1100" s="166">
        <v>0.16122</v>
      </c>
      <c r="E1100" s="168">
        <v>0.15361</v>
      </c>
      <c r="F1100" s="168">
        <v>7.6099999999999996E-3</v>
      </c>
      <c r="G1100" s="166">
        <f t="shared" si="33"/>
        <v>106.44906197371027</v>
      </c>
      <c r="H1100" s="137">
        <f t="shared" si="32"/>
        <v>144923775.87892702</v>
      </c>
    </row>
    <row r="1101" spans="1:8" x14ac:dyDescent="0.3">
      <c r="A1101" s="138">
        <v>15487</v>
      </c>
      <c r="B1101" s="162">
        <v>8471.18</v>
      </c>
      <c r="C1101" s="160">
        <v>438.36</v>
      </c>
      <c r="D1101" s="166">
        <v>0.16164999999999999</v>
      </c>
      <c r="E1101" s="168">
        <v>0.15406</v>
      </c>
      <c r="F1101" s="168">
        <v>7.5799999999999999E-3</v>
      </c>
      <c r="G1101" s="166">
        <f t="shared" si="33"/>
        <v>106.02942046790064</v>
      </c>
      <c r="H1101" s="137">
        <f t="shared" si="32"/>
        <v>146063233.50308737</v>
      </c>
    </row>
    <row r="1102" spans="1:8" x14ac:dyDescent="0.3">
      <c r="A1102" s="138">
        <v>15546</v>
      </c>
      <c r="B1102" s="162">
        <v>8417.31</v>
      </c>
      <c r="C1102" s="160">
        <v>438.79</v>
      </c>
      <c r="D1102" s="166">
        <v>0.16188</v>
      </c>
      <c r="E1102" s="168">
        <v>0.15423999999999999</v>
      </c>
      <c r="F1102" s="168">
        <v>7.6400000000000001E-3</v>
      </c>
      <c r="G1102" s="166">
        <f t="shared" si="33"/>
        <v>106.86870347951991</v>
      </c>
      <c r="H1102" s="137">
        <f t="shared" si="32"/>
        <v>145468219.35553098</v>
      </c>
    </row>
    <row r="1103" spans="1:8" x14ac:dyDescent="0.3">
      <c r="A1103" s="138">
        <v>15666</v>
      </c>
      <c r="B1103" s="162">
        <v>8267.81</v>
      </c>
      <c r="C1103" s="160">
        <v>439.31</v>
      </c>
      <c r="D1103" s="166">
        <v>0.16236999999999999</v>
      </c>
      <c r="E1103" s="168">
        <v>0.15458</v>
      </c>
      <c r="F1103" s="168">
        <v>7.79E-3</v>
      </c>
      <c r="G1103" s="166">
        <f t="shared" si="33"/>
        <v>108.96691100856808</v>
      </c>
      <c r="H1103" s="137">
        <f t="shared" si="32"/>
        <v>143768414.23694372</v>
      </c>
    </row>
    <row r="1104" spans="1:8" x14ac:dyDescent="0.3">
      <c r="A1104" s="138">
        <v>15726</v>
      </c>
      <c r="B1104" s="162">
        <v>8242.57</v>
      </c>
      <c r="C1104" s="160">
        <v>438.62</v>
      </c>
      <c r="D1104" s="166">
        <v>0.16263</v>
      </c>
      <c r="E1104" s="168">
        <v>0.15483</v>
      </c>
      <c r="F1104" s="168">
        <v>7.7999999999999996E-3</v>
      </c>
      <c r="G1104" s="166">
        <f t="shared" si="33"/>
        <v>109.10679151050462</v>
      </c>
      <c r="H1104" s="137">
        <f t="shared" si="32"/>
        <v>144134015.69494349</v>
      </c>
    </row>
    <row r="1105" spans="1:8" x14ac:dyDescent="0.3">
      <c r="A1105" s="138">
        <v>15787</v>
      </c>
      <c r="B1105" s="162">
        <v>8209.09</v>
      </c>
      <c r="C1105" s="160">
        <v>438.38</v>
      </c>
      <c r="D1105" s="166">
        <v>0.16294</v>
      </c>
      <c r="E1105" s="168">
        <v>0.15512000000000001</v>
      </c>
      <c r="F1105" s="168">
        <v>7.8300000000000002E-3</v>
      </c>
      <c r="G1105" s="166">
        <f t="shared" si="33"/>
        <v>109.52643301631424</v>
      </c>
      <c r="H1105" s="137">
        <f t="shared" si="32"/>
        <v>144138721.2678467</v>
      </c>
    </row>
    <row r="1106" spans="1:8" x14ac:dyDescent="0.3">
      <c r="A1106" s="138">
        <v>15908</v>
      </c>
      <c r="B1106" s="162">
        <v>8291.5400000000009</v>
      </c>
      <c r="C1106" s="160">
        <v>438.76</v>
      </c>
      <c r="D1106" s="166">
        <v>0.16353999999999999</v>
      </c>
      <c r="E1106" s="168">
        <v>0.15578</v>
      </c>
      <c r="F1106" s="168">
        <v>7.7600000000000004E-3</v>
      </c>
      <c r="G1106" s="166">
        <f t="shared" si="33"/>
        <v>108.54726950275844</v>
      </c>
      <c r="H1106" s="137">
        <f t="shared" ref="H1106:H1169" si="34">A1106/G1106*10^6</f>
        <v>146553663.42122257</v>
      </c>
    </row>
    <row r="1107" spans="1:8" x14ac:dyDescent="0.3">
      <c r="A1107" s="138">
        <v>15970</v>
      </c>
      <c r="B1107" s="162">
        <v>8280.2900000000009</v>
      </c>
      <c r="C1107" s="160">
        <v>438.92</v>
      </c>
      <c r="D1107" s="166">
        <v>0.16378000000000001</v>
      </c>
      <c r="E1107" s="168">
        <v>0.15601000000000001</v>
      </c>
      <c r="F1107" s="168">
        <v>7.77E-3</v>
      </c>
      <c r="G1107" s="166">
        <f t="shared" ref="G1107:G1170" si="35">(2*F1107/$B$7)*(1+3*$B$11)/(4+PI()*$B$11-PI())*10^6</f>
        <v>108.68715000469498</v>
      </c>
      <c r="H1107" s="137">
        <f t="shared" si="34"/>
        <v>146935493.28793827</v>
      </c>
    </row>
    <row r="1108" spans="1:8" x14ac:dyDescent="0.3">
      <c r="A1108" s="138">
        <v>16031</v>
      </c>
      <c r="B1108" s="162">
        <v>8240.18</v>
      </c>
      <c r="C1108" s="160">
        <v>439</v>
      </c>
      <c r="D1108" s="166">
        <v>0.16411000000000001</v>
      </c>
      <c r="E1108" s="168">
        <v>0.15629999999999999</v>
      </c>
      <c r="F1108" s="168">
        <v>7.8100000000000001E-3</v>
      </c>
      <c r="G1108" s="166">
        <f t="shared" si="35"/>
        <v>109.24667201244115</v>
      </c>
      <c r="H1108" s="137">
        <f t="shared" si="34"/>
        <v>146741312.15799752</v>
      </c>
    </row>
    <row r="1109" spans="1:8" x14ac:dyDescent="0.3">
      <c r="A1109" s="138">
        <v>16154</v>
      </c>
      <c r="B1109" s="162">
        <v>8251.76</v>
      </c>
      <c r="C1109" s="160">
        <v>438.71</v>
      </c>
      <c r="D1109" s="166">
        <v>0.16474</v>
      </c>
      <c r="E1109" s="168">
        <v>0.15695000000000001</v>
      </c>
      <c r="F1109" s="168">
        <v>7.79E-3</v>
      </c>
      <c r="G1109" s="166">
        <f t="shared" si="35"/>
        <v>108.96691100856808</v>
      </c>
      <c r="H1109" s="137">
        <f t="shared" si="34"/>
        <v>148246837.96652552</v>
      </c>
    </row>
    <row r="1110" spans="1:8" x14ac:dyDescent="0.3">
      <c r="A1110" s="138">
        <v>16217</v>
      </c>
      <c r="B1110" s="162">
        <v>8274.0300000000007</v>
      </c>
      <c r="C1110" s="160">
        <v>438.82</v>
      </c>
      <c r="D1110" s="166">
        <v>0.16503999999999999</v>
      </c>
      <c r="E1110" s="168">
        <v>0.15726999999999999</v>
      </c>
      <c r="F1110" s="168">
        <v>7.77E-3</v>
      </c>
      <c r="G1110" s="166">
        <f t="shared" si="35"/>
        <v>108.68715000469498</v>
      </c>
      <c r="H1110" s="137">
        <f t="shared" si="34"/>
        <v>149208071.04887256</v>
      </c>
    </row>
    <row r="1111" spans="1:8" x14ac:dyDescent="0.3">
      <c r="A1111" s="138">
        <v>16279</v>
      </c>
      <c r="B1111" s="162">
        <v>8316.7199999999993</v>
      </c>
      <c r="C1111" s="160">
        <v>438.72</v>
      </c>
      <c r="D1111" s="166">
        <v>0.16536999999999999</v>
      </c>
      <c r="E1111" s="168">
        <v>0.15764</v>
      </c>
      <c r="F1111" s="168">
        <v>7.7299999999999999E-3</v>
      </c>
      <c r="G1111" s="166">
        <f t="shared" si="35"/>
        <v>108.1276279969488</v>
      </c>
      <c r="H1111" s="137">
        <f t="shared" si="34"/>
        <v>150553566.20288911</v>
      </c>
    </row>
    <row r="1112" spans="1:8" x14ac:dyDescent="0.3">
      <c r="A1112" s="138">
        <v>16404</v>
      </c>
      <c r="B1112" s="162">
        <v>8222.33</v>
      </c>
      <c r="C1112" s="160">
        <v>438.46</v>
      </c>
      <c r="D1112" s="166">
        <v>0.16605</v>
      </c>
      <c r="E1112" s="168">
        <v>0.15823999999999999</v>
      </c>
      <c r="F1112" s="168">
        <v>7.8200000000000006E-3</v>
      </c>
      <c r="G1112" s="166">
        <f t="shared" si="35"/>
        <v>109.38655251437771</v>
      </c>
      <c r="H1112" s="137">
        <f t="shared" si="34"/>
        <v>149963588.96898106</v>
      </c>
    </row>
    <row r="1113" spans="1:8" x14ac:dyDescent="0.3">
      <c r="A1113" s="138">
        <v>16467</v>
      </c>
      <c r="B1113" s="162">
        <v>8223.35</v>
      </c>
      <c r="C1113" s="160">
        <v>439.05</v>
      </c>
      <c r="D1113" s="166">
        <v>0.16644</v>
      </c>
      <c r="E1113" s="168">
        <v>0.15862000000000001</v>
      </c>
      <c r="F1113" s="168">
        <v>7.8200000000000006E-3</v>
      </c>
      <c r="G1113" s="166">
        <f t="shared" si="35"/>
        <v>109.38655251437771</v>
      </c>
      <c r="H1113" s="137">
        <f t="shared" si="34"/>
        <v>150539528.13656491</v>
      </c>
    </row>
    <row r="1114" spans="1:8" x14ac:dyDescent="0.3">
      <c r="A1114" s="138">
        <v>16531</v>
      </c>
      <c r="B1114" s="162">
        <v>8260.2099999999991</v>
      </c>
      <c r="C1114" s="160">
        <v>439.17</v>
      </c>
      <c r="D1114" s="166">
        <v>0.16678999999999999</v>
      </c>
      <c r="E1114" s="168">
        <v>0.159</v>
      </c>
      <c r="F1114" s="168">
        <v>7.79E-3</v>
      </c>
      <c r="G1114" s="166">
        <f t="shared" si="35"/>
        <v>108.96691100856808</v>
      </c>
      <c r="H1114" s="137">
        <f t="shared" si="34"/>
        <v>151706603.83958361</v>
      </c>
    </row>
    <row r="1115" spans="1:8" x14ac:dyDescent="0.3">
      <c r="A1115" s="138">
        <v>16658</v>
      </c>
      <c r="B1115" s="162">
        <v>8261.01</v>
      </c>
      <c r="C1115" s="160">
        <v>439.29</v>
      </c>
      <c r="D1115" s="166">
        <v>0.16744000000000001</v>
      </c>
      <c r="E1115" s="168">
        <v>0.15964999999999999</v>
      </c>
      <c r="F1115" s="168">
        <v>7.79E-3</v>
      </c>
      <c r="G1115" s="166">
        <f t="shared" si="35"/>
        <v>108.96691100856808</v>
      </c>
      <c r="H1115" s="137">
        <f t="shared" si="34"/>
        <v>152872095.26101169</v>
      </c>
    </row>
    <row r="1116" spans="1:8" x14ac:dyDescent="0.3">
      <c r="A1116" s="138">
        <v>16722</v>
      </c>
      <c r="B1116" s="162">
        <v>8231.39</v>
      </c>
      <c r="C1116" s="160">
        <v>439.29</v>
      </c>
      <c r="D1116" s="166">
        <v>0.16778999999999999</v>
      </c>
      <c r="E1116" s="168">
        <v>0.15995999999999999</v>
      </c>
      <c r="F1116" s="168">
        <v>7.8200000000000006E-3</v>
      </c>
      <c r="G1116" s="166">
        <f t="shared" si="35"/>
        <v>109.38655251437771</v>
      </c>
      <c r="H1116" s="137">
        <f t="shared" si="34"/>
        <v>152870710.48154727</v>
      </c>
    </row>
    <row r="1117" spans="1:8" x14ac:dyDescent="0.3">
      <c r="A1117" s="138">
        <v>16787</v>
      </c>
      <c r="B1117" s="162">
        <v>8172.26</v>
      </c>
      <c r="C1117" s="160">
        <v>438.62</v>
      </c>
      <c r="D1117" s="166">
        <v>0.16808000000000001</v>
      </c>
      <c r="E1117" s="168">
        <v>0.16022</v>
      </c>
      <c r="F1117" s="168">
        <v>7.8700000000000003E-3</v>
      </c>
      <c r="G1117" s="166">
        <f t="shared" si="35"/>
        <v>110.08595502406042</v>
      </c>
      <c r="H1117" s="137">
        <f t="shared" si="34"/>
        <v>152489933.85515007</v>
      </c>
    </row>
    <row r="1118" spans="1:8" x14ac:dyDescent="0.3">
      <c r="A1118" s="138">
        <v>16916</v>
      </c>
      <c r="B1118" s="162">
        <v>8128.55</v>
      </c>
      <c r="C1118" s="160">
        <v>438.33</v>
      </c>
      <c r="D1118" s="166">
        <v>0.16869000000000001</v>
      </c>
      <c r="E1118" s="168">
        <v>0.16078999999999999</v>
      </c>
      <c r="F1118" s="168">
        <v>7.9000000000000008E-3</v>
      </c>
      <c r="G1118" s="166">
        <f t="shared" si="35"/>
        <v>110.50559652987008</v>
      </c>
      <c r="H1118" s="137">
        <f t="shared" si="34"/>
        <v>153078219.8476938</v>
      </c>
    </row>
    <row r="1119" spans="1:8" x14ac:dyDescent="0.3">
      <c r="A1119" s="138">
        <v>16981</v>
      </c>
      <c r="B1119" s="162">
        <v>8218.1299999999992</v>
      </c>
      <c r="C1119" s="160">
        <v>439.28</v>
      </c>
      <c r="D1119" s="166">
        <v>0.16889000000000001</v>
      </c>
      <c r="E1119" s="168">
        <v>0.16106000000000001</v>
      </c>
      <c r="F1119" s="168">
        <v>7.8300000000000002E-3</v>
      </c>
      <c r="G1119" s="166">
        <f t="shared" si="35"/>
        <v>109.52643301631424</v>
      </c>
      <c r="H1119" s="137">
        <f t="shared" si="34"/>
        <v>155040199.26834133</v>
      </c>
    </row>
    <row r="1120" spans="1:8" x14ac:dyDescent="0.3">
      <c r="A1120" s="138">
        <v>17046</v>
      </c>
      <c r="B1120" s="162">
        <v>8202.65</v>
      </c>
      <c r="C1120" s="160">
        <v>439.1</v>
      </c>
      <c r="D1120" s="166">
        <v>0.16921</v>
      </c>
      <c r="E1120" s="168">
        <v>0.16137000000000001</v>
      </c>
      <c r="F1120" s="168">
        <v>7.8499999999999993E-3</v>
      </c>
      <c r="G1120" s="166">
        <f t="shared" si="35"/>
        <v>109.80619402018732</v>
      </c>
      <c r="H1120" s="137">
        <f t="shared" si="34"/>
        <v>155237144.42617124</v>
      </c>
    </row>
    <row r="1121" spans="1:8" x14ac:dyDescent="0.3">
      <c r="A1121" s="138">
        <v>17178</v>
      </c>
      <c r="B1121" s="162">
        <v>8179.67</v>
      </c>
      <c r="C1121" s="160">
        <v>439.07</v>
      </c>
      <c r="D1121" s="166">
        <v>0.16986000000000001</v>
      </c>
      <c r="E1121" s="168">
        <v>0.16199</v>
      </c>
      <c r="F1121" s="168">
        <v>7.8700000000000003E-3</v>
      </c>
      <c r="G1121" s="166">
        <f t="shared" si="35"/>
        <v>110.08595502406042</v>
      </c>
      <c r="H1121" s="137">
        <f t="shared" si="34"/>
        <v>156041703.92349842</v>
      </c>
    </row>
    <row r="1122" spans="1:8" x14ac:dyDescent="0.3">
      <c r="A1122" s="138">
        <v>17244</v>
      </c>
      <c r="B1122" s="162">
        <v>8196.0400000000009</v>
      </c>
      <c r="C1122" s="160">
        <v>438.24</v>
      </c>
      <c r="D1122" s="166">
        <v>0.17014000000000001</v>
      </c>
      <c r="E1122" s="168">
        <v>0.16231000000000001</v>
      </c>
      <c r="F1122" s="168">
        <v>7.8399999999999997E-3</v>
      </c>
      <c r="G1122" s="166">
        <f t="shared" si="35"/>
        <v>109.66631351825079</v>
      </c>
      <c r="H1122" s="137">
        <f t="shared" si="34"/>
        <v>157240627.92655316</v>
      </c>
    </row>
    <row r="1123" spans="1:8" x14ac:dyDescent="0.3">
      <c r="A1123" s="138">
        <v>17310</v>
      </c>
      <c r="B1123" s="162">
        <v>8105.67</v>
      </c>
      <c r="C1123" s="160">
        <v>438.57</v>
      </c>
      <c r="D1123" s="166">
        <v>0.17058000000000001</v>
      </c>
      <c r="E1123" s="168">
        <v>0.16264999999999999</v>
      </c>
      <c r="F1123" s="168">
        <v>7.9299999999999995E-3</v>
      </c>
      <c r="G1123" s="166">
        <f t="shared" si="35"/>
        <v>110.9252380356797</v>
      </c>
      <c r="H1123" s="137">
        <f t="shared" si="34"/>
        <v>156051051.19929647</v>
      </c>
    </row>
    <row r="1124" spans="1:8" x14ac:dyDescent="0.3">
      <c r="A1124" s="138">
        <v>17443</v>
      </c>
      <c r="B1124" s="162">
        <v>8164.72</v>
      </c>
      <c r="C1124" s="160">
        <v>439.3</v>
      </c>
      <c r="D1124" s="166">
        <v>0.17108000000000001</v>
      </c>
      <c r="E1124" s="168">
        <v>0.16319</v>
      </c>
      <c r="F1124" s="168">
        <v>7.8899999999999994E-3</v>
      </c>
      <c r="G1124" s="166">
        <f t="shared" si="35"/>
        <v>110.36571602793352</v>
      </c>
      <c r="H1124" s="137">
        <f t="shared" si="34"/>
        <v>158047268.91442615</v>
      </c>
    </row>
    <row r="1125" spans="1:8" x14ac:dyDescent="0.3">
      <c r="A1125" s="138">
        <v>17510</v>
      </c>
      <c r="B1125" s="162">
        <v>8098.51</v>
      </c>
      <c r="C1125" s="160">
        <v>438.61</v>
      </c>
      <c r="D1125" s="166">
        <v>0.17144000000000001</v>
      </c>
      <c r="E1125" s="168">
        <v>0.16350999999999999</v>
      </c>
      <c r="F1125" s="168">
        <v>7.9399999999999991E-3</v>
      </c>
      <c r="G1125" s="166">
        <f t="shared" si="35"/>
        <v>111.06511853761621</v>
      </c>
      <c r="H1125" s="137">
        <f t="shared" si="34"/>
        <v>157655258.73966995</v>
      </c>
    </row>
    <row r="1126" spans="1:8" x14ac:dyDescent="0.3">
      <c r="A1126" s="138">
        <v>17578</v>
      </c>
      <c r="B1126" s="162">
        <v>8172.33</v>
      </c>
      <c r="C1126" s="160">
        <v>438.72</v>
      </c>
      <c r="D1126" s="166">
        <v>0.17183000000000001</v>
      </c>
      <c r="E1126" s="168">
        <v>0.16395999999999999</v>
      </c>
      <c r="F1126" s="168">
        <v>7.8700000000000003E-3</v>
      </c>
      <c r="G1126" s="166">
        <f t="shared" si="35"/>
        <v>110.08595502406042</v>
      </c>
      <c r="H1126" s="137">
        <f t="shared" si="34"/>
        <v>159675228.29009518</v>
      </c>
    </row>
    <row r="1127" spans="1:8" x14ac:dyDescent="0.3">
      <c r="A1127" s="138">
        <v>17713</v>
      </c>
      <c r="B1127" s="162">
        <v>8228.48</v>
      </c>
      <c r="C1127" s="160">
        <v>439.87</v>
      </c>
      <c r="D1127" s="166">
        <v>0.17241000000000001</v>
      </c>
      <c r="E1127" s="168">
        <v>0.16456999999999999</v>
      </c>
      <c r="F1127" s="168">
        <v>7.8300000000000002E-3</v>
      </c>
      <c r="G1127" s="166">
        <f t="shared" si="35"/>
        <v>109.52643301631424</v>
      </c>
      <c r="H1127" s="137">
        <f t="shared" si="34"/>
        <v>161723517.43949887</v>
      </c>
    </row>
    <row r="1128" spans="1:8" x14ac:dyDescent="0.3">
      <c r="A1128" s="138">
        <v>17781</v>
      </c>
      <c r="B1128" s="162">
        <v>8166.74</v>
      </c>
      <c r="C1128" s="160">
        <v>439.31</v>
      </c>
      <c r="D1128" s="166">
        <v>0.17280999999999999</v>
      </c>
      <c r="E1128" s="168">
        <v>0.16492999999999999</v>
      </c>
      <c r="F1128" s="168">
        <v>7.8799999999999999E-3</v>
      </c>
      <c r="G1128" s="166">
        <f t="shared" si="35"/>
        <v>110.22583552599697</v>
      </c>
      <c r="H1128" s="137">
        <f t="shared" si="34"/>
        <v>161314268.24890175</v>
      </c>
    </row>
    <row r="1129" spans="1:8" x14ac:dyDescent="0.3">
      <c r="A1129" s="138">
        <v>17850</v>
      </c>
      <c r="B1129" s="162">
        <v>8088.28</v>
      </c>
      <c r="C1129" s="160">
        <v>438.55</v>
      </c>
      <c r="D1129" s="166">
        <v>0.17313000000000001</v>
      </c>
      <c r="E1129" s="168">
        <v>0.16519</v>
      </c>
      <c r="F1129" s="168">
        <v>7.9500000000000005E-3</v>
      </c>
      <c r="G1129" s="166">
        <f t="shared" si="35"/>
        <v>111.20499903955279</v>
      </c>
      <c r="H1129" s="137">
        <f t="shared" si="34"/>
        <v>160514366.74758846</v>
      </c>
    </row>
    <row r="1130" spans="1:8" x14ac:dyDescent="0.3">
      <c r="A1130" s="138">
        <v>17987</v>
      </c>
      <c r="B1130" s="162">
        <v>8125.77</v>
      </c>
      <c r="C1130" s="160">
        <v>437.64</v>
      </c>
      <c r="D1130" s="166">
        <v>0.17377999999999999</v>
      </c>
      <c r="E1130" s="168">
        <v>0.16588</v>
      </c>
      <c r="F1130" s="168">
        <v>7.8899999999999994E-3</v>
      </c>
      <c r="G1130" s="166">
        <f t="shared" si="35"/>
        <v>110.36571602793352</v>
      </c>
      <c r="H1130" s="137">
        <f t="shared" si="34"/>
        <v>162976335.83464903</v>
      </c>
    </row>
    <row r="1131" spans="1:8" x14ac:dyDescent="0.3">
      <c r="A1131" s="138">
        <v>18056</v>
      </c>
      <c r="B1131" s="162">
        <v>8188.18</v>
      </c>
      <c r="C1131" s="160">
        <v>439.07</v>
      </c>
      <c r="D1131" s="166">
        <v>0.17404</v>
      </c>
      <c r="E1131" s="168">
        <v>0.16617999999999999</v>
      </c>
      <c r="F1131" s="168">
        <v>7.8600000000000007E-3</v>
      </c>
      <c r="G1131" s="166">
        <f t="shared" si="35"/>
        <v>109.94607452212388</v>
      </c>
      <c r="H1131" s="137">
        <f t="shared" si="34"/>
        <v>164225963.30500808</v>
      </c>
    </row>
    <row r="1132" spans="1:8" x14ac:dyDescent="0.3">
      <c r="A1132" s="138">
        <v>18126</v>
      </c>
      <c r="B1132" s="162">
        <v>8170.88</v>
      </c>
      <c r="C1132" s="160">
        <v>439.55</v>
      </c>
      <c r="D1132" s="166">
        <v>0.17454</v>
      </c>
      <c r="E1132" s="168">
        <v>0.16666</v>
      </c>
      <c r="F1132" s="168">
        <v>7.8799999999999999E-3</v>
      </c>
      <c r="G1132" s="166">
        <f t="shared" si="35"/>
        <v>110.22583552599697</v>
      </c>
      <c r="H1132" s="137">
        <f t="shared" si="34"/>
        <v>164444205.9658958</v>
      </c>
    </row>
    <row r="1133" spans="1:8" x14ac:dyDescent="0.3">
      <c r="A1133" s="138">
        <v>18265</v>
      </c>
      <c r="B1133" s="162">
        <v>8111.62</v>
      </c>
      <c r="C1133" s="160">
        <v>438.92</v>
      </c>
      <c r="D1133" s="166">
        <v>0.17516999999999999</v>
      </c>
      <c r="E1133" s="168">
        <v>0.16724</v>
      </c>
      <c r="F1133" s="168">
        <v>7.9299999999999995E-3</v>
      </c>
      <c r="G1133" s="166">
        <f t="shared" si="35"/>
        <v>110.9252380356797</v>
      </c>
      <c r="H1133" s="137">
        <f t="shared" si="34"/>
        <v>164660453.50405255</v>
      </c>
    </row>
    <row r="1134" spans="1:8" x14ac:dyDescent="0.3">
      <c r="A1134" s="138">
        <v>18336</v>
      </c>
      <c r="B1134" s="162">
        <v>8105.32</v>
      </c>
      <c r="C1134" s="160">
        <v>438.63</v>
      </c>
      <c r="D1134" s="166">
        <v>0.17571000000000001</v>
      </c>
      <c r="E1134" s="168">
        <v>0.16778000000000001</v>
      </c>
      <c r="F1134" s="168">
        <v>7.9299999999999995E-3</v>
      </c>
      <c r="G1134" s="166">
        <f t="shared" si="35"/>
        <v>110.9252380356797</v>
      </c>
      <c r="H1134" s="137">
        <f t="shared" si="34"/>
        <v>165300524.25131714</v>
      </c>
    </row>
    <row r="1135" spans="1:8" x14ac:dyDescent="0.3">
      <c r="A1135" s="138">
        <v>18406</v>
      </c>
      <c r="B1135" s="162">
        <v>8130.49</v>
      </c>
      <c r="C1135" s="160">
        <v>439.38</v>
      </c>
      <c r="D1135" s="166">
        <v>0.17595</v>
      </c>
      <c r="E1135" s="168">
        <v>0.16803000000000001</v>
      </c>
      <c r="F1135" s="168">
        <v>7.92E-3</v>
      </c>
      <c r="G1135" s="166">
        <f t="shared" si="35"/>
        <v>110.78535753374317</v>
      </c>
      <c r="H1135" s="137">
        <f t="shared" si="34"/>
        <v>166141089.48823741</v>
      </c>
    </row>
    <row r="1136" spans="1:8" x14ac:dyDescent="0.3">
      <c r="A1136" s="138">
        <v>18548</v>
      </c>
      <c r="B1136" s="162">
        <v>8147.14</v>
      </c>
      <c r="C1136" s="160">
        <v>439.88</v>
      </c>
      <c r="D1136" s="166">
        <v>0.17662</v>
      </c>
      <c r="E1136" s="168">
        <v>0.16871</v>
      </c>
      <c r="F1136" s="168">
        <v>7.9100000000000004E-3</v>
      </c>
      <c r="G1136" s="166">
        <f t="shared" si="35"/>
        <v>110.64547703180662</v>
      </c>
      <c r="H1136" s="137">
        <f t="shared" si="34"/>
        <v>167634507.05416644</v>
      </c>
    </row>
    <row r="1137" spans="1:8" x14ac:dyDescent="0.3">
      <c r="A1137" s="138">
        <v>18619</v>
      </c>
      <c r="B1137" s="162">
        <v>8120.86</v>
      </c>
      <c r="C1137" s="160">
        <v>437.76</v>
      </c>
      <c r="D1137" s="166">
        <v>0.17707000000000001</v>
      </c>
      <c r="E1137" s="168">
        <v>0.16916999999999999</v>
      </c>
      <c r="F1137" s="168">
        <v>7.9000000000000008E-3</v>
      </c>
      <c r="G1137" s="166">
        <f t="shared" si="35"/>
        <v>110.50559652987008</v>
      </c>
      <c r="H1137" s="137">
        <f t="shared" si="34"/>
        <v>168489204.02838796</v>
      </c>
    </row>
    <row r="1138" spans="1:8" x14ac:dyDescent="0.3">
      <c r="A1138" s="138">
        <v>18691</v>
      </c>
      <c r="B1138" s="162">
        <v>8112.36</v>
      </c>
      <c r="C1138" s="160">
        <v>439.13</v>
      </c>
      <c r="D1138" s="166">
        <v>0.17738999999999999</v>
      </c>
      <c r="E1138" s="168">
        <v>0.16946</v>
      </c>
      <c r="F1138" s="168">
        <v>7.9299999999999995E-3</v>
      </c>
      <c r="G1138" s="166">
        <f t="shared" si="35"/>
        <v>110.9252380356797</v>
      </c>
      <c r="H1138" s="137">
        <f t="shared" si="34"/>
        <v>168500877.98764011</v>
      </c>
    </row>
    <row r="1139" spans="1:8" x14ac:dyDescent="0.3">
      <c r="A1139" s="138">
        <v>18835</v>
      </c>
      <c r="B1139" s="162">
        <v>8099.74</v>
      </c>
      <c r="C1139" s="160">
        <v>439.52</v>
      </c>
      <c r="D1139" s="166">
        <v>0.17813000000000001</v>
      </c>
      <c r="E1139" s="168">
        <v>0.17016999999999999</v>
      </c>
      <c r="F1139" s="168">
        <v>7.9500000000000005E-3</v>
      </c>
      <c r="G1139" s="166">
        <f t="shared" si="35"/>
        <v>111.20499903955279</v>
      </c>
      <c r="H1139" s="137">
        <f t="shared" si="34"/>
        <v>169371882.22357586</v>
      </c>
    </row>
    <row r="1140" spans="1:8" x14ac:dyDescent="0.3">
      <c r="A1140" s="138">
        <v>18907</v>
      </c>
      <c r="B1140" s="162">
        <v>8055.67</v>
      </c>
      <c r="C1140" s="160">
        <v>439.76</v>
      </c>
      <c r="D1140" s="166">
        <v>0.17843999999999999</v>
      </c>
      <c r="E1140" s="168">
        <v>0.17044000000000001</v>
      </c>
      <c r="F1140" s="168">
        <v>8.0000000000000002E-3</v>
      </c>
      <c r="G1140" s="166">
        <f t="shared" si="35"/>
        <v>111.9044015492355</v>
      </c>
      <c r="H1140" s="137">
        <f t="shared" si="34"/>
        <v>168956714.28689364</v>
      </c>
    </row>
    <row r="1141" spans="1:8" x14ac:dyDescent="0.3">
      <c r="A1141" s="138">
        <v>18980</v>
      </c>
      <c r="B1141" s="162">
        <v>8095.59</v>
      </c>
      <c r="C1141" s="160">
        <v>438.39</v>
      </c>
      <c r="D1141" s="166">
        <v>0.17873</v>
      </c>
      <c r="E1141" s="168">
        <v>0.17079</v>
      </c>
      <c r="F1141" s="168">
        <v>7.9399999999999991E-3</v>
      </c>
      <c r="G1141" s="166">
        <f t="shared" si="35"/>
        <v>111.06511853761621</v>
      </c>
      <c r="H1141" s="137">
        <f t="shared" si="34"/>
        <v>170890737.34317169</v>
      </c>
    </row>
    <row r="1142" spans="1:8" x14ac:dyDescent="0.3">
      <c r="A1142" s="138">
        <v>19126</v>
      </c>
      <c r="B1142" s="162">
        <v>8111.11</v>
      </c>
      <c r="C1142" s="160">
        <v>440.03</v>
      </c>
      <c r="D1142" s="166">
        <v>0.17935999999999999</v>
      </c>
      <c r="E1142" s="168">
        <v>0.1714</v>
      </c>
      <c r="F1142" s="168">
        <v>7.9500000000000005E-3</v>
      </c>
      <c r="G1142" s="166">
        <f t="shared" si="35"/>
        <v>111.20499903955279</v>
      </c>
      <c r="H1142" s="137">
        <f t="shared" si="34"/>
        <v>171988671.05962896</v>
      </c>
    </row>
    <row r="1143" spans="1:8" x14ac:dyDescent="0.3">
      <c r="A1143" s="138">
        <v>19200</v>
      </c>
      <c r="B1143" s="162">
        <v>8028.6</v>
      </c>
      <c r="C1143" s="160">
        <v>439.47</v>
      </c>
      <c r="D1143" s="166">
        <v>0.17968000000000001</v>
      </c>
      <c r="E1143" s="168">
        <v>0.17166000000000001</v>
      </c>
      <c r="F1143" s="168">
        <v>8.0199999999999994E-3</v>
      </c>
      <c r="G1143" s="166">
        <f t="shared" si="35"/>
        <v>112.18416255310859</v>
      </c>
      <c r="H1143" s="137">
        <f t="shared" si="34"/>
        <v>171147152.7089273</v>
      </c>
    </row>
    <row r="1144" spans="1:8" x14ac:dyDescent="0.3">
      <c r="A1144" s="138">
        <v>19274</v>
      </c>
      <c r="B1144" s="162">
        <v>8079.27</v>
      </c>
      <c r="C1144" s="160">
        <v>439.02</v>
      </c>
      <c r="D1144" s="166">
        <v>0.18003</v>
      </c>
      <c r="E1144" s="168">
        <v>0.17207</v>
      </c>
      <c r="F1144" s="168">
        <v>7.9600000000000001E-3</v>
      </c>
      <c r="G1144" s="166">
        <f t="shared" si="35"/>
        <v>111.34487954148932</v>
      </c>
      <c r="H1144" s="137">
        <f t="shared" si="34"/>
        <v>173101808.35768136</v>
      </c>
    </row>
    <row r="1145" spans="1:8" x14ac:dyDescent="0.3">
      <c r="A1145" s="138">
        <v>19422</v>
      </c>
      <c r="B1145" s="162">
        <v>8037.9</v>
      </c>
      <c r="C1145" s="160">
        <v>438.67</v>
      </c>
      <c r="D1145" s="166">
        <v>0.18085000000000001</v>
      </c>
      <c r="E1145" s="168">
        <v>0.17285</v>
      </c>
      <c r="F1145" s="168">
        <v>8.0000000000000002E-3</v>
      </c>
      <c r="G1145" s="166">
        <f t="shared" si="35"/>
        <v>111.9044015492355</v>
      </c>
      <c r="H1145" s="137">
        <f t="shared" si="34"/>
        <v>173558856.76627958</v>
      </c>
    </row>
    <row r="1146" spans="1:8" x14ac:dyDescent="0.3">
      <c r="A1146" s="138">
        <v>19497</v>
      </c>
      <c r="B1146" s="162">
        <v>8056.3</v>
      </c>
      <c r="C1146" s="160">
        <v>439.11</v>
      </c>
      <c r="D1146" s="166">
        <v>0.18121999999999999</v>
      </c>
      <c r="E1146" s="168">
        <v>0.17323</v>
      </c>
      <c r="F1146" s="168">
        <v>7.9900000000000006E-3</v>
      </c>
      <c r="G1146" s="166">
        <f t="shared" si="35"/>
        <v>111.76452104729897</v>
      </c>
      <c r="H1146" s="137">
        <f t="shared" si="34"/>
        <v>174447130.60371664</v>
      </c>
    </row>
    <row r="1147" spans="1:8" x14ac:dyDescent="0.3">
      <c r="A1147" s="138">
        <v>19572</v>
      </c>
      <c r="B1147" s="162">
        <v>8086.63</v>
      </c>
      <c r="C1147" s="160">
        <v>439.04</v>
      </c>
      <c r="D1147" s="166">
        <v>0.18165999999999999</v>
      </c>
      <c r="E1147" s="168">
        <v>0.17369999999999999</v>
      </c>
      <c r="F1147" s="168">
        <v>7.9600000000000001E-3</v>
      </c>
      <c r="G1147" s="166">
        <f t="shared" si="35"/>
        <v>111.34487954148932</v>
      </c>
      <c r="H1147" s="137">
        <f t="shared" si="34"/>
        <v>175778177.50215521</v>
      </c>
    </row>
    <row r="1148" spans="1:8" x14ac:dyDescent="0.3">
      <c r="A1148" s="138">
        <v>19723</v>
      </c>
      <c r="B1148" s="162">
        <v>8101.01</v>
      </c>
      <c r="C1148" s="160">
        <v>439.11</v>
      </c>
      <c r="D1148" s="166">
        <v>0.18232000000000001</v>
      </c>
      <c r="E1148" s="168">
        <v>0.17438000000000001</v>
      </c>
      <c r="F1148" s="168">
        <v>7.9399999999999991E-3</v>
      </c>
      <c r="G1148" s="166">
        <f t="shared" si="35"/>
        <v>111.06511853761621</v>
      </c>
      <c r="H1148" s="137">
        <f t="shared" si="34"/>
        <v>177580506.46045181</v>
      </c>
    </row>
    <row r="1149" spans="1:8" x14ac:dyDescent="0.3">
      <c r="A1149" s="138">
        <v>19799</v>
      </c>
      <c r="B1149" s="162">
        <v>8071.57</v>
      </c>
      <c r="C1149" s="160">
        <v>439.47</v>
      </c>
      <c r="D1149" s="166">
        <v>0.18278</v>
      </c>
      <c r="E1149" s="168">
        <v>0.17480000000000001</v>
      </c>
      <c r="F1149" s="168">
        <v>7.9799999999999992E-3</v>
      </c>
      <c r="G1149" s="166">
        <f t="shared" si="35"/>
        <v>111.62464054536241</v>
      </c>
      <c r="H1149" s="137">
        <f t="shared" si="34"/>
        <v>177371231.86483198</v>
      </c>
    </row>
    <row r="1150" spans="1:8" x14ac:dyDescent="0.3">
      <c r="A1150" s="138">
        <v>19875</v>
      </c>
      <c r="B1150" s="162">
        <v>8144.35</v>
      </c>
      <c r="C1150" s="160">
        <v>439.99</v>
      </c>
      <c r="D1150" s="166">
        <v>0.18293000000000001</v>
      </c>
      <c r="E1150" s="168">
        <v>0.17502000000000001</v>
      </c>
      <c r="F1150" s="168">
        <v>7.92E-3</v>
      </c>
      <c r="G1150" s="166">
        <f t="shared" si="35"/>
        <v>110.78535753374317</v>
      </c>
      <c r="H1150" s="137">
        <f t="shared" si="34"/>
        <v>179400964.55388018</v>
      </c>
    </row>
    <row r="1151" spans="1:8" x14ac:dyDescent="0.3">
      <c r="A1151" s="138">
        <v>20028</v>
      </c>
      <c r="B1151" s="162">
        <v>8059.73</v>
      </c>
      <c r="C1151" s="160">
        <v>438.92</v>
      </c>
      <c r="D1151" s="166">
        <v>0.18364</v>
      </c>
      <c r="E1151" s="168">
        <v>0.17566000000000001</v>
      </c>
      <c r="F1151" s="168">
        <v>7.9799999999999992E-3</v>
      </c>
      <c r="G1151" s="166">
        <f t="shared" si="35"/>
        <v>111.62464054536241</v>
      </c>
      <c r="H1151" s="137">
        <f t="shared" si="34"/>
        <v>179422750.22924668</v>
      </c>
    </row>
    <row r="1152" spans="1:8" x14ac:dyDescent="0.3">
      <c r="A1152" s="138">
        <v>20105</v>
      </c>
      <c r="B1152" s="162">
        <v>8057.78</v>
      </c>
      <c r="C1152" s="160">
        <v>438.94</v>
      </c>
      <c r="D1152" s="166">
        <v>0.18392</v>
      </c>
      <c r="E1152" s="168">
        <v>0.17594000000000001</v>
      </c>
      <c r="F1152" s="168">
        <v>7.9799999999999992E-3</v>
      </c>
      <c r="G1152" s="166">
        <f t="shared" si="35"/>
        <v>111.62464054536241</v>
      </c>
      <c r="H1152" s="137">
        <f t="shared" si="34"/>
        <v>180112562.08103678</v>
      </c>
    </row>
    <row r="1153" spans="1:8" x14ac:dyDescent="0.3">
      <c r="A1153" s="138">
        <v>20182</v>
      </c>
      <c r="B1153" s="162">
        <v>8052.27</v>
      </c>
      <c r="C1153" s="160">
        <v>438.19</v>
      </c>
      <c r="D1153" s="166">
        <v>0.18442</v>
      </c>
      <c r="E1153" s="168">
        <v>0.17644000000000001</v>
      </c>
      <c r="F1153" s="168">
        <v>7.9799999999999992E-3</v>
      </c>
      <c r="G1153" s="166">
        <f t="shared" si="35"/>
        <v>111.62464054536241</v>
      </c>
      <c r="H1153" s="137">
        <f t="shared" si="34"/>
        <v>180802373.93282685</v>
      </c>
    </row>
    <row r="1154" spans="1:8" x14ac:dyDescent="0.3">
      <c r="A1154" s="138">
        <v>20338</v>
      </c>
      <c r="B1154" s="162">
        <v>8085.99</v>
      </c>
      <c r="C1154" s="160">
        <v>439.15</v>
      </c>
      <c r="D1154" s="166">
        <v>0.18501999999999999</v>
      </c>
      <c r="E1154" s="168">
        <v>0.17706</v>
      </c>
      <c r="F1154" s="168">
        <v>7.9600000000000001E-3</v>
      </c>
      <c r="G1154" s="166">
        <f t="shared" si="35"/>
        <v>111.34487954148932</v>
      </c>
      <c r="H1154" s="137">
        <f t="shared" si="34"/>
        <v>182657703.55808464</v>
      </c>
    </row>
    <row r="1155" spans="1:8" x14ac:dyDescent="0.3">
      <c r="A1155" s="138">
        <v>20416</v>
      </c>
      <c r="B1155" s="162">
        <v>8056.02</v>
      </c>
      <c r="C1155" s="160">
        <v>438.97</v>
      </c>
      <c r="D1155" s="166">
        <v>0.18551000000000001</v>
      </c>
      <c r="E1155" s="168">
        <v>0.17752000000000001</v>
      </c>
      <c r="F1155" s="168">
        <v>7.9900000000000006E-3</v>
      </c>
      <c r="G1155" s="166">
        <f t="shared" si="35"/>
        <v>111.76452104729897</v>
      </c>
      <c r="H1155" s="137">
        <f t="shared" si="34"/>
        <v>182669775.7811704</v>
      </c>
    </row>
    <row r="1156" spans="1:8" x14ac:dyDescent="0.3">
      <c r="A1156" s="138">
        <v>20494</v>
      </c>
      <c r="B1156" s="162">
        <v>8085.97</v>
      </c>
      <c r="C1156" s="160">
        <v>439.06</v>
      </c>
      <c r="D1156" s="166">
        <v>0.18598999999999999</v>
      </c>
      <c r="E1156" s="168">
        <v>0.17802999999999999</v>
      </c>
      <c r="F1156" s="168">
        <v>7.9600000000000001E-3</v>
      </c>
      <c r="G1156" s="166">
        <f t="shared" si="35"/>
        <v>111.34487954148932</v>
      </c>
      <c r="H1156" s="137">
        <f t="shared" si="34"/>
        <v>184058755.86190316</v>
      </c>
    </row>
    <row r="1157" spans="1:8" x14ac:dyDescent="0.3">
      <c r="A1157" s="138">
        <v>20652</v>
      </c>
      <c r="B1157" s="162">
        <v>8045.04</v>
      </c>
      <c r="C1157" s="160">
        <v>438.96</v>
      </c>
      <c r="D1157" s="166">
        <v>0.18679000000000001</v>
      </c>
      <c r="E1157" s="168">
        <v>0.17879999999999999</v>
      </c>
      <c r="F1157" s="168">
        <v>8.0000000000000002E-3</v>
      </c>
      <c r="G1157" s="166">
        <f t="shared" si="35"/>
        <v>111.9044015492355</v>
      </c>
      <c r="H1157" s="137">
        <f t="shared" si="34"/>
        <v>184550381.52287129</v>
      </c>
    </row>
    <row r="1158" spans="1:8" x14ac:dyDescent="0.3">
      <c r="A1158" s="138">
        <v>20732</v>
      </c>
      <c r="B1158" s="162">
        <v>8019.97</v>
      </c>
      <c r="C1158" s="160">
        <v>438.48</v>
      </c>
      <c r="D1158" s="166">
        <v>0.18723000000000001</v>
      </c>
      <c r="E1158" s="168">
        <v>0.17921999999999999</v>
      </c>
      <c r="F1158" s="168">
        <v>8.0099999999999998E-3</v>
      </c>
      <c r="G1158" s="166">
        <f t="shared" si="35"/>
        <v>112.04428205117205</v>
      </c>
      <c r="H1158" s="137">
        <f t="shared" si="34"/>
        <v>185033984.9607982</v>
      </c>
    </row>
    <row r="1159" spans="1:8" x14ac:dyDescent="0.3">
      <c r="A1159" s="138">
        <v>20811</v>
      </c>
      <c r="B1159" s="162">
        <v>7995.4</v>
      </c>
      <c r="C1159" s="160">
        <v>439.1</v>
      </c>
      <c r="D1159" s="166">
        <v>0.18758</v>
      </c>
      <c r="E1159" s="168">
        <v>0.17954000000000001</v>
      </c>
      <c r="F1159" s="168">
        <v>8.0499999999999999E-3</v>
      </c>
      <c r="G1159" s="166">
        <f t="shared" si="35"/>
        <v>112.60380405891823</v>
      </c>
      <c r="H1159" s="137">
        <f t="shared" si="34"/>
        <v>184816136.31019926</v>
      </c>
    </row>
    <row r="1160" spans="1:8" x14ac:dyDescent="0.3">
      <c r="A1160" s="138">
        <v>20972</v>
      </c>
      <c r="B1160" s="162">
        <v>7997.68</v>
      </c>
      <c r="C1160" s="160">
        <v>438.87</v>
      </c>
      <c r="D1160" s="166">
        <v>0.18819</v>
      </c>
      <c r="E1160" s="168">
        <v>0.18015</v>
      </c>
      <c r="F1160" s="168">
        <v>8.0400000000000003E-3</v>
      </c>
      <c r="G1160" s="166">
        <f t="shared" si="35"/>
        <v>112.46392355698168</v>
      </c>
      <c r="H1160" s="137">
        <f t="shared" si="34"/>
        <v>186477577.31281886</v>
      </c>
    </row>
    <row r="1161" spans="1:8" x14ac:dyDescent="0.3">
      <c r="A1161" s="138">
        <v>21052</v>
      </c>
      <c r="B1161" s="162">
        <v>8032.77</v>
      </c>
      <c r="C1161" s="160">
        <v>439.25</v>
      </c>
      <c r="D1161" s="166">
        <v>0.18856999999999999</v>
      </c>
      <c r="E1161" s="168">
        <v>0.18056</v>
      </c>
      <c r="F1161" s="168">
        <v>8.0099999999999998E-3</v>
      </c>
      <c r="G1161" s="166">
        <f t="shared" si="35"/>
        <v>112.04428205117205</v>
      </c>
      <c r="H1161" s="137">
        <f t="shared" si="34"/>
        <v>187889998.62023556</v>
      </c>
    </row>
    <row r="1162" spans="1:8" x14ac:dyDescent="0.3">
      <c r="A1162" s="138">
        <v>21133</v>
      </c>
      <c r="B1162" s="162">
        <v>8032.75</v>
      </c>
      <c r="C1162" s="160">
        <v>439.23</v>
      </c>
      <c r="D1162" s="166">
        <v>0.18884999999999999</v>
      </c>
      <c r="E1162" s="168">
        <v>0.18084</v>
      </c>
      <c r="F1162" s="168">
        <v>8.0099999999999998E-3</v>
      </c>
      <c r="G1162" s="166">
        <f t="shared" si="35"/>
        <v>112.04428205117205</v>
      </c>
      <c r="H1162" s="137">
        <f t="shared" si="34"/>
        <v>188612927.07778066</v>
      </c>
    </row>
    <row r="1163" spans="1:8" x14ac:dyDescent="0.3">
      <c r="A1163" s="138">
        <v>21296</v>
      </c>
      <c r="B1163" s="162">
        <v>8043.23</v>
      </c>
      <c r="C1163" s="160">
        <v>439.33</v>
      </c>
      <c r="D1163" s="166">
        <v>0.18958</v>
      </c>
      <c r="E1163" s="168">
        <v>0.18157000000000001</v>
      </c>
      <c r="F1163" s="168">
        <v>8.0000000000000002E-3</v>
      </c>
      <c r="G1163" s="166">
        <f t="shared" si="35"/>
        <v>111.9044015492355</v>
      </c>
      <c r="H1163" s="137">
        <f t="shared" si="34"/>
        <v>190305293.67185098</v>
      </c>
    </row>
    <row r="1164" spans="1:8" x14ac:dyDescent="0.3">
      <c r="A1164" s="138">
        <v>21378</v>
      </c>
      <c r="B1164" s="162">
        <v>7992.84</v>
      </c>
      <c r="C1164" s="160">
        <v>439.09</v>
      </c>
      <c r="D1164" s="166">
        <v>0.19014</v>
      </c>
      <c r="E1164" s="168">
        <v>0.18209</v>
      </c>
      <c r="F1164" s="168">
        <v>8.0499999999999999E-3</v>
      </c>
      <c r="G1164" s="166">
        <f t="shared" si="35"/>
        <v>112.60380405891823</v>
      </c>
      <c r="H1164" s="137">
        <f t="shared" si="34"/>
        <v>189851490.1753611</v>
      </c>
    </row>
    <row r="1165" spans="1:8" x14ac:dyDescent="0.3">
      <c r="A1165" s="138">
        <v>21460</v>
      </c>
      <c r="B1165" s="162">
        <v>8005.84</v>
      </c>
      <c r="C1165" s="160">
        <v>438.94</v>
      </c>
      <c r="D1165" s="166">
        <v>0.19048000000000001</v>
      </c>
      <c r="E1165" s="168">
        <v>0.18243999999999999</v>
      </c>
      <c r="F1165" s="168">
        <v>8.0400000000000003E-3</v>
      </c>
      <c r="G1165" s="166">
        <f t="shared" si="35"/>
        <v>112.46392355698168</v>
      </c>
      <c r="H1165" s="137">
        <f t="shared" si="34"/>
        <v>190816746.57319725</v>
      </c>
    </row>
    <row r="1166" spans="1:8" x14ac:dyDescent="0.3">
      <c r="A1166" s="138">
        <v>21626</v>
      </c>
      <c r="B1166" s="162">
        <v>7994.59</v>
      </c>
      <c r="C1166" s="160">
        <v>438.86</v>
      </c>
      <c r="D1166" s="166">
        <v>0.19134999999999999</v>
      </c>
      <c r="E1166" s="168">
        <v>0.18331</v>
      </c>
      <c r="F1166" s="168">
        <v>8.0499999999999999E-3</v>
      </c>
      <c r="G1166" s="166">
        <f t="shared" si="35"/>
        <v>112.60380405891823</v>
      </c>
      <c r="H1166" s="137">
        <f t="shared" si="34"/>
        <v>192053902.44795394</v>
      </c>
    </row>
    <row r="1167" spans="1:8" x14ac:dyDescent="0.3">
      <c r="A1167" s="138">
        <v>21709</v>
      </c>
      <c r="B1167" s="162">
        <v>8002.15</v>
      </c>
      <c r="C1167" s="160">
        <v>438.92</v>
      </c>
      <c r="D1167" s="166">
        <v>0.19173000000000001</v>
      </c>
      <c r="E1167" s="168">
        <v>0.18368999999999999</v>
      </c>
      <c r="F1167" s="168">
        <v>8.0400000000000003E-3</v>
      </c>
      <c r="G1167" s="166">
        <f t="shared" si="35"/>
        <v>112.46392355698168</v>
      </c>
      <c r="H1167" s="137">
        <f t="shared" si="34"/>
        <v>193030789.90482473</v>
      </c>
    </row>
    <row r="1168" spans="1:8" x14ac:dyDescent="0.3">
      <c r="A1168" s="138">
        <v>21792</v>
      </c>
      <c r="B1168" s="162">
        <v>8034.32</v>
      </c>
      <c r="C1168" s="160">
        <v>439.38</v>
      </c>
      <c r="D1168" s="166">
        <v>0.19203999999999999</v>
      </c>
      <c r="E1168" s="168">
        <v>0.18401999999999999</v>
      </c>
      <c r="F1168" s="168">
        <v>8.0099999999999998E-3</v>
      </c>
      <c r="G1168" s="166">
        <f t="shared" si="35"/>
        <v>112.04428205117205</v>
      </c>
      <c r="H1168" s="137">
        <f t="shared" si="34"/>
        <v>194494530.20768449</v>
      </c>
    </row>
    <row r="1169" spans="1:8" x14ac:dyDescent="0.3">
      <c r="A1169" s="138">
        <v>21960</v>
      </c>
      <c r="B1169" s="162">
        <v>8013.3</v>
      </c>
      <c r="C1169" s="160">
        <v>439.32</v>
      </c>
      <c r="D1169" s="166">
        <v>0.19270999999999999</v>
      </c>
      <c r="E1169" s="168">
        <v>0.18468000000000001</v>
      </c>
      <c r="F1169" s="168">
        <v>8.0300000000000007E-3</v>
      </c>
      <c r="G1169" s="166">
        <f t="shared" si="35"/>
        <v>112.32404305504514</v>
      </c>
      <c r="H1169" s="137">
        <f t="shared" si="34"/>
        <v>195505783.11393541</v>
      </c>
    </row>
    <row r="1170" spans="1:8" x14ac:dyDescent="0.3">
      <c r="A1170" s="138">
        <v>22045</v>
      </c>
      <c r="B1170" s="162">
        <v>7970.92</v>
      </c>
      <c r="C1170" s="160">
        <v>438.52</v>
      </c>
      <c r="D1170" s="166">
        <v>0.19324</v>
      </c>
      <c r="E1170" s="168">
        <v>0.18518000000000001</v>
      </c>
      <c r="F1170" s="168">
        <v>8.0599999999999995E-3</v>
      </c>
      <c r="G1170" s="166">
        <f t="shared" si="35"/>
        <v>112.74368456085476</v>
      </c>
      <c r="H1170" s="137">
        <f t="shared" ref="H1170:H1233" si="36">A1170/G1170*10^6</f>
        <v>195532016.59025916</v>
      </c>
    </row>
    <row r="1171" spans="1:8" x14ac:dyDescent="0.3">
      <c r="A1171" s="138">
        <v>22129</v>
      </c>
      <c r="B1171" s="162">
        <v>8015.35</v>
      </c>
      <c r="C1171" s="160">
        <v>438.76</v>
      </c>
      <c r="D1171" s="166">
        <v>0.19347</v>
      </c>
      <c r="E1171" s="168">
        <v>0.18545</v>
      </c>
      <c r="F1171" s="168">
        <v>8.0199999999999994E-3</v>
      </c>
      <c r="G1171" s="166">
        <f t="shared" ref="G1171:G1234" si="37">(2*F1171/$B$7)*(1+3*$B$11)/(4+PI()*$B$11-PI())*10^6</f>
        <v>112.18416255310859</v>
      </c>
      <c r="H1171" s="137">
        <f t="shared" si="36"/>
        <v>197256007.41124231</v>
      </c>
    </row>
    <row r="1172" spans="1:8" x14ac:dyDescent="0.3">
      <c r="A1172" s="138">
        <v>22300</v>
      </c>
      <c r="B1172" s="162">
        <v>8020.89</v>
      </c>
      <c r="C1172" s="160">
        <v>439.66</v>
      </c>
      <c r="D1172" s="166">
        <v>0.19422</v>
      </c>
      <c r="E1172" s="168">
        <v>0.18618999999999999</v>
      </c>
      <c r="F1172" s="168">
        <v>8.0300000000000007E-3</v>
      </c>
      <c r="G1172" s="166">
        <f t="shared" si="37"/>
        <v>112.32404305504514</v>
      </c>
      <c r="H1172" s="137">
        <f t="shared" si="36"/>
        <v>198532739.68309471</v>
      </c>
    </row>
    <row r="1173" spans="1:8" x14ac:dyDescent="0.3">
      <c r="A1173" s="138">
        <v>22386</v>
      </c>
      <c r="B1173" s="162">
        <v>8025.41</v>
      </c>
      <c r="C1173" s="160">
        <v>439.26</v>
      </c>
      <c r="D1173" s="166">
        <v>0.19463</v>
      </c>
      <c r="E1173" s="168">
        <v>0.18661</v>
      </c>
      <c r="F1173" s="168">
        <v>8.0199999999999994E-3</v>
      </c>
      <c r="G1173" s="166">
        <f t="shared" si="37"/>
        <v>112.18416255310859</v>
      </c>
      <c r="H1173" s="137">
        <f t="shared" si="36"/>
        <v>199546883.36156493</v>
      </c>
    </row>
    <row r="1174" spans="1:8" x14ac:dyDescent="0.3">
      <c r="A1174" s="138">
        <v>22472</v>
      </c>
      <c r="B1174" s="162">
        <v>7980.03</v>
      </c>
      <c r="C1174" s="160">
        <v>438.52</v>
      </c>
      <c r="D1174" s="166">
        <v>0.19502</v>
      </c>
      <c r="E1174" s="168">
        <v>0.18697</v>
      </c>
      <c r="F1174" s="168">
        <v>8.0499999999999999E-3</v>
      </c>
      <c r="G1174" s="166">
        <f t="shared" si="37"/>
        <v>112.60380405891823</v>
      </c>
      <c r="H1174" s="137">
        <f t="shared" si="36"/>
        <v>199566970.11978269</v>
      </c>
    </row>
    <row r="1175" spans="1:8" x14ac:dyDescent="0.3">
      <c r="A1175" s="138">
        <v>22645</v>
      </c>
      <c r="B1175" s="162">
        <v>7992.53</v>
      </c>
      <c r="C1175" s="160">
        <v>439.19</v>
      </c>
      <c r="D1175" s="166">
        <v>0.19583999999999999</v>
      </c>
      <c r="E1175" s="168">
        <v>0.18779000000000001</v>
      </c>
      <c r="F1175" s="168">
        <v>8.0499999999999999E-3</v>
      </c>
      <c r="G1175" s="166">
        <f t="shared" si="37"/>
        <v>112.60380405891823</v>
      </c>
      <c r="H1175" s="137">
        <f t="shared" si="36"/>
        <v>201103330.29380915</v>
      </c>
    </row>
    <row r="1176" spans="1:8" x14ac:dyDescent="0.3">
      <c r="A1176" s="138">
        <v>22732</v>
      </c>
      <c r="B1176" s="162">
        <v>7977.29</v>
      </c>
      <c r="C1176" s="160">
        <v>438.31</v>
      </c>
      <c r="D1176" s="166">
        <v>0.19619</v>
      </c>
      <c r="E1176" s="168">
        <v>0.18814</v>
      </c>
      <c r="F1176" s="168">
        <v>8.0499999999999999E-3</v>
      </c>
      <c r="G1176" s="166">
        <f t="shared" si="37"/>
        <v>112.60380405891823</v>
      </c>
      <c r="H1176" s="137">
        <f t="shared" si="36"/>
        <v>201875950.72814617</v>
      </c>
    </row>
    <row r="1177" spans="1:8" x14ac:dyDescent="0.3">
      <c r="A1177" s="138">
        <v>22819</v>
      </c>
      <c r="B1177" s="162">
        <v>8007.64</v>
      </c>
      <c r="C1177" s="160">
        <v>438.67</v>
      </c>
      <c r="D1177" s="166">
        <v>0.19661000000000001</v>
      </c>
      <c r="E1177" s="168">
        <v>0.18858</v>
      </c>
      <c r="F1177" s="168">
        <v>8.0300000000000007E-3</v>
      </c>
      <c r="G1177" s="166">
        <f t="shared" si="37"/>
        <v>112.32404305504514</v>
      </c>
      <c r="H1177" s="137">
        <f t="shared" si="36"/>
        <v>203153299.85778201</v>
      </c>
    </row>
    <row r="1178" spans="1:8" x14ac:dyDescent="0.3">
      <c r="A1178" s="138">
        <v>22995</v>
      </c>
      <c r="B1178" s="162">
        <v>7980.61</v>
      </c>
      <c r="C1178" s="160">
        <v>438.96</v>
      </c>
      <c r="D1178" s="166">
        <v>0.19750000000000001</v>
      </c>
      <c r="E1178" s="168">
        <v>0.18944</v>
      </c>
      <c r="F1178" s="168">
        <v>8.0599999999999995E-3</v>
      </c>
      <c r="G1178" s="166">
        <f t="shared" si="37"/>
        <v>112.74368456085476</v>
      </c>
      <c r="H1178" s="137">
        <f t="shared" si="36"/>
        <v>203958209.18543929</v>
      </c>
    </row>
    <row r="1179" spans="1:8" x14ac:dyDescent="0.3">
      <c r="A1179" s="138">
        <v>23084</v>
      </c>
      <c r="B1179" s="162">
        <v>8017.9</v>
      </c>
      <c r="C1179" s="160">
        <v>439.28</v>
      </c>
      <c r="D1179" s="166">
        <v>0.19794999999999999</v>
      </c>
      <c r="E1179" s="168">
        <v>0.18992000000000001</v>
      </c>
      <c r="F1179" s="168">
        <v>8.0300000000000007E-3</v>
      </c>
      <c r="G1179" s="166">
        <f t="shared" si="37"/>
        <v>112.32404305504514</v>
      </c>
      <c r="H1179" s="137">
        <f t="shared" si="36"/>
        <v>205512545.4190385</v>
      </c>
    </row>
    <row r="1180" spans="1:8" x14ac:dyDescent="0.3">
      <c r="A1180" s="138">
        <v>23172</v>
      </c>
      <c r="B1180" s="162">
        <v>7966.12</v>
      </c>
      <c r="C1180" s="160">
        <v>439.2</v>
      </c>
      <c r="D1180" s="166">
        <v>0.19838</v>
      </c>
      <c r="E1180" s="168">
        <v>0.1903</v>
      </c>
      <c r="F1180" s="168">
        <v>8.0800000000000004E-3</v>
      </c>
      <c r="G1180" s="166">
        <f t="shared" si="37"/>
        <v>113.02344556472787</v>
      </c>
      <c r="H1180" s="137">
        <f t="shared" si="36"/>
        <v>205019408.88653526</v>
      </c>
    </row>
    <row r="1181" spans="1:8" x14ac:dyDescent="0.3">
      <c r="A1181" s="138">
        <v>23351</v>
      </c>
      <c r="B1181" s="162">
        <v>8016.73</v>
      </c>
      <c r="C1181" s="160">
        <v>439.8</v>
      </c>
      <c r="D1181" s="166">
        <v>0.19917000000000001</v>
      </c>
      <c r="E1181" s="168">
        <v>0.19112999999999999</v>
      </c>
      <c r="F1181" s="168">
        <v>8.0400000000000003E-3</v>
      </c>
      <c r="G1181" s="166">
        <f t="shared" si="37"/>
        <v>112.46392355698168</v>
      </c>
      <c r="H1181" s="137">
        <f t="shared" si="36"/>
        <v>207631027.45716348</v>
      </c>
    </row>
    <row r="1182" spans="1:8" x14ac:dyDescent="0.3">
      <c r="A1182" s="138">
        <v>23441</v>
      </c>
      <c r="B1182" s="162">
        <v>8004.71</v>
      </c>
      <c r="C1182" s="160">
        <v>438.88</v>
      </c>
      <c r="D1182" s="166">
        <v>0.19969000000000001</v>
      </c>
      <c r="E1182" s="168">
        <v>0.19164999999999999</v>
      </c>
      <c r="F1182" s="168">
        <v>8.0400000000000003E-3</v>
      </c>
      <c r="G1182" s="166">
        <f t="shared" si="37"/>
        <v>112.46392355698168</v>
      </c>
      <c r="H1182" s="137">
        <f t="shared" si="36"/>
        <v>208431284.08305296</v>
      </c>
    </row>
    <row r="1183" spans="1:8" x14ac:dyDescent="0.3">
      <c r="A1183" s="138">
        <v>23531</v>
      </c>
      <c r="B1183" s="162">
        <v>7978.97</v>
      </c>
      <c r="C1183" s="160">
        <v>438.95</v>
      </c>
      <c r="D1183" s="166">
        <v>0.2</v>
      </c>
      <c r="E1183" s="168">
        <v>0.19192999999999999</v>
      </c>
      <c r="F1183" s="168">
        <v>8.0599999999999995E-3</v>
      </c>
      <c r="G1183" s="166">
        <f t="shared" si="37"/>
        <v>112.74368456085476</v>
      </c>
      <c r="H1183" s="137">
        <f t="shared" si="36"/>
        <v>208712355.74440411</v>
      </c>
    </row>
    <row r="1184" spans="1:8" x14ac:dyDescent="0.3">
      <c r="A1184" s="138">
        <v>23712</v>
      </c>
      <c r="B1184" s="162">
        <v>7942.67</v>
      </c>
      <c r="C1184" s="160">
        <v>439.25</v>
      </c>
      <c r="D1184" s="166">
        <v>0.20080999999999999</v>
      </c>
      <c r="E1184" s="168">
        <v>0.19270999999999999</v>
      </c>
      <c r="F1184" s="168">
        <v>8.0999999999999996E-3</v>
      </c>
      <c r="G1184" s="166">
        <f t="shared" si="37"/>
        <v>113.30320656860094</v>
      </c>
      <c r="H1184" s="137">
        <f t="shared" si="36"/>
        <v>209279160.91803858</v>
      </c>
    </row>
    <row r="1185" spans="1:8" x14ac:dyDescent="0.3">
      <c r="A1185" s="138">
        <v>23803</v>
      </c>
      <c r="B1185" s="162">
        <v>7954.9</v>
      </c>
      <c r="C1185" s="160">
        <v>439.05</v>
      </c>
      <c r="D1185" s="166">
        <v>0.20115</v>
      </c>
      <c r="E1185" s="168">
        <v>0.19306000000000001</v>
      </c>
      <c r="F1185" s="168">
        <v>8.09E-3</v>
      </c>
      <c r="G1185" s="166">
        <f t="shared" si="37"/>
        <v>113.16332606666441</v>
      </c>
      <c r="H1185" s="137">
        <f t="shared" si="36"/>
        <v>210341997.07047912</v>
      </c>
    </row>
    <row r="1186" spans="1:8" x14ac:dyDescent="0.3">
      <c r="A1186" s="138">
        <v>23895</v>
      </c>
      <c r="B1186" s="162">
        <v>7952.33</v>
      </c>
      <c r="C1186" s="160">
        <v>438.72</v>
      </c>
      <c r="D1186" s="166">
        <v>0.20152999999999999</v>
      </c>
      <c r="E1186" s="168">
        <v>0.19344</v>
      </c>
      <c r="F1186" s="168">
        <v>8.09E-3</v>
      </c>
      <c r="G1186" s="166">
        <f t="shared" si="37"/>
        <v>113.16332606666441</v>
      </c>
      <c r="H1186" s="137">
        <f t="shared" si="36"/>
        <v>211154981.30483967</v>
      </c>
    </row>
    <row r="1187" spans="1:8" x14ac:dyDescent="0.3">
      <c r="A1187" s="138">
        <v>24079</v>
      </c>
      <c r="B1187" s="162">
        <v>7938.59</v>
      </c>
      <c r="C1187" s="160">
        <v>438.6</v>
      </c>
      <c r="D1187" s="166">
        <v>0.20238999999999999</v>
      </c>
      <c r="E1187" s="168">
        <v>0.19428999999999999</v>
      </c>
      <c r="F1187" s="168">
        <v>8.0999999999999996E-3</v>
      </c>
      <c r="G1187" s="166">
        <f t="shared" si="37"/>
        <v>113.30320656860094</v>
      </c>
      <c r="H1187" s="137">
        <f t="shared" si="36"/>
        <v>212518257.24297616</v>
      </c>
    </row>
    <row r="1188" spans="1:8" x14ac:dyDescent="0.3">
      <c r="A1188" s="138">
        <v>24172</v>
      </c>
      <c r="B1188" s="162">
        <v>7969.59</v>
      </c>
      <c r="C1188" s="160">
        <v>438.8</v>
      </c>
      <c r="D1188" s="166">
        <v>0.20283000000000001</v>
      </c>
      <c r="E1188" s="168">
        <v>0.19475999999999999</v>
      </c>
      <c r="F1188" s="168">
        <v>8.0700000000000008E-3</v>
      </c>
      <c r="G1188" s="166">
        <f t="shared" si="37"/>
        <v>112.88356506279132</v>
      </c>
      <c r="H1188" s="137">
        <f t="shared" si="36"/>
        <v>214132145.68971452</v>
      </c>
    </row>
    <row r="1189" spans="1:8" x14ac:dyDescent="0.3">
      <c r="A1189" s="138">
        <v>24265</v>
      </c>
      <c r="B1189" s="162">
        <v>7896.09</v>
      </c>
      <c r="C1189" s="160">
        <v>438.82</v>
      </c>
      <c r="D1189" s="166">
        <v>0.20338000000000001</v>
      </c>
      <c r="E1189" s="168">
        <v>0.19522999999999999</v>
      </c>
      <c r="F1189" s="168">
        <v>8.1399999999999997E-3</v>
      </c>
      <c r="G1189" s="166">
        <f t="shared" si="37"/>
        <v>113.86272857634712</v>
      </c>
      <c r="H1189" s="137">
        <f t="shared" si="36"/>
        <v>213107487.44028082</v>
      </c>
    </row>
    <row r="1190" spans="1:8" x14ac:dyDescent="0.3">
      <c r="A1190" s="138">
        <v>24452</v>
      </c>
      <c r="B1190" s="162">
        <v>7929.39</v>
      </c>
      <c r="C1190" s="160">
        <v>438.52</v>
      </c>
      <c r="D1190" s="166">
        <v>0.20426</v>
      </c>
      <c r="E1190" s="168">
        <v>0.19616</v>
      </c>
      <c r="F1190" s="168">
        <v>8.0999999999999996E-3</v>
      </c>
      <c r="G1190" s="166">
        <f t="shared" si="37"/>
        <v>113.30320656860094</v>
      </c>
      <c r="H1190" s="137">
        <f t="shared" si="36"/>
        <v>215810308.82118246</v>
      </c>
    </row>
    <row r="1191" spans="1:8" x14ac:dyDescent="0.3">
      <c r="A1191" s="138">
        <v>24546</v>
      </c>
      <c r="B1191" s="162">
        <v>7951.89</v>
      </c>
      <c r="C1191" s="160">
        <v>439.34</v>
      </c>
      <c r="D1191" s="166">
        <v>0.20463000000000001</v>
      </c>
      <c r="E1191" s="168">
        <v>0.19653000000000001</v>
      </c>
      <c r="F1191" s="168">
        <v>8.0999999999999996E-3</v>
      </c>
      <c r="G1191" s="166">
        <f t="shared" si="37"/>
        <v>113.30320656860094</v>
      </c>
      <c r="H1191" s="137">
        <f t="shared" si="36"/>
        <v>216639941.12239265</v>
      </c>
    </row>
    <row r="1192" spans="1:8" x14ac:dyDescent="0.3">
      <c r="A1192" s="138">
        <v>24640</v>
      </c>
      <c r="B1192" s="162">
        <v>7957.49</v>
      </c>
      <c r="C1192" s="160">
        <v>438.39</v>
      </c>
      <c r="D1192" s="166">
        <v>0.20501</v>
      </c>
      <c r="E1192" s="168">
        <v>0.19694</v>
      </c>
      <c r="F1192" s="168">
        <v>8.0700000000000008E-3</v>
      </c>
      <c r="G1192" s="166">
        <f t="shared" si="37"/>
        <v>112.88356506279132</v>
      </c>
      <c r="H1192" s="137">
        <f t="shared" si="36"/>
        <v>218278010.49952698</v>
      </c>
    </row>
    <row r="1193" spans="1:8" x14ac:dyDescent="0.3">
      <c r="A1193" s="138">
        <v>24830</v>
      </c>
      <c r="B1193" s="162">
        <v>7949.66</v>
      </c>
      <c r="C1193" s="160">
        <v>439.2</v>
      </c>
      <c r="D1193" s="166">
        <v>0.20588999999999999</v>
      </c>
      <c r="E1193" s="168">
        <v>0.19778999999999999</v>
      </c>
      <c r="F1193" s="168">
        <v>8.0999999999999996E-3</v>
      </c>
      <c r="G1193" s="166">
        <f t="shared" si="37"/>
        <v>113.30320656860094</v>
      </c>
      <c r="H1193" s="137">
        <f t="shared" si="36"/>
        <v>219146489.77711275</v>
      </c>
    </row>
    <row r="1194" spans="1:8" x14ac:dyDescent="0.3">
      <c r="A1194" s="138">
        <v>24925</v>
      </c>
      <c r="B1194" s="162">
        <v>7912.95</v>
      </c>
      <c r="C1194" s="160">
        <v>439.18</v>
      </c>
      <c r="D1194" s="166">
        <v>0.20624999999999999</v>
      </c>
      <c r="E1194" s="168">
        <v>0.19811999999999999</v>
      </c>
      <c r="F1194" s="168">
        <v>8.1300000000000001E-3</v>
      </c>
      <c r="G1194" s="166">
        <f t="shared" si="37"/>
        <v>113.72284807441058</v>
      </c>
      <c r="H1194" s="137">
        <f t="shared" si="36"/>
        <v>219173195.37839216</v>
      </c>
    </row>
    <row r="1195" spans="1:8" x14ac:dyDescent="0.3">
      <c r="A1195" s="138">
        <v>25021</v>
      </c>
      <c r="B1195" s="162">
        <v>7938.79</v>
      </c>
      <c r="C1195" s="160">
        <v>439.17</v>
      </c>
      <c r="D1195" s="166">
        <v>0.20671</v>
      </c>
      <c r="E1195" s="168">
        <v>0.1986</v>
      </c>
      <c r="F1195" s="168">
        <v>8.1099999999999992E-3</v>
      </c>
      <c r="G1195" s="166">
        <f t="shared" si="37"/>
        <v>113.44308707053749</v>
      </c>
      <c r="H1195" s="137">
        <f t="shared" si="36"/>
        <v>220559935.78914383</v>
      </c>
    </row>
    <row r="1196" spans="1:8" x14ac:dyDescent="0.3">
      <c r="A1196" s="138">
        <v>25214</v>
      </c>
      <c r="B1196" s="162">
        <v>7913.67</v>
      </c>
      <c r="C1196" s="160">
        <v>438.48</v>
      </c>
      <c r="D1196" s="166">
        <v>0.20752999999999999</v>
      </c>
      <c r="E1196" s="168">
        <v>0.19941</v>
      </c>
      <c r="F1196" s="168">
        <v>8.1200000000000005E-3</v>
      </c>
      <c r="G1196" s="166">
        <f t="shared" si="37"/>
        <v>113.58296757247405</v>
      </c>
      <c r="H1196" s="137">
        <f t="shared" si="36"/>
        <v>221987508.68092671</v>
      </c>
    </row>
    <row r="1197" spans="1:8" x14ac:dyDescent="0.3">
      <c r="A1197" s="138">
        <v>25311</v>
      </c>
      <c r="B1197" s="162">
        <v>7900.52</v>
      </c>
      <c r="C1197" s="160">
        <v>438.3</v>
      </c>
      <c r="D1197" s="166">
        <v>0.20798</v>
      </c>
      <c r="E1197" s="168">
        <v>0.19985</v>
      </c>
      <c r="F1197" s="168">
        <v>8.1300000000000001E-3</v>
      </c>
      <c r="G1197" s="166">
        <f t="shared" si="37"/>
        <v>113.72284807441058</v>
      </c>
      <c r="H1197" s="137">
        <f t="shared" si="36"/>
        <v>222567412.16539556</v>
      </c>
    </row>
    <row r="1198" spans="1:8" x14ac:dyDescent="0.3">
      <c r="A1198" s="138">
        <v>25408</v>
      </c>
      <c r="B1198" s="162">
        <v>7921.39</v>
      </c>
      <c r="C1198" s="160">
        <v>439.2</v>
      </c>
      <c r="D1198" s="166">
        <v>0.2084</v>
      </c>
      <c r="E1198" s="168">
        <v>0.20027</v>
      </c>
      <c r="F1198" s="168">
        <v>8.1300000000000001E-3</v>
      </c>
      <c r="G1198" s="166">
        <f t="shared" si="37"/>
        <v>113.72284807441058</v>
      </c>
      <c r="H1198" s="137">
        <f t="shared" si="36"/>
        <v>223420363.01601559</v>
      </c>
    </row>
    <row r="1199" spans="1:8" x14ac:dyDescent="0.3">
      <c r="A1199" s="138">
        <v>25604</v>
      </c>
      <c r="B1199" s="162">
        <v>7940.07</v>
      </c>
      <c r="C1199" s="160">
        <v>439.4</v>
      </c>
      <c r="D1199" s="166">
        <v>0.20927000000000001</v>
      </c>
      <c r="E1199" s="168">
        <v>0.20116000000000001</v>
      </c>
      <c r="F1199" s="168">
        <v>8.1099999999999992E-3</v>
      </c>
      <c r="G1199" s="166">
        <f t="shared" si="37"/>
        <v>113.44308707053749</v>
      </c>
      <c r="H1199" s="137">
        <f t="shared" si="36"/>
        <v>225699076.61345422</v>
      </c>
    </row>
    <row r="1200" spans="1:8" x14ac:dyDescent="0.3">
      <c r="A1200" s="138">
        <v>25702</v>
      </c>
      <c r="B1200" s="162">
        <v>7917.66</v>
      </c>
      <c r="C1200" s="160">
        <v>439.15</v>
      </c>
      <c r="D1200" s="166">
        <v>0.20977000000000001</v>
      </c>
      <c r="E1200" s="168">
        <v>0.20164000000000001</v>
      </c>
      <c r="F1200" s="168">
        <v>8.1300000000000001E-3</v>
      </c>
      <c r="G1200" s="166">
        <f t="shared" si="37"/>
        <v>113.72284807441058</v>
      </c>
      <c r="H1200" s="137">
        <f t="shared" si="36"/>
        <v>226005595.49109071</v>
      </c>
    </row>
    <row r="1201" spans="1:8" x14ac:dyDescent="0.3">
      <c r="A1201" s="138">
        <v>25801</v>
      </c>
      <c r="B1201" s="162">
        <v>7907.15</v>
      </c>
      <c r="C1201" s="160">
        <v>438.83</v>
      </c>
      <c r="D1201" s="166">
        <v>0.21026</v>
      </c>
      <c r="E1201" s="168">
        <v>0.20211999999999999</v>
      </c>
      <c r="F1201" s="168">
        <v>8.1300000000000001E-3</v>
      </c>
      <c r="G1201" s="166">
        <f t="shared" si="37"/>
        <v>113.72284807441058</v>
      </c>
      <c r="H1201" s="137">
        <f t="shared" si="36"/>
        <v>226876132.95718741</v>
      </c>
    </row>
    <row r="1202" spans="1:8" x14ac:dyDescent="0.3">
      <c r="A1202" s="138">
        <v>26000</v>
      </c>
      <c r="B1202" s="162">
        <v>7886.98</v>
      </c>
      <c r="C1202" s="160">
        <v>439.18</v>
      </c>
      <c r="D1202" s="166">
        <v>0.21138999999999999</v>
      </c>
      <c r="E1202" s="168">
        <v>0.20322999999999999</v>
      </c>
      <c r="F1202" s="168">
        <v>8.1600000000000006E-3</v>
      </c>
      <c r="G1202" s="166">
        <f t="shared" si="37"/>
        <v>114.14248958022021</v>
      </c>
      <c r="H1202" s="137">
        <f t="shared" si="36"/>
        <v>227785464.42801216</v>
      </c>
    </row>
    <row r="1203" spans="1:8" x14ac:dyDescent="0.3">
      <c r="A1203" s="138">
        <v>26100</v>
      </c>
      <c r="B1203" s="162">
        <v>7814.49</v>
      </c>
      <c r="C1203" s="160">
        <v>438.07</v>
      </c>
      <c r="D1203" s="166">
        <v>0.21182999999999999</v>
      </c>
      <c r="E1203" s="168">
        <v>0.20361000000000001</v>
      </c>
      <c r="F1203" s="168">
        <v>8.2199999999999999E-3</v>
      </c>
      <c r="G1203" s="166">
        <f t="shared" si="37"/>
        <v>114.98177259183947</v>
      </c>
      <c r="H1203" s="137">
        <f t="shared" si="36"/>
        <v>226992499.86908254</v>
      </c>
    </row>
    <row r="1204" spans="1:8" x14ac:dyDescent="0.3">
      <c r="A1204" s="138">
        <v>26200</v>
      </c>
      <c r="B1204" s="162">
        <v>7854.68</v>
      </c>
      <c r="C1204" s="160">
        <v>438.72</v>
      </c>
      <c r="D1204" s="166">
        <v>0.21232999999999999</v>
      </c>
      <c r="E1204" s="168">
        <v>0.20415</v>
      </c>
      <c r="F1204" s="168">
        <v>8.1899999999999994E-3</v>
      </c>
      <c r="G1204" s="166">
        <f t="shared" si="37"/>
        <v>114.56213108602984</v>
      </c>
      <c r="H1204" s="137">
        <f t="shared" si="36"/>
        <v>228696863.01772135</v>
      </c>
    </row>
    <row r="1205" spans="1:8" x14ac:dyDescent="0.3">
      <c r="A1205" s="138">
        <v>26402</v>
      </c>
      <c r="B1205" s="162">
        <v>7884.61</v>
      </c>
      <c r="C1205" s="160">
        <v>439.84</v>
      </c>
      <c r="D1205" s="166">
        <v>0.21306</v>
      </c>
      <c r="E1205" s="168">
        <v>0.20488999999999999</v>
      </c>
      <c r="F1205" s="168">
        <v>8.1799999999999998E-3</v>
      </c>
      <c r="G1205" s="166">
        <f t="shared" si="37"/>
        <v>114.42225058409331</v>
      </c>
      <c r="H1205" s="137">
        <f t="shared" si="36"/>
        <v>230741834.43539381</v>
      </c>
    </row>
    <row r="1206" spans="1:8" x14ac:dyDescent="0.3">
      <c r="A1206" s="138">
        <v>26504</v>
      </c>
      <c r="B1206" s="162">
        <v>7834.2</v>
      </c>
      <c r="C1206" s="160">
        <v>438.85</v>
      </c>
      <c r="D1206" s="166">
        <v>0.2135</v>
      </c>
      <c r="E1206" s="168">
        <v>0.20529</v>
      </c>
      <c r="F1206" s="168">
        <v>8.2100000000000003E-3</v>
      </c>
      <c r="G1206" s="166">
        <f t="shared" si="37"/>
        <v>114.84189208990293</v>
      </c>
      <c r="H1206" s="137">
        <f t="shared" si="36"/>
        <v>230786862.85707995</v>
      </c>
    </row>
    <row r="1207" spans="1:8" x14ac:dyDescent="0.3">
      <c r="A1207" s="138">
        <v>26606</v>
      </c>
      <c r="B1207" s="162">
        <v>7872.95</v>
      </c>
      <c r="C1207" s="160">
        <v>438.49</v>
      </c>
      <c r="D1207" s="166">
        <v>0.21396999999999999</v>
      </c>
      <c r="E1207" s="168">
        <v>0.20580999999999999</v>
      </c>
      <c r="F1207" s="168">
        <v>8.1600000000000006E-3</v>
      </c>
      <c r="G1207" s="166">
        <f t="shared" si="37"/>
        <v>114.14248958022021</v>
      </c>
      <c r="H1207" s="137">
        <f t="shared" si="36"/>
        <v>233094617.94506508</v>
      </c>
    </row>
    <row r="1208" spans="1:8" x14ac:dyDescent="0.3">
      <c r="A1208" s="138">
        <v>26811</v>
      </c>
      <c r="B1208" s="162">
        <v>7852.52</v>
      </c>
      <c r="C1208" s="160">
        <v>438.69</v>
      </c>
      <c r="D1208" s="166">
        <v>0.21485000000000001</v>
      </c>
      <c r="E1208" s="168">
        <v>0.20666000000000001</v>
      </c>
      <c r="F1208" s="168">
        <v>8.1899999999999994E-3</v>
      </c>
      <c r="G1208" s="166">
        <f t="shared" si="37"/>
        <v>114.56213108602984</v>
      </c>
      <c r="H1208" s="137">
        <f t="shared" si="36"/>
        <v>234030213.52550101</v>
      </c>
    </row>
    <row r="1209" spans="1:8" x14ac:dyDescent="0.3">
      <c r="A1209" s="138">
        <v>26914</v>
      </c>
      <c r="B1209" s="162">
        <v>7846.96</v>
      </c>
      <c r="C1209" s="160">
        <v>439.15</v>
      </c>
      <c r="D1209" s="166">
        <v>0.21528</v>
      </c>
      <c r="E1209" s="168">
        <v>0.20707999999999999</v>
      </c>
      <c r="F1209" s="168">
        <v>8.2000000000000007E-3</v>
      </c>
      <c r="G1209" s="166">
        <f t="shared" si="37"/>
        <v>114.70201158796638</v>
      </c>
      <c r="H1209" s="137">
        <f t="shared" si="36"/>
        <v>234642789.84644768</v>
      </c>
    </row>
    <row r="1210" spans="1:8" x14ac:dyDescent="0.3">
      <c r="A1210" s="138">
        <v>27017</v>
      </c>
      <c r="B1210" s="162">
        <v>7825.69</v>
      </c>
      <c r="C1210" s="160">
        <v>438.58</v>
      </c>
      <c r="D1210" s="166">
        <v>0.21576000000000001</v>
      </c>
      <c r="E1210" s="168">
        <v>0.20755000000000001</v>
      </c>
      <c r="F1210" s="168">
        <v>8.2100000000000003E-3</v>
      </c>
      <c r="G1210" s="166">
        <f t="shared" si="37"/>
        <v>114.84189208990293</v>
      </c>
      <c r="H1210" s="137">
        <f t="shared" si="36"/>
        <v>235253873.89864656</v>
      </c>
    </row>
    <row r="1211" spans="1:8" x14ac:dyDescent="0.3">
      <c r="A1211" s="138">
        <v>27226</v>
      </c>
      <c r="B1211" s="162">
        <v>7839.32</v>
      </c>
      <c r="C1211" s="160">
        <v>438.68</v>
      </c>
      <c r="D1211" s="166">
        <v>0.21657999999999999</v>
      </c>
      <c r="E1211" s="168">
        <v>0.20838000000000001</v>
      </c>
      <c r="F1211" s="168">
        <v>8.2000000000000007E-3</v>
      </c>
      <c r="G1211" s="166">
        <f t="shared" si="37"/>
        <v>114.70201158796638</v>
      </c>
      <c r="H1211" s="137">
        <f t="shared" si="36"/>
        <v>237362881.63630021</v>
      </c>
    </row>
    <row r="1212" spans="1:8" x14ac:dyDescent="0.3">
      <c r="A1212" s="138">
        <v>27330</v>
      </c>
      <c r="B1212" s="162">
        <v>7714.98</v>
      </c>
      <c r="C1212" s="160">
        <v>438.53</v>
      </c>
      <c r="D1212" s="166">
        <v>0.21715999999999999</v>
      </c>
      <c r="E1212" s="168">
        <v>0.20882999999999999</v>
      </c>
      <c r="F1212" s="168">
        <v>8.3300000000000006E-3</v>
      </c>
      <c r="G1212" s="166">
        <f t="shared" si="37"/>
        <v>116.52045811314146</v>
      </c>
      <c r="H1212" s="137">
        <f t="shared" si="36"/>
        <v>234551086.07161969</v>
      </c>
    </row>
    <row r="1213" spans="1:8" x14ac:dyDescent="0.3">
      <c r="A1213" s="138">
        <v>27435</v>
      </c>
      <c r="B1213" s="162">
        <v>7777.34</v>
      </c>
      <c r="C1213" s="160">
        <v>439.49</v>
      </c>
      <c r="D1213" s="166">
        <v>0.21754999999999999</v>
      </c>
      <c r="E1213" s="168">
        <v>0.20927000000000001</v>
      </c>
      <c r="F1213" s="168">
        <v>8.2799999999999992E-3</v>
      </c>
      <c r="G1213" s="166">
        <f t="shared" si="37"/>
        <v>115.82105560345875</v>
      </c>
      <c r="H1213" s="137">
        <f t="shared" si="36"/>
        <v>236874028.27626029</v>
      </c>
    </row>
    <row r="1214" spans="1:8" x14ac:dyDescent="0.3">
      <c r="A1214" s="138">
        <v>27647</v>
      </c>
      <c r="B1214" s="162">
        <v>7703.33</v>
      </c>
      <c r="C1214" s="160">
        <v>438.59</v>
      </c>
      <c r="D1214" s="166">
        <v>0.21858</v>
      </c>
      <c r="E1214" s="168">
        <v>0.21023</v>
      </c>
      <c r="F1214" s="168">
        <v>8.3400000000000002E-3</v>
      </c>
      <c r="G1214" s="166">
        <f t="shared" si="37"/>
        <v>116.660338615078</v>
      </c>
      <c r="H1214" s="137">
        <f t="shared" si="36"/>
        <v>236987140.0015524</v>
      </c>
    </row>
    <row r="1215" spans="1:8" x14ac:dyDescent="0.3">
      <c r="A1215" s="138">
        <v>27753</v>
      </c>
      <c r="B1215" s="162">
        <v>7684.5</v>
      </c>
      <c r="C1215" s="160">
        <v>438.79</v>
      </c>
      <c r="D1215" s="166">
        <v>0.21906</v>
      </c>
      <c r="E1215" s="168">
        <v>0.21068999999999999</v>
      </c>
      <c r="F1215" s="168">
        <v>8.3700000000000007E-3</v>
      </c>
      <c r="G1215" s="166">
        <f t="shared" si="37"/>
        <v>117.07998012088765</v>
      </c>
      <c r="H1215" s="137">
        <f t="shared" si="36"/>
        <v>237043087.73664308</v>
      </c>
    </row>
    <row r="1216" spans="1:8" x14ac:dyDescent="0.3">
      <c r="A1216" s="138">
        <v>27860</v>
      </c>
      <c r="B1216" s="162">
        <v>7718.82</v>
      </c>
      <c r="C1216" s="160">
        <v>438.48</v>
      </c>
      <c r="D1216" s="166">
        <v>0.21945000000000001</v>
      </c>
      <c r="E1216" s="168">
        <v>0.21112</v>
      </c>
      <c r="F1216" s="168">
        <v>8.3300000000000006E-3</v>
      </c>
      <c r="G1216" s="166">
        <f t="shared" si="37"/>
        <v>116.52045811314146</v>
      </c>
      <c r="H1216" s="137">
        <f t="shared" si="36"/>
        <v>239099643.5402607</v>
      </c>
    </row>
    <row r="1217" spans="1:8" x14ac:dyDescent="0.3">
      <c r="A1217" s="138">
        <v>28074</v>
      </c>
      <c r="B1217" s="162">
        <v>7704.42</v>
      </c>
      <c r="C1217" s="160">
        <v>438.04</v>
      </c>
      <c r="D1217" s="166">
        <v>0.22034999999999999</v>
      </c>
      <c r="E1217" s="168">
        <v>0.21201999999999999</v>
      </c>
      <c r="F1217" s="168">
        <v>8.3300000000000006E-3</v>
      </c>
      <c r="G1217" s="166">
        <f t="shared" si="37"/>
        <v>116.52045811314146</v>
      </c>
      <c r="H1217" s="137">
        <f t="shared" si="36"/>
        <v>240936230.89552328</v>
      </c>
    </row>
    <row r="1218" spans="1:8" x14ac:dyDescent="0.3">
      <c r="A1218" s="138">
        <v>28182</v>
      </c>
      <c r="B1218" s="162">
        <v>7726.45</v>
      </c>
      <c r="C1218" s="160">
        <v>439.22</v>
      </c>
      <c r="D1218" s="166">
        <v>0.22084000000000001</v>
      </c>
      <c r="E1218" s="168">
        <v>0.21251</v>
      </c>
      <c r="F1218" s="168">
        <v>8.3300000000000006E-3</v>
      </c>
      <c r="G1218" s="166">
        <f t="shared" si="37"/>
        <v>116.52045811314146</v>
      </c>
      <c r="H1218" s="137">
        <f t="shared" si="36"/>
        <v>241863106.75705767</v>
      </c>
    </row>
    <row r="1219" spans="1:8" x14ac:dyDescent="0.3">
      <c r="A1219" s="138">
        <v>28291</v>
      </c>
      <c r="B1219" s="162">
        <v>7687.91</v>
      </c>
      <c r="C1219" s="160">
        <v>438.75</v>
      </c>
      <c r="D1219" s="166">
        <v>0.22137000000000001</v>
      </c>
      <c r="E1219" s="168">
        <v>0.21301</v>
      </c>
      <c r="F1219" s="168">
        <v>8.3599999999999994E-3</v>
      </c>
      <c r="G1219" s="166">
        <f t="shared" si="37"/>
        <v>116.94009961895109</v>
      </c>
      <c r="H1219" s="137">
        <f t="shared" si="36"/>
        <v>241927278.08669674</v>
      </c>
    </row>
    <row r="1220" spans="1:8" x14ac:dyDescent="0.3">
      <c r="A1220" s="138">
        <v>28509</v>
      </c>
      <c r="B1220" s="162">
        <v>7671.55</v>
      </c>
      <c r="C1220" s="160">
        <v>438.75</v>
      </c>
      <c r="D1220" s="166">
        <v>0.22237000000000001</v>
      </c>
      <c r="E1220" s="168">
        <v>0.21399000000000001</v>
      </c>
      <c r="F1220" s="168">
        <v>8.3800000000000003E-3</v>
      </c>
      <c r="G1220" s="166">
        <f t="shared" si="37"/>
        <v>117.21986062282419</v>
      </c>
      <c r="H1220" s="137">
        <f t="shared" si="36"/>
        <v>243209639.12192997</v>
      </c>
    </row>
    <row r="1221" spans="1:8" x14ac:dyDescent="0.3">
      <c r="A1221" s="138">
        <v>28618</v>
      </c>
      <c r="B1221" s="162">
        <v>7671.36</v>
      </c>
      <c r="C1221" s="160">
        <v>438.97</v>
      </c>
      <c r="D1221" s="166">
        <v>0.2228</v>
      </c>
      <c r="E1221" s="168">
        <v>0.21442</v>
      </c>
      <c r="F1221" s="168">
        <v>8.3899999999999999E-3</v>
      </c>
      <c r="G1221" s="166">
        <f t="shared" si="37"/>
        <v>117.35974112476073</v>
      </c>
      <c r="H1221" s="137">
        <f t="shared" si="36"/>
        <v>243848526.97976968</v>
      </c>
    </row>
    <row r="1222" spans="1:8" x14ac:dyDescent="0.3">
      <c r="A1222" s="138">
        <v>28728</v>
      </c>
      <c r="B1222" s="162">
        <v>7706.77</v>
      </c>
      <c r="C1222" s="160">
        <v>439.54</v>
      </c>
      <c r="D1222" s="166">
        <v>0.22334999999999999</v>
      </c>
      <c r="E1222" s="168">
        <v>0.21498999999999999</v>
      </c>
      <c r="F1222" s="168">
        <v>8.3599999999999994E-3</v>
      </c>
      <c r="G1222" s="166">
        <f t="shared" si="37"/>
        <v>116.94009961895109</v>
      </c>
      <c r="H1222" s="137">
        <f t="shared" si="36"/>
        <v>245664234.02759263</v>
      </c>
    </row>
    <row r="1223" spans="1:8" x14ac:dyDescent="0.3">
      <c r="A1223" s="138">
        <v>28950</v>
      </c>
      <c r="B1223" s="162">
        <v>7635.13</v>
      </c>
      <c r="C1223" s="160">
        <v>439.08</v>
      </c>
      <c r="D1223" s="166">
        <v>0.22431999999999999</v>
      </c>
      <c r="E1223" s="168">
        <v>0.21589</v>
      </c>
      <c r="F1223" s="168">
        <v>8.43E-3</v>
      </c>
      <c r="G1223" s="166">
        <f t="shared" si="37"/>
        <v>117.91926313250693</v>
      </c>
      <c r="H1223" s="137">
        <f t="shared" si="36"/>
        <v>245506961.55104554</v>
      </c>
    </row>
    <row r="1224" spans="1:8" x14ac:dyDescent="0.3">
      <c r="A1224" s="138">
        <v>29061</v>
      </c>
      <c r="B1224" s="162">
        <v>7674.33</v>
      </c>
      <c r="C1224" s="160">
        <v>438.94</v>
      </c>
      <c r="D1224" s="166">
        <v>0.22472</v>
      </c>
      <c r="E1224" s="168">
        <v>0.21634</v>
      </c>
      <c r="F1224" s="168">
        <v>8.3800000000000003E-3</v>
      </c>
      <c r="G1224" s="166">
        <f t="shared" si="37"/>
        <v>117.21986062282419</v>
      </c>
      <c r="H1224" s="137">
        <f t="shared" si="36"/>
        <v>247918738.73241457</v>
      </c>
    </row>
    <row r="1225" spans="1:8" x14ac:dyDescent="0.3">
      <c r="A1225" s="138">
        <v>29173</v>
      </c>
      <c r="B1225" s="162">
        <v>7631.27</v>
      </c>
      <c r="C1225" s="160">
        <v>439.57</v>
      </c>
      <c r="D1225" s="166">
        <v>0.22523000000000001</v>
      </c>
      <c r="E1225" s="168">
        <v>0.21679000000000001</v>
      </c>
      <c r="F1225" s="168">
        <v>8.4399999999999996E-3</v>
      </c>
      <c r="G1225" s="166">
        <f t="shared" si="37"/>
        <v>118.05914363444344</v>
      </c>
      <c r="H1225" s="137">
        <f t="shared" si="36"/>
        <v>247104960.29287523</v>
      </c>
    </row>
    <row r="1226" spans="1:8" x14ac:dyDescent="0.3">
      <c r="A1226" s="138">
        <v>29398</v>
      </c>
      <c r="B1226" s="162">
        <v>7647.98</v>
      </c>
      <c r="C1226" s="160">
        <v>438.34</v>
      </c>
      <c r="D1226" s="166">
        <v>0.22613</v>
      </c>
      <c r="E1226" s="168">
        <v>0.21773000000000001</v>
      </c>
      <c r="F1226" s="168">
        <v>8.3999999999999995E-3</v>
      </c>
      <c r="G1226" s="166">
        <f t="shared" si="37"/>
        <v>117.49962162669726</v>
      </c>
      <c r="H1226" s="137">
        <f t="shared" si="36"/>
        <v>250196550.36336252</v>
      </c>
    </row>
    <row r="1227" spans="1:8" x14ac:dyDescent="0.3">
      <c r="A1227" s="138">
        <v>29511</v>
      </c>
      <c r="B1227" s="162">
        <v>7630.16</v>
      </c>
      <c r="C1227" s="160">
        <v>438.44</v>
      </c>
      <c r="D1227" s="166">
        <v>0.22666</v>
      </c>
      <c r="E1227" s="168">
        <v>0.21823999999999999</v>
      </c>
      <c r="F1227" s="168">
        <v>8.4200000000000004E-3</v>
      </c>
      <c r="G1227" s="166">
        <f t="shared" si="37"/>
        <v>117.77938263057037</v>
      </c>
      <c r="H1227" s="137">
        <f t="shared" si="36"/>
        <v>250561680.1589537</v>
      </c>
    </row>
    <row r="1228" spans="1:8" x14ac:dyDescent="0.3">
      <c r="A1228" s="138">
        <v>29624</v>
      </c>
      <c r="B1228" s="162">
        <v>7644.99</v>
      </c>
      <c r="C1228" s="160">
        <v>438.39</v>
      </c>
      <c r="D1228" s="166">
        <v>0.22706999999999999</v>
      </c>
      <c r="E1228" s="168">
        <v>0.21867</v>
      </c>
      <c r="F1228" s="168">
        <v>8.3999999999999995E-3</v>
      </c>
      <c r="G1228" s="166">
        <f t="shared" si="37"/>
        <v>117.49962162669726</v>
      </c>
      <c r="H1228" s="137">
        <f t="shared" si="36"/>
        <v>252119960.81244475</v>
      </c>
    </row>
    <row r="1229" spans="1:8" x14ac:dyDescent="0.3">
      <c r="A1229" s="138">
        <v>29852</v>
      </c>
      <c r="B1229" s="162">
        <v>7559.88</v>
      </c>
      <c r="C1229" s="160">
        <v>438.84</v>
      </c>
      <c r="D1229" s="166">
        <v>0.22822999999999999</v>
      </c>
      <c r="E1229" s="168">
        <v>0.21972</v>
      </c>
      <c r="F1229" s="168">
        <v>8.5100000000000002E-3</v>
      </c>
      <c r="G1229" s="166">
        <f t="shared" si="37"/>
        <v>119.03830714799926</v>
      </c>
      <c r="H1229" s="137">
        <f t="shared" si="36"/>
        <v>250776415.72040564</v>
      </c>
    </row>
    <row r="1230" spans="1:8" x14ac:dyDescent="0.3">
      <c r="A1230" s="138">
        <v>29967</v>
      </c>
      <c r="B1230" s="162">
        <v>7541.49</v>
      </c>
      <c r="C1230" s="160">
        <v>438.91</v>
      </c>
      <c r="D1230" s="166">
        <v>0.22875000000000001</v>
      </c>
      <c r="E1230" s="168">
        <v>0.22022</v>
      </c>
      <c r="F1230" s="168">
        <v>8.5299999999999994E-3</v>
      </c>
      <c r="G1230" s="166">
        <f t="shared" si="37"/>
        <v>119.31806815187235</v>
      </c>
      <c r="H1230" s="137">
        <f t="shared" si="36"/>
        <v>251152239.25564164</v>
      </c>
    </row>
    <row r="1231" spans="1:8" x14ac:dyDescent="0.3">
      <c r="A1231" s="138">
        <v>30082</v>
      </c>
      <c r="B1231" s="162">
        <v>7591.52</v>
      </c>
      <c r="C1231" s="160">
        <v>438.8</v>
      </c>
      <c r="D1231" s="166">
        <v>0.22925999999999999</v>
      </c>
      <c r="E1231" s="168">
        <v>0.22078999999999999</v>
      </c>
      <c r="F1231" s="168">
        <v>8.4700000000000001E-3</v>
      </c>
      <c r="G1231" s="166">
        <f t="shared" si="37"/>
        <v>118.47878514025308</v>
      </c>
      <c r="H1231" s="137">
        <f t="shared" si="36"/>
        <v>253901995.74032992</v>
      </c>
    </row>
    <row r="1232" spans="1:8" x14ac:dyDescent="0.3">
      <c r="A1232" s="138">
        <v>30314</v>
      </c>
      <c r="B1232" s="162">
        <v>7600.44</v>
      </c>
      <c r="C1232" s="160">
        <v>438.71</v>
      </c>
      <c r="D1232" s="166">
        <v>0.23043</v>
      </c>
      <c r="E1232" s="168">
        <v>0.22197</v>
      </c>
      <c r="F1232" s="168">
        <v>8.4600000000000005E-3</v>
      </c>
      <c r="G1232" s="166">
        <f t="shared" si="37"/>
        <v>118.33890463831656</v>
      </c>
      <c r="H1232" s="137">
        <f t="shared" si="36"/>
        <v>256162587.38113022</v>
      </c>
    </row>
    <row r="1233" spans="1:8" x14ac:dyDescent="0.3">
      <c r="A1233" s="138">
        <v>30431</v>
      </c>
      <c r="B1233" s="162">
        <v>7519.22</v>
      </c>
      <c r="C1233" s="160">
        <v>439.04</v>
      </c>
      <c r="D1233" s="166">
        <v>0.23093</v>
      </c>
      <c r="E1233" s="168">
        <v>0.22237999999999999</v>
      </c>
      <c r="F1233" s="168">
        <v>8.5599999999999999E-3</v>
      </c>
      <c r="G1233" s="166">
        <f t="shared" si="37"/>
        <v>119.73770965768198</v>
      </c>
      <c r="H1233" s="137">
        <f t="shared" si="36"/>
        <v>254147169.5675419</v>
      </c>
    </row>
    <row r="1234" spans="1:8" x14ac:dyDescent="0.3">
      <c r="A1234" s="138">
        <v>30548</v>
      </c>
      <c r="B1234" s="162">
        <v>7508.65</v>
      </c>
      <c r="C1234" s="160">
        <v>438.73</v>
      </c>
      <c r="D1234" s="166">
        <v>0.23147000000000001</v>
      </c>
      <c r="E1234" s="168">
        <v>0.22289999999999999</v>
      </c>
      <c r="F1234" s="168">
        <v>8.5599999999999999E-3</v>
      </c>
      <c r="G1234" s="166">
        <f t="shared" si="37"/>
        <v>119.73770965768198</v>
      </c>
      <c r="H1234" s="137">
        <f t="shared" ref="H1234:H1297" si="38">A1234/G1234*10^6</f>
        <v>255124305.34485456</v>
      </c>
    </row>
    <row r="1235" spans="1:8" x14ac:dyDescent="0.3">
      <c r="A1235" s="138">
        <v>30783</v>
      </c>
      <c r="B1235" s="162">
        <v>7498.05</v>
      </c>
      <c r="C1235" s="160">
        <v>438.99</v>
      </c>
      <c r="D1235" s="166">
        <v>0.23246</v>
      </c>
      <c r="E1235" s="168">
        <v>0.22388</v>
      </c>
      <c r="F1235" s="168">
        <v>8.5800000000000008E-3</v>
      </c>
      <c r="G1235" s="166">
        <f t="shared" ref="G1235:G1298" si="39">(2*F1235/$B$7)*(1+3*$B$11)/(4+PI()*$B$11-PI())*10^6</f>
        <v>120.01747066155508</v>
      </c>
      <c r="H1235" s="137">
        <f t="shared" si="38"/>
        <v>256487658.25774604</v>
      </c>
    </row>
    <row r="1236" spans="1:8" x14ac:dyDescent="0.3">
      <c r="A1236" s="138">
        <v>30901</v>
      </c>
      <c r="B1236" s="162">
        <v>7524.24</v>
      </c>
      <c r="C1236" s="160">
        <v>438.32</v>
      </c>
      <c r="D1236" s="166">
        <v>0.2329</v>
      </c>
      <c r="E1236" s="168">
        <v>0.22436</v>
      </c>
      <c r="F1236" s="168">
        <v>8.5400000000000007E-3</v>
      </c>
      <c r="G1236" s="166">
        <f t="shared" si="39"/>
        <v>119.45794865380891</v>
      </c>
      <c r="H1236" s="137">
        <f t="shared" si="38"/>
        <v>258676800.90130797</v>
      </c>
    </row>
    <row r="1237" spans="1:8" x14ac:dyDescent="0.3">
      <c r="A1237" s="138">
        <v>31020</v>
      </c>
      <c r="B1237" s="162">
        <v>7386.82</v>
      </c>
      <c r="C1237" s="160">
        <v>439.29</v>
      </c>
      <c r="D1237" s="166">
        <v>0.23344000000000001</v>
      </c>
      <c r="E1237" s="168">
        <v>0.22473000000000001</v>
      </c>
      <c r="F1237" s="168">
        <v>8.7200000000000003E-3</v>
      </c>
      <c r="G1237" s="166">
        <f t="shared" si="39"/>
        <v>121.9757976886667</v>
      </c>
      <c r="H1237" s="137">
        <f t="shared" si="38"/>
        <v>254312745.54298079</v>
      </c>
    </row>
    <row r="1238" spans="1:8" x14ac:dyDescent="0.3">
      <c r="A1238" s="138">
        <v>31259</v>
      </c>
      <c r="B1238" s="162">
        <v>7408.75</v>
      </c>
      <c r="C1238" s="160">
        <v>439.77</v>
      </c>
      <c r="D1238" s="166">
        <v>0.23443</v>
      </c>
      <c r="E1238" s="168">
        <v>0.22572999999999999</v>
      </c>
      <c r="F1238" s="168">
        <v>8.6999999999999994E-3</v>
      </c>
      <c r="G1238" s="166">
        <f t="shared" si="39"/>
        <v>121.6960366847936</v>
      </c>
      <c r="H1238" s="137">
        <f t="shared" si="38"/>
        <v>256861282.02321264</v>
      </c>
    </row>
    <row r="1239" spans="1:8" x14ac:dyDescent="0.3">
      <c r="A1239" s="138">
        <v>31379</v>
      </c>
      <c r="B1239" s="162">
        <v>7330.27</v>
      </c>
      <c r="C1239" s="160">
        <v>439.41</v>
      </c>
      <c r="D1239" s="166">
        <v>0.23513000000000001</v>
      </c>
      <c r="E1239" s="168">
        <v>0.22634000000000001</v>
      </c>
      <c r="F1239" s="168">
        <v>8.7899999999999992E-3</v>
      </c>
      <c r="G1239" s="166">
        <f t="shared" si="39"/>
        <v>122.95496120222249</v>
      </c>
      <c r="H1239" s="137">
        <f t="shared" si="38"/>
        <v>255207270.15147725</v>
      </c>
    </row>
    <row r="1240" spans="1:8" x14ac:dyDescent="0.3">
      <c r="A1240" s="138">
        <v>31500</v>
      </c>
      <c r="B1240" s="162">
        <v>7513.7</v>
      </c>
      <c r="C1240" s="160">
        <v>439.71</v>
      </c>
      <c r="D1240" s="166">
        <v>0.23555000000000001</v>
      </c>
      <c r="E1240" s="168">
        <v>0.22697000000000001</v>
      </c>
      <c r="F1240" s="168">
        <v>8.5800000000000008E-3</v>
      </c>
      <c r="G1240" s="166">
        <f t="shared" si="39"/>
        <v>120.01747066155508</v>
      </c>
      <c r="H1240" s="137">
        <f t="shared" si="38"/>
        <v>262461788.49101779</v>
      </c>
    </row>
    <row r="1241" spans="1:8" x14ac:dyDescent="0.3">
      <c r="A1241" s="138">
        <v>31743</v>
      </c>
      <c r="B1241" s="162">
        <v>7419.46</v>
      </c>
      <c r="C1241" s="160">
        <v>439.36</v>
      </c>
      <c r="D1241" s="166">
        <v>0.23677000000000001</v>
      </c>
      <c r="E1241" s="168">
        <v>0.22808999999999999</v>
      </c>
      <c r="F1241" s="168">
        <v>8.6800000000000002E-3</v>
      </c>
      <c r="G1241" s="166">
        <f t="shared" si="39"/>
        <v>121.41627568092053</v>
      </c>
      <c r="H1241" s="137">
        <f t="shared" si="38"/>
        <v>261439414.29582265</v>
      </c>
    </row>
    <row r="1242" spans="1:8" x14ac:dyDescent="0.3">
      <c r="A1242" s="138">
        <v>31865</v>
      </c>
      <c r="B1242" s="162">
        <v>7504.03</v>
      </c>
      <c r="C1242" s="160">
        <v>438.66</v>
      </c>
      <c r="D1242" s="166">
        <v>0.23719999999999999</v>
      </c>
      <c r="E1242" s="168">
        <v>0.22863</v>
      </c>
      <c r="F1242" s="168">
        <v>8.5699999999999995E-3</v>
      </c>
      <c r="G1242" s="166">
        <f t="shared" si="39"/>
        <v>119.87759015961851</v>
      </c>
      <c r="H1242" s="137">
        <f t="shared" si="38"/>
        <v>265812817.53805155</v>
      </c>
    </row>
    <row r="1243" spans="1:8" x14ac:dyDescent="0.3">
      <c r="A1243" s="138">
        <v>31987</v>
      </c>
      <c r="B1243" s="162">
        <v>7578.28</v>
      </c>
      <c r="C1243" s="160">
        <v>439.13</v>
      </c>
      <c r="D1243" s="166">
        <v>0.23769000000000001</v>
      </c>
      <c r="E1243" s="168">
        <v>0.22919999999999999</v>
      </c>
      <c r="F1243" s="168">
        <v>8.4899999999999993E-3</v>
      </c>
      <c r="G1243" s="166">
        <f t="shared" si="39"/>
        <v>118.75854614412617</v>
      </c>
      <c r="H1243" s="137">
        <f t="shared" si="38"/>
        <v>269344826.4445774</v>
      </c>
    </row>
    <row r="1244" spans="1:8" x14ac:dyDescent="0.3">
      <c r="A1244" s="138">
        <v>32234</v>
      </c>
      <c r="B1244" s="162">
        <v>7475.43</v>
      </c>
      <c r="C1244" s="160">
        <v>438.52</v>
      </c>
      <c r="D1244" s="166">
        <v>0.23874000000000001</v>
      </c>
      <c r="E1244" s="168">
        <v>0.23014000000000001</v>
      </c>
      <c r="F1244" s="168">
        <v>8.6E-3</v>
      </c>
      <c r="G1244" s="166">
        <f t="shared" si="39"/>
        <v>120.29723166542817</v>
      </c>
      <c r="H1244" s="137">
        <f t="shared" si="38"/>
        <v>267952965.78103739</v>
      </c>
    </row>
    <row r="1245" spans="1:8" x14ac:dyDescent="0.3">
      <c r="A1245" s="138">
        <v>32358</v>
      </c>
      <c r="B1245" s="162">
        <v>7556.34</v>
      </c>
      <c r="C1245" s="160">
        <v>439</v>
      </c>
      <c r="D1245" s="166">
        <v>0.23918</v>
      </c>
      <c r="E1245" s="168">
        <v>0.23066</v>
      </c>
      <c r="F1245" s="168">
        <v>8.5100000000000002E-3</v>
      </c>
      <c r="G1245" s="166">
        <f t="shared" si="39"/>
        <v>119.03830714799926</v>
      </c>
      <c r="H1245" s="137">
        <f t="shared" si="38"/>
        <v>271828462.41058844</v>
      </c>
    </row>
    <row r="1246" spans="1:8" x14ac:dyDescent="0.3">
      <c r="A1246" s="138">
        <v>32482</v>
      </c>
      <c r="B1246" s="162">
        <v>7531.5</v>
      </c>
      <c r="C1246" s="160">
        <v>439.16</v>
      </c>
      <c r="D1246" s="166">
        <v>0.23984</v>
      </c>
      <c r="E1246" s="168">
        <v>0.23129</v>
      </c>
      <c r="F1246" s="168">
        <v>8.5500000000000003E-3</v>
      </c>
      <c r="G1246" s="166">
        <f t="shared" si="39"/>
        <v>119.59782915574546</v>
      </c>
      <c r="H1246" s="137">
        <f t="shared" si="38"/>
        <v>271593558.42237353</v>
      </c>
    </row>
    <row r="1247" spans="1:8" x14ac:dyDescent="0.3">
      <c r="A1247" s="138">
        <v>32733</v>
      </c>
      <c r="B1247" s="162">
        <v>7544.45</v>
      </c>
      <c r="C1247" s="160">
        <v>439.61</v>
      </c>
      <c r="D1247" s="166">
        <v>0.24081</v>
      </c>
      <c r="E1247" s="168">
        <v>0.23227999999999999</v>
      </c>
      <c r="F1247" s="168">
        <v>8.5400000000000007E-3</v>
      </c>
      <c r="G1247" s="166">
        <f t="shared" si="39"/>
        <v>119.45794865380891</v>
      </c>
      <c r="H1247" s="137">
        <f t="shared" si="38"/>
        <v>274012741.46152276</v>
      </c>
    </row>
    <row r="1248" spans="1:8" x14ac:dyDescent="0.3">
      <c r="A1248" s="138">
        <v>32858</v>
      </c>
      <c r="B1248" s="162">
        <v>7502.92</v>
      </c>
      <c r="C1248" s="160">
        <v>438.3</v>
      </c>
      <c r="D1248" s="166">
        <v>0.24137</v>
      </c>
      <c r="E1248" s="168">
        <v>0.23280999999999999</v>
      </c>
      <c r="F1248" s="168">
        <v>8.5599999999999999E-3</v>
      </c>
      <c r="G1248" s="166">
        <f t="shared" si="39"/>
        <v>119.73770965768198</v>
      </c>
      <c r="H1248" s="137">
        <f t="shared" si="38"/>
        <v>274416473.25589997</v>
      </c>
    </row>
    <row r="1249" spans="1:8" x14ac:dyDescent="0.3">
      <c r="A1249" s="138">
        <v>32985</v>
      </c>
      <c r="B1249" s="162">
        <v>7591.26</v>
      </c>
      <c r="C1249" s="160">
        <v>438.8</v>
      </c>
      <c r="D1249" s="166">
        <v>0.24193999999999999</v>
      </c>
      <c r="E1249" s="168">
        <v>0.23347000000000001</v>
      </c>
      <c r="F1249" s="168">
        <v>8.4700000000000001E-3</v>
      </c>
      <c r="G1249" s="166">
        <f t="shared" si="39"/>
        <v>118.47878514025308</v>
      </c>
      <c r="H1249" s="137">
        <f t="shared" si="38"/>
        <v>278404272.63794905</v>
      </c>
    </row>
    <row r="1250" spans="1:8" x14ac:dyDescent="0.3">
      <c r="A1250" s="138">
        <v>33239</v>
      </c>
      <c r="B1250" s="162">
        <v>7568.47</v>
      </c>
      <c r="C1250" s="160">
        <v>438.66</v>
      </c>
      <c r="D1250" s="166">
        <v>0.24298</v>
      </c>
      <c r="E1250" s="168">
        <v>0.23449</v>
      </c>
      <c r="F1250" s="168">
        <v>8.4899999999999993E-3</v>
      </c>
      <c r="G1250" s="166">
        <f t="shared" si="39"/>
        <v>118.75854614412617</v>
      </c>
      <c r="H1250" s="137">
        <f t="shared" si="38"/>
        <v>279887225.6288901</v>
      </c>
    </row>
    <row r="1251" spans="1:8" x14ac:dyDescent="0.3">
      <c r="A1251" s="138">
        <v>33367</v>
      </c>
      <c r="B1251" s="162">
        <v>7504.63</v>
      </c>
      <c r="C1251" s="160">
        <v>439.01</v>
      </c>
      <c r="D1251" s="166">
        <v>0.24348</v>
      </c>
      <c r="E1251" s="168">
        <v>0.23491000000000001</v>
      </c>
      <c r="F1251" s="168">
        <v>8.5699999999999995E-3</v>
      </c>
      <c r="G1251" s="166">
        <f t="shared" si="39"/>
        <v>119.87759015961851</v>
      </c>
      <c r="H1251" s="137">
        <f t="shared" si="38"/>
        <v>278342265.26885825</v>
      </c>
    </row>
    <row r="1252" spans="1:8" x14ac:dyDescent="0.3">
      <c r="A1252" s="138">
        <v>33495</v>
      </c>
      <c r="B1252" s="162">
        <v>7558.12</v>
      </c>
      <c r="C1252" s="160">
        <v>439.28</v>
      </c>
      <c r="D1252" s="166">
        <v>0.24389</v>
      </c>
      <c r="E1252" s="168">
        <v>0.23537</v>
      </c>
      <c r="F1252" s="168">
        <v>8.5199999999999998E-3</v>
      </c>
      <c r="G1252" s="166">
        <f t="shared" si="39"/>
        <v>119.17818764993581</v>
      </c>
      <c r="H1252" s="137">
        <f t="shared" si="38"/>
        <v>281049751.30504131</v>
      </c>
    </row>
    <row r="1253" spans="1:8" x14ac:dyDescent="0.3">
      <c r="A1253" s="138">
        <v>33753</v>
      </c>
      <c r="B1253" s="162">
        <v>7525.93</v>
      </c>
      <c r="C1253" s="160">
        <v>438.55</v>
      </c>
      <c r="D1253" s="166">
        <v>0.24509</v>
      </c>
      <c r="E1253" s="168">
        <v>0.23655000000000001</v>
      </c>
      <c r="F1253" s="168">
        <v>8.5400000000000007E-3</v>
      </c>
      <c r="G1253" s="166">
        <f t="shared" si="39"/>
        <v>119.45794865380891</v>
      </c>
      <c r="H1253" s="137">
        <f t="shared" si="38"/>
        <v>282551310.98740649</v>
      </c>
    </row>
    <row r="1254" spans="1:8" x14ac:dyDescent="0.3">
      <c r="A1254" s="138">
        <v>33883</v>
      </c>
      <c r="B1254" s="162">
        <v>7519.37</v>
      </c>
      <c r="C1254" s="160">
        <v>439.05</v>
      </c>
      <c r="D1254" s="166">
        <v>0.24568999999999999</v>
      </c>
      <c r="E1254" s="168">
        <v>0.23713999999999999</v>
      </c>
      <c r="F1254" s="168">
        <v>8.5599999999999999E-3</v>
      </c>
      <c r="G1254" s="166">
        <f t="shared" si="39"/>
        <v>119.73770965768198</v>
      </c>
      <c r="H1254" s="137">
        <f t="shared" si="38"/>
        <v>282976850.79218632</v>
      </c>
    </row>
    <row r="1255" spans="1:8" x14ac:dyDescent="0.3">
      <c r="A1255" s="138">
        <v>34013</v>
      </c>
      <c r="B1255" s="162">
        <v>7514.75</v>
      </c>
      <c r="C1255" s="160">
        <v>438.45</v>
      </c>
      <c r="D1255" s="166">
        <v>0.24632999999999999</v>
      </c>
      <c r="E1255" s="168">
        <v>0.23777999999999999</v>
      </c>
      <c r="F1255" s="168">
        <v>8.5500000000000003E-3</v>
      </c>
      <c r="G1255" s="166">
        <f t="shared" si="39"/>
        <v>119.59782915574546</v>
      </c>
      <c r="H1255" s="137">
        <f t="shared" si="38"/>
        <v>284394794.12044179</v>
      </c>
    </row>
    <row r="1256" spans="1:8" x14ac:dyDescent="0.3">
      <c r="A1256" s="138">
        <v>34275</v>
      </c>
      <c r="B1256" s="162">
        <v>7504.02</v>
      </c>
      <c r="C1256" s="160">
        <v>438.92</v>
      </c>
      <c r="D1256" s="166">
        <v>0.24748999999999999</v>
      </c>
      <c r="E1256" s="168">
        <v>0.23891999999999999</v>
      </c>
      <c r="F1256" s="168">
        <v>8.5699999999999995E-3</v>
      </c>
      <c r="G1256" s="166">
        <f t="shared" si="39"/>
        <v>119.87759015961851</v>
      </c>
      <c r="H1256" s="137">
        <f t="shared" si="38"/>
        <v>285916658.43768138</v>
      </c>
    </row>
    <row r="1257" spans="1:8" x14ac:dyDescent="0.3">
      <c r="A1257" s="138">
        <v>34407</v>
      </c>
      <c r="B1257" s="162">
        <v>7510.62</v>
      </c>
      <c r="C1257" s="160">
        <v>438.33</v>
      </c>
      <c r="D1257" s="166">
        <v>0.24790000000000001</v>
      </c>
      <c r="E1257" s="168">
        <v>0.23935000000000001</v>
      </c>
      <c r="F1257" s="168">
        <v>8.5500000000000003E-3</v>
      </c>
      <c r="G1257" s="166">
        <f t="shared" si="39"/>
        <v>119.59782915574546</v>
      </c>
      <c r="H1257" s="137">
        <f t="shared" si="38"/>
        <v>287689168.2974757</v>
      </c>
    </row>
    <row r="1258" spans="1:8" x14ac:dyDescent="0.3">
      <c r="A1258" s="138">
        <v>34539</v>
      </c>
      <c r="B1258" s="162">
        <v>7515.19</v>
      </c>
      <c r="C1258" s="160">
        <v>439.44</v>
      </c>
      <c r="D1258" s="166">
        <v>0.24854999999999999</v>
      </c>
      <c r="E1258" s="168">
        <v>0.23998</v>
      </c>
      <c r="F1258" s="168">
        <v>8.5699999999999995E-3</v>
      </c>
      <c r="G1258" s="166">
        <f t="shared" si="39"/>
        <v>119.87759015961851</v>
      </c>
      <c r="H1258" s="137">
        <f t="shared" si="38"/>
        <v>288118904.90967405</v>
      </c>
    </row>
    <row r="1259" spans="1:8" x14ac:dyDescent="0.3">
      <c r="A1259" s="138">
        <v>34806</v>
      </c>
      <c r="B1259" s="162">
        <v>7502.98</v>
      </c>
      <c r="C1259" s="160">
        <v>439.05</v>
      </c>
      <c r="D1259" s="166">
        <v>0.24972</v>
      </c>
      <c r="E1259" s="168">
        <v>0.24115</v>
      </c>
      <c r="F1259" s="168">
        <v>8.5800000000000008E-3</v>
      </c>
      <c r="G1259" s="166">
        <f t="shared" si="39"/>
        <v>120.01747066155508</v>
      </c>
      <c r="H1259" s="137">
        <f t="shared" si="38"/>
        <v>290007778.10217029</v>
      </c>
    </row>
    <row r="1260" spans="1:8" x14ac:dyDescent="0.3">
      <c r="A1260" s="138">
        <v>34939</v>
      </c>
      <c r="B1260" s="162">
        <v>7455.41</v>
      </c>
      <c r="C1260" s="160">
        <v>438.6</v>
      </c>
      <c r="D1260" s="166">
        <v>0.25017</v>
      </c>
      <c r="E1260" s="168">
        <v>0.24154999999999999</v>
      </c>
      <c r="F1260" s="168">
        <v>8.6199999999999992E-3</v>
      </c>
      <c r="G1260" s="166">
        <f t="shared" si="39"/>
        <v>120.57699266930125</v>
      </c>
      <c r="H1260" s="137">
        <f t="shared" si="38"/>
        <v>289765064.0186801</v>
      </c>
    </row>
    <row r="1261" spans="1:8" x14ac:dyDescent="0.3">
      <c r="A1261" s="138">
        <v>35074</v>
      </c>
      <c r="B1261" s="162">
        <v>7530.56</v>
      </c>
      <c r="C1261" s="160">
        <v>438.94</v>
      </c>
      <c r="D1261" s="166">
        <v>0.25069000000000002</v>
      </c>
      <c r="E1261" s="168">
        <v>0.24215</v>
      </c>
      <c r="F1261" s="168">
        <v>8.5400000000000007E-3</v>
      </c>
      <c r="G1261" s="166">
        <f t="shared" si="39"/>
        <v>119.45794865380891</v>
      </c>
      <c r="H1261" s="137">
        <f t="shared" si="38"/>
        <v>293609595.63808537</v>
      </c>
    </row>
    <row r="1262" spans="1:8" x14ac:dyDescent="0.3">
      <c r="A1262" s="138">
        <v>35344</v>
      </c>
      <c r="B1262" s="162">
        <v>7501.59</v>
      </c>
      <c r="C1262" s="160">
        <v>438.48</v>
      </c>
      <c r="D1262" s="166">
        <v>0.25206000000000001</v>
      </c>
      <c r="E1262" s="168">
        <v>0.24349999999999999</v>
      </c>
      <c r="F1262" s="168">
        <v>8.5699999999999995E-3</v>
      </c>
      <c r="G1262" s="166">
        <f t="shared" si="39"/>
        <v>119.87759015961851</v>
      </c>
      <c r="H1262" s="137">
        <f t="shared" si="38"/>
        <v>294834088.28071219</v>
      </c>
    </row>
    <row r="1263" spans="1:8" x14ac:dyDescent="0.3">
      <c r="A1263" s="138">
        <v>35480</v>
      </c>
      <c r="B1263" s="162">
        <v>7434.81</v>
      </c>
      <c r="C1263" s="160">
        <v>438.84</v>
      </c>
      <c r="D1263" s="166">
        <v>0.25268000000000002</v>
      </c>
      <c r="E1263" s="168">
        <v>0.24403</v>
      </c>
      <c r="F1263" s="168">
        <v>8.6499999999999997E-3</v>
      </c>
      <c r="G1263" s="166">
        <f t="shared" si="39"/>
        <v>120.99663417511088</v>
      </c>
      <c r="H1263" s="137">
        <f t="shared" si="38"/>
        <v>293231297.23304546</v>
      </c>
    </row>
    <row r="1264" spans="1:8" x14ac:dyDescent="0.3">
      <c r="A1264" s="138">
        <v>35616</v>
      </c>
      <c r="B1264" s="162">
        <v>7385.92</v>
      </c>
      <c r="C1264" s="160">
        <v>438.78</v>
      </c>
      <c r="D1264" s="166">
        <v>0.25339</v>
      </c>
      <c r="E1264" s="168">
        <v>0.24468000000000001</v>
      </c>
      <c r="F1264" s="168">
        <v>8.7100000000000007E-3</v>
      </c>
      <c r="G1264" s="166">
        <f t="shared" si="39"/>
        <v>121.83591718673016</v>
      </c>
      <c r="H1264" s="137">
        <f t="shared" si="38"/>
        <v>292327589.61721951</v>
      </c>
    </row>
    <row r="1265" spans="1:8" x14ac:dyDescent="0.3">
      <c r="A1265" s="138">
        <v>35891</v>
      </c>
      <c r="B1265" s="162">
        <v>7414.15</v>
      </c>
      <c r="C1265" s="160">
        <v>439.62</v>
      </c>
      <c r="D1265" s="166">
        <v>0.25444</v>
      </c>
      <c r="E1265" s="168">
        <v>0.24575</v>
      </c>
      <c r="F1265" s="168">
        <v>8.6899999999999998E-3</v>
      </c>
      <c r="G1265" s="166">
        <f t="shared" si="39"/>
        <v>121.55615618285707</v>
      </c>
      <c r="H1265" s="137">
        <f t="shared" si="38"/>
        <v>295262709.24533945</v>
      </c>
    </row>
    <row r="1266" spans="1:8" x14ac:dyDescent="0.3">
      <c r="A1266" s="138">
        <v>36029</v>
      </c>
      <c r="B1266" s="162">
        <v>7406.46</v>
      </c>
      <c r="C1266" s="160">
        <v>438.45</v>
      </c>
      <c r="D1266" s="166">
        <v>0.25486999999999999</v>
      </c>
      <c r="E1266" s="168">
        <v>0.24618999999999999</v>
      </c>
      <c r="F1266" s="168">
        <v>8.6800000000000002E-3</v>
      </c>
      <c r="G1266" s="166">
        <f t="shared" si="39"/>
        <v>121.41627568092053</v>
      </c>
      <c r="H1266" s="137">
        <f t="shared" si="38"/>
        <v>296739459.33478862</v>
      </c>
    </row>
    <row r="1267" spans="1:8" x14ac:dyDescent="0.3">
      <c r="A1267" s="138">
        <v>36167</v>
      </c>
      <c r="B1267" s="162">
        <v>7698.2</v>
      </c>
      <c r="C1267" s="160">
        <v>438.68</v>
      </c>
      <c r="D1267" s="166">
        <v>0.25552000000000002</v>
      </c>
      <c r="E1267" s="168">
        <v>0.24717</v>
      </c>
      <c r="F1267" s="168">
        <v>8.3499999999999998E-3</v>
      </c>
      <c r="G1267" s="166">
        <f t="shared" si="39"/>
        <v>116.80021911701455</v>
      </c>
      <c r="H1267" s="137">
        <f t="shared" si="38"/>
        <v>309648391.70178813</v>
      </c>
    </row>
    <row r="1268" spans="1:8" x14ac:dyDescent="0.3">
      <c r="A1268" s="138">
        <v>36446</v>
      </c>
      <c r="B1268" s="162">
        <v>7031.94</v>
      </c>
      <c r="C1268" s="160">
        <v>439.1</v>
      </c>
      <c r="D1268" s="166">
        <v>0.25696999999999998</v>
      </c>
      <c r="E1268" s="168">
        <v>0.24781</v>
      </c>
      <c r="F1268" s="168">
        <v>9.1500000000000001E-3</v>
      </c>
      <c r="G1268" s="166">
        <f t="shared" si="39"/>
        <v>127.99065927193811</v>
      </c>
      <c r="H1268" s="137">
        <f t="shared" si="38"/>
        <v>284755154.84738785</v>
      </c>
    </row>
    <row r="1269" spans="1:8" x14ac:dyDescent="0.3">
      <c r="A1269" s="138">
        <v>36586</v>
      </c>
      <c r="B1269" s="162">
        <v>7315.16</v>
      </c>
      <c r="C1269" s="160">
        <v>438.16</v>
      </c>
      <c r="D1269" s="166">
        <v>0.25757999999999998</v>
      </c>
      <c r="E1269" s="168">
        <v>0.24879999999999999</v>
      </c>
      <c r="F1269" s="168">
        <v>8.7799999999999996E-3</v>
      </c>
      <c r="G1269" s="166">
        <f t="shared" si="39"/>
        <v>122.81508070028596</v>
      </c>
      <c r="H1269" s="137">
        <f t="shared" si="38"/>
        <v>297895012.49674147</v>
      </c>
    </row>
    <row r="1270" spans="1:8" x14ac:dyDescent="0.3">
      <c r="A1270" s="138">
        <v>36727</v>
      </c>
      <c r="B1270" s="162">
        <v>7264.95</v>
      </c>
      <c r="C1270" s="160">
        <v>438.27</v>
      </c>
      <c r="D1270" s="166">
        <v>0.25830999999999998</v>
      </c>
      <c r="E1270" s="168">
        <v>0.24947</v>
      </c>
      <c r="F1270" s="168">
        <v>8.8400000000000006E-3</v>
      </c>
      <c r="G1270" s="166">
        <f t="shared" si="39"/>
        <v>123.65436371190525</v>
      </c>
      <c r="H1270" s="137">
        <f t="shared" si="38"/>
        <v>297013375.81234086</v>
      </c>
    </row>
    <row r="1271" spans="1:8" x14ac:dyDescent="0.3">
      <c r="A1271" s="138">
        <v>37010</v>
      </c>
      <c r="B1271" s="162">
        <v>7488.87</v>
      </c>
      <c r="C1271" s="160">
        <v>439.2</v>
      </c>
      <c r="D1271" s="166">
        <v>0.25925999999999999</v>
      </c>
      <c r="E1271" s="168">
        <v>0.25067</v>
      </c>
      <c r="F1271" s="168">
        <v>8.5900000000000004E-3</v>
      </c>
      <c r="G1271" s="166">
        <f t="shared" si="39"/>
        <v>120.15735116349163</v>
      </c>
      <c r="H1271" s="137">
        <f t="shared" si="38"/>
        <v>308012781.91995507</v>
      </c>
    </row>
    <row r="1272" spans="1:8" x14ac:dyDescent="0.3">
      <c r="A1272" s="138">
        <v>37152</v>
      </c>
      <c r="B1272" s="162">
        <v>7316.15</v>
      </c>
      <c r="C1272" s="160">
        <v>439.87</v>
      </c>
      <c r="D1272" s="166">
        <v>0.25973000000000002</v>
      </c>
      <c r="E1272" s="168">
        <v>0.25091999999999998</v>
      </c>
      <c r="F1272" s="168">
        <v>8.8100000000000001E-3</v>
      </c>
      <c r="G1272" s="166">
        <f t="shared" si="39"/>
        <v>123.23472220609561</v>
      </c>
      <c r="H1272" s="137">
        <f t="shared" si="38"/>
        <v>301473475.45335186</v>
      </c>
    </row>
    <row r="1273" spans="1:8" x14ac:dyDescent="0.3">
      <c r="A1273" s="138">
        <v>37295</v>
      </c>
      <c r="B1273" s="162">
        <v>7463.8</v>
      </c>
      <c r="C1273" s="160">
        <v>439.06</v>
      </c>
      <c r="D1273" s="166">
        <v>0.26030999999999999</v>
      </c>
      <c r="E1273" s="168">
        <v>0.25168000000000001</v>
      </c>
      <c r="F1273" s="168">
        <v>8.6199999999999992E-3</v>
      </c>
      <c r="G1273" s="166">
        <f t="shared" si="39"/>
        <v>120.57699266930125</v>
      </c>
      <c r="H1273" s="137">
        <f t="shared" si="38"/>
        <v>309304446.68069136</v>
      </c>
    </row>
    <row r="1274" spans="1:8" x14ac:dyDescent="0.3">
      <c r="A1274" s="138">
        <v>37582</v>
      </c>
      <c r="B1274" s="162">
        <v>7441.55</v>
      </c>
      <c r="C1274" s="160">
        <v>439.12</v>
      </c>
      <c r="D1274" s="166">
        <v>0.26166</v>
      </c>
      <c r="E1274" s="168">
        <v>0.25302000000000002</v>
      </c>
      <c r="F1274" s="168">
        <v>8.6499999999999997E-3</v>
      </c>
      <c r="G1274" s="166">
        <f t="shared" si="39"/>
        <v>120.99663417511088</v>
      </c>
      <c r="H1274" s="137">
        <f t="shared" si="38"/>
        <v>310603681.30248904</v>
      </c>
    </row>
    <row r="1275" spans="1:8" x14ac:dyDescent="0.3">
      <c r="A1275" s="138">
        <v>37727</v>
      </c>
      <c r="B1275" s="162">
        <v>7453.4</v>
      </c>
      <c r="C1275" s="160">
        <v>438.55</v>
      </c>
      <c r="D1275" s="166">
        <v>0.26218000000000002</v>
      </c>
      <c r="E1275" s="168">
        <v>0.25356000000000001</v>
      </c>
      <c r="F1275" s="168">
        <v>8.6199999999999992E-3</v>
      </c>
      <c r="G1275" s="166">
        <f t="shared" si="39"/>
        <v>120.57699266930125</v>
      </c>
      <c r="H1275" s="137">
        <f t="shared" si="38"/>
        <v>312887219.73246932</v>
      </c>
    </row>
    <row r="1276" spans="1:8" x14ac:dyDescent="0.3">
      <c r="A1276" s="138">
        <v>37872</v>
      </c>
      <c r="B1276" s="162">
        <v>7450.67</v>
      </c>
      <c r="C1276" s="160">
        <v>437.61</v>
      </c>
      <c r="D1276" s="166">
        <v>0.26290999999999998</v>
      </c>
      <c r="E1276" s="168">
        <v>0.25430000000000003</v>
      </c>
      <c r="F1276" s="168">
        <v>8.6099999999999996E-3</v>
      </c>
      <c r="G1276" s="166">
        <f t="shared" si="39"/>
        <v>120.4371121673647</v>
      </c>
      <c r="H1276" s="137">
        <f t="shared" si="38"/>
        <v>314454567.35438329</v>
      </c>
    </row>
    <row r="1277" spans="1:8" x14ac:dyDescent="0.3">
      <c r="A1277" s="138">
        <v>38164</v>
      </c>
      <c r="B1277" s="162">
        <v>7435.42</v>
      </c>
      <c r="C1277" s="160">
        <v>439.37</v>
      </c>
      <c r="D1277" s="166">
        <v>0.26408999999999999</v>
      </c>
      <c r="E1277" s="168">
        <v>0.25542999999999999</v>
      </c>
      <c r="F1277" s="168">
        <v>8.6599999999999993E-3</v>
      </c>
      <c r="G1277" s="166">
        <f t="shared" si="39"/>
        <v>121.13651467704743</v>
      </c>
      <c r="H1277" s="137">
        <f t="shared" si="38"/>
        <v>315049513.36717957</v>
      </c>
    </row>
    <row r="1278" spans="1:8" x14ac:dyDescent="0.3">
      <c r="A1278" s="138">
        <v>38310</v>
      </c>
      <c r="B1278" s="162">
        <v>7423.87</v>
      </c>
      <c r="C1278" s="160">
        <v>438.94</v>
      </c>
      <c r="D1278" s="166">
        <v>0.26482</v>
      </c>
      <c r="E1278" s="168">
        <v>0.25616</v>
      </c>
      <c r="F1278" s="168">
        <v>8.6700000000000006E-3</v>
      </c>
      <c r="G1278" s="166">
        <f t="shared" si="39"/>
        <v>121.27639517898399</v>
      </c>
      <c r="H1278" s="137">
        <f t="shared" si="38"/>
        <v>315889996.09908217</v>
      </c>
    </row>
    <row r="1279" spans="1:8" x14ac:dyDescent="0.3">
      <c r="A1279" s="138">
        <v>38458</v>
      </c>
      <c r="B1279" s="162">
        <v>7395.12</v>
      </c>
      <c r="C1279" s="160">
        <v>438.79</v>
      </c>
      <c r="D1279" s="166">
        <v>0.26545999999999997</v>
      </c>
      <c r="E1279" s="168">
        <v>0.25675999999999999</v>
      </c>
      <c r="F1279" s="168">
        <v>8.6999999999999994E-3</v>
      </c>
      <c r="G1279" s="166">
        <f t="shared" si="39"/>
        <v>121.6960366847936</v>
      </c>
      <c r="H1279" s="137">
        <f t="shared" si="38"/>
        <v>316016865.03242946</v>
      </c>
    </row>
    <row r="1280" spans="1:8" x14ac:dyDescent="0.3">
      <c r="A1280" s="138">
        <v>38754</v>
      </c>
      <c r="B1280" s="162">
        <v>7386.52</v>
      </c>
      <c r="C1280" s="160">
        <v>438.68</v>
      </c>
      <c r="D1280" s="166">
        <v>0.2666</v>
      </c>
      <c r="E1280" s="168">
        <v>0.25789000000000001</v>
      </c>
      <c r="F1280" s="168">
        <v>8.6999999999999994E-3</v>
      </c>
      <c r="G1280" s="166">
        <f t="shared" si="39"/>
        <v>121.6960366847936</v>
      </c>
      <c r="H1280" s="137">
        <f t="shared" si="38"/>
        <v>318449154.5963589</v>
      </c>
    </row>
    <row r="1281" spans="1:8" x14ac:dyDescent="0.3">
      <c r="A1281" s="138">
        <v>38903</v>
      </c>
      <c r="B1281" s="162">
        <v>7391.11</v>
      </c>
      <c r="C1281" s="160">
        <v>438.92</v>
      </c>
      <c r="D1281" s="166">
        <v>0.26733000000000001</v>
      </c>
      <c r="E1281" s="168">
        <v>0.25863000000000003</v>
      </c>
      <c r="F1281" s="168">
        <v>8.6999999999999994E-3</v>
      </c>
      <c r="G1281" s="166">
        <f t="shared" si="39"/>
        <v>121.6960366847936</v>
      </c>
      <c r="H1281" s="137">
        <f t="shared" si="38"/>
        <v>319673516.57279634</v>
      </c>
    </row>
    <row r="1282" spans="1:8" x14ac:dyDescent="0.3">
      <c r="A1282" s="138">
        <v>39053</v>
      </c>
      <c r="B1282" s="162">
        <v>7425.28</v>
      </c>
      <c r="C1282" s="160">
        <v>438.77</v>
      </c>
      <c r="D1282" s="166">
        <v>0.26804</v>
      </c>
      <c r="E1282" s="168">
        <v>0.25938</v>
      </c>
      <c r="F1282" s="168">
        <v>8.6599999999999993E-3</v>
      </c>
      <c r="G1282" s="166">
        <f t="shared" si="39"/>
        <v>121.13651467704743</v>
      </c>
      <c r="H1282" s="137">
        <f t="shared" si="38"/>
        <v>322388340.98963588</v>
      </c>
    </row>
    <row r="1283" spans="1:8" x14ac:dyDescent="0.3">
      <c r="A1283" s="138">
        <v>39354</v>
      </c>
      <c r="B1283" s="162">
        <v>7423.28</v>
      </c>
      <c r="C1283" s="160">
        <v>439.12</v>
      </c>
      <c r="D1283" s="166">
        <v>0.26928000000000002</v>
      </c>
      <c r="E1283" s="168">
        <v>0.26061000000000001</v>
      </c>
      <c r="F1283" s="168">
        <v>8.6700000000000006E-3</v>
      </c>
      <c r="G1283" s="166">
        <f t="shared" si="39"/>
        <v>121.27639517898399</v>
      </c>
      <c r="H1283" s="137">
        <f t="shared" si="38"/>
        <v>324498431.38823491</v>
      </c>
    </row>
    <row r="1284" spans="1:8" x14ac:dyDescent="0.3">
      <c r="A1284" s="138">
        <v>39505</v>
      </c>
      <c r="B1284" s="162">
        <v>7352.59</v>
      </c>
      <c r="C1284" s="160">
        <v>438.61</v>
      </c>
      <c r="D1284" s="166">
        <v>0.26994000000000001</v>
      </c>
      <c r="E1284" s="168">
        <v>0.26118999999999998</v>
      </c>
      <c r="F1284" s="168">
        <v>8.7399999999999995E-3</v>
      </c>
      <c r="G1284" s="166">
        <f t="shared" si="39"/>
        <v>122.25555869253978</v>
      </c>
      <c r="H1284" s="137">
        <f t="shared" si="38"/>
        <v>323134591.3632527</v>
      </c>
    </row>
    <row r="1285" spans="1:8" x14ac:dyDescent="0.3">
      <c r="A1285" s="138">
        <v>39657</v>
      </c>
      <c r="B1285" s="162">
        <v>7347.59</v>
      </c>
      <c r="C1285" s="160">
        <v>439.58</v>
      </c>
      <c r="D1285" s="166">
        <v>0.27060000000000001</v>
      </c>
      <c r="E1285" s="168">
        <v>0.26183000000000001</v>
      </c>
      <c r="F1285" s="168">
        <v>8.77E-3</v>
      </c>
      <c r="G1285" s="166">
        <f t="shared" si="39"/>
        <v>122.67520019834942</v>
      </c>
      <c r="H1285" s="137">
        <f t="shared" si="38"/>
        <v>323268272.11922151</v>
      </c>
    </row>
    <row r="1286" spans="1:8" x14ac:dyDescent="0.3">
      <c r="A1286" s="138">
        <v>39962</v>
      </c>
      <c r="B1286" s="162">
        <v>7356.06</v>
      </c>
      <c r="C1286" s="160">
        <v>438.59</v>
      </c>
      <c r="D1286" s="166">
        <v>0.27194000000000002</v>
      </c>
      <c r="E1286" s="168">
        <v>0.26319999999999999</v>
      </c>
      <c r="F1286" s="168">
        <v>8.7399999999999995E-3</v>
      </c>
      <c r="G1286" s="166">
        <f t="shared" si="39"/>
        <v>122.25555869253978</v>
      </c>
      <c r="H1286" s="137">
        <f t="shared" si="38"/>
        <v>326872662.70239985</v>
      </c>
    </row>
    <row r="1287" spans="1:8" x14ac:dyDescent="0.3">
      <c r="A1287" s="138">
        <v>40116</v>
      </c>
      <c r="B1287" s="162">
        <v>7423.65</v>
      </c>
      <c r="C1287" s="160">
        <v>439.61</v>
      </c>
      <c r="D1287" s="166">
        <v>0.27254</v>
      </c>
      <c r="E1287" s="168">
        <v>0.26386999999999999</v>
      </c>
      <c r="F1287" s="168">
        <v>8.6800000000000002E-3</v>
      </c>
      <c r="G1287" s="166">
        <f t="shared" si="39"/>
        <v>121.41627568092053</v>
      </c>
      <c r="H1287" s="137">
        <f t="shared" si="38"/>
        <v>330400514.88174468</v>
      </c>
    </row>
    <row r="1288" spans="1:8" x14ac:dyDescent="0.3">
      <c r="A1288" s="138">
        <v>40270</v>
      </c>
      <c r="B1288" s="162">
        <v>7329.16</v>
      </c>
      <c r="C1288" s="160">
        <v>438.17</v>
      </c>
      <c r="D1288" s="166">
        <v>0.27328999999999998</v>
      </c>
      <c r="E1288" s="168">
        <v>0.26452999999999999</v>
      </c>
      <c r="F1288" s="168">
        <v>8.7600000000000004E-3</v>
      </c>
      <c r="G1288" s="166">
        <f t="shared" si="39"/>
        <v>122.53531969641287</v>
      </c>
      <c r="H1288" s="137">
        <f t="shared" si="38"/>
        <v>328639939.07855183</v>
      </c>
    </row>
    <row r="1289" spans="1:8" x14ac:dyDescent="0.3">
      <c r="A1289" s="138">
        <v>40580</v>
      </c>
      <c r="B1289" s="162">
        <v>7259.83</v>
      </c>
      <c r="C1289" s="160">
        <v>439.16</v>
      </c>
      <c r="D1289" s="166">
        <v>0.27467999999999998</v>
      </c>
      <c r="E1289" s="168">
        <v>0.26582</v>
      </c>
      <c r="F1289" s="168">
        <v>8.8699999999999994E-3</v>
      </c>
      <c r="G1289" s="166">
        <f t="shared" si="39"/>
        <v>124.07400521771488</v>
      </c>
      <c r="H1289" s="137">
        <f t="shared" si="38"/>
        <v>327062868.07452977</v>
      </c>
    </row>
    <row r="1290" spans="1:8" x14ac:dyDescent="0.3">
      <c r="A1290" s="138">
        <v>40737</v>
      </c>
      <c r="B1290" s="162">
        <v>7203.13</v>
      </c>
      <c r="C1290" s="160">
        <v>438.65</v>
      </c>
      <c r="D1290" s="166">
        <v>0.27537</v>
      </c>
      <c r="E1290" s="168">
        <v>0.26645000000000002</v>
      </c>
      <c r="F1290" s="168">
        <v>8.9200000000000008E-3</v>
      </c>
      <c r="G1290" s="166">
        <f t="shared" si="39"/>
        <v>124.77340772739758</v>
      </c>
      <c r="H1290" s="137">
        <f t="shared" si="38"/>
        <v>326487836.96764433</v>
      </c>
    </row>
    <row r="1291" spans="1:8" x14ac:dyDescent="0.3">
      <c r="A1291" s="138">
        <v>40893</v>
      </c>
      <c r="B1291" s="162">
        <v>7206.85</v>
      </c>
      <c r="C1291" s="160">
        <v>438.96</v>
      </c>
      <c r="D1291" s="166">
        <v>0.27603</v>
      </c>
      <c r="E1291" s="168">
        <v>0.2671</v>
      </c>
      <c r="F1291" s="168">
        <v>8.9300000000000004E-3</v>
      </c>
      <c r="G1291" s="166">
        <f t="shared" si="39"/>
        <v>124.91328822933413</v>
      </c>
      <c r="H1291" s="137">
        <f t="shared" si="38"/>
        <v>327371095.41878873</v>
      </c>
    </row>
    <row r="1292" spans="1:8" x14ac:dyDescent="0.3">
      <c r="A1292" s="138">
        <v>41208</v>
      </c>
      <c r="B1292" s="162">
        <v>7046.37</v>
      </c>
      <c r="C1292" s="160">
        <v>438.61</v>
      </c>
      <c r="D1292" s="166">
        <v>0.27733999999999998</v>
      </c>
      <c r="E1292" s="168">
        <v>0.26822000000000001</v>
      </c>
      <c r="F1292" s="168">
        <v>9.1199999999999996E-3</v>
      </c>
      <c r="G1292" s="166">
        <f t="shared" si="39"/>
        <v>127.57101776612848</v>
      </c>
      <c r="H1292" s="137">
        <f t="shared" si="38"/>
        <v>323020077.14279741</v>
      </c>
    </row>
    <row r="1293" spans="1:8" x14ac:dyDescent="0.3">
      <c r="A1293" s="138">
        <v>41367</v>
      </c>
      <c r="B1293" s="162">
        <v>6965.6</v>
      </c>
      <c r="C1293" s="160">
        <v>438.64</v>
      </c>
      <c r="D1293" s="166">
        <v>0.27800999999999998</v>
      </c>
      <c r="E1293" s="168">
        <v>0.26878000000000002</v>
      </c>
      <c r="F1293" s="168">
        <v>9.2300000000000004E-3</v>
      </c>
      <c r="G1293" s="166">
        <f t="shared" si="39"/>
        <v>129.10970328743045</v>
      </c>
      <c r="H1293" s="137">
        <f t="shared" si="38"/>
        <v>320401944.5998317</v>
      </c>
    </row>
    <row r="1294" spans="1:8" x14ac:dyDescent="0.3">
      <c r="A1294" s="138">
        <v>41526</v>
      </c>
      <c r="B1294" s="162">
        <v>7009.22</v>
      </c>
      <c r="C1294" s="160">
        <v>438.93</v>
      </c>
      <c r="D1294" s="166">
        <v>0.2787</v>
      </c>
      <c r="E1294" s="168">
        <v>0.26951999999999998</v>
      </c>
      <c r="F1294" s="168">
        <v>9.1800000000000007E-3</v>
      </c>
      <c r="G1294" s="166">
        <f t="shared" si="39"/>
        <v>128.41030077774775</v>
      </c>
      <c r="H1294" s="137">
        <f t="shared" si="38"/>
        <v>323385271.65256864</v>
      </c>
    </row>
    <row r="1295" spans="1:8" x14ac:dyDescent="0.3">
      <c r="A1295" s="138">
        <v>41846</v>
      </c>
      <c r="B1295" s="162">
        <v>7013.61</v>
      </c>
      <c r="C1295" s="160">
        <v>438.79</v>
      </c>
      <c r="D1295" s="166">
        <v>0.28011000000000003</v>
      </c>
      <c r="E1295" s="168">
        <v>0.27095000000000002</v>
      </c>
      <c r="F1295" s="168">
        <v>9.1699999999999993E-3</v>
      </c>
      <c r="G1295" s="166">
        <f t="shared" si="39"/>
        <v>128.27042027581118</v>
      </c>
      <c r="H1295" s="137">
        <f t="shared" si="38"/>
        <v>326232656.83562422</v>
      </c>
    </row>
    <row r="1296" spans="1:8" x14ac:dyDescent="0.3">
      <c r="A1296" s="138">
        <v>42007</v>
      </c>
      <c r="B1296" s="162">
        <v>7042.34</v>
      </c>
      <c r="C1296" s="160">
        <v>438.45</v>
      </c>
      <c r="D1296" s="166">
        <v>0.28078999999999998</v>
      </c>
      <c r="E1296" s="168">
        <v>0.27166000000000001</v>
      </c>
      <c r="F1296" s="168">
        <v>9.1199999999999996E-3</v>
      </c>
      <c r="G1296" s="166">
        <f t="shared" si="39"/>
        <v>127.57101776612848</v>
      </c>
      <c r="H1296" s="137">
        <f t="shared" si="38"/>
        <v>329283255.20620972</v>
      </c>
    </row>
    <row r="1297" spans="1:8" x14ac:dyDescent="0.3">
      <c r="A1297" s="138">
        <v>42168</v>
      </c>
      <c r="B1297" s="162">
        <v>6998.13</v>
      </c>
      <c r="C1297" s="160">
        <v>438.3</v>
      </c>
      <c r="D1297" s="166">
        <v>0.28144999999999998</v>
      </c>
      <c r="E1297" s="168">
        <v>0.27227000000000001</v>
      </c>
      <c r="F1297" s="168">
        <v>9.1800000000000007E-3</v>
      </c>
      <c r="G1297" s="166">
        <f t="shared" si="39"/>
        <v>128.41030077774775</v>
      </c>
      <c r="H1297" s="137">
        <f t="shared" si="38"/>
        <v>328384870.56411678</v>
      </c>
    </row>
    <row r="1298" spans="1:8" x14ac:dyDescent="0.3">
      <c r="A1298" s="138">
        <v>42493</v>
      </c>
      <c r="B1298" s="162">
        <v>6991.67</v>
      </c>
      <c r="C1298" s="160">
        <v>438.44</v>
      </c>
      <c r="D1298" s="166">
        <v>0.28272000000000003</v>
      </c>
      <c r="E1298" s="168">
        <v>0.27353</v>
      </c>
      <c r="F1298" s="168">
        <v>9.1900000000000003E-3</v>
      </c>
      <c r="G1298" s="166">
        <f t="shared" si="39"/>
        <v>128.5501812796843</v>
      </c>
      <c r="H1298" s="137">
        <f t="shared" ref="H1298:H1361" si="40">A1298/G1298*10^6</f>
        <v>330555737.66596836</v>
      </c>
    </row>
    <row r="1299" spans="1:8" x14ac:dyDescent="0.3">
      <c r="A1299" s="138">
        <v>42656</v>
      </c>
      <c r="B1299" s="162">
        <v>7022.45</v>
      </c>
      <c r="C1299" s="160">
        <v>438.74</v>
      </c>
      <c r="D1299" s="166">
        <v>0.28341</v>
      </c>
      <c r="E1299" s="168">
        <v>0.27426</v>
      </c>
      <c r="F1299" s="168">
        <v>9.1599999999999997E-3</v>
      </c>
      <c r="G1299" s="166">
        <f t="shared" ref="G1299:G1362" si="41">(2*F1299/$B$7)*(1+3*$B$11)/(4+PI()*$B$11-PI())*10^6</f>
        <v>128.13053977387463</v>
      </c>
      <c r="H1299" s="137">
        <f t="shared" si="40"/>
        <v>332910483.91179425</v>
      </c>
    </row>
    <row r="1300" spans="1:8" x14ac:dyDescent="0.3">
      <c r="A1300" s="138">
        <v>42820</v>
      </c>
      <c r="B1300" s="162">
        <v>6996.26</v>
      </c>
      <c r="C1300" s="160">
        <v>439.54</v>
      </c>
      <c r="D1300" s="166">
        <v>0.28428999999999999</v>
      </c>
      <c r="E1300" s="168">
        <v>0.27507999999999999</v>
      </c>
      <c r="F1300" s="168">
        <v>9.2099999999999994E-3</v>
      </c>
      <c r="G1300" s="166">
        <f t="shared" si="41"/>
        <v>128.82994228355736</v>
      </c>
      <c r="H1300" s="137">
        <f t="shared" si="40"/>
        <v>332376148.28509581</v>
      </c>
    </row>
    <row r="1301" spans="1:8" x14ac:dyDescent="0.3">
      <c r="A1301" s="138">
        <v>43150</v>
      </c>
      <c r="B1301" s="162">
        <v>7047</v>
      </c>
      <c r="C1301" s="160">
        <v>439.08</v>
      </c>
      <c r="D1301" s="166">
        <v>0.28560999999999998</v>
      </c>
      <c r="E1301" s="168">
        <v>0.27648</v>
      </c>
      <c r="F1301" s="168">
        <v>9.1299999999999992E-3</v>
      </c>
      <c r="G1301" s="166">
        <f t="shared" si="41"/>
        <v>127.71089826806499</v>
      </c>
      <c r="H1301" s="137">
        <f t="shared" si="40"/>
        <v>337872496.28006071</v>
      </c>
    </row>
    <row r="1302" spans="1:8" x14ac:dyDescent="0.3">
      <c r="A1302" s="138">
        <v>43316</v>
      </c>
      <c r="B1302" s="162">
        <v>7064.12</v>
      </c>
      <c r="C1302" s="160">
        <v>439.21</v>
      </c>
      <c r="D1302" s="166">
        <v>0.28627000000000002</v>
      </c>
      <c r="E1302" s="168">
        <v>0.27716000000000002</v>
      </c>
      <c r="F1302" s="168">
        <v>9.11E-3</v>
      </c>
      <c r="G1302" s="166">
        <f t="shared" si="41"/>
        <v>127.43113726419193</v>
      </c>
      <c r="H1302" s="137">
        <f t="shared" si="40"/>
        <v>339916922.42529935</v>
      </c>
    </row>
    <row r="1303" spans="1:8" x14ac:dyDescent="0.3">
      <c r="A1303" s="138">
        <v>43483</v>
      </c>
      <c r="B1303" s="162">
        <v>6939.15</v>
      </c>
      <c r="C1303" s="160">
        <v>439.1</v>
      </c>
      <c r="D1303" s="166">
        <v>0.28713</v>
      </c>
      <c r="E1303" s="168">
        <v>0.27786</v>
      </c>
      <c r="F1303" s="168">
        <v>9.2700000000000005E-3</v>
      </c>
      <c r="G1303" s="166">
        <f t="shared" si="41"/>
        <v>129.66922529517666</v>
      </c>
      <c r="H1303" s="137">
        <f t="shared" si="40"/>
        <v>335337856.00257957</v>
      </c>
    </row>
    <row r="1304" spans="1:8" x14ac:dyDescent="0.3">
      <c r="A1304" s="138">
        <v>43818</v>
      </c>
      <c r="B1304" s="162">
        <v>6971.05</v>
      </c>
      <c r="C1304" s="160">
        <v>438.5</v>
      </c>
      <c r="D1304" s="166">
        <v>0.28844999999999998</v>
      </c>
      <c r="E1304" s="168">
        <v>0.27922999999999998</v>
      </c>
      <c r="F1304" s="168">
        <v>9.2200000000000008E-3</v>
      </c>
      <c r="G1304" s="166">
        <f t="shared" si="41"/>
        <v>128.9698227854939</v>
      </c>
      <c r="H1304" s="137">
        <f t="shared" si="40"/>
        <v>339753897.87794995</v>
      </c>
    </row>
    <row r="1305" spans="1:8" x14ac:dyDescent="0.3">
      <c r="A1305" s="138">
        <v>43986</v>
      </c>
      <c r="B1305" s="162">
        <v>6979.94</v>
      </c>
      <c r="C1305" s="160">
        <v>438.33</v>
      </c>
      <c r="D1305" s="166">
        <v>0.28914000000000001</v>
      </c>
      <c r="E1305" s="168">
        <v>0.27993000000000001</v>
      </c>
      <c r="F1305" s="168">
        <v>9.1999999999999998E-3</v>
      </c>
      <c r="G1305" s="166">
        <f t="shared" si="41"/>
        <v>128.69006178162081</v>
      </c>
      <c r="H1305" s="137">
        <f t="shared" si="40"/>
        <v>341797955.42130953</v>
      </c>
    </row>
    <row r="1306" spans="1:8" x14ac:dyDescent="0.3">
      <c r="A1306" s="138">
        <v>44156</v>
      </c>
      <c r="B1306" s="162">
        <v>7062.68</v>
      </c>
      <c r="C1306" s="160">
        <v>439.78</v>
      </c>
      <c r="D1306" s="166">
        <v>0.28994999999999999</v>
      </c>
      <c r="E1306" s="168">
        <v>0.28082000000000001</v>
      </c>
      <c r="F1306" s="168">
        <v>9.1299999999999992E-3</v>
      </c>
      <c r="G1306" s="166">
        <f t="shared" si="41"/>
        <v>127.71089826806499</v>
      </c>
      <c r="H1306" s="137">
        <f t="shared" si="40"/>
        <v>345749662.70550084</v>
      </c>
    </row>
    <row r="1307" spans="1:8" x14ac:dyDescent="0.3">
      <c r="A1307" s="138">
        <v>44496</v>
      </c>
      <c r="B1307" s="162">
        <v>6847.76</v>
      </c>
      <c r="C1307" s="160">
        <v>439.29</v>
      </c>
      <c r="D1307" s="166">
        <v>0.29143000000000002</v>
      </c>
      <c r="E1307" s="168">
        <v>0.28203</v>
      </c>
      <c r="F1307" s="168">
        <v>9.4000000000000004E-3</v>
      </c>
      <c r="G1307" s="166">
        <f t="shared" si="41"/>
        <v>131.48767182035169</v>
      </c>
      <c r="H1307" s="137">
        <f t="shared" si="40"/>
        <v>338404349.12250757</v>
      </c>
    </row>
    <row r="1308" spans="1:8" x14ac:dyDescent="0.3">
      <c r="A1308" s="138">
        <v>44667</v>
      </c>
      <c r="B1308" s="162">
        <v>6873.49</v>
      </c>
      <c r="C1308" s="160">
        <v>439.55</v>
      </c>
      <c r="D1308" s="166">
        <v>0.29204999999999998</v>
      </c>
      <c r="E1308" s="168">
        <v>0.28267999999999999</v>
      </c>
      <c r="F1308" s="168">
        <v>9.3699999999999999E-3</v>
      </c>
      <c r="G1308" s="166">
        <f t="shared" si="41"/>
        <v>131.06803031454209</v>
      </c>
      <c r="H1308" s="137">
        <f t="shared" si="40"/>
        <v>340792486.86965406</v>
      </c>
    </row>
    <row r="1309" spans="1:8" x14ac:dyDescent="0.3">
      <c r="A1309" s="138">
        <v>44839</v>
      </c>
      <c r="B1309" s="162">
        <v>6917.91</v>
      </c>
      <c r="C1309" s="160">
        <v>439.6</v>
      </c>
      <c r="D1309" s="166">
        <v>0.29274</v>
      </c>
      <c r="E1309" s="168">
        <v>0.28343000000000002</v>
      </c>
      <c r="F1309" s="168">
        <v>9.3100000000000006E-3</v>
      </c>
      <c r="G1309" s="166">
        <f t="shared" si="41"/>
        <v>130.22874730292281</v>
      </c>
      <c r="H1309" s="137">
        <f t="shared" si="40"/>
        <v>344309539.39609653</v>
      </c>
    </row>
    <row r="1310" spans="1:8" x14ac:dyDescent="0.3">
      <c r="A1310" s="138">
        <v>45184</v>
      </c>
      <c r="B1310" s="162">
        <v>6871.11</v>
      </c>
      <c r="C1310" s="160">
        <v>438.5</v>
      </c>
      <c r="D1310" s="166">
        <v>0.29447000000000001</v>
      </c>
      <c r="E1310" s="168">
        <v>0.28511999999999998</v>
      </c>
      <c r="F1310" s="168">
        <v>9.3500000000000007E-3</v>
      </c>
      <c r="G1310" s="166">
        <f t="shared" si="41"/>
        <v>130.78826931066902</v>
      </c>
      <c r="H1310" s="137">
        <f t="shared" si="40"/>
        <v>345474408.66177225</v>
      </c>
    </row>
    <row r="1311" spans="1:8" x14ac:dyDescent="0.3">
      <c r="A1311" s="138">
        <v>45358</v>
      </c>
      <c r="B1311" s="162">
        <v>6894.62</v>
      </c>
      <c r="C1311" s="160">
        <v>439.26</v>
      </c>
      <c r="D1311" s="166">
        <v>0.29514000000000001</v>
      </c>
      <c r="E1311" s="168">
        <v>0.2858</v>
      </c>
      <c r="F1311" s="168">
        <v>9.3399999999999993E-3</v>
      </c>
      <c r="G1311" s="166">
        <f t="shared" si="41"/>
        <v>130.64838880873245</v>
      </c>
      <c r="H1311" s="137">
        <f t="shared" si="40"/>
        <v>347176114.55892903</v>
      </c>
    </row>
    <row r="1312" spans="1:8" x14ac:dyDescent="0.3">
      <c r="A1312" s="138">
        <v>45532</v>
      </c>
      <c r="B1312" s="162">
        <v>6829.9</v>
      </c>
      <c r="C1312" s="160">
        <v>439.73</v>
      </c>
      <c r="D1312" s="166">
        <v>0.29576999999999998</v>
      </c>
      <c r="E1312" s="168">
        <v>0.28633999999999998</v>
      </c>
      <c r="F1312" s="168">
        <v>9.4400000000000005E-3</v>
      </c>
      <c r="G1312" s="166">
        <f t="shared" si="41"/>
        <v>132.0471938280979</v>
      </c>
      <c r="H1312" s="137">
        <f t="shared" si="40"/>
        <v>344816112.17936683</v>
      </c>
    </row>
    <row r="1313" spans="1:8" x14ac:dyDescent="0.3">
      <c r="A1313" s="138">
        <v>45883</v>
      </c>
      <c r="B1313" s="162">
        <v>6856.49</v>
      </c>
      <c r="C1313" s="160">
        <v>439.07</v>
      </c>
      <c r="D1313" s="166">
        <v>0.2974</v>
      </c>
      <c r="E1313" s="168">
        <v>0.28802</v>
      </c>
      <c r="F1313" s="168">
        <v>9.3799999999999994E-3</v>
      </c>
      <c r="G1313" s="166">
        <f t="shared" si="41"/>
        <v>131.20791081647863</v>
      </c>
      <c r="H1313" s="137">
        <f t="shared" si="40"/>
        <v>349696902.53034252</v>
      </c>
    </row>
    <row r="1314" spans="1:8" x14ac:dyDescent="0.3">
      <c r="A1314" s="138">
        <v>46059</v>
      </c>
      <c r="B1314" s="162">
        <v>6873.78</v>
      </c>
      <c r="C1314" s="160">
        <v>439.51</v>
      </c>
      <c r="D1314" s="166">
        <v>0.29815999999999998</v>
      </c>
      <c r="E1314" s="168">
        <v>0.28878999999999999</v>
      </c>
      <c r="F1314" s="168">
        <v>9.3699999999999999E-3</v>
      </c>
      <c r="G1314" s="166">
        <f t="shared" si="41"/>
        <v>131.06803031454209</v>
      </c>
      <c r="H1314" s="137">
        <f t="shared" si="40"/>
        <v>351412925.71091402</v>
      </c>
    </row>
    <row r="1315" spans="1:8" x14ac:dyDescent="0.3">
      <c r="A1315" s="138">
        <v>46237</v>
      </c>
      <c r="B1315" s="162">
        <v>6869.81</v>
      </c>
      <c r="C1315" s="160">
        <v>438.49</v>
      </c>
      <c r="D1315" s="166">
        <v>0.29892000000000002</v>
      </c>
      <c r="E1315" s="168">
        <v>0.28955999999999998</v>
      </c>
      <c r="F1315" s="168">
        <v>9.3500000000000007E-3</v>
      </c>
      <c r="G1315" s="166">
        <f t="shared" si="41"/>
        <v>130.78826931066902</v>
      </c>
      <c r="H1315" s="137">
        <f t="shared" si="40"/>
        <v>353525589.44082785</v>
      </c>
    </row>
    <row r="1316" spans="1:8" x14ac:dyDescent="0.3">
      <c r="A1316" s="138">
        <v>46593</v>
      </c>
      <c r="B1316" s="162">
        <v>6829.52</v>
      </c>
      <c r="C1316" s="160">
        <v>438.34</v>
      </c>
      <c r="D1316" s="166">
        <v>0.30043999999999998</v>
      </c>
      <c r="E1316" s="168">
        <v>0.29103000000000001</v>
      </c>
      <c r="F1316" s="168">
        <v>9.41E-3</v>
      </c>
      <c r="G1316" s="166">
        <f t="shared" si="41"/>
        <v>131.62755232228827</v>
      </c>
      <c r="H1316" s="137">
        <f t="shared" si="40"/>
        <v>353976042.08211422</v>
      </c>
    </row>
    <row r="1317" spans="1:8" x14ac:dyDescent="0.3">
      <c r="A1317" s="138">
        <v>46772</v>
      </c>
      <c r="B1317" s="162">
        <v>6866.39</v>
      </c>
      <c r="C1317" s="160">
        <v>438.91</v>
      </c>
      <c r="D1317" s="166">
        <v>0.30116999999999999</v>
      </c>
      <c r="E1317" s="168">
        <v>0.29181000000000001</v>
      </c>
      <c r="F1317" s="168">
        <v>9.3699999999999999E-3</v>
      </c>
      <c r="G1317" s="166">
        <f t="shared" si="41"/>
        <v>131.06803031454209</v>
      </c>
      <c r="H1317" s="137">
        <f t="shared" si="40"/>
        <v>356852848.76681799</v>
      </c>
    </row>
    <row r="1318" spans="1:8" x14ac:dyDescent="0.3">
      <c r="A1318" s="138">
        <v>46952</v>
      </c>
      <c r="B1318" s="162">
        <v>6862.53</v>
      </c>
      <c r="C1318" s="160">
        <v>439.43</v>
      </c>
      <c r="D1318" s="166">
        <v>0.30203999999999998</v>
      </c>
      <c r="E1318" s="168">
        <v>0.29265000000000002</v>
      </c>
      <c r="F1318" s="168">
        <v>9.3799999999999994E-3</v>
      </c>
      <c r="G1318" s="166">
        <f t="shared" si="41"/>
        <v>131.20791081647863</v>
      </c>
      <c r="H1318" s="137">
        <f t="shared" si="40"/>
        <v>357844277.13106471</v>
      </c>
    </row>
    <row r="1319" spans="1:8" x14ac:dyDescent="0.3">
      <c r="A1319" s="138">
        <v>47314</v>
      </c>
      <c r="B1319" s="162">
        <v>6902.51</v>
      </c>
      <c r="C1319" s="160">
        <v>440.37</v>
      </c>
      <c r="D1319" s="166">
        <v>0.30354999999999999</v>
      </c>
      <c r="E1319" s="168">
        <v>0.29420000000000002</v>
      </c>
      <c r="F1319" s="168">
        <v>9.3500000000000007E-3</v>
      </c>
      <c r="G1319" s="166">
        <f t="shared" si="41"/>
        <v>130.78826931066902</v>
      </c>
      <c r="H1319" s="137">
        <f t="shared" si="40"/>
        <v>361760272.91570234</v>
      </c>
    </row>
    <row r="1320" spans="1:8" x14ac:dyDescent="0.3">
      <c r="A1320" s="138">
        <v>47496</v>
      </c>
      <c r="B1320" s="162">
        <v>6819.83</v>
      </c>
      <c r="C1320" s="160">
        <v>439.29</v>
      </c>
      <c r="D1320" s="166">
        <v>0.30438999999999999</v>
      </c>
      <c r="E1320" s="168">
        <v>0.29494999999999999</v>
      </c>
      <c r="F1320" s="168">
        <v>9.4400000000000005E-3</v>
      </c>
      <c r="G1320" s="166">
        <f t="shared" si="41"/>
        <v>132.0471938280979</v>
      </c>
      <c r="H1320" s="137">
        <f t="shared" si="40"/>
        <v>359689582.36122304</v>
      </c>
    </row>
    <row r="1321" spans="1:8" x14ac:dyDescent="0.3">
      <c r="A1321" s="138">
        <v>47678</v>
      </c>
      <c r="B1321" s="162">
        <v>6834.19</v>
      </c>
      <c r="C1321" s="160">
        <v>438.81</v>
      </c>
      <c r="D1321" s="166">
        <v>0.30509999999999998</v>
      </c>
      <c r="E1321" s="168">
        <v>0.29569000000000001</v>
      </c>
      <c r="F1321" s="168">
        <v>9.41E-3</v>
      </c>
      <c r="G1321" s="166">
        <f t="shared" si="41"/>
        <v>131.62755232228827</v>
      </c>
      <c r="H1321" s="137">
        <f t="shared" si="40"/>
        <v>362218997.15388668</v>
      </c>
    </row>
    <row r="1322" spans="1:8" x14ac:dyDescent="0.3">
      <c r="A1322" s="138">
        <v>48046</v>
      </c>
      <c r="B1322" s="162">
        <v>6783.14</v>
      </c>
      <c r="C1322" s="160">
        <v>438.36</v>
      </c>
      <c r="D1322" s="166">
        <v>0.30687999999999999</v>
      </c>
      <c r="E1322" s="168">
        <v>0.29741000000000001</v>
      </c>
      <c r="F1322" s="168">
        <v>9.4699999999999993E-3</v>
      </c>
      <c r="G1322" s="166">
        <f t="shared" si="41"/>
        <v>132.46683533390754</v>
      </c>
      <c r="H1322" s="137">
        <f t="shared" si="40"/>
        <v>362702104.86187756</v>
      </c>
    </row>
    <row r="1323" spans="1:8" x14ac:dyDescent="0.3">
      <c r="A1323" s="138">
        <v>48230</v>
      </c>
      <c r="B1323" s="162">
        <v>6794.68</v>
      </c>
      <c r="C1323" s="160">
        <v>438.37</v>
      </c>
      <c r="D1323" s="166">
        <v>0.30764999999999998</v>
      </c>
      <c r="E1323" s="168">
        <v>0.29820000000000002</v>
      </c>
      <c r="F1323" s="168">
        <v>9.4599999999999997E-3</v>
      </c>
      <c r="G1323" s="166">
        <f t="shared" si="41"/>
        <v>132.32695483197099</v>
      </c>
      <c r="H1323" s="137">
        <f t="shared" si="40"/>
        <v>364476006.12620866</v>
      </c>
    </row>
    <row r="1324" spans="1:8" x14ac:dyDescent="0.3">
      <c r="A1324" s="138">
        <v>48416</v>
      </c>
      <c r="B1324" s="162">
        <v>6758.46</v>
      </c>
      <c r="C1324" s="160">
        <v>439.26</v>
      </c>
      <c r="D1324" s="166">
        <v>0.30845</v>
      </c>
      <c r="E1324" s="168">
        <v>0.29892999999999997</v>
      </c>
      <c r="F1324" s="168">
        <v>9.5300000000000003E-3</v>
      </c>
      <c r="G1324" s="166">
        <f t="shared" si="41"/>
        <v>133.30611834552678</v>
      </c>
      <c r="H1324" s="137">
        <f t="shared" si="40"/>
        <v>363194132.42914099</v>
      </c>
    </row>
    <row r="1325" spans="1:8" x14ac:dyDescent="0.3">
      <c r="A1325" s="138">
        <v>48789</v>
      </c>
      <c r="B1325" s="162">
        <v>6803.3</v>
      </c>
      <c r="C1325" s="160">
        <v>439.16</v>
      </c>
      <c r="D1325" s="166">
        <v>0.31007000000000001</v>
      </c>
      <c r="E1325" s="168">
        <v>0.30059999999999998</v>
      </c>
      <c r="F1325" s="168">
        <v>9.4599999999999997E-3</v>
      </c>
      <c r="G1325" s="166">
        <f t="shared" si="41"/>
        <v>132.32695483197099</v>
      </c>
      <c r="H1325" s="137">
        <f t="shared" si="40"/>
        <v>368700391.10287362</v>
      </c>
    </row>
    <row r="1326" spans="1:8" x14ac:dyDescent="0.3">
      <c r="A1326" s="138">
        <v>48976</v>
      </c>
      <c r="B1326" s="162">
        <v>6827.09</v>
      </c>
      <c r="C1326" s="160">
        <v>438.5</v>
      </c>
      <c r="D1326" s="166">
        <v>0.31095</v>
      </c>
      <c r="E1326" s="168">
        <v>0.30153999999999997</v>
      </c>
      <c r="F1326" s="168">
        <v>9.41E-3</v>
      </c>
      <c r="G1326" s="166">
        <f t="shared" si="41"/>
        <v>131.62755232228827</v>
      </c>
      <c r="H1326" s="137">
        <f t="shared" si="40"/>
        <v>372080154.46555543</v>
      </c>
    </row>
    <row r="1327" spans="1:8" x14ac:dyDescent="0.3">
      <c r="A1327" s="138">
        <v>49165</v>
      </c>
      <c r="B1327" s="162">
        <v>6701.35</v>
      </c>
      <c r="C1327" s="160">
        <v>438.94</v>
      </c>
      <c r="D1327" s="166">
        <v>0.31180000000000002</v>
      </c>
      <c r="E1327" s="168">
        <v>0.30220000000000002</v>
      </c>
      <c r="F1327" s="168">
        <v>9.5999999999999992E-3</v>
      </c>
      <c r="G1327" s="166">
        <f t="shared" si="41"/>
        <v>134.2852818590826</v>
      </c>
      <c r="H1327" s="137">
        <f t="shared" si="40"/>
        <v>366123519.41587448</v>
      </c>
    </row>
    <row r="1328" spans="1:8" x14ac:dyDescent="0.3">
      <c r="A1328" s="138">
        <v>49544</v>
      </c>
      <c r="B1328" s="162">
        <v>6721.67</v>
      </c>
      <c r="C1328" s="160">
        <v>439.36</v>
      </c>
      <c r="D1328" s="166">
        <v>0.31347999999999998</v>
      </c>
      <c r="E1328" s="168">
        <v>0.3039</v>
      </c>
      <c r="F1328" s="168">
        <v>9.58E-3</v>
      </c>
      <c r="G1328" s="166">
        <f t="shared" si="41"/>
        <v>134.00552085520951</v>
      </c>
      <c r="H1328" s="137">
        <f t="shared" si="40"/>
        <v>369716110.82748878</v>
      </c>
    </row>
    <row r="1329" spans="1:8" x14ac:dyDescent="0.3">
      <c r="A1329" s="138">
        <v>49734</v>
      </c>
      <c r="B1329" s="162">
        <v>6774.02</v>
      </c>
      <c r="C1329" s="160">
        <v>438.63</v>
      </c>
      <c r="D1329" s="166">
        <v>0.31420999999999999</v>
      </c>
      <c r="E1329" s="168">
        <v>0.30471999999999999</v>
      </c>
      <c r="F1329" s="168">
        <v>9.4900000000000002E-3</v>
      </c>
      <c r="G1329" s="166">
        <f t="shared" si="41"/>
        <v>132.74659633778063</v>
      </c>
      <c r="H1329" s="137">
        <f t="shared" si="40"/>
        <v>374653673.78195709</v>
      </c>
    </row>
    <row r="1330" spans="1:8" x14ac:dyDescent="0.3">
      <c r="A1330" s="138">
        <v>49925</v>
      </c>
      <c r="B1330" s="162">
        <v>6748.58</v>
      </c>
      <c r="C1330" s="160">
        <v>438.84</v>
      </c>
      <c r="D1330" s="166">
        <v>0.31508999999999998</v>
      </c>
      <c r="E1330" s="168">
        <v>0.30556</v>
      </c>
      <c r="F1330" s="168">
        <v>9.5300000000000003E-3</v>
      </c>
      <c r="G1330" s="166">
        <f t="shared" si="41"/>
        <v>133.30611834552678</v>
      </c>
      <c r="H1330" s="137">
        <f t="shared" si="40"/>
        <v>374513942.94292933</v>
      </c>
    </row>
    <row r="1331" spans="1:8" x14ac:dyDescent="0.3">
      <c r="A1331" s="138">
        <v>50310</v>
      </c>
      <c r="B1331" s="162">
        <v>6722.25</v>
      </c>
      <c r="C1331" s="160">
        <v>438.69</v>
      </c>
      <c r="D1331" s="166">
        <v>0.31686999999999999</v>
      </c>
      <c r="E1331" s="168">
        <v>0.30731000000000003</v>
      </c>
      <c r="F1331" s="168">
        <v>9.5600000000000008E-3</v>
      </c>
      <c r="G1331" s="166">
        <f t="shared" si="41"/>
        <v>133.72575985133642</v>
      </c>
      <c r="H1331" s="137">
        <f t="shared" si="40"/>
        <v>376217716.43645829</v>
      </c>
    </row>
    <row r="1332" spans="1:8" x14ac:dyDescent="0.3">
      <c r="A1332" s="138">
        <v>50503</v>
      </c>
      <c r="B1332" s="162">
        <v>6685.28</v>
      </c>
      <c r="C1332" s="160">
        <v>438.29</v>
      </c>
      <c r="D1332" s="166">
        <v>0.31779000000000002</v>
      </c>
      <c r="E1332" s="168">
        <v>0.30818000000000001</v>
      </c>
      <c r="F1332" s="168">
        <v>9.6100000000000005E-3</v>
      </c>
      <c r="G1332" s="166">
        <f t="shared" si="41"/>
        <v>134.42516236101918</v>
      </c>
      <c r="H1332" s="137">
        <f t="shared" si="40"/>
        <v>375696031.25616115</v>
      </c>
    </row>
    <row r="1333" spans="1:8" x14ac:dyDescent="0.3">
      <c r="A1333" s="138">
        <v>50698</v>
      </c>
      <c r="B1333" s="162">
        <v>6664.12</v>
      </c>
      <c r="C1333" s="160">
        <v>438.02</v>
      </c>
      <c r="D1333" s="166">
        <v>0.31846000000000002</v>
      </c>
      <c r="E1333" s="168">
        <v>0.30881999999999998</v>
      </c>
      <c r="F1333" s="168">
        <v>9.6299999999999997E-3</v>
      </c>
      <c r="G1333" s="166">
        <f t="shared" si="41"/>
        <v>134.70492336489227</v>
      </c>
      <c r="H1333" s="137">
        <f t="shared" si="40"/>
        <v>376363378.06798577</v>
      </c>
    </row>
    <row r="1334" spans="1:8" x14ac:dyDescent="0.3">
      <c r="A1334" s="138">
        <v>51088</v>
      </c>
      <c r="B1334" s="162">
        <v>6673.05</v>
      </c>
      <c r="C1334" s="160">
        <v>438.19</v>
      </c>
      <c r="D1334" s="166">
        <v>0.32023000000000001</v>
      </c>
      <c r="E1334" s="168">
        <v>0.31061</v>
      </c>
      <c r="F1334" s="168">
        <v>9.6200000000000001E-3</v>
      </c>
      <c r="G1334" s="166">
        <f t="shared" si="41"/>
        <v>134.56504286295572</v>
      </c>
      <c r="H1334" s="137">
        <f t="shared" si="40"/>
        <v>379652834.88988477</v>
      </c>
    </row>
    <row r="1335" spans="1:8" x14ac:dyDescent="0.3">
      <c r="A1335" s="138">
        <v>51285</v>
      </c>
      <c r="B1335" s="162">
        <v>6670.66</v>
      </c>
      <c r="C1335" s="160">
        <v>438.7</v>
      </c>
      <c r="D1335" s="166">
        <v>0.32111000000000001</v>
      </c>
      <c r="E1335" s="168">
        <v>0.31147000000000002</v>
      </c>
      <c r="F1335" s="168">
        <v>9.6399999999999993E-3</v>
      </c>
      <c r="G1335" s="166">
        <f t="shared" si="41"/>
        <v>134.84480386682878</v>
      </c>
      <c r="H1335" s="137">
        <f t="shared" si="40"/>
        <v>380326112.16260499</v>
      </c>
    </row>
    <row r="1336" spans="1:8" x14ac:dyDescent="0.3">
      <c r="A1336" s="138">
        <v>51482</v>
      </c>
      <c r="B1336" s="162">
        <v>6668.33</v>
      </c>
      <c r="C1336" s="160">
        <v>438.91</v>
      </c>
      <c r="D1336" s="166">
        <v>0.32200000000000001</v>
      </c>
      <c r="E1336" s="168">
        <v>0.31235000000000002</v>
      </c>
      <c r="F1336" s="168">
        <v>9.6500000000000006E-3</v>
      </c>
      <c r="G1336" s="166">
        <f t="shared" si="41"/>
        <v>134.98468436876533</v>
      </c>
      <c r="H1336" s="137">
        <f t="shared" si="40"/>
        <v>381391416.66884273</v>
      </c>
    </row>
    <row r="1337" spans="1:8" x14ac:dyDescent="0.3">
      <c r="A1337" s="138">
        <v>51879</v>
      </c>
      <c r="B1337" s="162">
        <v>6662.29</v>
      </c>
      <c r="C1337" s="160">
        <v>438.65</v>
      </c>
      <c r="D1337" s="166">
        <v>0.32386999999999999</v>
      </c>
      <c r="E1337" s="168">
        <v>0.31422</v>
      </c>
      <c r="F1337" s="168">
        <v>9.6500000000000006E-3</v>
      </c>
      <c r="G1337" s="166">
        <f t="shared" si="41"/>
        <v>134.98468436876533</v>
      </c>
      <c r="H1337" s="137">
        <f t="shared" si="40"/>
        <v>384332491.07188708</v>
      </c>
    </row>
    <row r="1338" spans="1:8" x14ac:dyDescent="0.3">
      <c r="A1338" s="138">
        <v>52078</v>
      </c>
      <c r="B1338" s="162">
        <v>6673.43</v>
      </c>
      <c r="C1338" s="160">
        <v>439.54</v>
      </c>
      <c r="D1338" s="166">
        <v>0.32468000000000002</v>
      </c>
      <c r="E1338" s="168">
        <v>0.31502999999999998</v>
      </c>
      <c r="F1338" s="168">
        <v>9.6500000000000006E-3</v>
      </c>
      <c r="G1338" s="166">
        <f t="shared" si="41"/>
        <v>134.98468436876533</v>
      </c>
      <c r="H1338" s="137">
        <f t="shared" si="40"/>
        <v>385806732.39734262</v>
      </c>
    </row>
    <row r="1339" spans="1:8" x14ac:dyDescent="0.3">
      <c r="A1339" s="138">
        <v>52278</v>
      </c>
      <c r="B1339" s="162">
        <v>6667.5</v>
      </c>
      <c r="C1339" s="160">
        <v>438.34</v>
      </c>
      <c r="D1339" s="166">
        <v>0.32552999999999999</v>
      </c>
      <c r="E1339" s="168">
        <v>0.31589</v>
      </c>
      <c r="F1339" s="168">
        <v>9.6299999999999997E-3</v>
      </c>
      <c r="G1339" s="166">
        <f t="shared" si="41"/>
        <v>134.70492336489227</v>
      </c>
      <c r="H1339" s="137">
        <f t="shared" si="40"/>
        <v>388092719.21255594</v>
      </c>
    </row>
    <row r="1340" spans="1:8" x14ac:dyDescent="0.3">
      <c r="A1340" s="138">
        <v>52681</v>
      </c>
      <c r="B1340" s="162">
        <v>6674.34</v>
      </c>
      <c r="C1340" s="160">
        <v>439.35</v>
      </c>
      <c r="D1340" s="166">
        <v>0.32740000000000002</v>
      </c>
      <c r="E1340" s="168">
        <v>0.31774999999999998</v>
      </c>
      <c r="F1340" s="168">
        <v>9.6500000000000006E-3</v>
      </c>
      <c r="G1340" s="166">
        <f t="shared" si="41"/>
        <v>134.98468436876533</v>
      </c>
      <c r="H1340" s="137">
        <f t="shared" si="40"/>
        <v>390273905.86090875</v>
      </c>
    </row>
    <row r="1341" spans="1:8" x14ac:dyDescent="0.3">
      <c r="A1341" s="138">
        <v>52884</v>
      </c>
      <c r="B1341" s="162">
        <v>6667.56</v>
      </c>
      <c r="C1341" s="160">
        <v>439.02</v>
      </c>
      <c r="D1341" s="166">
        <v>0.32832</v>
      </c>
      <c r="E1341" s="168">
        <v>0.31867000000000001</v>
      </c>
      <c r="F1341" s="168">
        <v>9.6500000000000006E-3</v>
      </c>
      <c r="G1341" s="166">
        <f t="shared" si="41"/>
        <v>134.98468436876533</v>
      </c>
      <c r="H1341" s="137">
        <f t="shared" si="40"/>
        <v>391777780.17783064</v>
      </c>
    </row>
    <row r="1342" spans="1:8" x14ac:dyDescent="0.3">
      <c r="A1342" s="138">
        <v>53087</v>
      </c>
      <c r="B1342" s="162">
        <v>6631.5</v>
      </c>
      <c r="C1342" s="160">
        <v>438.3</v>
      </c>
      <c r="D1342" s="166">
        <v>0.32922000000000001</v>
      </c>
      <c r="E1342" s="168">
        <v>0.31953999999999999</v>
      </c>
      <c r="F1342" s="168">
        <v>9.6900000000000007E-3</v>
      </c>
      <c r="G1342" s="166">
        <f t="shared" si="41"/>
        <v>135.54420637651154</v>
      </c>
      <c r="H1342" s="137">
        <f t="shared" si="40"/>
        <v>391658200.81262761</v>
      </c>
    </row>
    <row r="1343" spans="1:8" x14ac:dyDescent="0.3">
      <c r="A1343" s="138">
        <v>53496</v>
      </c>
      <c r="B1343" s="162">
        <v>6600.34</v>
      </c>
      <c r="C1343" s="160">
        <v>438.94</v>
      </c>
      <c r="D1343" s="166">
        <v>0.33112000000000003</v>
      </c>
      <c r="E1343" s="168">
        <v>0.32136999999999999</v>
      </c>
      <c r="F1343" s="168">
        <v>9.75E-3</v>
      </c>
      <c r="G1343" s="166">
        <f t="shared" si="41"/>
        <v>136.38348938813076</v>
      </c>
      <c r="H1343" s="137">
        <f t="shared" si="40"/>
        <v>392246893.22735333</v>
      </c>
    </row>
    <row r="1344" spans="1:8" x14ac:dyDescent="0.3">
      <c r="A1344" s="138">
        <v>53702</v>
      </c>
      <c r="B1344" s="162">
        <v>6601.73</v>
      </c>
      <c r="C1344" s="160">
        <v>438.26</v>
      </c>
      <c r="D1344" s="166">
        <v>0.33205000000000001</v>
      </c>
      <c r="E1344" s="168">
        <v>0.32232</v>
      </c>
      <c r="F1344" s="168">
        <v>9.7300000000000008E-3</v>
      </c>
      <c r="G1344" s="166">
        <f t="shared" si="41"/>
        <v>136.10372838425769</v>
      </c>
      <c r="H1344" s="137">
        <f t="shared" si="40"/>
        <v>394566707.59514171</v>
      </c>
    </row>
    <row r="1345" spans="1:8" x14ac:dyDescent="0.3">
      <c r="A1345" s="138">
        <v>53908</v>
      </c>
      <c r="B1345" s="162">
        <v>6584.75</v>
      </c>
      <c r="C1345" s="160">
        <v>439</v>
      </c>
      <c r="D1345" s="166">
        <v>0.33305000000000001</v>
      </c>
      <c r="E1345" s="168">
        <v>0.32328000000000001</v>
      </c>
      <c r="F1345" s="168">
        <v>9.7699999999999992E-3</v>
      </c>
      <c r="G1345" s="166">
        <f t="shared" si="41"/>
        <v>136.66325039200382</v>
      </c>
      <c r="H1345" s="137">
        <f t="shared" si="40"/>
        <v>394458640.82239163</v>
      </c>
    </row>
    <row r="1346" spans="1:8" x14ac:dyDescent="0.3">
      <c r="A1346" s="138">
        <v>54324</v>
      </c>
      <c r="B1346" s="162">
        <v>6604.35</v>
      </c>
      <c r="C1346" s="160">
        <v>439.16</v>
      </c>
      <c r="D1346" s="166">
        <v>0.33492</v>
      </c>
      <c r="E1346" s="168">
        <v>0.32518000000000002</v>
      </c>
      <c r="F1346" s="168">
        <v>9.75E-3</v>
      </c>
      <c r="G1346" s="166">
        <f t="shared" si="41"/>
        <v>136.38348938813076</v>
      </c>
      <c r="H1346" s="137">
        <f t="shared" si="40"/>
        <v>398318009.3405627</v>
      </c>
    </row>
    <row r="1347" spans="1:8" x14ac:dyDescent="0.3">
      <c r="A1347" s="138">
        <v>54532</v>
      </c>
      <c r="B1347" s="162">
        <v>6591.54</v>
      </c>
      <c r="C1347" s="160">
        <v>438.48</v>
      </c>
      <c r="D1347" s="166">
        <v>0.33588000000000001</v>
      </c>
      <c r="E1347" s="168">
        <v>0.32612999999999998</v>
      </c>
      <c r="F1347" s="168">
        <v>9.75E-3</v>
      </c>
      <c r="G1347" s="166">
        <f t="shared" si="41"/>
        <v>136.38348938813076</v>
      </c>
      <c r="H1347" s="137">
        <f t="shared" si="40"/>
        <v>399843120.63470227</v>
      </c>
    </row>
    <row r="1348" spans="1:8" x14ac:dyDescent="0.3">
      <c r="A1348" s="138">
        <v>54742</v>
      </c>
      <c r="B1348" s="162">
        <v>6561.26</v>
      </c>
      <c r="C1348" s="160">
        <v>438.32</v>
      </c>
      <c r="D1348" s="166">
        <v>0.33682000000000001</v>
      </c>
      <c r="E1348" s="168">
        <v>0.32702999999999999</v>
      </c>
      <c r="F1348" s="168">
        <v>9.7900000000000001E-3</v>
      </c>
      <c r="G1348" s="166">
        <f t="shared" si="41"/>
        <v>136.94301139587694</v>
      </c>
      <c r="H1348" s="137">
        <f t="shared" si="40"/>
        <v>399742925.48417085</v>
      </c>
    </row>
    <row r="1349" spans="1:8" x14ac:dyDescent="0.3">
      <c r="A1349" s="138">
        <v>55164</v>
      </c>
      <c r="B1349" s="162">
        <v>6550.59</v>
      </c>
      <c r="C1349" s="160">
        <v>439.11</v>
      </c>
      <c r="D1349" s="166">
        <v>0.33882000000000001</v>
      </c>
      <c r="E1349" s="168">
        <v>0.32899</v>
      </c>
      <c r="F1349" s="168">
        <v>9.8200000000000006E-3</v>
      </c>
      <c r="G1349" s="166">
        <f t="shared" si="41"/>
        <v>137.36265290168657</v>
      </c>
      <c r="H1349" s="137">
        <f t="shared" si="40"/>
        <v>401593874.56998283</v>
      </c>
    </row>
    <row r="1350" spans="1:8" x14ac:dyDescent="0.3">
      <c r="A1350" s="138">
        <v>55376</v>
      </c>
      <c r="B1350" s="162">
        <v>6521.3</v>
      </c>
      <c r="C1350" s="160">
        <v>438.55</v>
      </c>
      <c r="D1350" s="166">
        <v>0.33978999999999998</v>
      </c>
      <c r="E1350" s="168">
        <v>0.32993</v>
      </c>
      <c r="F1350" s="168">
        <v>9.8600000000000007E-3</v>
      </c>
      <c r="G1350" s="166">
        <f t="shared" si="41"/>
        <v>137.92217490943278</v>
      </c>
      <c r="H1350" s="137">
        <f t="shared" si="40"/>
        <v>401501789.22543025</v>
      </c>
    </row>
    <row r="1351" spans="1:8" x14ac:dyDescent="0.3">
      <c r="A1351" s="138">
        <v>55589</v>
      </c>
      <c r="B1351" s="162">
        <v>6547.88</v>
      </c>
      <c r="C1351" s="160">
        <v>438.95</v>
      </c>
      <c r="D1351" s="166">
        <v>0.34075</v>
      </c>
      <c r="E1351" s="168">
        <v>0.33093</v>
      </c>
      <c r="F1351" s="168">
        <v>9.8200000000000006E-3</v>
      </c>
      <c r="G1351" s="166">
        <f t="shared" si="41"/>
        <v>137.36265290168657</v>
      </c>
      <c r="H1351" s="137">
        <f t="shared" si="40"/>
        <v>404687874.21997631</v>
      </c>
    </row>
    <row r="1352" spans="1:8" x14ac:dyDescent="0.3">
      <c r="A1352" s="138">
        <v>56017</v>
      </c>
      <c r="B1352" s="162">
        <v>6563.07</v>
      </c>
      <c r="C1352" s="160">
        <v>440.15</v>
      </c>
      <c r="D1352" s="166">
        <v>0.34278999999999998</v>
      </c>
      <c r="E1352" s="168">
        <v>0.33295999999999998</v>
      </c>
      <c r="F1352" s="168">
        <v>9.8300000000000002E-3</v>
      </c>
      <c r="G1352" s="166">
        <f t="shared" si="41"/>
        <v>137.50253340362312</v>
      </c>
      <c r="H1352" s="137">
        <f t="shared" si="40"/>
        <v>407388857.5970338</v>
      </c>
    </row>
    <row r="1353" spans="1:8" x14ac:dyDescent="0.3">
      <c r="A1353" s="138">
        <v>56233</v>
      </c>
      <c r="B1353" s="162">
        <v>6495.01</v>
      </c>
      <c r="C1353" s="160">
        <v>438.53</v>
      </c>
      <c r="D1353" s="166">
        <v>0.34383000000000002</v>
      </c>
      <c r="E1353" s="168">
        <v>0.33393</v>
      </c>
      <c r="F1353" s="168">
        <v>9.8899999999999995E-3</v>
      </c>
      <c r="G1353" s="166">
        <f t="shared" si="41"/>
        <v>138.34181641524239</v>
      </c>
      <c r="H1353" s="137">
        <f t="shared" si="40"/>
        <v>406478687.76865566</v>
      </c>
    </row>
    <row r="1354" spans="1:8" x14ac:dyDescent="0.3">
      <c r="A1354" s="138">
        <v>56449</v>
      </c>
      <c r="B1354" s="162">
        <v>6528.75</v>
      </c>
      <c r="C1354" s="160">
        <v>438.63</v>
      </c>
      <c r="D1354" s="166">
        <v>0.3448</v>
      </c>
      <c r="E1354" s="168">
        <v>0.33495000000000003</v>
      </c>
      <c r="F1354" s="168">
        <v>9.8499999999999994E-3</v>
      </c>
      <c r="G1354" s="166">
        <f t="shared" si="41"/>
        <v>137.78229440749618</v>
      </c>
      <c r="H1354" s="137">
        <f t="shared" si="40"/>
        <v>409697053.18631154</v>
      </c>
    </row>
    <row r="1355" spans="1:8" x14ac:dyDescent="0.3">
      <c r="A1355" s="138">
        <v>56884</v>
      </c>
      <c r="B1355" s="162">
        <v>6500.48</v>
      </c>
      <c r="C1355" s="160">
        <v>439.09</v>
      </c>
      <c r="D1355" s="166">
        <v>0.34689999999999999</v>
      </c>
      <c r="E1355" s="168">
        <v>0.33700000000000002</v>
      </c>
      <c r="F1355" s="168">
        <v>9.9000000000000008E-3</v>
      </c>
      <c r="G1355" s="166">
        <f t="shared" si="41"/>
        <v>138.48169691717894</v>
      </c>
      <c r="H1355" s="137">
        <f t="shared" si="40"/>
        <v>410769085.49163961</v>
      </c>
    </row>
    <row r="1356" spans="1:8" x14ac:dyDescent="0.3">
      <c r="A1356" s="138">
        <v>57103</v>
      </c>
      <c r="B1356" s="162">
        <v>6491.16</v>
      </c>
      <c r="C1356" s="160">
        <v>438.72</v>
      </c>
      <c r="D1356" s="166">
        <v>0.34782999999999997</v>
      </c>
      <c r="E1356" s="168">
        <v>0.33793000000000001</v>
      </c>
      <c r="F1356" s="168">
        <v>9.9100000000000004E-3</v>
      </c>
      <c r="G1356" s="166">
        <f t="shared" si="41"/>
        <v>138.62157741911545</v>
      </c>
      <c r="H1356" s="137">
        <f t="shared" si="40"/>
        <v>411934426.53845954</v>
      </c>
    </row>
    <row r="1357" spans="1:8" x14ac:dyDescent="0.3">
      <c r="A1357" s="138">
        <v>57322</v>
      </c>
      <c r="B1357" s="162">
        <v>6477.68</v>
      </c>
      <c r="C1357" s="160">
        <v>438.9</v>
      </c>
      <c r="D1357" s="166">
        <v>0.34884999999999999</v>
      </c>
      <c r="E1357" s="168">
        <v>0.33892</v>
      </c>
      <c r="F1357" s="168">
        <v>9.9299999999999996E-3</v>
      </c>
      <c r="G1357" s="166">
        <f t="shared" si="41"/>
        <v>138.90133842298854</v>
      </c>
      <c r="H1357" s="137">
        <f t="shared" si="40"/>
        <v>412681408.62286359</v>
      </c>
    </row>
    <row r="1358" spans="1:8" x14ac:dyDescent="0.3">
      <c r="A1358" s="138">
        <v>57764</v>
      </c>
      <c r="B1358" s="162">
        <v>6430.94</v>
      </c>
      <c r="C1358" s="160">
        <v>438.8</v>
      </c>
      <c r="D1358" s="166">
        <v>0.35094999999999998</v>
      </c>
      <c r="E1358" s="168">
        <v>0.34094999999999998</v>
      </c>
      <c r="F1358" s="168">
        <v>0.01</v>
      </c>
      <c r="G1358" s="166">
        <f t="shared" si="41"/>
        <v>139.88050193654439</v>
      </c>
      <c r="H1358" s="137">
        <f t="shared" si="40"/>
        <v>412952478.72504884</v>
      </c>
    </row>
    <row r="1359" spans="1:8" x14ac:dyDescent="0.3">
      <c r="A1359" s="138">
        <v>57986</v>
      </c>
      <c r="B1359" s="162">
        <v>6463.62</v>
      </c>
      <c r="C1359" s="160">
        <v>439.29</v>
      </c>
      <c r="D1359" s="166">
        <v>0.35204000000000002</v>
      </c>
      <c r="E1359" s="168">
        <v>0.34208</v>
      </c>
      <c r="F1359" s="168">
        <v>9.9600000000000001E-3</v>
      </c>
      <c r="G1359" s="166">
        <f t="shared" si="41"/>
        <v>139.32097992879821</v>
      </c>
      <c r="H1359" s="137">
        <f t="shared" si="40"/>
        <v>416204365.12601691</v>
      </c>
    </row>
    <row r="1360" spans="1:8" x14ac:dyDescent="0.3">
      <c r="A1360" s="138">
        <v>58209</v>
      </c>
      <c r="B1360" s="162">
        <v>6364.54</v>
      </c>
      <c r="C1360" s="160">
        <v>437.19</v>
      </c>
      <c r="D1360" s="166">
        <v>0.35315999999999997</v>
      </c>
      <c r="E1360" s="168">
        <v>0.34310000000000002</v>
      </c>
      <c r="F1360" s="168">
        <v>1.0070000000000001E-2</v>
      </c>
      <c r="G1360" s="166">
        <f t="shared" si="41"/>
        <v>140.85966545010021</v>
      </c>
      <c r="H1360" s="137">
        <f t="shared" si="40"/>
        <v>413241078.0190348</v>
      </c>
    </row>
    <row r="1361" spans="1:8" x14ac:dyDescent="0.3">
      <c r="A1361" s="138">
        <v>58657</v>
      </c>
      <c r="B1361" s="162">
        <v>6434.79</v>
      </c>
      <c r="C1361" s="160">
        <v>438.36</v>
      </c>
      <c r="D1361" s="166">
        <v>0.35520000000000002</v>
      </c>
      <c r="E1361" s="168">
        <v>0.34522000000000003</v>
      </c>
      <c r="F1361" s="168">
        <v>9.9799999999999993E-3</v>
      </c>
      <c r="G1361" s="166">
        <f t="shared" si="41"/>
        <v>139.6007409326713</v>
      </c>
      <c r="H1361" s="137">
        <f t="shared" si="40"/>
        <v>420176852.98883879</v>
      </c>
    </row>
    <row r="1362" spans="1:8" x14ac:dyDescent="0.3">
      <c r="A1362" s="138">
        <v>58883</v>
      </c>
      <c r="B1362" s="162">
        <v>6430.34</v>
      </c>
      <c r="C1362" s="160">
        <v>437.72</v>
      </c>
      <c r="D1362" s="166">
        <v>0.35631000000000002</v>
      </c>
      <c r="E1362" s="168">
        <v>0.34633000000000003</v>
      </c>
      <c r="F1362" s="168">
        <v>9.9799999999999993E-3</v>
      </c>
      <c r="G1362" s="166">
        <f t="shared" si="41"/>
        <v>139.6007409326713</v>
      </c>
      <c r="H1362" s="137">
        <f t="shared" ref="H1362:H1425" si="42">A1362/G1362*10^6</f>
        <v>421795755.57123268</v>
      </c>
    </row>
    <row r="1363" spans="1:8" x14ac:dyDescent="0.3">
      <c r="A1363" s="138">
        <v>59109</v>
      </c>
      <c r="B1363" s="162">
        <v>6383.54</v>
      </c>
      <c r="C1363" s="160">
        <v>439.18</v>
      </c>
      <c r="D1363" s="166">
        <v>0.35746</v>
      </c>
      <c r="E1363" s="168">
        <v>0.34737000000000001</v>
      </c>
      <c r="F1363" s="168">
        <v>1.008E-2</v>
      </c>
      <c r="G1363" s="166">
        <f t="shared" ref="G1363:G1426" si="43">(2*F1363/$B$7)*(1+3*$B$11)/(4+PI()*$B$11-PI())*10^6</f>
        <v>140.99954595203675</v>
      </c>
      <c r="H1363" s="137">
        <f t="shared" si="42"/>
        <v>419214115.91003895</v>
      </c>
    </row>
    <row r="1364" spans="1:8" x14ac:dyDescent="0.3">
      <c r="A1364" s="138">
        <v>59565</v>
      </c>
      <c r="B1364" s="162">
        <v>6386.4</v>
      </c>
      <c r="C1364" s="160">
        <v>439.47</v>
      </c>
      <c r="D1364" s="166">
        <v>0.35959999999999998</v>
      </c>
      <c r="E1364" s="168">
        <v>0.34952</v>
      </c>
      <c r="F1364" s="168">
        <v>1.008E-2</v>
      </c>
      <c r="G1364" s="166">
        <f t="shared" si="43"/>
        <v>140.99954595203675</v>
      </c>
      <c r="H1364" s="137">
        <f t="shared" si="42"/>
        <v>422448168.87752241</v>
      </c>
    </row>
    <row r="1365" spans="1:8" x14ac:dyDescent="0.3">
      <c r="A1365" s="138">
        <v>59794</v>
      </c>
      <c r="B1365" s="162">
        <v>6404.62</v>
      </c>
      <c r="C1365" s="160">
        <v>438.65</v>
      </c>
      <c r="D1365" s="166">
        <v>0.36083999999999999</v>
      </c>
      <c r="E1365" s="168">
        <v>0.35081000000000001</v>
      </c>
      <c r="F1365" s="168">
        <v>1.004E-2</v>
      </c>
      <c r="G1365" s="166">
        <f t="shared" si="43"/>
        <v>140.44002394429057</v>
      </c>
      <c r="H1365" s="137">
        <f t="shared" si="42"/>
        <v>425761818.60890985</v>
      </c>
    </row>
    <row r="1366" spans="1:8" x14ac:dyDescent="0.3">
      <c r="A1366" s="138">
        <v>60024</v>
      </c>
      <c r="B1366" s="162">
        <v>6417.63</v>
      </c>
      <c r="C1366" s="160">
        <v>439.72</v>
      </c>
      <c r="D1366" s="166">
        <v>0.36175000000000002</v>
      </c>
      <c r="E1366" s="168">
        <v>0.35171000000000002</v>
      </c>
      <c r="F1366" s="168">
        <v>1.004E-2</v>
      </c>
      <c r="G1366" s="166">
        <f t="shared" si="43"/>
        <v>140.44002394429057</v>
      </c>
      <c r="H1366" s="137">
        <f t="shared" si="42"/>
        <v>427399528.38380444</v>
      </c>
    </row>
    <row r="1367" spans="1:8" x14ac:dyDescent="0.3">
      <c r="A1367" s="138">
        <v>60486</v>
      </c>
      <c r="B1367" s="162">
        <v>6363.25</v>
      </c>
      <c r="C1367" s="160">
        <v>438.9</v>
      </c>
      <c r="D1367" s="166">
        <v>0.36398999999999998</v>
      </c>
      <c r="E1367" s="168">
        <v>0.35387999999999997</v>
      </c>
      <c r="F1367" s="168">
        <v>1.0109999999999999E-2</v>
      </c>
      <c r="G1367" s="166">
        <f t="shared" si="43"/>
        <v>141.41918745784633</v>
      </c>
      <c r="H1367" s="137">
        <f t="shared" si="42"/>
        <v>427707166.80881387</v>
      </c>
    </row>
    <row r="1368" spans="1:8" x14ac:dyDescent="0.3">
      <c r="A1368" s="138">
        <v>60719</v>
      </c>
      <c r="B1368" s="162">
        <v>6410.69</v>
      </c>
      <c r="C1368" s="160">
        <v>438.29</v>
      </c>
      <c r="D1368" s="166">
        <v>0.36514999999999997</v>
      </c>
      <c r="E1368" s="168">
        <v>0.35513</v>
      </c>
      <c r="F1368" s="168">
        <v>1.0019999999999999E-2</v>
      </c>
      <c r="G1368" s="166">
        <f t="shared" si="43"/>
        <v>140.16026294041745</v>
      </c>
      <c r="H1368" s="137">
        <f t="shared" si="42"/>
        <v>433211230.67393094</v>
      </c>
    </row>
    <row r="1369" spans="1:8" x14ac:dyDescent="0.3">
      <c r="A1369" s="138">
        <v>60952</v>
      </c>
      <c r="B1369" s="162">
        <v>6411.61</v>
      </c>
      <c r="C1369" s="160">
        <v>439.73</v>
      </c>
      <c r="D1369" s="166">
        <v>0.36626999999999998</v>
      </c>
      <c r="E1369" s="168">
        <v>0.35621999999999998</v>
      </c>
      <c r="F1369" s="168">
        <v>1.005E-2</v>
      </c>
      <c r="G1369" s="166">
        <f t="shared" si="43"/>
        <v>140.57990444622709</v>
      </c>
      <c r="H1369" s="137">
        <f t="shared" si="42"/>
        <v>433575483.21079284</v>
      </c>
    </row>
    <row r="1370" spans="1:8" x14ac:dyDescent="0.3">
      <c r="A1370" s="138">
        <v>61422</v>
      </c>
      <c r="B1370" s="162">
        <v>6345.5</v>
      </c>
      <c r="C1370" s="160">
        <v>438.69</v>
      </c>
      <c r="D1370" s="166">
        <v>0.36858000000000002</v>
      </c>
      <c r="E1370" s="168">
        <v>0.35844999999999999</v>
      </c>
      <c r="F1370" s="168">
        <v>1.013E-2</v>
      </c>
      <c r="G1370" s="166">
        <f t="shared" si="43"/>
        <v>141.69894846171945</v>
      </c>
      <c r="H1370" s="137">
        <f t="shared" si="42"/>
        <v>433468283.75789541</v>
      </c>
    </row>
    <row r="1371" spans="1:8" x14ac:dyDescent="0.3">
      <c r="A1371" s="138">
        <v>61658</v>
      </c>
      <c r="B1371" s="162">
        <v>6351.08</v>
      </c>
      <c r="C1371" s="160">
        <v>439.69</v>
      </c>
      <c r="D1371" s="166">
        <v>0.36968000000000001</v>
      </c>
      <c r="E1371" s="168">
        <v>0.35953000000000002</v>
      </c>
      <c r="F1371" s="168">
        <v>1.0149999999999999E-2</v>
      </c>
      <c r="G1371" s="166">
        <f t="shared" si="43"/>
        <v>141.97870946559254</v>
      </c>
      <c r="H1371" s="137">
        <f t="shared" si="42"/>
        <v>434276380.11417723</v>
      </c>
    </row>
    <row r="1372" spans="1:8" x14ac:dyDescent="0.3">
      <c r="A1372" s="138">
        <v>61895</v>
      </c>
      <c r="B1372" s="162">
        <v>6379.55</v>
      </c>
      <c r="C1372" s="160">
        <v>438.64</v>
      </c>
      <c r="D1372" s="166">
        <v>0.37076999999999999</v>
      </c>
      <c r="E1372" s="168">
        <v>0.36070000000000002</v>
      </c>
      <c r="F1372" s="168">
        <v>1.008E-2</v>
      </c>
      <c r="G1372" s="166">
        <f t="shared" si="43"/>
        <v>140.99954595203675</v>
      </c>
      <c r="H1372" s="137">
        <f t="shared" si="42"/>
        <v>438973044.78593546</v>
      </c>
    </row>
    <row r="1373" spans="1:8" x14ac:dyDescent="0.3">
      <c r="A1373" s="138">
        <v>62372</v>
      </c>
      <c r="B1373" s="162">
        <v>6389.53</v>
      </c>
      <c r="C1373" s="160">
        <v>439.92</v>
      </c>
      <c r="D1373" s="166">
        <v>0.37314000000000003</v>
      </c>
      <c r="E1373" s="168">
        <v>0.36304999999999998</v>
      </c>
      <c r="F1373" s="168">
        <v>1.009E-2</v>
      </c>
      <c r="G1373" s="166">
        <f t="shared" si="43"/>
        <v>141.13942645397327</v>
      </c>
      <c r="H1373" s="137">
        <f t="shared" si="42"/>
        <v>441917624.06190604</v>
      </c>
    </row>
    <row r="1374" spans="1:8" x14ac:dyDescent="0.3">
      <c r="A1374" s="138">
        <v>62612</v>
      </c>
      <c r="B1374" s="162">
        <v>6331.28</v>
      </c>
      <c r="C1374" s="160">
        <v>440.11</v>
      </c>
      <c r="D1374" s="166">
        <v>0.37430999999999998</v>
      </c>
      <c r="E1374" s="168">
        <v>0.36413000000000001</v>
      </c>
      <c r="F1374" s="168">
        <v>1.0189999999999999E-2</v>
      </c>
      <c r="G1374" s="166">
        <f t="shared" si="43"/>
        <v>142.5382314733387</v>
      </c>
      <c r="H1374" s="137">
        <f t="shared" si="42"/>
        <v>439264605.38211018</v>
      </c>
    </row>
    <row r="1375" spans="1:8" x14ac:dyDescent="0.3">
      <c r="A1375" s="138">
        <v>62853</v>
      </c>
      <c r="B1375" s="162">
        <v>6298.4</v>
      </c>
      <c r="C1375" s="160">
        <v>438.63</v>
      </c>
      <c r="D1375" s="166">
        <v>0.37557000000000001</v>
      </c>
      <c r="E1375" s="168">
        <v>0.36536000000000002</v>
      </c>
      <c r="F1375" s="168">
        <v>1.021E-2</v>
      </c>
      <c r="G1375" s="166">
        <f t="shared" si="43"/>
        <v>142.81799247721182</v>
      </c>
      <c r="H1375" s="137">
        <f t="shared" si="42"/>
        <v>440091608.27567917</v>
      </c>
    </row>
    <row r="1376" spans="1:8" x14ac:dyDescent="0.3">
      <c r="A1376" s="138">
        <v>63337</v>
      </c>
      <c r="B1376" s="162">
        <v>6294.61</v>
      </c>
      <c r="C1376" s="160">
        <v>439.05</v>
      </c>
      <c r="D1376" s="166">
        <v>0.37791999999999998</v>
      </c>
      <c r="E1376" s="168">
        <v>0.36769000000000002</v>
      </c>
      <c r="F1376" s="168">
        <v>1.022E-2</v>
      </c>
      <c r="G1376" s="166">
        <f t="shared" si="43"/>
        <v>142.95787297914833</v>
      </c>
      <c r="H1376" s="137">
        <f t="shared" si="42"/>
        <v>443046603.03135777</v>
      </c>
    </row>
    <row r="1377" spans="1:8" x14ac:dyDescent="0.3">
      <c r="A1377" s="138">
        <v>63580</v>
      </c>
      <c r="B1377" s="162">
        <v>6286.18</v>
      </c>
      <c r="C1377" s="160">
        <v>438.93</v>
      </c>
      <c r="D1377" s="166">
        <v>0.37919000000000003</v>
      </c>
      <c r="E1377" s="168">
        <v>0.36895</v>
      </c>
      <c r="F1377" s="168">
        <v>1.023E-2</v>
      </c>
      <c r="G1377" s="166">
        <f t="shared" si="43"/>
        <v>143.09775348108491</v>
      </c>
      <c r="H1377" s="137">
        <f t="shared" si="42"/>
        <v>444311657.26444614</v>
      </c>
    </row>
    <row r="1378" spans="1:8" x14ac:dyDescent="0.3">
      <c r="A1378" s="138">
        <v>63825</v>
      </c>
      <c r="B1378" s="162">
        <v>6266.68</v>
      </c>
      <c r="C1378" s="160">
        <v>438.43</v>
      </c>
      <c r="D1378" s="166">
        <v>0.38035999999999998</v>
      </c>
      <c r="E1378" s="168">
        <v>0.37009999999999998</v>
      </c>
      <c r="F1378" s="168">
        <v>1.025E-2</v>
      </c>
      <c r="G1378" s="166">
        <f t="shared" si="43"/>
        <v>143.37751448495797</v>
      </c>
      <c r="H1378" s="137">
        <f t="shared" si="42"/>
        <v>445153483.30087012</v>
      </c>
    </row>
    <row r="1379" spans="1:8" x14ac:dyDescent="0.3">
      <c r="A1379" s="138">
        <v>64317</v>
      </c>
      <c r="B1379" s="162">
        <v>6243.41</v>
      </c>
      <c r="C1379" s="160">
        <v>439.06</v>
      </c>
      <c r="D1379" s="166">
        <v>0.38291999999999998</v>
      </c>
      <c r="E1379" s="168">
        <v>0.37262000000000001</v>
      </c>
      <c r="F1379" s="168">
        <v>1.031E-2</v>
      </c>
      <c r="G1379" s="166">
        <f t="shared" si="43"/>
        <v>144.21679749657724</v>
      </c>
      <c r="H1379" s="137">
        <f t="shared" si="42"/>
        <v>445974401.84820676</v>
      </c>
    </row>
    <row r="1380" spans="1:8" x14ac:dyDescent="0.3">
      <c r="A1380" s="138">
        <v>64564</v>
      </c>
      <c r="B1380" s="162">
        <v>6245.99</v>
      </c>
      <c r="C1380" s="160">
        <v>438.53</v>
      </c>
      <c r="D1380" s="166">
        <v>0.38414999999999999</v>
      </c>
      <c r="E1380" s="168">
        <v>0.37386000000000003</v>
      </c>
      <c r="F1380" s="168">
        <v>1.0290000000000001E-2</v>
      </c>
      <c r="G1380" s="166">
        <f t="shared" si="43"/>
        <v>143.93703649270415</v>
      </c>
      <c r="H1380" s="137">
        <f t="shared" si="42"/>
        <v>448557241.23007494</v>
      </c>
    </row>
    <row r="1381" spans="1:8" x14ac:dyDescent="0.3">
      <c r="A1381" s="138">
        <v>64812</v>
      </c>
      <c r="B1381" s="162">
        <v>6253.93</v>
      </c>
      <c r="C1381" s="160">
        <v>439.74</v>
      </c>
      <c r="D1381" s="166">
        <v>0.38538</v>
      </c>
      <c r="E1381" s="168">
        <v>0.37507000000000001</v>
      </c>
      <c r="F1381" s="168">
        <v>1.03E-2</v>
      </c>
      <c r="G1381" s="166">
        <f t="shared" si="43"/>
        <v>144.0769169946407</v>
      </c>
      <c r="H1381" s="137">
        <f t="shared" si="42"/>
        <v>449843051.55843139</v>
      </c>
    </row>
    <row r="1382" spans="1:8" x14ac:dyDescent="0.3">
      <c r="A1382" s="138">
        <v>65312</v>
      </c>
      <c r="B1382" s="162">
        <v>6233.76</v>
      </c>
      <c r="C1382" s="160">
        <v>438.96</v>
      </c>
      <c r="D1382" s="166">
        <v>0.38791999999999999</v>
      </c>
      <c r="E1382" s="168">
        <v>0.37759999999999999</v>
      </c>
      <c r="F1382" s="168">
        <v>1.0319999999999999E-2</v>
      </c>
      <c r="G1382" s="166">
        <f t="shared" si="43"/>
        <v>144.35667799851379</v>
      </c>
      <c r="H1382" s="137">
        <f t="shared" si="42"/>
        <v>452434905.71785265</v>
      </c>
    </row>
    <row r="1383" spans="1:8" x14ac:dyDescent="0.3">
      <c r="A1383" s="138">
        <v>65563</v>
      </c>
      <c r="B1383" s="162">
        <v>6222.59</v>
      </c>
      <c r="C1383" s="160">
        <v>440.09</v>
      </c>
      <c r="D1383" s="166">
        <v>0.38916000000000001</v>
      </c>
      <c r="E1383" s="168">
        <v>0.37879000000000002</v>
      </c>
      <c r="F1383" s="168">
        <v>1.0359999999999999E-2</v>
      </c>
      <c r="G1383" s="166">
        <f t="shared" si="43"/>
        <v>144.91620000626</v>
      </c>
      <c r="H1383" s="137">
        <f t="shared" si="42"/>
        <v>452420088.27976346</v>
      </c>
    </row>
    <row r="1384" spans="1:8" x14ac:dyDescent="0.3">
      <c r="A1384" s="138">
        <v>65815</v>
      </c>
      <c r="B1384" s="162">
        <v>6179.5</v>
      </c>
      <c r="C1384" s="160">
        <v>439.49</v>
      </c>
      <c r="D1384" s="166">
        <v>0.39054</v>
      </c>
      <c r="E1384" s="168">
        <v>0.38011</v>
      </c>
      <c r="F1384" s="168">
        <v>1.042E-2</v>
      </c>
      <c r="G1384" s="166">
        <f t="shared" si="43"/>
        <v>145.75548301787924</v>
      </c>
      <c r="H1384" s="137">
        <f t="shared" si="42"/>
        <v>451543905.15742546</v>
      </c>
    </row>
    <row r="1385" spans="1:8" x14ac:dyDescent="0.3">
      <c r="A1385" s="138">
        <v>66322</v>
      </c>
      <c r="B1385" s="162">
        <v>6122.56</v>
      </c>
      <c r="C1385" s="160">
        <v>438.92</v>
      </c>
      <c r="D1385" s="166">
        <v>0.39315</v>
      </c>
      <c r="E1385" s="168">
        <v>0.38263999999999998</v>
      </c>
      <c r="F1385" s="168">
        <v>1.051E-2</v>
      </c>
      <c r="G1385" s="166">
        <f t="shared" si="43"/>
        <v>147.01440753530815</v>
      </c>
      <c r="H1385" s="137">
        <f t="shared" si="42"/>
        <v>451125852.98193705</v>
      </c>
    </row>
    <row r="1386" spans="1:8" x14ac:dyDescent="0.3">
      <c r="A1386" s="138">
        <v>66577</v>
      </c>
      <c r="B1386" s="162">
        <v>6125.82</v>
      </c>
      <c r="C1386" s="160">
        <v>438.59</v>
      </c>
      <c r="D1386" s="166">
        <v>0.39445000000000002</v>
      </c>
      <c r="E1386" s="168">
        <v>0.38395000000000001</v>
      </c>
      <c r="F1386" s="168">
        <v>1.0489999999999999E-2</v>
      </c>
      <c r="G1386" s="166">
        <f t="shared" si="43"/>
        <v>146.73464653143506</v>
      </c>
      <c r="H1386" s="137">
        <f t="shared" si="42"/>
        <v>453723790.35061204</v>
      </c>
    </row>
    <row r="1387" spans="1:8" x14ac:dyDescent="0.3">
      <c r="A1387" s="138">
        <v>66833</v>
      </c>
      <c r="B1387" s="162">
        <v>6093.17</v>
      </c>
      <c r="C1387" s="160">
        <v>438.63</v>
      </c>
      <c r="D1387" s="166">
        <v>0.39584000000000003</v>
      </c>
      <c r="E1387" s="168">
        <v>0.38529000000000002</v>
      </c>
      <c r="F1387" s="168">
        <v>1.055E-2</v>
      </c>
      <c r="G1387" s="166">
        <f t="shared" si="43"/>
        <v>147.57392954305431</v>
      </c>
      <c r="H1387" s="137">
        <f t="shared" si="42"/>
        <v>452878094.43673885</v>
      </c>
    </row>
    <row r="1388" spans="1:8" x14ac:dyDescent="0.3">
      <c r="A1388" s="138">
        <v>67348</v>
      </c>
      <c r="B1388" s="162">
        <v>6068.43</v>
      </c>
      <c r="C1388" s="160">
        <v>438.41</v>
      </c>
      <c r="D1388" s="166">
        <v>0.39846999999999999</v>
      </c>
      <c r="E1388" s="168">
        <v>0.38789000000000001</v>
      </c>
      <c r="F1388" s="168">
        <v>1.059E-2</v>
      </c>
      <c r="G1388" s="166">
        <f t="shared" si="43"/>
        <v>148.13345155080049</v>
      </c>
      <c r="H1388" s="137">
        <f t="shared" si="42"/>
        <v>454644101.61876136</v>
      </c>
    </row>
    <row r="1389" spans="1:8" x14ac:dyDescent="0.3">
      <c r="A1389" s="138">
        <v>67607</v>
      </c>
      <c r="B1389" s="162">
        <v>6062.71</v>
      </c>
      <c r="C1389" s="160">
        <v>438.85</v>
      </c>
      <c r="D1389" s="166">
        <v>0.39976</v>
      </c>
      <c r="E1389" s="168">
        <v>0.38915</v>
      </c>
      <c r="F1389" s="168">
        <v>1.061E-2</v>
      </c>
      <c r="G1389" s="166">
        <f t="shared" si="43"/>
        <v>148.41321255467358</v>
      </c>
      <c r="H1389" s="137">
        <f t="shared" si="42"/>
        <v>455532218.70387328</v>
      </c>
    </row>
    <row r="1390" spans="1:8" x14ac:dyDescent="0.3">
      <c r="A1390" s="138">
        <v>67867</v>
      </c>
      <c r="B1390" s="162">
        <v>6048.09</v>
      </c>
      <c r="C1390" s="160">
        <v>439.82</v>
      </c>
      <c r="D1390" s="166">
        <v>0.40114</v>
      </c>
      <c r="E1390" s="168">
        <v>0.39047999999999999</v>
      </c>
      <c r="F1390" s="168">
        <v>1.0659999999999999E-2</v>
      </c>
      <c r="G1390" s="166">
        <f t="shared" si="43"/>
        <v>149.11261506435628</v>
      </c>
      <c r="H1390" s="137">
        <f t="shared" si="42"/>
        <v>455139224.61026478</v>
      </c>
    </row>
    <row r="1391" spans="1:8" x14ac:dyDescent="0.3">
      <c r="A1391" s="138">
        <v>68390</v>
      </c>
      <c r="B1391" s="162">
        <v>6038.83</v>
      </c>
      <c r="C1391" s="160">
        <v>439.31</v>
      </c>
      <c r="D1391" s="166">
        <v>0.40397</v>
      </c>
      <c r="E1391" s="168">
        <v>0.39330999999999999</v>
      </c>
      <c r="F1391" s="168">
        <v>1.0659999999999999E-2</v>
      </c>
      <c r="G1391" s="166">
        <f t="shared" si="43"/>
        <v>149.11261506435628</v>
      </c>
      <c r="H1391" s="137">
        <f t="shared" si="42"/>
        <v>458646640.79885674</v>
      </c>
    </row>
    <row r="1392" spans="1:8" x14ac:dyDescent="0.3">
      <c r="A1392" s="138">
        <v>68653</v>
      </c>
      <c r="B1392" s="162">
        <v>6035.17</v>
      </c>
      <c r="C1392" s="160">
        <v>438.57</v>
      </c>
      <c r="D1392" s="166">
        <v>0.40522000000000002</v>
      </c>
      <c r="E1392" s="168">
        <v>0.39456999999999998</v>
      </c>
      <c r="F1392" s="168">
        <v>1.065E-2</v>
      </c>
      <c r="G1392" s="166">
        <f t="shared" si="43"/>
        <v>148.97273456241976</v>
      </c>
      <c r="H1392" s="137">
        <f t="shared" si="42"/>
        <v>460842718.64684278</v>
      </c>
    </row>
    <row r="1393" spans="1:8" x14ac:dyDescent="0.3">
      <c r="A1393" s="138">
        <v>68917</v>
      </c>
      <c r="B1393" s="162">
        <v>6004.88</v>
      </c>
      <c r="C1393" s="160">
        <v>439.76</v>
      </c>
      <c r="D1393" s="166">
        <v>0.40670000000000001</v>
      </c>
      <c r="E1393" s="168">
        <v>0.39596999999999999</v>
      </c>
      <c r="F1393" s="168">
        <v>1.073E-2</v>
      </c>
      <c r="G1393" s="166">
        <f t="shared" si="43"/>
        <v>150.09177857791212</v>
      </c>
      <c r="H1393" s="137">
        <f t="shared" si="42"/>
        <v>459165722.81955749</v>
      </c>
    </row>
    <row r="1394" spans="1:8" x14ac:dyDescent="0.3">
      <c r="A1394" s="138">
        <v>69448</v>
      </c>
      <c r="B1394" s="162">
        <v>5989.81</v>
      </c>
      <c r="C1394" s="160">
        <v>439.43</v>
      </c>
      <c r="D1394" s="166">
        <v>0.40959000000000001</v>
      </c>
      <c r="E1394" s="168">
        <v>0.39883999999999997</v>
      </c>
      <c r="F1394" s="168">
        <v>1.0749999999999999E-2</v>
      </c>
      <c r="G1394" s="166">
        <f t="shared" si="43"/>
        <v>150.37153958178519</v>
      </c>
      <c r="H1394" s="137">
        <f t="shared" si="42"/>
        <v>461842714.34042287</v>
      </c>
    </row>
    <row r="1395" spans="1:8" x14ac:dyDescent="0.3">
      <c r="A1395" s="138">
        <v>69715</v>
      </c>
      <c r="B1395" s="162">
        <v>5992.8</v>
      </c>
      <c r="C1395" s="160">
        <v>438.34</v>
      </c>
      <c r="D1395" s="166">
        <v>0.41099000000000002</v>
      </c>
      <c r="E1395" s="168">
        <v>0.40027000000000001</v>
      </c>
      <c r="F1395" s="168">
        <v>1.072E-2</v>
      </c>
      <c r="G1395" s="166">
        <f t="shared" si="43"/>
        <v>149.95189807597558</v>
      </c>
      <c r="H1395" s="137">
        <f t="shared" si="42"/>
        <v>464915755.61569589</v>
      </c>
    </row>
    <row r="1396" spans="1:8" x14ac:dyDescent="0.3">
      <c r="A1396" s="138">
        <v>69983</v>
      </c>
      <c r="B1396" s="162">
        <v>5997.66</v>
      </c>
      <c r="C1396" s="160">
        <v>439.72</v>
      </c>
      <c r="D1396" s="166">
        <v>0.41232000000000002</v>
      </c>
      <c r="E1396" s="168">
        <v>0.40156999999999998</v>
      </c>
      <c r="F1396" s="168">
        <v>1.074E-2</v>
      </c>
      <c r="G1396" s="166">
        <f t="shared" si="43"/>
        <v>150.23165907984867</v>
      </c>
      <c r="H1396" s="137">
        <f t="shared" si="42"/>
        <v>465833902.31218696</v>
      </c>
    </row>
    <row r="1397" spans="1:8" x14ac:dyDescent="0.3">
      <c r="A1397" s="138">
        <v>70522</v>
      </c>
      <c r="B1397" s="162">
        <v>5972.34</v>
      </c>
      <c r="C1397" s="160">
        <v>439.19</v>
      </c>
      <c r="D1397" s="166">
        <v>0.41528999999999999</v>
      </c>
      <c r="E1397" s="168">
        <v>0.40451999999999999</v>
      </c>
      <c r="F1397" s="168">
        <v>1.078E-2</v>
      </c>
      <c r="G1397" s="166">
        <f t="shared" si="43"/>
        <v>150.79118108759485</v>
      </c>
      <c r="H1397" s="137">
        <f t="shared" si="42"/>
        <v>467679870.21093529</v>
      </c>
    </row>
    <row r="1398" spans="1:8" x14ac:dyDescent="0.3">
      <c r="A1398" s="138">
        <v>70793</v>
      </c>
      <c r="B1398" s="162">
        <v>5946.07</v>
      </c>
      <c r="C1398" s="160">
        <v>439.23</v>
      </c>
      <c r="D1398" s="166">
        <v>0.41691</v>
      </c>
      <c r="E1398" s="168">
        <v>0.40608</v>
      </c>
      <c r="F1398" s="168">
        <v>1.0829999999999999E-2</v>
      </c>
      <c r="G1398" s="166">
        <f t="shared" si="43"/>
        <v>151.49058359727755</v>
      </c>
      <c r="H1398" s="137">
        <f t="shared" si="42"/>
        <v>467309573.43326408</v>
      </c>
    </row>
    <row r="1399" spans="1:8" x14ac:dyDescent="0.3">
      <c r="A1399" s="138">
        <v>71065</v>
      </c>
      <c r="B1399" s="162">
        <v>5964.9</v>
      </c>
      <c r="C1399" s="160">
        <v>439.15</v>
      </c>
      <c r="D1399" s="166">
        <v>0.41815000000000002</v>
      </c>
      <c r="E1399" s="168">
        <v>0.40736</v>
      </c>
      <c r="F1399" s="168">
        <v>1.0789999999999999E-2</v>
      </c>
      <c r="G1399" s="166">
        <f t="shared" si="43"/>
        <v>150.93106158953137</v>
      </c>
      <c r="H1399" s="137">
        <f t="shared" si="42"/>
        <v>470844100.95296842</v>
      </c>
    </row>
    <row r="1400" spans="1:8" x14ac:dyDescent="0.3">
      <c r="A1400" s="138">
        <v>71613</v>
      </c>
      <c r="B1400" s="162">
        <v>5912.5</v>
      </c>
      <c r="C1400" s="160">
        <v>439.69</v>
      </c>
      <c r="D1400" s="166">
        <v>0.42142000000000002</v>
      </c>
      <c r="E1400" s="168">
        <v>0.41052</v>
      </c>
      <c r="F1400" s="168">
        <v>1.09E-2</v>
      </c>
      <c r="G1400" s="166">
        <f t="shared" si="43"/>
        <v>152.46974711083334</v>
      </c>
      <c r="H1400" s="137">
        <f t="shared" si="42"/>
        <v>469686618.86704028</v>
      </c>
    </row>
    <row r="1401" spans="1:8" x14ac:dyDescent="0.3">
      <c r="A1401" s="138">
        <v>71888</v>
      </c>
      <c r="B1401" s="162">
        <v>5926.92</v>
      </c>
      <c r="C1401" s="160">
        <v>438.45</v>
      </c>
      <c r="D1401" s="166">
        <v>0.42281000000000002</v>
      </c>
      <c r="E1401" s="168">
        <v>0.41195999999999999</v>
      </c>
      <c r="F1401" s="168">
        <v>1.0840000000000001E-2</v>
      </c>
      <c r="G1401" s="166">
        <f t="shared" si="43"/>
        <v>151.63046409921412</v>
      </c>
      <c r="H1401" s="137">
        <f t="shared" si="42"/>
        <v>474099980.02091837</v>
      </c>
    </row>
    <row r="1402" spans="1:8" x14ac:dyDescent="0.3">
      <c r="A1402" s="138">
        <v>72165</v>
      </c>
      <c r="B1402" s="162">
        <v>5923.05</v>
      </c>
      <c r="C1402" s="160">
        <v>439.62</v>
      </c>
      <c r="D1402" s="166">
        <v>0.42442999999999997</v>
      </c>
      <c r="E1402" s="168">
        <v>0.41354999999999997</v>
      </c>
      <c r="F1402" s="168">
        <v>1.0880000000000001E-2</v>
      </c>
      <c r="G1402" s="166">
        <f t="shared" si="43"/>
        <v>152.1899861069603</v>
      </c>
      <c r="H1402" s="137">
        <f t="shared" si="42"/>
        <v>474177058.85906237</v>
      </c>
    </row>
    <row r="1403" spans="1:8" x14ac:dyDescent="0.3">
      <c r="A1403" s="138">
        <v>72721</v>
      </c>
      <c r="B1403" s="162">
        <v>5890.09</v>
      </c>
      <c r="C1403" s="160">
        <v>438.84</v>
      </c>
      <c r="D1403" s="166">
        <v>0.42737000000000003</v>
      </c>
      <c r="E1403" s="168">
        <v>0.41646</v>
      </c>
      <c r="F1403" s="168">
        <v>1.0919999999999999E-2</v>
      </c>
      <c r="G1403" s="166">
        <f t="shared" si="43"/>
        <v>152.74950811470643</v>
      </c>
      <c r="H1403" s="137">
        <f t="shared" si="42"/>
        <v>476080092.81044984</v>
      </c>
    </row>
    <row r="1404" spans="1:8" x14ac:dyDescent="0.3">
      <c r="A1404" s="138">
        <v>73000</v>
      </c>
      <c r="B1404" s="162">
        <v>5867.06</v>
      </c>
      <c r="C1404" s="160">
        <v>438.44</v>
      </c>
      <c r="D1404" s="166">
        <v>0.42897999999999997</v>
      </c>
      <c r="E1404" s="168">
        <v>0.41802</v>
      </c>
      <c r="F1404" s="168">
        <v>1.095E-2</v>
      </c>
      <c r="G1404" s="166">
        <f t="shared" si="43"/>
        <v>153.16914962051609</v>
      </c>
      <c r="H1404" s="137">
        <f t="shared" si="42"/>
        <v>476597279.4186101</v>
      </c>
    </row>
    <row r="1405" spans="1:8" x14ac:dyDescent="0.3">
      <c r="A1405" s="138">
        <v>73281</v>
      </c>
      <c r="B1405" s="162">
        <v>5831.54</v>
      </c>
      <c r="C1405" s="160">
        <v>438.44</v>
      </c>
      <c r="D1405" s="166">
        <v>0.43065999999999999</v>
      </c>
      <c r="E1405" s="168">
        <v>0.41964000000000001</v>
      </c>
      <c r="F1405" s="168">
        <v>1.102E-2</v>
      </c>
      <c r="G1405" s="166">
        <f t="shared" si="43"/>
        <v>154.14831313407191</v>
      </c>
      <c r="H1405" s="137">
        <f t="shared" si="42"/>
        <v>475392811.70247501</v>
      </c>
    </row>
    <row r="1406" spans="1:8" x14ac:dyDescent="0.3">
      <c r="A1406" s="138">
        <v>73846</v>
      </c>
      <c r="B1406" s="162">
        <v>5843.85</v>
      </c>
      <c r="C1406" s="160">
        <v>438.62</v>
      </c>
      <c r="D1406" s="166">
        <v>0.43390000000000001</v>
      </c>
      <c r="E1406" s="168">
        <v>0.4229</v>
      </c>
      <c r="F1406" s="168">
        <v>1.0999999999999999E-2</v>
      </c>
      <c r="G1406" s="166">
        <f t="shared" si="43"/>
        <v>153.86855213019879</v>
      </c>
      <c r="H1406" s="137">
        <f t="shared" si="42"/>
        <v>479929127.67200023</v>
      </c>
    </row>
    <row r="1407" spans="1:8" x14ac:dyDescent="0.3">
      <c r="A1407" s="138">
        <v>74130</v>
      </c>
      <c r="B1407" s="162">
        <v>5841.28</v>
      </c>
      <c r="C1407" s="160">
        <v>438.81</v>
      </c>
      <c r="D1407" s="166">
        <v>0.43551000000000001</v>
      </c>
      <c r="E1407" s="168">
        <v>0.42449999999999999</v>
      </c>
      <c r="F1407" s="168">
        <v>1.1010000000000001E-2</v>
      </c>
      <c r="G1407" s="166">
        <f t="shared" si="43"/>
        <v>154.00843263213534</v>
      </c>
      <c r="H1407" s="137">
        <f t="shared" si="42"/>
        <v>481337279.6090132</v>
      </c>
    </row>
    <row r="1408" spans="1:8" x14ac:dyDescent="0.3">
      <c r="A1408" s="138">
        <v>74415</v>
      </c>
      <c r="B1408" s="162">
        <v>5837.68</v>
      </c>
      <c r="C1408" s="160">
        <v>438.98</v>
      </c>
      <c r="D1408" s="166">
        <v>0.43711</v>
      </c>
      <c r="E1408" s="168">
        <v>0.42609000000000002</v>
      </c>
      <c r="F1408" s="168">
        <v>1.102E-2</v>
      </c>
      <c r="G1408" s="166">
        <f t="shared" si="43"/>
        <v>154.14831313407191</v>
      </c>
      <c r="H1408" s="137">
        <f t="shared" si="42"/>
        <v>482749363.1751706</v>
      </c>
    </row>
    <row r="1409" spans="1:8" x14ac:dyDescent="0.3">
      <c r="A1409" s="138">
        <v>74988</v>
      </c>
      <c r="B1409" s="162">
        <v>5794.27</v>
      </c>
      <c r="C1409" s="160">
        <v>438.44</v>
      </c>
      <c r="D1409" s="166">
        <v>0.44055</v>
      </c>
      <c r="E1409" s="168">
        <v>0.42946000000000001</v>
      </c>
      <c r="F1409" s="168">
        <v>1.1089999999999999E-2</v>
      </c>
      <c r="G1409" s="166">
        <f t="shared" si="43"/>
        <v>155.1274766476277</v>
      </c>
      <c r="H1409" s="137">
        <f t="shared" si="42"/>
        <v>483395989.03123623</v>
      </c>
    </row>
    <row r="1410" spans="1:8" x14ac:dyDescent="0.3">
      <c r="A1410" s="138">
        <v>75276</v>
      </c>
      <c r="B1410" s="162">
        <v>5789.35</v>
      </c>
      <c r="C1410" s="160">
        <v>439.83</v>
      </c>
      <c r="D1410" s="166">
        <v>0.44207000000000002</v>
      </c>
      <c r="E1410" s="168">
        <v>0.43092999999999998</v>
      </c>
      <c r="F1410" s="168">
        <v>1.1129999999999999E-2</v>
      </c>
      <c r="G1410" s="166">
        <f t="shared" si="43"/>
        <v>155.68699865537388</v>
      </c>
      <c r="H1410" s="137">
        <f t="shared" si="42"/>
        <v>483508582.28457272</v>
      </c>
    </row>
    <row r="1411" spans="1:8" x14ac:dyDescent="0.3">
      <c r="A1411" s="138">
        <v>75566</v>
      </c>
      <c r="B1411" s="162">
        <v>5791.45</v>
      </c>
      <c r="C1411" s="160">
        <v>438.83</v>
      </c>
      <c r="D1411" s="166">
        <v>0.44379000000000002</v>
      </c>
      <c r="E1411" s="168">
        <v>0.43268000000000001</v>
      </c>
      <c r="F1411" s="168">
        <v>1.11E-2</v>
      </c>
      <c r="G1411" s="166">
        <f t="shared" si="43"/>
        <v>155.26735714956428</v>
      </c>
      <c r="H1411" s="137">
        <f t="shared" si="42"/>
        <v>486683108.33171195</v>
      </c>
    </row>
    <row r="1412" spans="1:8" x14ac:dyDescent="0.3">
      <c r="A1412" s="138">
        <v>76148</v>
      </c>
      <c r="B1412" s="162">
        <v>5789.71</v>
      </c>
      <c r="C1412" s="160">
        <v>439.54</v>
      </c>
      <c r="D1412" s="166">
        <v>0.44736999999999999</v>
      </c>
      <c r="E1412" s="168">
        <v>0.43625000000000003</v>
      </c>
      <c r="F1412" s="168">
        <v>1.1129999999999999E-2</v>
      </c>
      <c r="G1412" s="166">
        <f t="shared" si="43"/>
        <v>155.68699865537388</v>
      </c>
      <c r="H1412" s="137">
        <f t="shared" si="42"/>
        <v>489109563.78933048</v>
      </c>
    </row>
    <row r="1413" spans="1:8" x14ac:dyDescent="0.3">
      <c r="A1413" s="138">
        <v>76441</v>
      </c>
      <c r="B1413" s="162">
        <v>5781.01</v>
      </c>
      <c r="C1413" s="160">
        <v>438.83</v>
      </c>
      <c r="D1413" s="166">
        <v>0.44886999999999999</v>
      </c>
      <c r="E1413" s="168">
        <v>0.43774999999999997</v>
      </c>
      <c r="F1413" s="168">
        <v>1.112E-2</v>
      </c>
      <c r="G1413" s="166">
        <f t="shared" si="43"/>
        <v>155.54711815343734</v>
      </c>
      <c r="H1413" s="137">
        <f t="shared" si="42"/>
        <v>491433084.11921728</v>
      </c>
    </row>
    <row r="1414" spans="1:8" x14ac:dyDescent="0.3">
      <c r="A1414" s="138">
        <v>76735</v>
      </c>
      <c r="B1414" s="162">
        <v>5737.89</v>
      </c>
      <c r="C1414" s="160">
        <v>438.37</v>
      </c>
      <c r="D1414" s="166">
        <v>0.45066000000000001</v>
      </c>
      <c r="E1414" s="168">
        <v>0.43947000000000003</v>
      </c>
      <c r="F1414" s="168">
        <v>1.12E-2</v>
      </c>
      <c r="G1414" s="166">
        <f t="shared" si="43"/>
        <v>156.6661621689297</v>
      </c>
      <c r="H1414" s="137">
        <f t="shared" si="42"/>
        <v>489799449.59179074</v>
      </c>
    </row>
    <row r="1415" spans="1:8" x14ac:dyDescent="0.3">
      <c r="A1415" s="138">
        <v>77326</v>
      </c>
      <c r="B1415" s="162">
        <v>5702.04</v>
      </c>
      <c r="C1415" s="160">
        <v>439.4</v>
      </c>
      <c r="D1415" s="166">
        <v>0.45429000000000003</v>
      </c>
      <c r="E1415" s="168">
        <v>0.443</v>
      </c>
      <c r="F1415" s="168">
        <v>1.129E-2</v>
      </c>
      <c r="G1415" s="166">
        <f t="shared" si="43"/>
        <v>157.92508668635858</v>
      </c>
      <c r="H1415" s="137">
        <f t="shared" si="42"/>
        <v>489637217.38250816</v>
      </c>
    </row>
    <row r="1416" spans="1:8" x14ac:dyDescent="0.3">
      <c r="A1416" s="138">
        <v>77623</v>
      </c>
      <c r="B1416" s="162">
        <v>5717.87</v>
      </c>
      <c r="C1416" s="160">
        <v>438.96</v>
      </c>
      <c r="D1416" s="166">
        <v>0.45600000000000002</v>
      </c>
      <c r="E1416" s="168">
        <v>0.44474999999999998</v>
      </c>
      <c r="F1416" s="168">
        <v>1.125E-2</v>
      </c>
      <c r="G1416" s="166">
        <f t="shared" si="43"/>
        <v>157.3655646786124</v>
      </c>
      <c r="H1416" s="137">
        <f t="shared" si="42"/>
        <v>493265474.93747699</v>
      </c>
    </row>
    <row r="1417" spans="1:8" x14ac:dyDescent="0.3">
      <c r="A1417" s="138">
        <v>77922</v>
      </c>
      <c r="B1417" s="162">
        <v>5667.46</v>
      </c>
      <c r="C1417" s="160">
        <v>438.4</v>
      </c>
      <c r="D1417" s="166">
        <v>0.45787</v>
      </c>
      <c r="E1417" s="168">
        <v>0.44652999999999998</v>
      </c>
      <c r="F1417" s="168">
        <v>1.1339999999999999E-2</v>
      </c>
      <c r="G1417" s="166">
        <f t="shared" si="43"/>
        <v>158.62448919604131</v>
      </c>
      <c r="H1417" s="137">
        <f t="shared" si="42"/>
        <v>491235624.42932457</v>
      </c>
    </row>
    <row r="1418" spans="1:8" x14ac:dyDescent="0.3">
      <c r="A1418" s="138">
        <v>78522</v>
      </c>
      <c r="B1418" s="162">
        <v>5682.43</v>
      </c>
      <c r="C1418" s="160">
        <v>440.4</v>
      </c>
      <c r="D1418" s="166">
        <v>0.46161000000000002</v>
      </c>
      <c r="E1418" s="168">
        <v>0.45024999999999998</v>
      </c>
      <c r="F1418" s="168">
        <v>1.136E-2</v>
      </c>
      <c r="G1418" s="166">
        <f t="shared" si="43"/>
        <v>158.90425019991443</v>
      </c>
      <c r="H1418" s="137">
        <f t="shared" si="42"/>
        <v>494146631.70565265</v>
      </c>
    </row>
    <row r="1419" spans="1:8" x14ac:dyDescent="0.3">
      <c r="A1419" s="138">
        <v>78824</v>
      </c>
      <c r="B1419" s="162">
        <v>5627.81</v>
      </c>
      <c r="C1419" s="160">
        <v>439.24</v>
      </c>
      <c r="D1419" s="166">
        <v>0.46355000000000002</v>
      </c>
      <c r="E1419" s="168">
        <v>0.45212000000000002</v>
      </c>
      <c r="F1419" s="168">
        <v>1.1440000000000001E-2</v>
      </c>
      <c r="G1419" s="166">
        <f t="shared" si="43"/>
        <v>160.02329421540676</v>
      </c>
      <c r="H1419" s="137">
        <f t="shared" si="42"/>
        <v>492578286.09561867</v>
      </c>
    </row>
    <row r="1420" spans="1:8" x14ac:dyDescent="0.3">
      <c r="A1420" s="138">
        <v>79127</v>
      </c>
      <c r="B1420" s="162">
        <v>5637.57</v>
      </c>
      <c r="C1420" s="160">
        <v>439.31</v>
      </c>
      <c r="D1420" s="166">
        <v>0.46537000000000001</v>
      </c>
      <c r="E1420" s="168">
        <v>0.45395000000000002</v>
      </c>
      <c r="F1420" s="168">
        <v>1.142E-2</v>
      </c>
      <c r="G1420" s="166">
        <f t="shared" si="43"/>
        <v>159.7435332115337</v>
      </c>
      <c r="H1420" s="137">
        <f t="shared" si="42"/>
        <v>495337735.48891884</v>
      </c>
    </row>
    <row r="1421" spans="1:8" x14ac:dyDescent="0.3">
      <c r="A1421" s="138">
        <v>79737</v>
      </c>
      <c r="B1421" s="162">
        <v>5591.52</v>
      </c>
      <c r="C1421" s="160">
        <v>438.41</v>
      </c>
      <c r="D1421" s="166">
        <v>0.46933999999999998</v>
      </c>
      <c r="E1421" s="168">
        <v>0.45784999999999998</v>
      </c>
      <c r="F1421" s="168">
        <v>1.149E-2</v>
      </c>
      <c r="G1421" s="166">
        <f t="shared" si="43"/>
        <v>160.72269672508952</v>
      </c>
      <c r="H1421" s="137">
        <f t="shared" si="42"/>
        <v>496115369.0470196</v>
      </c>
    </row>
    <row r="1422" spans="1:8" x14ac:dyDescent="0.3">
      <c r="A1422" s="138">
        <v>80043</v>
      </c>
      <c r="B1422" s="162">
        <v>5580.64</v>
      </c>
      <c r="C1422" s="160">
        <v>439.59</v>
      </c>
      <c r="D1422" s="166">
        <v>0.47131000000000001</v>
      </c>
      <c r="E1422" s="168">
        <v>0.45976</v>
      </c>
      <c r="F1422" s="168">
        <v>1.154E-2</v>
      </c>
      <c r="G1422" s="166">
        <f t="shared" si="43"/>
        <v>161.42209923477222</v>
      </c>
      <c r="H1422" s="137">
        <f t="shared" si="42"/>
        <v>495861473.61140126</v>
      </c>
    </row>
    <row r="1423" spans="1:8" x14ac:dyDescent="0.3">
      <c r="A1423" s="138">
        <v>80351</v>
      </c>
      <c r="B1423" s="162">
        <v>5547.91</v>
      </c>
      <c r="C1423" s="160">
        <v>439.11</v>
      </c>
      <c r="D1423" s="166">
        <v>0.47332000000000002</v>
      </c>
      <c r="E1423" s="168">
        <v>0.46172000000000002</v>
      </c>
      <c r="F1423" s="168">
        <v>1.1599999999999999E-2</v>
      </c>
      <c r="G1423" s="166">
        <f t="shared" si="43"/>
        <v>162.26138224639149</v>
      </c>
      <c r="H1423" s="137">
        <f t="shared" si="42"/>
        <v>495194844.80902672</v>
      </c>
    </row>
    <row r="1424" spans="1:8" x14ac:dyDescent="0.3">
      <c r="A1424" s="138">
        <v>80970</v>
      </c>
      <c r="B1424" s="162">
        <v>5454.4</v>
      </c>
      <c r="C1424" s="160">
        <v>439.03</v>
      </c>
      <c r="D1424" s="166">
        <v>0.47743999999999998</v>
      </c>
      <c r="E1424" s="168">
        <v>0.46565000000000001</v>
      </c>
      <c r="F1424" s="168">
        <v>1.18E-2</v>
      </c>
      <c r="G1424" s="166">
        <f t="shared" si="43"/>
        <v>165.05899228512237</v>
      </c>
      <c r="H1424" s="137">
        <f t="shared" si="42"/>
        <v>490551886.20158714</v>
      </c>
    </row>
    <row r="1425" spans="1:8" x14ac:dyDescent="0.3">
      <c r="A1425" s="138">
        <v>81282</v>
      </c>
      <c r="B1425" s="162">
        <v>5433.54</v>
      </c>
      <c r="C1425" s="160">
        <v>438.87</v>
      </c>
      <c r="D1425" s="166">
        <v>0.47950999999999999</v>
      </c>
      <c r="E1425" s="168">
        <v>0.46766999999999997</v>
      </c>
      <c r="F1425" s="168">
        <v>1.184E-2</v>
      </c>
      <c r="G1425" s="166">
        <f t="shared" si="43"/>
        <v>165.61851429286858</v>
      </c>
      <c r="H1425" s="137">
        <f t="shared" si="42"/>
        <v>490778463.67022955</v>
      </c>
    </row>
    <row r="1426" spans="1:8" x14ac:dyDescent="0.3">
      <c r="A1426" s="138">
        <v>81594</v>
      </c>
      <c r="B1426" s="162">
        <v>5393.38</v>
      </c>
      <c r="C1426" s="160">
        <v>438.36</v>
      </c>
      <c r="D1426" s="166">
        <v>0.48159000000000002</v>
      </c>
      <c r="E1426" s="168">
        <v>0.46967999999999999</v>
      </c>
      <c r="F1426" s="168">
        <v>1.191E-2</v>
      </c>
      <c r="G1426" s="166">
        <f t="shared" si="43"/>
        <v>166.59767780642437</v>
      </c>
      <c r="H1426" s="137">
        <f t="shared" ref="H1426:H1489" si="44">A1426/G1426*10^6</f>
        <v>489766730.69120991</v>
      </c>
    </row>
    <row r="1427" spans="1:8" x14ac:dyDescent="0.3">
      <c r="A1427" s="138">
        <v>82223</v>
      </c>
      <c r="B1427" s="162">
        <v>5394.48</v>
      </c>
      <c r="C1427" s="160">
        <v>438.74</v>
      </c>
      <c r="D1427" s="166">
        <v>0.48588999999999999</v>
      </c>
      <c r="E1427" s="168">
        <v>0.47397</v>
      </c>
      <c r="F1427" s="168">
        <v>1.192E-2</v>
      </c>
      <c r="G1427" s="166">
        <f t="shared" ref="G1427:G1490" si="45">(2*F1427/$B$7)*(1+3*$B$11)/(4+PI()*$B$11-PI())*10^6</f>
        <v>166.73755830836089</v>
      </c>
      <c r="H1427" s="137">
        <f t="shared" si="44"/>
        <v>493128247.97361213</v>
      </c>
    </row>
    <row r="1428" spans="1:8" x14ac:dyDescent="0.3">
      <c r="A1428" s="138">
        <v>82539</v>
      </c>
      <c r="B1428" s="162">
        <v>5407.94</v>
      </c>
      <c r="C1428" s="160">
        <v>439.44</v>
      </c>
      <c r="D1428" s="166">
        <v>0.48791000000000001</v>
      </c>
      <c r="E1428" s="168">
        <v>0.47599999999999998</v>
      </c>
      <c r="F1428" s="168">
        <v>1.191E-2</v>
      </c>
      <c r="G1428" s="166">
        <f t="shared" si="45"/>
        <v>166.59767780642437</v>
      </c>
      <c r="H1428" s="137">
        <f t="shared" si="44"/>
        <v>495439078.66413915</v>
      </c>
    </row>
    <row r="1429" spans="1:8" x14ac:dyDescent="0.3">
      <c r="A1429" s="138">
        <v>82856</v>
      </c>
      <c r="B1429" s="162">
        <v>5365.9</v>
      </c>
      <c r="C1429" s="160">
        <v>439.8</v>
      </c>
      <c r="D1429" s="166">
        <v>0.49008000000000002</v>
      </c>
      <c r="E1429" s="168">
        <v>0.47806999999999999</v>
      </c>
      <c r="F1429" s="168">
        <v>1.201E-2</v>
      </c>
      <c r="G1429" s="166">
        <f t="shared" si="45"/>
        <v>167.99648282578977</v>
      </c>
      <c r="H1429" s="137">
        <f t="shared" si="44"/>
        <v>493200801.62583297</v>
      </c>
    </row>
    <row r="1430" spans="1:8" x14ac:dyDescent="0.3">
      <c r="A1430" s="138">
        <v>83495</v>
      </c>
      <c r="B1430" s="162">
        <v>5391.51</v>
      </c>
      <c r="C1430" s="160">
        <v>439.94</v>
      </c>
      <c r="D1430" s="166">
        <v>0.49446000000000001</v>
      </c>
      <c r="E1430" s="168">
        <v>0.48249999999999998</v>
      </c>
      <c r="F1430" s="168">
        <v>1.196E-2</v>
      </c>
      <c r="G1430" s="166">
        <f t="shared" si="45"/>
        <v>167.29708031610707</v>
      </c>
      <c r="H1430" s="137">
        <f t="shared" si="44"/>
        <v>499082230.49820465</v>
      </c>
    </row>
    <row r="1431" spans="1:8" x14ac:dyDescent="0.3">
      <c r="A1431" s="138">
        <v>83816</v>
      </c>
      <c r="B1431" s="162">
        <v>5348.71</v>
      </c>
      <c r="C1431" s="160">
        <v>438.71</v>
      </c>
      <c r="D1431" s="166">
        <v>0.49667</v>
      </c>
      <c r="E1431" s="168">
        <v>0.48464000000000002</v>
      </c>
      <c r="F1431" s="168">
        <v>1.2019999999999999E-2</v>
      </c>
      <c r="G1431" s="166">
        <f t="shared" si="45"/>
        <v>168.13636332772634</v>
      </c>
      <c r="H1431" s="137">
        <f t="shared" si="44"/>
        <v>498500136.08673322</v>
      </c>
    </row>
    <row r="1432" spans="1:8" x14ac:dyDescent="0.3">
      <c r="A1432" s="138">
        <v>84138</v>
      </c>
      <c r="B1432" s="162">
        <v>5374.35</v>
      </c>
      <c r="C1432" s="160">
        <v>440.2</v>
      </c>
      <c r="D1432" s="166">
        <v>0.49880000000000002</v>
      </c>
      <c r="E1432" s="168">
        <v>0.48680000000000001</v>
      </c>
      <c r="F1432" s="168">
        <v>1.2E-2</v>
      </c>
      <c r="G1432" s="166">
        <f t="shared" si="45"/>
        <v>167.85660232385325</v>
      </c>
      <c r="H1432" s="137">
        <f t="shared" si="44"/>
        <v>501249273.69653767</v>
      </c>
    </row>
    <row r="1433" spans="1:8" x14ac:dyDescent="0.3">
      <c r="A1433" s="138">
        <v>84786</v>
      </c>
      <c r="B1433" s="162">
        <v>5319.17</v>
      </c>
      <c r="C1433" s="160">
        <v>439.74</v>
      </c>
      <c r="D1433" s="166">
        <v>0.50336000000000003</v>
      </c>
      <c r="E1433" s="168">
        <v>0.49124000000000001</v>
      </c>
      <c r="F1433" s="168">
        <v>1.2120000000000001E-2</v>
      </c>
      <c r="G1433" s="166">
        <f t="shared" si="45"/>
        <v>169.5351683470918</v>
      </c>
      <c r="H1433" s="137">
        <f t="shared" si="44"/>
        <v>500108625.40577066</v>
      </c>
    </row>
    <row r="1434" spans="1:8" x14ac:dyDescent="0.3">
      <c r="A1434" s="138">
        <v>85112</v>
      </c>
      <c r="B1434" s="162">
        <v>5319.55</v>
      </c>
      <c r="C1434" s="160">
        <v>438.98</v>
      </c>
      <c r="D1434" s="166">
        <v>0.50563999999999998</v>
      </c>
      <c r="E1434" s="168">
        <v>0.49354999999999999</v>
      </c>
      <c r="F1434" s="168">
        <v>1.209E-2</v>
      </c>
      <c r="G1434" s="166">
        <f t="shared" si="45"/>
        <v>169.11552684128213</v>
      </c>
      <c r="H1434" s="137">
        <f t="shared" si="44"/>
        <v>503277266.07787526</v>
      </c>
    </row>
    <row r="1435" spans="1:8" x14ac:dyDescent="0.3">
      <c r="A1435" s="138">
        <v>85440</v>
      </c>
      <c r="B1435" s="162">
        <v>5290.54</v>
      </c>
      <c r="C1435" s="160">
        <v>439.24</v>
      </c>
      <c r="D1435" s="166">
        <v>0.50815999999999995</v>
      </c>
      <c r="E1435" s="168">
        <v>0.49598999999999999</v>
      </c>
      <c r="F1435" s="168">
        <v>1.217E-2</v>
      </c>
      <c r="G1435" s="166">
        <f t="shared" si="45"/>
        <v>170.23457085677452</v>
      </c>
      <c r="H1435" s="137">
        <f t="shared" si="44"/>
        <v>501895705.26120836</v>
      </c>
    </row>
    <row r="1436" spans="1:8" x14ac:dyDescent="0.3">
      <c r="A1436" s="138">
        <v>86098</v>
      </c>
      <c r="B1436" s="162">
        <v>5269.78</v>
      </c>
      <c r="C1436" s="160">
        <v>439.19</v>
      </c>
      <c r="D1436" s="166">
        <v>0.51263999999999998</v>
      </c>
      <c r="E1436" s="168">
        <v>0.50043000000000004</v>
      </c>
      <c r="F1436" s="168">
        <v>1.221E-2</v>
      </c>
      <c r="G1436" s="166">
        <f t="shared" si="45"/>
        <v>170.79409286452074</v>
      </c>
      <c r="H1436" s="137">
        <f t="shared" si="44"/>
        <v>504104085.54525155</v>
      </c>
    </row>
    <row r="1437" spans="1:8" x14ac:dyDescent="0.3">
      <c r="A1437" s="138">
        <v>86429</v>
      </c>
      <c r="B1437" s="162">
        <v>5237.1000000000004</v>
      </c>
      <c r="C1437" s="160">
        <v>439.12</v>
      </c>
      <c r="D1437" s="166">
        <v>0.51515</v>
      </c>
      <c r="E1437" s="168">
        <v>0.50285999999999997</v>
      </c>
      <c r="F1437" s="168">
        <v>1.2290000000000001E-2</v>
      </c>
      <c r="G1437" s="166">
        <f t="shared" si="45"/>
        <v>171.91313688001304</v>
      </c>
      <c r="H1437" s="137">
        <f t="shared" si="44"/>
        <v>502748082.94797862</v>
      </c>
    </row>
    <row r="1438" spans="1:8" x14ac:dyDescent="0.3">
      <c r="A1438" s="138">
        <v>86761</v>
      </c>
      <c r="B1438" s="162">
        <v>5224.49</v>
      </c>
      <c r="C1438" s="160">
        <v>438.85</v>
      </c>
      <c r="D1438" s="166">
        <v>0.51744000000000001</v>
      </c>
      <c r="E1438" s="168">
        <v>0.50512999999999997</v>
      </c>
      <c r="F1438" s="168">
        <v>1.231E-2</v>
      </c>
      <c r="G1438" s="166">
        <f t="shared" si="45"/>
        <v>172.19289788388613</v>
      </c>
      <c r="H1438" s="137">
        <f t="shared" si="44"/>
        <v>503859340.69420832</v>
      </c>
    </row>
    <row r="1439" spans="1:8" x14ac:dyDescent="0.3">
      <c r="A1439" s="138">
        <v>87430</v>
      </c>
      <c r="B1439" s="162">
        <v>5166.3999999999996</v>
      </c>
      <c r="C1439" s="160">
        <v>439.39</v>
      </c>
      <c r="D1439" s="166">
        <v>0.52249000000000001</v>
      </c>
      <c r="E1439" s="168">
        <v>0.51002999999999998</v>
      </c>
      <c r="F1439" s="168">
        <v>1.2460000000000001E-2</v>
      </c>
      <c r="G1439" s="166">
        <f t="shared" si="45"/>
        <v>174.29110541293429</v>
      </c>
      <c r="H1439" s="137">
        <f t="shared" si="44"/>
        <v>501632024.1521157</v>
      </c>
    </row>
    <row r="1440" spans="1:8" x14ac:dyDescent="0.3">
      <c r="A1440" s="138">
        <v>87766</v>
      </c>
      <c r="B1440" s="162">
        <v>5183.96</v>
      </c>
      <c r="C1440" s="160">
        <v>440</v>
      </c>
      <c r="D1440" s="166">
        <v>0.52508999999999995</v>
      </c>
      <c r="E1440" s="168">
        <v>0.51265000000000005</v>
      </c>
      <c r="F1440" s="168">
        <v>1.244E-2</v>
      </c>
      <c r="G1440" s="166">
        <f t="shared" si="45"/>
        <v>174.01134440906119</v>
      </c>
      <c r="H1440" s="137">
        <f t="shared" si="44"/>
        <v>504369415.09791476</v>
      </c>
    </row>
    <row r="1441" spans="1:8" x14ac:dyDescent="0.3">
      <c r="A1441" s="138">
        <v>88103</v>
      </c>
      <c r="B1441" s="162">
        <v>5154.7</v>
      </c>
      <c r="C1441" s="160">
        <v>439.36</v>
      </c>
      <c r="D1441" s="166">
        <v>0.52781999999999996</v>
      </c>
      <c r="E1441" s="168">
        <v>0.51532</v>
      </c>
      <c r="F1441" s="168">
        <v>1.2489999999999999E-2</v>
      </c>
      <c r="G1441" s="166">
        <f t="shared" si="45"/>
        <v>174.71074691874392</v>
      </c>
      <c r="H1441" s="137">
        <f t="shared" si="44"/>
        <v>504279224.68316019</v>
      </c>
    </row>
    <row r="1442" spans="1:8" x14ac:dyDescent="0.3">
      <c r="A1442" s="138">
        <v>88782</v>
      </c>
      <c r="B1442" s="162">
        <v>5125.68</v>
      </c>
      <c r="C1442" s="160">
        <v>438.78</v>
      </c>
      <c r="D1442" s="166">
        <v>0.53288999999999997</v>
      </c>
      <c r="E1442" s="168">
        <v>0.52034000000000002</v>
      </c>
      <c r="F1442" s="168">
        <v>1.255E-2</v>
      </c>
      <c r="G1442" s="166">
        <f t="shared" si="45"/>
        <v>175.55002993036322</v>
      </c>
      <c r="H1442" s="137">
        <f t="shared" si="44"/>
        <v>505736171.25111198</v>
      </c>
    </row>
    <row r="1443" spans="1:8" x14ac:dyDescent="0.3">
      <c r="A1443" s="138">
        <v>89124</v>
      </c>
      <c r="B1443" s="162">
        <v>5112.8100000000004</v>
      </c>
      <c r="C1443" s="160">
        <v>439.73</v>
      </c>
      <c r="D1443" s="166">
        <v>0.53554000000000002</v>
      </c>
      <c r="E1443" s="168">
        <v>0.52293999999999996</v>
      </c>
      <c r="F1443" s="168">
        <v>1.26E-2</v>
      </c>
      <c r="G1443" s="166">
        <f t="shared" si="45"/>
        <v>176.24943244004592</v>
      </c>
      <c r="H1443" s="137">
        <f t="shared" si="44"/>
        <v>505669713.46314526</v>
      </c>
    </row>
    <row r="1444" spans="1:8" x14ac:dyDescent="0.3">
      <c r="A1444" s="138">
        <v>89466</v>
      </c>
      <c r="B1444" s="162">
        <v>5075.24</v>
      </c>
      <c r="C1444" s="160">
        <v>438.66</v>
      </c>
      <c r="D1444" s="166">
        <v>0.53822999999999999</v>
      </c>
      <c r="E1444" s="168">
        <v>0.52556000000000003</v>
      </c>
      <c r="F1444" s="168">
        <v>1.2670000000000001E-2</v>
      </c>
      <c r="G1444" s="166">
        <f t="shared" si="45"/>
        <v>177.22859595360174</v>
      </c>
      <c r="H1444" s="137">
        <f t="shared" si="44"/>
        <v>504805669.30306268</v>
      </c>
    </row>
    <row r="1445" spans="1:8" x14ac:dyDescent="0.3">
      <c r="A1445" s="138">
        <v>90156</v>
      </c>
      <c r="B1445" s="162">
        <v>5062.2</v>
      </c>
      <c r="C1445" s="160">
        <v>439.75</v>
      </c>
      <c r="D1445" s="166">
        <v>0.54379999999999995</v>
      </c>
      <c r="E1445" s="168">
        <v>0.53107000000000004</v>
      </c>
      <c r="F1445" s="168">
        <v>1.273E-2</v>
      </c>
      <c r="G1445" s="166">
        <f t="shared" si="45"/>
        <v>178.06787896522101</v>
      </c>
      <c r="H1445" s="137">
        <f t="shared" si="44"/>
        <v>506301307.8153677</v>
      </c>
    </row>
    <row r="1446" spans="1:8" x14ac:dyDescent="0.3">
      <c r="A1446" s="138">
        <v>90502</v>
      </c>
      <c r="B1446" s="162">
        <v>5028.0600000000004</v>
      </c>
      <c r="C1446" s="160">
        <v>440.16</v>
      </c>
      <c r="D1446" s="166">
        <v>0.54683000000000004</v>
      </c>
      <c r="E1446" s="168">
        <v>0.53400000000000003</v>
      </c>
      <c r="F1446" s="168">
        <v>1.2829999999999999E-2</v>
      </c>
      <c r="G1446" s="166">
        <f t="shared" si="45"/>
        <v>179.46668398458641</v>
      </c>
      <c r="H1446" s="137">
        <f t="shared" si="44"/>
        <v>504283012.25966156</v>
      </c>
    </row>
    <row r="1447" spans="1:8" x14ac:dyDescent="0.3">
      <c r="A1447" s="138">
        <v>90850</v>
      </c>
      <c r="B1447" s="162">
        <v>5037.38</v>
      </c>
      <c r="C1447" s="160">
        <v>439.32</v>
      </c>
      <c r="D1447" s="166">
        <v>0.54959999999999998</v>
      </c>
      <c r="E1447" s="168">
        <v>0.53681000000000001</v>
      </c>
      <c r="F1447" s="168">
        <v>1.278E-2</v>
      </c>
      <c r="G1447" s="166">
        <f t="shared" si="45"/>
        <v>178.76728147490371</v>
      </c>
      <c r="H1447" s="137">
        <f t="shared" si="44"/>
        <v>508202615.4363935</v>
      </c>
    </row>
    <row r="1448" spans="1:8" x14ac:dyDescent="0.3">
      <c r="A1448" s="138">
        <v>91550</v>
      </c>
      <c r="B1448" s="162">
        <v>4943.28</v>
      </c>
      <c r="C1448" s="160">
        <v>438.14</v>
      </c>
      <c r="D1448" s="166">
        <v>0.55549000000000004</v>
      </c>
      <c r="E1448" s="168">
        <v>0.54249999999999998</v>
      </c>
      <c r="F1448" s="168">
        <v>1.299E-2</v>
      </c>
      <c r="G1448" s="166">
        <f t="shared" si="45"/>
        <v>181.70477201557117</v>
      </c>
      <c r="H1448" s="137">
        <f t="shared" si="44"/>
        <v>503839271.71794164</v>
      </c>
    </row>
    <row r="1449" spans="1:8" x14ac:dyDescent="0.3">
      <c r="A1449" s="138">
        <v>91902</v>
      </c>
      <c r="B1449" s="162">
        <v>4898.68</v>
      </c>
      <c r="C1449" s="160">
        <v>438.19</v>
      </c>
      <c r="D1449" s="166">
        <v>0.55854000000000004</v>
      </c>
      <c r="E1449" s="168">
        <v>0.54542999999999997</v>
      </c>
      <c r="F1449" s="168">
        <v>1.311E-2</v>
      </c>
      <c r="G1449" s="166">
        <f t="shared" si="45"/>
        <v>183.38333803880968</v>
      </c>
      <c r="H1449" s="137">
        <f t="shared" si="44"/>
        <v>501146947.06097364</v>
      </c>
    </row>
    <row r="1450" spans="1:8" x14ac:dyDescent="0.3">
      <c r="A1450" s="138">
        <v>92256</v>
      </c>
      <c r="B1450" s="162">
        <v>4934.8999999999996</v>
      </c>
      <c r="C1450" s="160">
        <v>438.97</v>
      </c>
      <c r="D1450" s="166">
        <v>0.56152000000000002</v>
      </c>
      <c r="E1450" s="168">
        <v>0.54847999999999997</v>
      </c>
      <c r="F1450" s="168">
        <v>1.304E-2</v>
      </c>
      <c r="G1450" s="166">
        <f t="shared" si="45"/>
        <v>182.40417452525386</v>
      </c>
      <c r="H1450" s="137">
        <f t="shared" si="44"/>
        <v>505777898.12166363</v>
      </c>
    </row>
    <row r="1451" spans="1:8" x14ac:dyDescent="0.3">
      <c r="A1451" s="138">
        <v>92966</v>
      </c>
      <c r="B1451" s="162">
        <v>4944</v>
      </c>
      <c r="C1451" s="160">
        <v>439.25</v>
      </c>
      <c r="D1451" s="166">
        <v>0.56762999999999997</v>
      </c>
      <c r="E1451" s="168">
        <v>0.55461000000000005</v>
      </c>
      <c r="F1451" s="168">
        <v>1.302E-2</v>
      </c>
      <c r="G1451" s="166">
        <f t="shared" si="45"/>
        <v>182.1244135213808</v>
      </c>
      <c r="H1451" s="137">
        <f t="shared" si="44"/>
        <v>510453256.66394579</v>
      </c>
    </row>
    <row r="1452" spans="1:8" x14ac:dyDescent="0.3">
      <c r="A1452" s="138">
        <v>93324</v>
      </c>
      <c r="B1452" s="162">
        <v>4783</v>
      </c>
      <c r="C1452" s="160">
        <v>439.09</v>
      </c>
      <c r="D1452" s="166">
        <v>0.57118999999999998</v>
      </c>
      <c r="E1452" s="168">
        <v>0.55772999999999995</v>
      </c>
      <c r="F1452" s="168">
        <v>1.345E-2</v>
      </c>
      <c r="G1452" s="166">
        <f t="shared" si="45"/>
        <v>188.1392751046522</v>
      </c>
      <c r="H1452" s="137">
        <f t="shared" si="44"/>
        <v>496036778.86017507</v>
      </c>
    </row>
    <row r="1453" spans="1:8" x14ac:dyDescent="0.3">
      <c r="A1453" s="138">
        <v>93683</v>
      </c>
      <c r="B1453" s="162">
        <v>4779.05</v>
      </c>
      <c r="C1453" s="160">
        <v>439.88</v>
      </c>
      <c r="D1453" s="166">
        <v>0.57423000000000002</v>
      </c>
      <c r="E1453" s="168">
        <v>0.56074000000000002</v>
      </c>
      <c r="F1453" s="168">
        <v>1.349E-2</v>
      </c>
      <c r="G1453" s="166">
        <f t="shared" si="45"/>
        <v>188.69879711239838</v>
      </c>
      <c r="H1453" s="137">
        <f t="shared" si="44"/>
        <v>496468453.60756457</v>
      </c>
    </row>
    <row r="1454" spans="1:8" x14ac:dyDescent="0.3">
      <c r="A1454" s="138">
        <v>94405</v>
      </c>
      <c r="B1454" s="162">
        <v>4774.59</v>
      </c>
      <c r="C1454" s="160">
        <v>439.14</v>
      </c>
      <c r="D1454" s="166">
        <v>0.58113000000000004</v>
      </c>
      <c r="E1454" s="168">
        <v>0.56764999999999999</v>
      </c>
      <c r="F1454" s="168">
        <v>1.3480000000000001E-2</v>
      </c>
      <c r="G1454" s="166">
        <f t="shared" si="45"/>
        <v>188.55891661046181</v>
      </c>
      <c r="H1454" s="137">
        <f t="shared" si="44"/>
        <v>500665795.58806252</v>
      </c>
    </row>
    <row r="1455" spans="1:8" x14ac:dyDescent="0.3">
      <c r="A1455" s="138">
        <v>94768</v>
      </c>
      <c r="B1455" s="162">
        <v>4862.1099999999997</v>
      </c>
      <c r="C1455" s="160">
        <v>439.17</v>
      </c>
      <c r="D1455" s="166">
        <v>0.58440000000000003</v>
      </c>
      <c r="E1455" s="168">
        <v>0.57116</v>
      </c>
      <c r="F1455" s="168">
        <v>1.324E-2</v>
      </c>
      <c r="G1455" s="166">
        <f t="shared" si="45"/>
        <v>185.20178456398477</v>
      </c>
      <c r="H1455" s="137">
        <f t="shared" si="44"/>
        <v>511701332.80902004</v>
      </c>
    </row>
    <row r="1456" spans="1:8" x14ac:dyDescent="0.3">
      <c r="A1456" s="138">
        <v>95132</v>
      </c>
      <c r="B1456" s="162">
        <v>4737.3999999999996</v>
      </c>
      <c r="C1456" s="160">
        <v>438.98</v>
      </c>
      <c r="D1456" s="166">
        <v>0.58792</v>
      </c>
      <c r="E1456" s="168">
        <v>0.57433999999999996</v>
      </c>
      <c r="F1456" s="168">
        <v>1.358E-2</v>
      </c>
      <c r="G1456" s="166">
        <f t="shared" si="45"/>
        <v>189.95772162982726</v>
      </c>
      <c r="H1456" s="137">
        <f t="shared" si="44"/>
        <v>500806175.09924018</v>
      </c>
    </row>
    <row r="1457" spans="1:8" x14ac:dyDescent="0.3">
      <c r="A1457" s="138">
        <v>95865</v>
      </c>
      <c r="B1457" s="162">
        <v>4704.4399999999996</v>
      </c>
      <c r="C1457" s="160">
        <v>438.85</v>
      </c>
      <c r="D1457" s="166">
        <v>0.59530000000000005</v>
      </c>
      <c r="E1457" s="168">
        <v>0.58162999999999998</v>
      </c>
      <c r="F1457" s="168">
        <v>1.367E-2</v>
      </c>
      <c r="G1457" s="166">
        <f t="shared" si="45"/>
        <v>191.21664614725617</v>
      </c>
      <c r="H1457" s="137">
        <f t="shared" si="44"/>
        <v>501342335.67810959</v>
      </c>
    </row>
    <row r="1458" spans="1:8" x14ac:dyDescent="0.3">
      <c r="A1458" s="138">
        <v>96234</v>
      </c>
      <c r="B1458" s="162">
        <v>4694.22</v>
      </c>
      <c r="C1458" s="160">
        <v>438.73</v>
      </c>
      <c r="D1458" s="166">
        <v>0.59897</v>
      </c>
      <c r="E1458" s="168">
        <v>0.58526999999999996</v>
      </c>
      <c r="F1458" s="168">
        <v>1.37E-2</v>
      </c>
      <c r="G1458" s="166">
        <f t="shared" si="45"/>
        <v>191.63628765306581</v>
      </c>
      <c r="H1458" s="137">
        <f t="shared" si="44"/>
        <v>502170028.33106411</v>
      </c>
    </row>
    <row r="1459" spans="1:8" x14ac:dyDescent="0.3">
      <c r="A1459" s="138">
        <v>96604</v>
      </c>
      <c r="B1459" s="162">
        <v>4676.95</v>
      </c>
      <c r="C1459" s="160">
        <v>439.41</v>
      </c>
      <c r="D1459" s="166">
        <v>0.6028</v>
      </c>
      <c r="E1459" s="168">
        <v>0.58903000000000005</v>
      </c>
      <c r="F1459" s="168">
        <v>1.3769999999999999E-2</v>
      </c>
      <c r="G1459" s="166">
        <f t="shared" si="45"/>
        <v>192.6154511666216</v>
      </c>
      <c r="H1459" s="137">
        <f t="shared" si="44"/>
        <v>501538165.36988461</v>
      </c>
    </row>
    <row r="1460" spans="1:8" x14ac:dyDescent="0.3">
      <c r="A1460" s="138">
        <v>97348</v>
      </c>
      <c r="B1460" s="162">
        <v>4608.68</v>
      </c>
      <c r="C1460" s="160">
        <v>438.31</v>
      </c>
      <c r="D1460" s="166">
        <v>0.61065999999999998</v>
      </c>
      <c r="E1460" s="168">
        <v>0.59672000000000003</v>
      </c>
      <c r="F1460" s="168">
        <v>1.3939999999999999E-2</v>
      </c>
      <c r="G1460" s="166">
        <f t="shared" si="45"/>
        <v>194.99341969954287</v>
      </c>
      <c r="H1460" s="137">
        <f t="shared" si="44"/>
        <v>499237359.65038937</v>
      </c>
    </row>
    <row r="1461" spans="1:8" x14ac:dyDescent="0.3">
      <c r="A1461" s="138">
        <v>97722</v>
      </c>
      <c r="B1461" s="162">
        <v>4637.0600000000004</v>
      </c>
      <c r="C1461" s="160">
        <v>438.73</v>
      </c>
      <c r="D1461" s="166">
        <v>0.61465000000000003</v>
      </c>
      <c r="E1461" s="168">
        <v>0.60079000000000005</v>
      </c>
      <c r="F1461" s="168">
        <v>1.387E-2</v>
      </c>
      <c r="G1461" s="166">
        <f t="shared" si="45"/>
        <v>194.01425618598705</v>
      </c>
      <c r="H1461" s="137">
        <f t="shared" si="44"/>
        <v>503684635.96984947</v>
      </c>
    </row>
    <row r="1462" spans="1:8" x14ac:dyDescent="0.3">
      <c r="A1462" s="138">
        <v>98098</v>
      </c>
      <c r="B1462" s="162">
        <v>4596.66</v>
      </c>
      <c r="C1462" s="160">
        <v>438.79</v>
      </c>
      <c r="D1462" s="166">
        <v>0.61900999999999995</v>
      </c>
      <c r="E1462" s="168">
        <v>0.60502</v>
      </c>
      <c r="F1462" s="168">
        <v>1.3990000000000001E-2</v>
      </c>
      <c r="G1462" s="166">
        <f t="shared" si="45"/>
        <v>195.69282220922562</v>
      </c>
      <c r="H1462" s="137">
        <f t="shared" si="44"/>
        <v>501285631.69842887</v>
      </c>
    </row>
    <row r="1463" spans="1:8" x14ac:dyDescent="0.3">
      <c r="A1463" s="138">
        <v>98854</v>
      </c>
      <c r="B1463" s="162">
        <v>4526.07</v>
      </c>
      <c r="C1463" s="160">
        <v>438.67</v>
      </c>
      <c r="D1463" s="166">
        <v>0.62748000000000004</v>
      </c>
      <c r="E1463" s="168">
        <v>0.61328000000000005</v>
      </c>
      <c r="F1463" s="168">
        <v>1.4200000000000001E-2</v>
      </c>
      <c r="G1463" s="166">
        <f t="shared" si="45"/>
        <v>198.63031274989302</v>
      </c>
      <c r="H1463" s="137">
        <f t="shared" si="44"/>
        <v>497678318.23571068</v>
      </c>
    </row>
    <row r="1464" spans="1:8" x14ac:dyDescent="0.3">
      <c r="A1464" s="138">
        <v>99234</v>
      </c>
      <c r="B1464" s="162">
        <v>4530.7</v>
      </c>
      <c r="C1464" s="160">
        <v>438.73</v>
      </c>
      <c r="D1464" s="166">
        <v>0.63188999999999995</v>
      </c>
      <c r="E1464" s="168">
        <v>0.61770000000000003</v>
      </c>
      <c r="F1464" s="168">
        <v>1.4189999999999999E-2</v>
      </c>
      <c r="G1464" s="166">
        <f t="shared" si="45"/>
        <v>198.49043224795645</v>
      </c>
      <c r="H1464" s="137">
        <f t="shared" si="44"/>
        <v>499943492.87342876</v>
      </c>
    </row>
    <row r="1465" spans="1:8" x14ac:dyDescent="0.3">
      <c r="A1465" s="138">
        <v>99615</v>
      </c>
      <c r="B1465" s="162">
        <v>4474.66</v>
      </c>
      <c r="C1465" s="160">
        <v>439.15</v>
      </c>
      <c r="D1465" s="166">
        <v>0.63644000000000001</v>
      </c>
      <c r="E1465" s="168">
        <v>0.62204999999999999</v>
      </c>
      <c r="F1465" s="168">
        <v>1.438E-2</v>
      </c>
      <c r="G1465" s="166">
        <f t="shared" si="45"/>
        <v>201.14816178475081</v>
      </c>
      <c r="H1465" s="137">
        <f t="shared" si="44"/>
        <v>495231967.89935511</v>
      </c>
    </row>
    <row r="1466" spans="1:8" x14ac:dyDescent="0.3">
      <c r="A1466" s="138">
        <v>99999</v>
      </c>
      <c r="B1466" s="162">
        <v>4428.6400000000003</v>
      </c>
      <c r="C1466" s="160">
        <v>439.19</v>
      </c>
      <c r="D1466" s="166">
        <v>0.64112999999999998</v>
      </c>
      <c r="E1466" s="168">
        <v>0.62658999999999998</v>
      </c>
      <c r="F1466" s="168">
        <v>1.453E-2</v>
      </c>
      <c r="G1466" s="166">
        <f t="shared" si="45"/>
        <v>203.24636931379897</v>
      </c>
      <c r="H1466" s="137">
        <f t="shared" si="44"/>
        <v>492008788.82912862</v>
      </c>
    </row>
    <row r="1467" spans="1:8" x14ac:dyDescent="0.3">
      <c r="A1467" s="138">
        <v>100000</v>
      </c>
      <c r="B1467" s="162">
        <v>4422.49</v>
      </c>
      <c r="C1467" s="160">
        <v>439.6</v>
      </c>
      <c r="D1467" s="166">
        <v>0.64117999999999997</v>
      </c>
      <c r="E1467" s="168">
        <v>0.62661</v>
      </c>
      <c r="F1467" s="168">
        <v>1.457E-2</v>
      </c>
      <c r="G1467" s="166">
        <f t="shared" si="45"/>
        <v>203.80589132154515</v>
      </c>
      <c r="H1467" s="137">
        <f t="shared" si="44"/>
        <v>490662950.67118406</v>
      </c>
    </row>
    <row r="1468" spans="1:8" x14ac:dyDescent="0.3">
      <c r="A1468" s="138">
        <v>100511</v>
      </c>
      <c r="B1468" s="162">
        <v>4389.29</v>
      </c>
      <c r="C1468" s="160">
        <v>439.82</v>
      </c>
      <c r="D1468" s="166">
        <v>0.64756999999999998</v>
      </c>
      <c r="E1468" s="168">
        <v>0.63288999999999995</v>
      </c>
      <c r="F1468" s="168">
        <v>1.469E-2</v>
      </c>
      <c r="G1468" s="166">
        <f t="shared" si="45"/>
        <v>205.48445734478372</v>
      </c>
      <c r="H1468" s="137">
        <f t="shared" si="44"/>
        <v>489141618.29452598</v>
      </c>
    </row>
    <row r="1469" spans="1:8" x14ac:dyDescent="0.3">
      <c r="A1469" s="138">
        <v>101027</v>
      </c>
      <c r="B1469" s="162">
        <v>4335.22</v>
      </c>
      <c r="C1469" s="160">
        <v>439.05</v>
      </c>
      <c r="D1469" s="166">
        <v>0.65439000000000003</v>
      </c>
      <c r="E1469" s="168">
        <v>0.63954</v>
      </c>
      <c r="F1469" s="168">
        <v>1.4840000000000001E-2</v>
      </c>
      <c r="G1469" s="166">
        <f t="shared" si="45"/>
        <v>207.58266487383187</v>
      </c>
      <c r="H1469" s="137">
        <f t="shared" si="44"/>
        <v>486683221.1707269</v>
      </c>
    </row>
    <row r="1470" spans="1:8" x14ac:dyDescent="0.3">
      <c r="A1470" s="138">
        <v>101545</v>
      </c>
      <c r="B1470" s="162">
        <v>4338.7299999999996</v>
      </c>
      <c r="C1470" s="160">
        <v>439.01</v>
      </c>
      <c r="D1470" s="166">
        <v>0.66102000000000005</v>
      </c>
      <c r="E1470" s="168">
        <v>0.64619000000000004</v>
      </c>
      <c r="F1470" s="168">
        <v>1.4829999999999999E-2</v>
      </c>
      <c r="G1470" s="166">
        <f t="shared" si="45"/>
        <v>207.4427843718953</v>
      </c>
      <c r="H1470" s="137">
        <f t="shared" si="44"/>
        <v>489508470.04615062</v>
      </c>
    </row>
    <row r="1471" spans="1:8" x14ac:dyDescent="0.3">
      <c r="A1471" s="138">
        <v>102066</v>
      </c>
      <c r="B1471" s="162">
        <v>4214.33</v>
      </c>
      <c r="C1471" s="160">
        <v>438.6</v>
      </c>
      <c r="D1471" s="166">
        <v>0.66822000000000004</v>
      </c>
      <c r="E1471" s="168">
        <v>0.65295999999999998</v>
      </c>
      <c r="F1471" s="168">
        <v>1.525E-2</v>
      </c>
      <c r="G1471" s="166">
        <f t="shared" si="45"/>
        <v>213.31776545323015</v>
      </c>
      <c r="H1471" s="137">
        <f t="shared" si="44"/>
        <v>478469291.02760524</v>
      </c>
    </row>
    <row r="1472" spans="1:8" x14ac:dyDescent="0.3">
      <c r="A1472" s="138">
        <v>102590</v>
      </c>
      <c r="B1472" s="162">
        <v>4235.8599999999997</v>
      </c>
      <c r="C1472" s="160">
        <v>438.06</v>
      </c>
      <c r="D1472" s="166">
        <v>0.67556000000000005</v>
      </c>
      <c r="E1472" s="168">
        <v>0.66039999999999999</v>
      </c>
      <c r="F1472" s="168">
        <v>1.516E-2</v>
      </c>
      <c r="G1472" s="166">
        <f t="shared" si="45"/>
        <v>212.05884093580127</v>
      </c>
      <c r="H1472" s="137">
        <f t="shared" si="44"/>
        <v>483780820.20668077</v>
      </c>
    </row>
    <row r="1473" spans="1:8" x14ac:dyDescent="0.3">
      <c r="A1473" s="138">
        <v>103116</v>
      </c>
      <c r="B1473" s="162">
        <v>4220.3100000000004</v>
      </c>
      <c r="C1473" s="160">
        <v>438.66</v>
      </c>
      <c r="D1473" s="166">
        <v>0.68313000000000001</v>
      </c>
      <c r="E1473" s="168">
        <v>0.66790000000000005</v>
      </c>
      <c r="F1473" s="168">
        <v>1.523E-2</v>
      </c>
      <c r="G1473" s="166">
        <f t="shared" si="45"/>
        <v>213.03800444935712</v>
      </c>
      <c r="H1473" s="137">
        <f t="shared" si="44"/>
        <v>484026313.83318502</v>
      </c>
    </row>
    <row r="1474" spans="1:8" x14ac:dyDescent="0.3">
      <c r="A1474" s="138">
        <v>103645</v>
      </c>
      <c r="B1474" s="162">
        <v>4020.76</v>
      </c>
      <c r="C1474" s="160">
        <v>438.66</v>
      </c>
      <c r="D1474" s="166">
        <v>0.69140999999999997</v>
      </c>
      <c r="E1474" s="168">
        <v>0.67542000000000002</v>
      </c>
      <c r="F1474" s="168">
        <v>1.5990000000000001E-2</v>
      </c>
      <c r="G1474" s="166">
        <f t="shared" si="45"/>
        <v>223.66892259653449</v>
      </c>
      <c r="H1474" s="137">
        <f t="shared" si="44"/>
        <v>463385788.2302236</v>
      </c>
    </row>
    <row r="1475" spans="1:8" x14ac:dyDescent="0.3">
      <c r="A1475" s="138">
        <v>104177</v>
      </c>
      <c r="B1475" s="162">
        <v>4021.33</v>
      </c>
      <c r="C1475" s="160">
        <v>439.07</v>
      </c>
      <c r="D1475" s="166">
        <v>0.69994999999999996</v>
      </c>
      <c r="E1475" s="168">
        <v>0.68394999999999995</v>
      </c>
      <c r="F1475" s="168">
        <v>1.6E-2</v>
      </c>
      <c r="G1475" s="166">
        <f t="shared" si="45"/>
        <v>223.808803098471</v>
      </c>
      <c r="H1475" s="137">
        <f t="shared" si="44"/>
        <v>465473201.04368007</v>
      </c>
    </row>
    <row r="1476" spans="1:8" x14ac:dyDescent="0.3">
      <c r="A1476" s="138">
        <v>104711</v>
      </c>
      <c r="B1476" s="162">
        <v>4019.83</v>
      </c>
      <c r="C1476" s="160">
        <v>439.07</v>
      </c>
      <c r="D1476" s="166">
        <v>0.70847000000000004</v>
      </c>
      <c r="E1476" s="168">
        <v>0.69245999999999996</v>
      </c>
      <c r="F1476" s="168">
        <v>1.601E-2</v>
      </c>
      <c r="G1476" s="166">
        <f t="shared" si="45"/>
        <v>223.94868360040755</v>
      </c>
      <c r="H1476" s="137">
        <f t="shared" si="44"/>
        <v>467566936.83824557</v>
      </c>
    </row>
    <row r="1477" spans="1:8" x14ac:dyDescent="0.3">
      <c r="A1477" s="138">
        <v>105249</v>
      </c>
      <c r="B1477" s="162">
        <v>3928.4</v>
      </c>
      <c r="C1477" s="160">
        <v>438.54</v>
      </c>
      <c r="D1477" s="166">
        <v>0.71804999999999997</v>
      </c>
      <c r="E1477" s="168">
        <v>0.70169000000000004</v>
      </c>
      <c r="F1477" s="168">
        <v>1.636E-2</v>
      </c>
      <c r="G1477" s="166">
        <f t="shared" si="45"/>
        <v>228.84450116818661</v>
      </c>
      <c r="H1477" s="137">
        <f t="shared" si="44"/>
        <v>459914918.04580641</v>
      </c>
    </row>
    <row r="1478" spans="1:8" x14ac:dyDescent="0.3">
      <c r="A1478" s="138">
        <v>105788</v>
      </c>
      <c r="B1478" s="162">
        <v>3951.75</v>
      </c>
      <c r="C1478" s="160">
        <v>438.09</v>
      </c>
      <c r="D1478" s="166">
        <v>0.72760000000000002</v>
      </c>
      <c r="E1478" s="168">
        <v>0.71135000000000004</v>
      </c>
      <c r="F1478" s="168">
        <v>1.6250000000000001E-2</v>
      </c>
      <c r="G1478" s="166">
        <f t="shared" si="45"/>
        <v>227.30581564688461</v>
      </c>
      <c r="H1478" s="137">
        <f t="shared" si="44"/>
        <v>465399443.03202391</v>
      </c>
    </row>
    <row r="1479" spans="1:8" x14ac:dyDescent="0.3">
      <c r="A1479" s="138">
        <v>106331</v>
      </c>
      <c r="B1479" s="162">
        <v>3876.63</v>
      </c>
      <c r="C1479" s="160">
        <v>439.45</v>
      </c>
      <c r="D1479" s="166">
        <v>0.73809999999999998</v>
      </c>
      <c r="E1479" s="168">
        <v>0.72148999999999996</v>
      </c>
      <c r="F1479" s="168">
        <v>1.661E-2</v>
      </c>
      <c r="G1479" s="166">
        <f t="shared" si="45"/>
        <v>232.34151371660022</v>
      </c>
      <c r="H1479" s="137">
        <f t="shared" si="44"/>
        <v>457649596.48880398</v>
      </c>
    </row>
    <row r="1480" spans="1:8" x14ac:dyDescent="0.3">
      <c r="A1480" s="138">
        <v>106877</v>
      </c>
      <c r="B1480" s="162">
        <v>3820.05</v>
      </c>
      <c r="C1480" s="160">
        <v>438.92</v>
      </c>
      <c r="D1480" s="166">
        <v>0.74895999999999996</v>
      </c>
      <c r="E1480" s="168">
        <v>0.73211999999999999</v>
      </c>
      <c r="F1480" s="168">
        <v>1.6840000000000001E-2</v>
      </c>
      <c r="G1480" s="166">
        <f t="shared" si="45"/>
        <v>235.55876526114073</v>
      </c>
      <c r="H1480" s="137">
        <f t="shared" si="44"/>
        <v>453716930.81136686</v>
      </c>
    </row>
    <row r="1481" spans="1:8" x14ac:dyDescent="0.3">
      <c r="A1481" s="138">
        <v>107425</v>
      </c>
      <c r="B1481" s="162">
        <v>3744.91</v>
      </c>
      <c r="C1481" s="160">
        <v>438.78</v>
      </c>
      <c r="D1481" s="166">
        <v>0.76137999999999995</v>
      </c>
      <c r="E1481" s="168">
        <v>0.74421000000000004</v>
      </c>
      <c r="F1481" s="168">
        <v>1.7170000000000001E-2</v>
      </c>
      <c r="G1481" s="166">
        <f t="shared" si="45"/>
        <v>240.17482182504671</v>
      </c>
      <c r="H1481" s="137">
        <f t="shared" si="44"/>
        <v>447278358.25460845</v>
      </c>
    </row>
    <row r="1482" spans="1:8" x14ac:dyDescent="0.3">
      <c r="A1482" s="138">
        <v>107976</v>
      </c>
      <c r="B1482" s="162">
        <v>3692.96</v>
      </c>
      <c r="C1482" s="160">
        <v>439.08</v>
      </c>
      <c r="D1482" s="166">
        <v>0.77366000000000001</v>
      </c>
      <c r="E1482" s="168">
        <v>0.75624000000000002</v>
      </c>
      <c r="F1482" s="168">
        <v>1.7420000000000001E-2</v>
      </c>
      <c r="G1482" s="166">
        <f t="shared" si="45"/>
        <v>243.67183437346031</v>
      </c>
      <c r="H1482" s="137">
        <f t="shared" si="44"/>
        <v>443120561.21558988</v>
      </c>
    </row>
    <row r="1483" spans="1:8" x14ac:dyDescent="0.3">
      <c r="A1483" s="138">
        <v>108530</v>
      </c>
      <c r="B1483" s="162">
        <v>3597.74</v>
      </c>
      <c r="C1483" s="160">
        <v>439.32</v>
      </c>
      <c r="D1483" s="166">
        <v>0.78752</v>
      </c>
      <c r="E1483" s="168">
        <v>0.76961999999999997</v>
      </c>
      <c r="F1483" s="168">
        <v>1.7899999999999999E-2</v>
      </c>
      <c r="G1483" s="166">
        <f t="shared" si="45"/>
        <v>250.38609846641444</v>
      </c>
      <c r="H1483" s="137">
        <f t="shared" si="44"/>
        <v>433450581.58074093</v>
      </c>
    </row>
    <row r="1484" spans="1:8" x14ac:dyDescent="0.3">
      <c r="A1484" s="138">
        <v>109087</v>
      </c>
      <c r="B1484" s="162">
        <v>3545.8</v>
      </c>
      <c r="C1484" s="160">
        <v>439.34</v>
      </c>
      <c r="D1484" s="166">
        <v>0.80198999999999998</v>
      </c>
      <c r="E1484" s="168">
        <v>0.78383999999999998</v>
      </c>
      <c r="F1484" s="168">
        <v>1.8159999999999999E-2</v>
      </c>
      <c r="G1484" s="166">
        <f t="shared" si="45"/>
        <v>254.02299151676459</v>
      </c>
      <c r="H1484" s="137">
        <f t="shared" si="44"/>
        <v>429437506.22195417</v>
      </c>
    </row>
    <row r="1485" spans="1:8" x14ac:dyDescent="0.3">
      <c r="A1485" s="138">
        <v>109646</v>
      </c>
      <c r="B1485" s="162">
        <v>3445.92</v>
      </c>
      <c r="C1485" s="160">
        <v>438.43</v>
      </c>
      <c r="D1485" s="166">
        <v>0.81813000000000002</v>
      </c>
      <c r="E1485" s="168">
        <v>0.79949000000000003</v>
      </c>
      <c r="F1485" s="168">
        <v>1.865E-2</v>
      </c>
      <c r="G1485" s="166">
        <f t="shared" si="45"/>
        <v>260.8771361116552</v>
      </c>
      <c r="H1485" s="137">
        <f t="shared" si="44"/>
        <v>420297468.8938306</v>
      </c>
    </row>
    <row r="1486" spans="1:8" x14ac:dyDescent="0.3">
      <c r="A1486" s="138">
        <v>110209</v>
      </c>
      <c r="B1486" s="162">
        <v>3359.4</v>
      </c>
      <c r="C1486" s="160">
        <v>438.51</v>
      </c>
      <c r="D1486" s="166">
        <v>0.83589999999999998</v>
      </c>
      <c r="E1486" s="168">
        <v>0.81677</v>
      </c>
      <c r="F1486" s="168">
        <v>1.9130000000000001E-2</v>
      </c>
      <c r="G1486" s="166">
        <f t="shared" si="45"/>
        <v>267.59140020460939</v>
      </c>
      <c r="H1486" s="137">
        <f t="shared" si="44"/>
        <v>411855537.6433267</v>
      </c>
    </row>
    <row r="1487" spans="1:8" x14ac:dyDescent="0.3">
      <c r="A1487" s="138">
        <v>110774</v>
      </c>
      <c r="B1487" s="162">
        <v>3261.08</v>
      </c>
      <c r="C1487" s="160">
        <v>439.42</v>
      </c>
      <c r="D1487" s="166">
        <v>0.85548000000000002</v>
      </c>
      <c r="E1487" s="168">
        <v>0.83572999999999997</v>
      </c>
      <c r="F1487" s="168">
        <v>1.975E-2</v>
      </c>
      <c r="G1487" s="166">
        <f t="shared" si="45"/>
        <v>276.2639913246752</v>
      </c>
      <c r="H1487" s="137">
        <f t="shared" si="44"/>
        <v>400971547.06569952</v>
      </c>
    </row>
    <row r="1488" spans="1:8" x14ac:dyDescent="0.3">
      <c r="A1488" s="138">
        <v>111342</v>
      </c>
      <c r="B1488" s="162">
        <v>3143.01</v>
      </c>
      <c r="C1488" s="160">
        <v>439.52</v>
      </c>
      <c r="D1488" s="166">
        <v>0.87758999999999998</v>
      </c>
      <c r="E1488" s="168">
        <v>0.85709999999999997</v>
      </c>
      <c r="F1488" s="168">
        <v>2.0490000000000001E-2</v>
      </c>
      <c r="G1488" s="166">
        <f t="shared" si="45"/>
        <v>286.61514846797951</v>
      </c>
      <c r="H1488" s="137">
        <f t="shared" si="44"/>
        <v>388472139.71469152</v>
      </c>
    </row>
    <row r="1489" spans="1:8" x14ac:dyDescent="0.3">
      <c r="A1489" s="138">
        <v>111914</v>
      </c>
      <c r="B1489" s="162">
        <v>3006.18</v>
      </c>
      <c r="C1489" s="160">
        <v>439.61</v>
      </c>
      <c r="D1489" s="166">
        <v>0.90263000000000004</v>
      </c>
      <c r="E1489" s="168">
        <v>0.88119000000000003</v>
      </c>
      <c r="F1489" s="168">
        <v>2.1430000000000001E-2</v>
      </c>
      <c r="G1489" s="166">
        <f t="shared" si="45"/>
        <v>299.76391565001455</v>
      </c>
      <c r="H1489" s="137">
        <f t="shared" si="44"/>
        <v>373340466.13757116</v>
      </c>
    </row>
    <row r="1490" spans="1:8" x14ac:dyDescent="0.3">
      <c r="A1490" s="138">
        <v>112488</v>
      </c>
      <c r="B1490" s="162">
        <v>2858.52</v>
      </c>
      <c r="C1490" s="160">
        <v>438.78</v>
      </c>
      <c r="D1490" s="166">
        <v>0.93145999999999995</v>
      </c>
      <c r="E1490" s="168">
        <v>0.90895999999999999</v>
      </c>
      <c r="F1490" s="168">
        <v>2.2499999999999999E-2</v>
      </c>
      <c r="G1490" s="166">
        <f t="shared" si="45"/>
        <v>314.7311293572248</v>
      </c>
      <c r="H1490" s="137">
        <f t="shared" ref="H1490:H1496" si="46">A1490/G1490*10^6</f>
        <v>357409831.78160411</v>
      </c>
    </row>
    <row r="1491" spans="1:8" x14ac:dyDescent="0.3">
      <c r="A1491" s="138">
        <v>113065</v>
      </c>
      <c r="B1491" s="162">
        <v>2720.82</v>
      </c>
      <c r="C1491" s="160">
        <v>438.83</v>
      </c>
      <c r="D1491" s="166">
        <v>0.96519999999999995</v>
      </c>
      <c r="E1491" s="168">
        <v>0.94155999999999995</v>
      </c>
      <c r="F1491" s="168">
        <v>2.3640000000000001E-2</v>
      </c>
      <c r="G1491" s="166">
        <f t="shared" ref="G1491:G1496" si="47">(2*F1491/$B$7)*(1+3*$B$11)/(4+PI()*$B$11-PI())*10^6</f>
        <v>330.67750657799098</v>
      </c>
      <c r="H1491" s="137">
        <f t="shared" si="46"/>
        <v>341919234.75548941</v>
      </c>
    </row>
    <row r="1492" spans="1:8" x14ac:dyDescent="0.3">
      <c r="A1492" s="138">
        <v>113645</v>
      </c>
      <c r="B1492" s="162">
        <v>2557.08</v>
      </c>
      <c r="C1492" s="160">
        <v>440.06</v>
      </c>
      <c r="D1492" s="166">
        <v>1.0050399999999999</v>
      </c>
      <c r="E1492" s="168">
        <v>0.97980999999999996</v>
      </c>
      <c r="F1492" s="168">
        <v>2.5219999999999999E-2</v>
      </c>
      <c r="G1492" s="166">
        <f t="shared" si="47"/>
        <v>352.77862588396493</v>
      </c>
      <c r="H1492" s="137">
        <f t="shared" si="46"/>
        <v>322142532.63002342</v>
      </c>
    </row>
    <row r="1493" spans="1:8" x14ac:dyDescent="0.3">
      <c r="A1493" s="138">
        <v>114228</v>
      </c>
      <c r="B1493" s="162">
        <v>2373.69</v>
      </c>
      <c r="C1493" s="160">
        <v>439.46</v>
      </c>
      <c r="D1493" s="166">
        <v>1.05271</v>
      </c>
      <c r="E1493" s="168">
        <v>1.0255799999999999</v>
      </c>
      <c r="F1493" s="168">
        <v>2.7130000000000001E-2</v>
      </c>
      <c r="G1493" s="166">
        <f t="shared" si="47"/>
        <v>379.49580175384489</v>
      </c>
      <c r="H1493" s="137">
        <f t="shared" si="46"/>
        <v>300999377.25817728</v>
      </c>
    </row>
    <row r="1494" spans="1:8" x14ac:dyDescent="0.3">
      <c r="A1494" s="138">
        <v>114814</v>
      </c>
      <c r="B1494" s="162">
        <v>2207.2199999999998</v>
      </c>
      <c r="C1494" s="160">
        <v>439.6</v>
      </c>
      <c r="D1494" s="166">
        <v>1.1115999999999999</v>
      </c>
      <c r="E1494" s="168">
        <v>1.0824100000000001</v>
      </c>
      <c r="F1494" s="168">
        <v>2.9190000000000001E-2</v>
      </c>
      <c r="G1494" s="166">
        <f t="shared" si="47"/>
        <v>408.31118515277308</v>
      </c>
      <c r="H1494" s="137">
        <f t="shared" si="46"/>
        <v>281192394.85697991</v>
      </c>
    </row>
    <row r="1495" spans="1:8" x14ac:dyDescent="0.3">
      <c r="A1495" s="138">
        <v>115403</v>
      </c>
      <c r="B1495" s="162">
        <v>2010.69</v>
      </c>
      <c r="C1495" s="160">
        <v>439.11</v>
      </c>
      <c r="D1495" s="166">
        <v>1.18771</v>
      </c>
      <c r="E1495" s="168">
        <v>1.1556999999999999</v>
      </c>
      <c r="F1495" s="168">
        <v>3.2009999999999997E-2</v>
      </c>
      <c r="G1495" s="166">
        <f t="shared" si="47"/>
        <v>447.75748669887855</v>
      </c>
      <c r="H1495" s="137">
        <f t="shared" si="46"/>
        <v>257735500.64079598</v>
      </c>
    </row>
    <row r="1496" spans="1:8" ht="14.4" thickBot="1" x14ac:dyDescent="0.35">
      <c r="A1496" s="141">
        <v>115995</v>
      </c>
      <c r="B1496" s="163">
        <v>1785.93</v>
      </c>
      <c r="C1496" s="164">
        <v>440.19</v>
      </c>
      <c r="D1496" s="169">
        <v>1.2953300000000001</v>
      </c>
      <c r="E1496" s="172">
        <v>1.2592099999999999</v>
      </c>
      <c r="F1496" s="172">
        <v>3.6119999999999999E-2</v>
      </c>
      <c r="G1496" s="169">
        <f t="shared" si="47"/>
        <v>505.24837299479827</v>
      </c>
      <c r="H1496" s="146">
        <f t="shared" si="46"/>
        <v>229580155.42425945</v>
      </c>
    </row>
    <row r="1497" spans="1:8" x14ac:dyDescent="0.3">
      <c r="A1497" s="56"/>
      <c r="B1497" s="125"/>
      <c r="C1497" s="124"/>
      <c r="D1497" s="72"/>
      <c r="E1497" s="73"/>
      <c r="F1497" s="73"/>
      <c r="G1497" s="72"/>
      <c r="H1497" s="125"/>
    </row>
    <row r="1498" spans="1:8" x14ac:dyDescent="0.3">
      <c r="A1498" s="56"/>
      <c r="B1498" s="125"/>
      <c r="C1498" s="124"/>
      <c r="D1498" s="72"/>
      <c r="E1498" s="73"/>
      <c r="F1498" s="73"/>
      <c r="G1498" s="72"/>
      <c r="H1498" s="125"/>
    </row>
    <row r="1499" spans="1:8" x14ac:dyDescent="0.3">
      <c r="A1499" s="56"/>
      <c r="B1499" s="125"/>
      <c r="C1499" s="124"/>
      <c r="D1499" s="72"/>
      <c r="E1499" s="73"/>
      <c r="F1499" s="73"/>
      <c r="G1499" s="72"/>
      <c r="H1499" s="125"/>
    </row>
    <row r="1500" spans="1:8" x14ac:dyDescent="0.3">
      <c r="A1500" s="56"/>
      <c r="B1500" s="125"/>
      <c r="C1500" s="124"/>
      <c r="D1500" s="72"/>
      <c r="E1500" s="73"/>
      <c r="F1500" s="73"/>
      <c r="G1500" s="72"/>
      <c r="H1500" s="125"/>
    </row>
    <row r="1501" spans="1:8" x14ac:dyDescent="0.3">
      <c r="A1501" s="56"/>
      <c r="B1501" s="125"/>
      <c r="C1501" s="124"/>
      <c r="D1501" s="72"/>
      <c r="E1501" s="73"/>
      <c r="F1501" s="73"/>
      <c r="G1501" s="72"/>
      <c r="H1501" s="125"/>
    </row>
    <row r="1502" spans="1:8" x14ac:dyDescent="0.3">
      <c r="A1502" s="56"/>
      <c r="B1502" s="125"/>
      <c r="C1502" s="124"/>
      <c r="D1502" s="72"/>
      <c r="E1502" s="73"/>
      <c r="F1502" s="73"/>
      <c r="G1502" s="72"/>
      <c r="H1502" s="125"/>
    </row>
    <row r="1503" spans="1:8" x14ac:dyDescent="0.3">
      <c r="A1503" s="56"/>
      <c r="B1503" s="125"/>
      <c r="C1503" s="124"/>
      <c r="D1503" s="72"/>
      <c r="E1503" s="73"/>
      <c r="F1503" s="73"/>
      <c r="G1503" s="72"/>
      <c r="H1503" s="125"/>
    </row>
    <row r="1504" spans="1:8" x14ac:dyDescent="0.3">
      <c r="A1504" s="56"/>
      <c r="B1504" s="125"/>
      <c r="C1504" s="124"/>
      <c r="D1504" s="72"/>
      <c r="E1504" s="73"/>
      <c r="F1504" s="73"/>
      <c r="G1504" s="72"/>
      <c r="H1504" s="125"/>
    </row>
    <row r="1505" spans="1:8" x14ac:dyDescent="0.3">
      <c r="A1505" s="56"/>
      <c r="B1505" s="125"/>
      <c r="C1505" s="124"/>
      <c r="D1505" s="72"/>
      <c r="E1505" s="73"/>
      <c r="F1505" s="73"/>
      <c r="G1505" s="72"/>
      <c r="H1505" s="125"/>
    </row>
    <row r="1506" spans="1:8" x14ac:dyDescent="0.3">
      <c r="A1506" s="56"/>
      <c r="B1506" s="125"/>
      <c r="C1506" s="124"/>
      <c r="D1506" s="72"/>
      <c r="E1506" s="73"/>
      <c r="F1506" s="73"/>
      <c r="G1506" s="72"/>
      <c r="H1506" s="125"/>
    </row>
    <row r="1507" spans="1:8" x14ac:dyDescent="0.3">
      <c r="A1507" s="56"/>
      <c r="B1507" s="125"/>
      <c r="C1507" s="124"/>
      <c r="D1507" s="72"/>
      <c r="E1507" s="73"/>
      <c r="F1507" s="73"/>
      <c r="G1507" s="72"/>
      <c r="H1507" s="125"/>
    </row>
    <row r="1508" spans="1:8" x14ac:dyDescent="0.3">
      <c r="A1508" s="56"/>
      <c r="B1508" s="125"/>
      <c r="C1508" s="124"/>
      <c r="D1508" s="72"/>
      <c r="E1508" s="73"/>
      <c r="F1508" s="73"/>
      <c r="G1508" s="72"/>
      <c r="H1508" s="125"/>
    </row>
    <row r="1509" spans="1:8" x14ac:dyDescent="0.3">
      <c r="A1509" s="56"/>
      <c r="B1509" s="125"/>
      <c r="C1509" s="124"/>
      <c r="D1509" s="72"/>
      <c r="E1509" s="73"/>
      <c r="F1509" s="73"/>
      <c r="G1509" s="72"/>
      <c r="H1509" s="125"/>
    </row>
    <row r="1510" spans="1:8" x14ac:dyDescent="0.3">
      <c r="A1510" s="56"/>
      <c r="B1510" s="125"/>
      <c r="C1510" s="124"/>
      <c r="D1510" s="72"/>
      <c r="E1510" s="73"/>
      <c r="F1510" s="73"/>
      <c r="G1510" s="72"/>
      <c r="H1510" s="125"/>
    </row>
    <row r="1511" spans="1:8" x14ac:dyDescent="0.3">
      <c r="A1511" s="56"/>
      <c r="B1511" s="125"/>
      <c r="C1511" s="124"/>
      <c r="D1511" s="72"/>
      <c r="E1511" s="73"/>
      <c r="F1511" s="73"/>
      <c r="G1511" s="72"/>
      <c r="H1511" s="125"/>
    </row>
    <row r="1512" spans="1:8" x14ac:dyDescent="0.3">
      <c r="A1512" s="56"/>
      <c r="B1512" s="125"/>
      <c r="C1512" s="124"/>
      <c r="D1512" s="72"/>
      <c r="E1512" s="73"/>
      <c r="F1512" s="73"/>
      <c r="G1512" s="72"/>
      <c r="H1512" s="125"/>
    </row>
    <row r="1513" spans="1:8" x14ac:dyDescent="0.3">
      <c r="A1513" s="56"/>
      <c r="B1513" s="125"/>
      <c r="C1513" s="124"/>
      <c r="D1513" s="72"/>
      <c r="E1513" s="73"/>
      <c r="F1513" s="73"/>
      <c r="G1513" s="72"/>
      <c r="H1513" s="125"/>
    </row>
    <row r="1514" spans="1:8" x14ac:dyDescent="0.3">
      <c r="A1514" s="56"/>
      <c r="B1514" s="125"/>
      <c r="C1514" s="124"/>
      <c r="D1514" s="72"/>
      <c r="E1514" s="73"/>
      <c r="F1514" s="73"/>
      <c r="G1514" s="72"/>
      <c r="H1514" s="125"/>
    </row>
    <row r="1515" spans="1:8" x14ac:dyDescent="0.3">
      <c r="A1515" s="56"/>
      <c r="B1515" s="125"/>
      <c r="C1515" s="124"/>
      <c r="D1515" s="72"/>
      <c r="E1515" s="73"/>
      <c r="F1515" s="73"/>
      <c r="G1515" s="72"/>
      <c r="H1515" s="125"/>
    </row>
    <row r="1516" spans="1:8" x14ac:dyDescent="0.3">
      <c r="A1516" s="56"/>
      <c r="B1516" s="125"/>
      <c r="C1516" s="124"/>
      <c r="D1516" s="72"/>
      <c r="E1516" s="73"/>
      <c r="F1516" s="73"/>
      <c r="G1516" s="72"/>
      <c r="H1516" s="125"/>
    </row>
    <row r="1517" spans="1:8" x14ac:dyDescent="0.3">
      <c r="A1517" s="56"/>
      <c r="B1517" s="125"/>
      <c r="C1517" s="124"/>
      <c r="D1517" s="72"/>
      <c r="E1517" s="73"/>
      <c r="F1517" s="73"/>
      <c r="G1517" s="72"/>
      <c r="H1517" s="125"/>
    </row>
    <row r="1518" spans="1:8" x14ac:dyDescent="0.3">
      <c r="A1518" s="56"/>
      <c r="B1518" s="125"/>
      <c r="C1518" s="124"/>
      <c r="D1518" s="72"/>
      <c r="E1518" s="73"/>
      <c r="F1518" s="73"/>
      <c r="G1518" s="72"/>
      <c r="H1518" s="125"/>
    </row>
    <row r="1519" spans="1:8" x14ac:dyDescent="0.3">
      <c r="A1519" s="56"/>
      <c r="B1519" s="125"/>
      <c r="C1519" s="124"/>
      <c r="D1519" s="72"/>
      <c r="E1519" s="73"/>
      <c r="F1519" s="73"/>
      <c r="G1519" s="72"/>
      <c r="H1519" s="125"/>
    </row>
    <row r="1520" spans="1:8" x14ac:dyDescent="0.3">
      <c r="A1520" s="56"/>
      <c r="B1520" s="125"/>
      <c r="C1520" s="124"/>
      <c r="D1520" s="72"/>
      <c r="E1520" s="73"/>
      <c r="F1520" s="73"/>
      <c r="G1520" s="72"/>
      <c r="H1520" s="125"/>
    </row>
    <row r="1521" spans="1:8" x14ac:dyDescent="0.3">
      <c r="A1521" s="56"/>
      <c r="B1521" s="125"/>
      <c r="C1521" s="124"/>
      <c r="D1521" s="72"/>
      <c r="E1521" s="73"/>
      <c r="F1521" s="73"/>
      <c r="G1521" s="72"/>
      <c r="H1521" s="125"/>
    </row>
    <row r="1522" spans="1:8" x14ac:dyDescent="0.3">
      <c r="A1522" s="56"/>
      <c r="B1522" s="125"/>
      <c r="C1522" s="124"/>
      <c r="D1522" s="72"/>
      <c r="E1522" s="73"/>
      <c r="F1522" s="73"/>
      <c r="G1522" s="72"/>
      <c r="H1522" s="125"/>
    </row>
    <row r="1523" spans="1:8" x14ac:dyDescent="0.3">
      <c r="A1523" s="56"/>
      <c r="B1523" s="125"/>
      <c r="C1523" s="124"/>
      <c r="D1523" s="72"/>
      <c r="E1523" s="73"/>
      <c r="F1523" s="73"/>
      <c r="G1523" s="72"/>
      <c r="H1523" s="125"/>
    </row>
    <row r="1524" spans="1:8" x14ac:dyDescent="0.3">
      <c r="A1524" s="56"/>
      <c r="B1524" s="125"/>
      <c r="C1524" s="124"/>
      <c r="D1524" s="72"/>
      <c r="E1524" s="73"/>
      <c r="F1524" s="73"/>
      <c r="G1524" s="72"/>
      <c r="H1524" s="125"/>
    </row>
    <row r="1525" spans="1:8" x14ac:dyDescent="0.3">
      <c r="A1525" s="56"/>
      <c r="B1525" s="125"/>
      <c r="C1525" s="124"/>
      <c r="D1525" s="72"/>
      <c r="E1525" s="73"/>
      <c r="F1525" s="73"/>
      <c r="G1525" s="72"/>
      <c r="H1525" s="125"/>
    </row>
    <row r="1526" spans="1:8" x14ac:dyDescent="0.3">
      <c r="A1526" s="56"/>
      <c r="B1526" s="125"/>
      <c r="C1526" s="124"/>
      <c r="D1526" s="72"/>
      <c r="E1526" s="73"/>
      <c r="F1526" s="73"/>
      <c r="G1526" s="72"/>
      <c r="H1526" s="125"/>
    </row>
    <row r="1527" spans="1:8" x14ac:dyDescent="0.3">
      <c r="A1527" s="56"/>
      <c r="B1527" s="125"/>
      <c r="C1527" s="124"/>
      <c r="D1527" s="72"/>
      <c r="E1527" s="73"/>
      <c r="F1527" s="73"/>
      <c r="G1527" s="72"/>
      <c r="H1527" s="125"/>
    </row>
    <row r="1528" spans="1:8" x14ac:dyDescent="0.3">
      <c r="A1528" s="56"/>
      <c r="B1528" s="125"/>
      <c r="C1528" s="124"/>
      <c r="D1528" s="72"/>
      <c r="E1528" s="73"/>
      <c r="F1528" s="73"/>
      <c r="G1528" s="72"/>
      <c r="H1528" s="125"/>
    </row>
    <row r="1529" spans="1:8" x14ac:dyDescent="0.3">
      <c r="A1529" s="56"/>
      <c r="B1529" s="125"/>
      <c r="C1529" s="124"/>
      <c r="D1529" s="72"/>
      <c r="E1529" s="73"/>
      <c r="F1529" s="73"/>
      <c r="G1529" s="72"/>
      <c r="H1529" s="125"/>
    </row>
    <row r="1530" spans="1:8" x14ac:dyDescent="0.3">
      <c r="A1530" s="56"/>
      <c r="B1530" s="125"/>
      <c r="C1530" s="124"/>
      <c r="D1530" s="72"/>
      <c r="E1530" s="73"/>
      <c r="F1530" s="73"/>
      <c r="G1530" s="72"/>
      <c r="H1530" s="125"/>
    </row>
    <row r="1531" spans="1:8" x14ac:dyDescent="0.3">
      <c r="A1531" s="56"/>
      <c r="B1531" s="125"/>
      <c r="C1531" s="124"/>
      <c r="D1531" s="72"/>
      <c r="E1531" s="73"/>
      <c r="F1531" s="73"/>
      <c r="G1531" s="72"/>
      <c r="H1531" s="125"/>
    </row>
    <row r="1532" spans="1:8" x14ac:dyDescent="0.3">
      <c r="A1532" s="56"/>
      <c r="B1532" s="125"/>
      <c r="C1532" s="124"/>
      <c r="D1532" s="72"/>
      <c r="E1532" s="73"/>
      <c r="F1532" s="73"/>
      <c r="G1532" s="72"/>
      <c r="H1532" s="125"/>
    </row>
    <row r="1533" spans="1:8" x14ac:dyDescent="0.3">
      <c r="A1533" s="56"/>
      <c r="B1533" s="125"/>
      <c r="C1533" s="124"/>
      <c r="D1533" s="72"/>
      <c r="E1533" s="73"/>
      <c r="F1533" s="73"/>
      <c r="G1533" s="72"/>
      <c r="H1533" s="125"/>
    </row>
    <row r="1534" spans="1:8" x14ac:dyDescent="0.3">
      <c r="A1534" s="56"/>
      <c r="B1534" s="125"/>
      <c r="C1534" s="124"/>
      <c r="D1534" s="72"/>
      <c r="E1534" s="73"/>
      <c r="F1534" s="73"/>
      <c r="G1534" s="72"/>
      <c r="H1534" s="125"/>
    </row>
    <row r="1535" spans="1:8" x14ac:dyDescent="0.3">
      <c r="A1535" s="56"/>
      <c r="B1535" s="125"/>
      <c r="C1535" s="124"/>
      <c r="D1535" s="72"/>
      <c r="E1535" s="73"/>
      <c r="F1535" s="73"/>
      <c r="G1535" s="72"/>
      <c r="H1535" s="125"/>
    </row>
    <row r="1536" spans="1:8" x14ac:dyDescent="0.3">
      <c r="A1536" s="56"/>
      <c r="B1536" s="125"/>
      <c r="C1536" s="124"/>
      <c r="D1536" s="72"/>
      <c r="E1536" s="73"/>
      <c r="F1536" s="73"/>
      <c r="G1536" s="72"/>
      <c r="H1536" s="125"/>
    </row>
    <row r="1537" spans="1:8" x14ac:dyDescent="0.3">
      <c r="A1537" s="56"/>
      <c r="B1537" s="125"/>
      <c r="C1537" s="124"/>
      <c r="D1537" s="72"/>
      <c r="E1537" s="73"/>
      <c r="F1537" s="73"/>
      <c r="G1537" s="72"/>
      <c r="H1537" s="125"/>
    </row>
    <row r="1538" spans="1:8" x14ac:dyDescent="0.3">
      <c r="A1538" s="56"/>
      <c r="B1538" s="125"/>
      <c r="C1538" s="124"/>
      <c r="D1538" s="72"/>
      <c r="E1538" s="73"/>
      <c r="F1538" s="73"/>
      <c r="G1538" s="72"/>
      <c r="H1538" s="125"/>
    </row>
    <row r="1539" spans="1:8" x14ac:dyDescent="0.3">
      <c r="A1539" s="56"/>
      <c r="B1539" s="125"/>
      <c r="C1539" s="124"/>
      <c r="D1539" s="72"/>
      <c r="E1539" s="73"/>
      <c r="F1539" s="73"/>
      <c r="G1539" s="72"/>
      <c r="H1539" s="125"/>
    </row>
    <row r="1540" spans="1:8" x14ac:dyDescent="0.3">
      <c r="A1540" s="56"/>
      <c r="B1540" s="125"/>
      <c r="C1540" s="124"/>
      <c r="D1540" s="72"/>
      <c r="E1540" s="73"/>
      <c r="F1540" s="73"/>
      <c r="G1540" s="72"/>
      <c r="H1540" s="125"/>
    </row>
    <row r="1541" spans="1:8" x14ac:dyDescent="0.3">
      <c r="A1541" s="56"/>
      <c r="B1541" s="125"/>
      <c r="C1541" s="124"/>
      <c r="D1541" s="72"/>
      <c r="E1541" s="73"/>
      <c r="F1541" s="73"/>
      <c r="G1541" s="72"/>
      <c r="H1541" s="125"/>
    </row>
    <row r="1542" spans="1:8" x14ac:dyDescent="0.3">
      <c r="A1542" s="56"/>
      <c r="B1542" s="125"/>
      <c r="C1542" s="124"/>
      <c r="D1542" s="72"/>
      <c r="E1542" s="73"/>
      <c r="F1542" s="73"/>
      <c r="G1542" s="72"/>
      <c r="H1542" s="125"/>
    </row>
    <row r="1543" spans="1:8" x14ac:dyDescent="0.3">
      <c r="A1543" s="56"/>
      <c r="B1543" s="125"/>
      <c r="C1543" s="124"/>
      <c r="D1543" s="72"/>
      <c r="E1543" s="73"/>
      <c r="F1543" s="73"/>
      <c r="G1543" s="72"/>
      <c r="H1543" s="125"/>
    </row>
    <row r="1544" spans="1:8" x14ac:dyDescent="0.3">
      <c r="A1544" s="56"/>
      <c r="B1544" s="125"/>
      <c r="C1544" s="124"/>
      <c r="D1544" s="72"/>
      <c r="E1544" s="73"/>
      <c r="F1544" s="73"/>
      <c r="G1544" s="72"/>
      <c r="H1544" s="125"/>
    </row>
    <row r="1545" spans="1:8" x14ac:dyDescent="0.3">
      <c r="A1545" s="56"/>
      <c r="B1545" s="125"/>
      <c r="C1545" s="124"/>
      <c r="D1545" s="72"/>
      <c r="E1545" s="73"/>
      <c r="F1545" s="73"/>
      <c r="G1545" s="72"/>
      <c r="H1545" s="125"/>
    </row>
    <row r="1546" spans="1:8" x14ac:dyDescent="0.3">
      <c r="A1546" s="56"/>
      <c r="B1546" s="125"/>
      <c r="C1546" s="124"/>
      <c r="D1546" s="72"/>
      <c r="E1546" s="73"/>
      <c r="F1546" s="73"/>
      <c r="G1546" s="72"/>
      <c r="H1546" s="125"/>
    </row>
    <row r="1547" spans="1:8" x14ac:dyDescent="0.3">
      <c r="A1547" s="56"/>
      <c r="B1547" s="125"/>
      <c r="C1547" s="124"/>
      <c r="D1547" s="72"/>
      <c r="E1547" s="73"/>
      <c r="F1547" s="73"/>
      <c r="G1547" s="72"/>
      <c r="H1547" s="125"/>
    </row>
    <row r="1548" spans="1:8" x14ac:dyDescent="0.3">
      <c r="A1548" s="56"/>
      <c r="B1548" s="125"/>
      <c r="C1548" s="124"/>
      <c r="D1548" s="72"/>
      <c r="E1548" s="73"/>
      <c r="F1548" s="73"/>
      <c r="G1548" s="72"/>
      <c r="H1548" s="125"/>
    </row>
    <row r="1549" spans="1:8" x14ac:dyDescent="0.3">
      <c r="A1549" s="56"/>
      <c r="B1549" s="125"/>
      <c r="C1549" s="124"/>
      <c r="D1549" s="72"/>
      <c r="E1549" s="73"/>
      <c r="F1549" s="73"/>
      <c r="G1549" s="72"/>
      <c r="H1549" s="125"/>
    </row>
    <row r="1550" spans="1:8" x14ac:dyDescent="0.3">
      <c r="A1550" s="56"/>
      <c r="B1550" s="125"/>
      <c r="C1550" s="124"/>
      <c r="D1550" s="72"/>
      <c r="E1550" s="73"/>
      <c r="F1550" s="73"/>
      <c r="G1550" s="72"/>
      <c r="H1550" s="125"/>
    </row>
    <row r="1551" spans="1:8" x14ac:dyDescent="0.3">
      <c r="A1551" s="56"/>
      <c r="B1551" s="125"/>
      <c r="C1551" s="124"/>
      <c r="D1551" s="72"/>
      <c r="E1551" s="73"/>
      <c r="F1551" s="73"/>
      <c r="G1551" s="72"/>
      <c r="H1551" s="125"/>
    </row>
    <row r="1552" spans="1:8" x14ac:dyDescent="0.3">
      <c r="A1552" s="56"/>
      <c r="B1552" s="125"/>
      <c r="C1552" s="124"/>
      <c r="D1552" s="72"/>
      <c r="E1552" s="73"/>
      <c r="F1552" s="73"/>
      <c r="G1552" s="72"/>
      <c r="H1552" s="125"/>
    </row>
    <row r="1553" spans="1:8" x14ac:dyDescent="0.3">
      <c r="A1553" s="56"/>
      <c r="B1553" s="125"/>
      <c r="C1553" s="124"/>
      <c r="D1553" s="72"/>
      <c r="E1553" s="73"/>
      <c r="F1553" s="73"/>
      <c r="G1553" s="72"/>
      <c r="H1553" s="125"/>
    </row>
    <row r="1554" spans="1:8" x14ac:dyDescent="0.3">
      <c r="A1554" s="56"/>
      <c r="B1554" s="125"/>
      <c r="C1554" s="124"/>
      <c r="D1554" s="72"/>
      <c r="E1554" s="73"/>
      <c r="F1554" s="73"/>
      <c r="G1554" s="72"/>
      <c r="H1554" s="125"/>
    </row>
    <row r="1555" spans="1:8" x14ac:dyDescent="0.3">
      <c r="A1555" s="56"/>
      <c r="B1555" s="125"/>
      <c r="C1555" s="124"/>
      <c r="D1555" s="72"/>
      <c r="E1555" s="73"/>
      <c r="F1555" s="73"/>
      <c r="G1555" s="72"/>
      <c r="H1555" s="125"/>
    </row>
    <row r="1556" spans="1:8" x14ac:dyDescent="0.3">
      <c r="A1556" s="56"/>
      <c r="B1556" s="125"/>
      <c r="C1556" s="124"/>
      <c r="D1556" s="72"/>
      <c r="E1556" s="73"/>
      <c r="F1556" s="73"/>
      <c r="G1556" s="72"/>
      <c r="H1556" s="125"/>
    </row>
    <row r="1557" spans="1:8" x14ac:dyDescent="0.3">
      <c r="A1557" s="56"/>
      <c r="B1557" s="125"/>
      <c r="C1557" s="124"/>
      <c r="D1557" s="72"/>
      <c r="E1557" s="73"/>
      <c r="F1557" s="73"/>
      <c r="G1557" s="72"/>
      <c r="H1557" s="125"/>
    </row>
    <row r="1558" spans="1:8" x14ac:dyDescent="0.3">
      <c r="A1558" s="56"/>
      <c r="B1558" s="125"/>
      <c r="C1558" s="124"/>
      <c r="D1558" s="72"/>
      <c r="E1558" s="73"/>
      <c r="F1558" s="73"/>
      <c r="G1558" s="72"/>
      <c r="H1558" s="125"/>
    </row>
    <row r="1559" spans="1:8" x14ac:dyDescent="0.3">
      <c r="A1559" s="56"/>
      <c r="B1559" s="125"/>
      <c r="C1559" s="124"/>
      <c r="D1559" s="72"/>
      <c r="E1559" s="73"/>
      <c r="F1559" s="73"/>
      <c r="G1559" s="72"/>
      <c r="H1559" s="125"/>
    </row>
    <row r="1560" spans="1:8" x14ac:dyDescent="0.3">
      <c r="A1560" s="56"/>
      <c r="B1560" s="125"/>
      <c r="C1560" s="124"/>
      <c r="D1560" s="72"/>
      <c r="E1560" s="73"/>
      <c r="F1560" s="73"/>
      <c r="G1560" s="72"/>
      <c r="H1560" s="125"/>
    </row>
    <row r="1561" spans="1:8" x14ac:dyDescent="0.3">
      <c r="A1561" s="56"/>
      <c r="B1561" s="125"/>
      <c r="C1561" s="124"/>
      <c r="D1561" s="72"/>
      <c r="E1561" s="73"/>
      <c r="F1561" s="73"/>
      <c r="G1561" s="72"/>
      <c r="H1561" s="125"/>
    </row>
    <row r="1562" spans="1:8" x14ac:dyDescent="0.3">
      <c r="A1562" s="56"/>
      <c r="B1562" s="125"/>
      <c r="C1562" s="124"/>
      <c r="D1562" s="72"/>
      <c r="E1562" s="73"/>
      <c r="F1562" s="73"/>
      <c r="G1562" s="72"/>
      <c r="H1562" s="125"/>
    </row>
    <row r="1563" spans="1:8" x14ac:dyDescent="0.3">
      <c r="A1563" s="56"/>
      <c r="B1563" s="125"/>
      <c r="C1563" s="124"/>
      <c r="D1563" s="72"/>
      <c r="E1563" s="73"/>
      <c r="F1563" s="73"/>
      <c r="G1563" s="72"/>
      <c r="H1563" s="125"/>
    </row>
    <row r="1564" spans="1:8" x14ac:dyDescent="0.3">
      <c r="A1564" s="56"/>
      <c r="B1564" s="125"/>
      <c r="C1564" s="124"/>
      <c r="D1564" s="72"/>
      <c r="E1564" s="73"/>
      <c r="F1564" s="73"/>
      <c r="G1564" s="72"/>
      <c r="H1564" s="125"/>
    </row>
    <row r="1565" spans="1:8" x14ac:dyDescent="0.3">
      <c r="A1565" s="56"/>
      <c r="B1565" s="125"/>
      <c r="C1565" s="124"/>
      <c r="D1565" s="72"/>
      <c r="E1565" s="73"/>
      <c r="F1565" s="73"/>
      <c r="G1565" s="72"/>
      <c r="H1565" s="125"/>
    </row>
    <row r="1566" spans="1:8" x14ac:dyDescent="0.3">
      <c r="A1566" s="56"/>
      <c r="B1566" s="125"/>
      <c r="C1566" s="124"/>
      <c r="D1566" s="72"/>
      <c r="E1566" s="73"/>
      <c r="F1566" s="73"/>
      <c r="G1566" s="72"/>
      <c r="H1566" s="125"/>
    </row>
    <row r="1567" spans="1:8" x14ac:dyDescent="0.3">
      <c r="A1567" s="56"/>
      <c r="B1567" s="125"/>
      <c r="C1567" s="124"/>
      <c r="D1567" s="72"/>
      <c r="E1567" s="73"/>
      <c r="F1567" s="73"/>
      <c r="G1567" s="72"/>
      <c r="H1567" s="125"/>
    </row>
    <row r="1568" spans="1:8" x14ac:dyDescent="0.3">
      <c r="A1568" s="56"/>
      <c r="B1568" s="125"/>
      <c r="C1568" s="124"/>
      <c r="D1568" s="72"/>
      <c r="E1568" s="73"/>
      <c r="F1568" s="73"/>
      <c r="G1568" s="72"/>
      <c r="H1568" s="125"/>
    </row>
    <row r="1569" spans="1:8" x14ac:dyDescent="0.3">
      <c r="A1569" s="56"/>
      <c r="B1569" s="125"/>
      <c r="C1569" s="124"/>
      <c r="D1569" s="72"/>
      <c r="E1569" s="73"/>
      <c r="F1569" s="73"/>
      <c r="G1569" s="72"/>
      <c r="H1569" s="125"/>
    </row>
    <row r="1570" spans="1:8" x14ac:dyDescent="0.3">
      <c r="A1570" s="56"/>
      <c r="B1570" s="125"/>
      <c r="C1570" s="124"/>
      <c r="D1570" s="72"/>
      <c r="E1570" s="73"/>
      <c r="F1570" s="73"/>
      <c r="G1570" s="72"/>
      <c r="H1570" s="125"/>
    </row>
    <row r="1571" spans="1:8" x14ac:dyDescent="0.3">
      <c r="A1571" s="56"/>
      <c r="B1571" s="125"/>
      <c r="C1571" s="124"/>
      <c r="D1571" s="72"/>
      <c r="E1571" s="73"/>
      <c r="F1571" s="73"/>
      <c r="G1571" s="72"/>
      <c r="H1571" s="125"/>
    </row>
    <row r="1572" spans="1:8" x14ac:dyDescent="0.3">
      <c r="A1572" s="56"/>
      <c r="B1572" s="125"/>
      <c r="C1572" s="124"/>
      <c r="D1572" s="72"/>
      <c r="E1572" s="73"/>
      <c r="F1572" s="73"/>
      <c r="G1572" s="72"/>
      <c r="H1572" s="125"/>
    </row>
    <row r="1573" spans="1:8" x14ac:dyDescent="0.3">
      <c r="A1573" s="56"/>
      <c r="B1573" s="125"/>
      <c r="C1573" s="124"/>
      <c r="D1573" s="72"/>
      <c r="E1573" s="73"/>
      <c r="F1573" s="73"/>
      <c r="G1573" s="72"/>
      <c r="H1573" s="125"/>
    </row>
    <row r="1574" spans="1:8" x14ac:dyDescent="0.3">
      <c r="A1574" s="56"/>
      <c r="B1574" s="125"/>
      <c r="C1574" s="124"/>
      <c r="D1574" s="72"/>
      <c r="E1574" s="73"/>
      <c r="F1574" s="73"/>
      <c r="G1574" s="72"/>
      <c r="H1574" s="125"/>
    </row>
    <row r="1575" spans="1:8" x14ac:dyDescent="0.3">
      <c r="A1575" s="56"/>
      <c r="B1575" s="125"/>
      <c r="C1575" s="124"/>
      <c r="D1575" s="72"/>
      <c r="E1575" s="73"/>
      <c r="F1575" s="73"/>
      <c r="G1575" s="72"/>
      <c r="H1575" s="125"/>
    </row>
    <row r="1576" spans="1:8" x14ac:dyDescent="0.3">
      <c r="A1576" s="56"/>
      <c r="B1576" s="125"/>
      <c r="C1576" s="124"/>
      <c r="D1576" s="72"/>
      <c r="E1576" s="73"/>
      <c r="F1576" s="73"/>
      <c r="G1576" s="72"/>
      <c r="H1576" s="125"/>
    </row>
    <row r="1577" spans="1:8" x14ac:dyDescent="0.3">
      <c r="A1577" s="56"/>
      <c r="B1577" s="125"/>
      <c r="C1577" s="124"/>
      <c r="D1577" s="72"/>
      <c r="E1577" s="73"/>
      <c r="F1577" s="73"/>
      <c r="G1577" s="72"/>
      <c r="H1577" s="125"/>
    </row>
    <row r="1578" spans="1:8" x14ac:dyDescent="0.3">
      <c r="A1578" s="56"/>
      <c r="B1578" s="125"/>
      <c r="C1578" s="124"/>
      <c r="D1578" s="72"/>
      <c r="E1578" s="73"/>
      <c r="F1578" s="73"/>
      <c r="G1578" s="72"/>
      <c r="H1578" s="125"/>
    </row>
    <row r="1579" spans="1:8" x14ac:dyDescent="0.3">
      <c r="A1579" s="56"/>
      <c r="B1579" s="125"/>
      <c r="C1579" s="124"/>
      <c r="D1579" s="72"/>
      <c r="E1579" s="73"/>
      <c r="F1579" s="73"/>
      <c r="G1579" s="72"/>
      <c r="H1579" s="125"/>
    </row>
    <row r="1580" spans="1:8" x14ac:dyDescent="0.3">
      <c r="A1580" s="56"/>
      <c r="B1580" s="125"/>
      <c r="C1580" s="124"/>
      <c r="D1580" s="72"/>
      <c r="E1580" s="73"/>
      <c r="F1580" s="73"/>
      <c r="G1580" s="72"/>
      <c r="H1580" s="125"/>
    </row>
    <row r="1581" spans="1:8" x14ac:dyDescent="0.3">
      <c r="A1581" s="56"/>
      <c r="B1581" s="125"/>
      <c r="C1581" s="124"/>
      <c r="D1581" s="72"/>
      <c r="E1581" s="73"/>
      <c r="F1581" s="73"/>
      <c r="G1581" s="72"/>
      <c r="H1581" s="125"/>
    </row>
    <row r="1582" spans="1:8" x14ac:dyDescent="0.3">
      <c r="A1582" s="56"/>
      <c r="B1582" s="125"/>
      <c r="C1582" s="124"/>
      <c r="D1582" s="72"/>
      <c r="E1582" s="73"/>
      <c r="F1582" s="73"/>
      <c r="G1582" s="72"/>
      <c r="H1582" s="125"/>
    </row>
    <row r="1583" spans="1:8" x14ac:dyDescent="0.3">
      <c r="A1583" s="56"/>
      <c r="B1583" s="125"/>
      <c r="C1583" s="124"/>
      <c r="D1583" s="72"/>
      <c r="E1583" s="73"/>
      <c r="F1583" s="73"/>
      <c r="G1583" s="72"/>
      <c r="H1583" s="125"/>
    </row>
    <row r="1584" spans="1:8" x14ac:dyDescent="0.3">
      <c r="A1584" s="56"/>
      <c r="B1584" s="125"/>
      <c r="C1584" s="124"/>
      <c r="D1584" s="72"/>
      <c r="E1584" s="73"/>
      <c r="F1584" s="73"/>
      <c r="G1584" s="72"/>
      <c r="H1584" s="125"/>
    </row>
    <row r="1585" spans="1:8" x14ac:dyDescent="0.3">
      <c r="A1585" s="56"/>
      <c r="B1585" s="125"/>
      <c r="C1585" s="124"/>
      <c r="D1585" s="72"/>
      <c r="E1585" s="73"/>
      <c r="F1585" s="73"/>
      <c r="G1585" s="72"/>
      <c r="H1585" s="125"/>
    </row>
    <row r="1586" spans="1:8" x14ac:dyDescent="0.3">
      <c r="A1586" s="56"/>
      <c r="B1586" s="125"/>
      <c r="C1586" s="124"/>
      <c r="D1586" s="72"/>
      <c r="E1586" s="73"/>
      <c r="F1586" s="73"/>
      <c r="G1586" s="72"/>
      <c r="H1586" s="125"/>
    </row>
    <row r="1587" spans="1:8" x14ac:dyDescent="0.3">
      <c r="A1587" s="56"/>
      <c r="B1587" s="125"/>
      <c r="C1587" s="124"/>
      <c r="D1587" s="72"/>
      <c r="E1587" s="73"/>
      <c r="F1587" s="73"/>
      <c r="G1587" s="72"/>
      <c r="H1587" s="125"/>
    </row>
    <row r="1588" spans="1:8" x14ac:dyDescent="0.3">
      <c r="A1588" s="56"/>
      <c r="B1588" s="125"/>
      <c r="C1588" s="124"/>
      <c r="D1588" s="72"/>
      <c r="E1588" s="73"/>
      <c r="F1588" s="73"/>
      <c r="G1588" s="72"/>
      <c r="H1588" s="125"/>
    </row>
    <row r="1589" spans="1:8" x14ac:dyDescent="0.3">
      <c r="A1589" s="56"/>
      <c r="B1589" s="125"/>
      <c r="C1589" s="124"/>
      <c r="D1589" s="72"/>
      <c r="E1589" s="73"/>
      <c r="F1589" s="73"/>
      <c r="G1589" s="72"/>
      <c r="H1589" s="125"/>
    </row>
    <row r="1590" spans="1:8" x14ac:dyDescent="0.3">
      <c r="A1590" s="56"/>
      <c r="B1590" s="125"/>
      <c r="C1590" s="124"/>
      <c r="D1590" s="72"/>
      <c r="E1590" s="73"/>
      <c r="F1590" s="73"/>
      <c r="G1590" s="72"/>
      <c r="H1590" s="125"/>
    </row>
    <row r="1591" spans="1:8" x14ac:dyDescent="0.3">
      <c r="A1591" s="56"/>
      <c r="B1591" s="125"/>
      <c r="C1591" s="124"/>
      <c r="D1591" s="72"/>
      <c r="E1591" s="73"/>
      <c r="F1591" s="73"/>
      <c r="G1591" s="72"/>
      <c r="H1591" s="125"/>
    </row>
    <row r="1592" spans="1:8" x14ac:dyDescent="0.3">
      <c r="A1592" s="56"/>
      <c r="B1592" s="125"/>
      <c r="C1592" s="124"/>
      <c r="D1592" s="72"/>
      <c r="E1592" s="73"/>
      <c r="F1592" s="73"/>
      <c r="G1592" s="72"/>
      <c r="H1592" s="125"/>
    </row>
    <row r="1593" spans="1:8" x14ac:dyDescent="0.3">
      <c r="A1593" s="56"/>
      <c r="B1593" s="125"/>
      <c r="C1593" s="124"/>
      <c r="D1593" s="72"/>
      <c r="E1593" s="73"/>
      <c r="F1593" s="73"/>
      <c r="G1593" s="72"/>
      <c r="H1593" s="125"/>
    </row>
    <row r="1594" spans="1:8" x14ac:dyDescent="0.3">
      <c r="A1594" s="56"/>
      <c r="B1594" s="125"/>
      <c r="C1594" s="124"/>
      <c r="D1594" s="72"/>
      <c r="E1594" s="73"/>
      <c r="F1594" s="73"/>
      <c r="G1594" s="72"/>
      <c r="H1594" s="125"/>
    </row>
    <row r="1595" spans="1:8" x14ac:dyDescent="0.3">
      <c r="A1595" s="56"/>
      <c r="B1595" s="125"/>
      <c r="C1595" s="124"/>
      <c r="D1595" s="72"/>
      <c r="E1595" s="73"/>
      <c r="F1595" s="73"/>
      <c r="G1595" s="72"/>
      <c r="H1595" s="125"/>
    </row>
    <row r="1596" spans="1:8" x14ac:dyDescent="0.3">
      <c r="A1596" s="56"/>
      <c r="B1596" s="125"/>
      <c r="C1596" s="124"/>
      <c r="D1596" s="72"/>
      <c r="E1596" s="73"/>
      <c r="F1596" s="73"/>
      <c r="G1596" s="72"/>
      <c r="H1596" s="125"/>
    </row>
    <row r="1597" spans="1:8" x14ac:dyDescent="0.3">
      <c r="A1597" s="56"/>
      <c r="B1597" s="125"/>
      <c r="C1597" s="124"/>
      <c r="D1597" s="72"/>
      <c r="E1597" s="73"/>
      <c r="F1597" s="73"/>
      <c r="G1597" s="72"/>
      <c r="H1597" s="125"/>
    </row>
    <row r="1598" spans="1:8" x14ac:dyDescent="0.3">
      <c r="A1598" s="56"/>
      <c r="B1598" s="125"/>
      <c r="C1598" s="124"/>
      <c r="D1598" s="72"/>
      <c r="E1598" s="73"/>
      <c r="F1598" s="73"/>
      <c r="G1598" s="72"/>
      <c r="H1598" s="125"/>
    </row>
    <row r="1599" spans="1:8" x14ac:dyDescent="0.3">
      <c r="A1599" s="56"/>
      <c r="B1599" s="125"/>
      <c r="C1599" s="124"/>
      <c r="D1599" s="72"/>
      <c r="E1599" s="73"/>
      <c r="F1599" s="73"/>
      <c r="G1599" s="72"/>
      <c r="H1599" s="125"/>
    </row>
    <row r="1600" spans="1:8" x14ac:dyDescent="0.3">
      <c r="A1600" s="56"/>
      <c r="B1600" s="125"/>
      <c r="C1600" s="124"/>
      <c r="D1600" s="72"/>
      <c r="E1600" s="73"/>
      <c r="F1600" s="73"/>
      <c r="G1600" s="72"/>
      <c r="H1600" s="125"/>
    </row>
    <row r="1601" spans="1:8" x14ac:dyDescent="0.3">
      <c r="A1601" s="56"/>
      <c r="B1601" s="125"/>
      <c r="C1601" s="124"/>
      <c r="D1601" s="72"/>
      <c r="E1601" s="73"/>
      <c r="F1601" s="73"/>
      <c r="G1601" s="72"/>
      <c r="H1601" s="125"/>
    </row>
    <row r="1602" spans="1:8" x14ac:dyDescent="0.3">
      <c r="A1602" s="56"/>
      <c r="B1602" s="125"/>
      <c r="C1602" s="124"/>
      <c r="D1602" s="72"/>
      <c r="E1602" s="73"/>
      <c r="F1602" s="73"/>
      <c r="G1602" s="72"/>
      <c r="H1602" s="125"/>
    </row>
    <row r="1603" spans="1:8" x14ac:dyDescent="0.3">
      <c r="A1603" s="56"/>
      <c r="B1603" s="125"/>
      <c r="C1603" s="124"/>
      <c r="D1603" s="72"/>
      <c r="E1603" s="73"/>
      <c r="F1603" s="73"/>
      <c r="G1603" s="72"/>
      <c r="H1603" s="125"/>
    </row>
    <row r="1604" spans="1:8" x14ac:dyDescent="0.3">
      <c r="A1604" s="56"/>
      <c r="B1604" s="125"/>
      <c r="C1604" s="124"/>
      <c r="D1604" s="72"/>
      <c r="E1604" s="73"/>
      <c r="F1604" s="73"/>
      <c r="G1604" s="72"/>
      <c r="H1604" s="125"/>
    </row>
    <row r="1605" spans="1:8" x14ac:dyDescent="0.3">
      <c r="A1605" s="56"/>
      <c r="B1605" s="125"/>
      <c r="C1605" s="124"/>
      <c r="D1605" s="72"/>
      <c r="E1605" s="73"/>
      <c r="F1605" s="73"/>
      <c r="G1605" s="72"/>
      <c r="H1605" s="125"/>
    </row>
    <row r="1606" spans="1:8" x14ac:dyDescent="0.3">
      <c r="A1606" s="56"/>
      <c r="B1606" s="125"/>
      <c r="C1606" s="124"/>
      <c r="D1606" s="72"/>
      <c r="E1606" s="73"/>
      <c r="F1606" s="73"/>
      <c r="G1606" s="72"/>
      <c r="H1606" s="125"/>
    </row>
    <row r="1607" spans="1:8" x14ac:dyDescent="0.3">
      <c r="A1607" s="56"/>
      <c r="B1607" s="125"/>
      <c r="C1607" s="124"/>
      <c r="D1607" s="72"/>
      <c r="E1607" s="73"/>
      <c r="F1607" s="73"/>
      <c r="G1607" s="72"/>
      <c r="H1607" s="125"/>
    </row>
    <row r="1608" spans="1:8" x14ac:dyDescent="0.3">
      <c r="A1608" s="56"/>
      <c r="B1608" s="125"/>
      <c r="C1608" s="124"/>
      <c r="D1608" s="72"/>
      <c r="E1608" s="73"/>
      <c r="F1608" s="73"/>
      <c r="G1608" s="72"/>
      <c r="H1608" s="125"/>
    </row>
    <row r="1609" spans="1:8" x14ac:dyDescent="0.3">
      <c r="A1609" s="56"/>
      <c r="B1609" s="125"/>
      <c r="C1609" s="124"/>
      <c r="D1609" s="72"/>
      <c r="E1609" s="73"/>
      <c r="F1609" s="73"/>
      <c r="G1609" s="72"/>
      <c r="H1609" s="125"/>
    </row>
    <row r="1610" spans="1:8" x14ac:dyDescent="0.3">
      <c r="A1610" s="56"/>
      <c r="B1610" s="125"/>
      <c r="C1610" s="124"/>
      <c r="D1610" s="72"/>
      <c r="E1610" s="73"/>
      <c r="F1610" s="73"/>
      <c r="G1610" s="72"/>
      <c r="H1610" s="125"/>
    </row>
    <row r="1611" spans="1:8" x14ac:dyDescent="0.3">
      <c r="A1611" s="56"/>
      <c r="B1611" s="125"/>
      <c r="C1611" s="124"/>
      <c r="D1611" s="72"/>
      <c r="E1611" s="73"/>
      <c r="F1611" s="73"/>
      <c r="G1611" s="72"/>
      <c r="H1611" s="125"/>
    </row>
    <row r="1612" spans="1:8" x14ac:dyDescent="0.3">
      <c r="A1612" s="56"/>
      <c r="B1612" s="125"/>
      <c r="C1612" s="124"/>
      <c r="D1612" s="72"/>
      <c r="E1612" s="73"/>
      <c r="F1612" s="73"/>
      <c r="G1612" s="72"/>
      <c r="H1612" s="125"/>
    </row>
    <row r="1613" spans="1:8" x14ac:dyDescent="0.3">
      <c r="A1613" s="56"/>
      <c r="B1613" s="125"/>
      <c r="C1613" s="124"/>
      <c r="D1613" s="72"/>
      <c r="E1613" s="73"/>
      <c r="F1613" s="73"/>
      <c r="G1613" s="72"/>
      <c r="H1613" s="125"/>
    </row>
    <row r="1614" spans="1:8" x14ac:dyDescent="0.3">
      <c r="A1614" s="56"/>
      <c r="B1614" s="125"/>
      <c r="C1614" s="124"/>
      <c r="D1614" s="72"/>
      <c r="E1614" s="73"/>
      <c r="F1614" s="73"/>
      <c r="G1614" s="72"/>
      <c r="H1614" s="125"/>
    </row>
    <row r="1615" spans="1:8" x14ac:dyDescent="0.3">
      <c r="A1615" s="56"/>
      <c r="B1615" s="125"/>
      <c r="C1615" s="124"/>
      <c r="D1615" s="72"/>
      <c r="E1615" s="73"/>
      <c r="F1615" s="73"/>
      <c r="G1615" s="72"/>
      <c r="H1615" s="125"/>
    </row>
    <row r="1616" spans="1:8" x14ac:dyDescent="0.3">
      <c r="A1616" s="56"/>
      <c r="B1616" s="125"/>
      <c r="C1616" s="124"/>
      <c r="D1616" s="72"/>
      <c r="E1616" s="73"/>
      <c r="F1616" s="73"/>
      <c r="G1616" s="72"/>
      <c r="H1616" s="125"/>
    </row>
    <row r="1617" spans="1:8" x14ac:dyDescent="0.3">
      <c r="A1617" s="56"/>
      <c r="B1617" s="125"/>
      <c r="C1617" s="124"/>
      <c r="D1617" s="72"/>
      <c r="E1617" s="73"/>
      <c r="F1617" s="73"/>
      <c r="G1617" s="72"/>
      <c r="H1617" s="125"/>
    </row>
    <row r="1618" spans="1:8" x14ac:dyDescent="0.3">
      <c r="A1618" s="56"/>
      <c r="B1618" s="125"/>
      <c r="C1618" s="124"/>
      <c r="D1618" s="72"/>
      <c r="E1618" s="73"/>
      <c r="F1618" s="73"/>
      <c r="G1618" s="72"/>
      <c r="H1618" s="125"/>
    </row>
    <row r="1619" spans="1:8" x14ac:dyDescent="0.3">
      <c r="A1619" s="56"/>
      <c r="B1619" s="125"/>
      <c r="C1619" s="124"/>
      <c r="D1619" s="72"/>
      <c r="E1619" s="73"/>
      <c r="F1619" s="73"/>
      <c r="G1619" s="72"/>
      <c r="H1619" s="125"/>
    </row>
    <row r="1620" spans="1:8" x14ac:dyDescent="0.3">
      <c r="A1620" s="56"/>
      <c r="B1620" s="125"/>
      <c r="C1620" s="124"/>
      <c r="D1620" s="72"/>
      <c r="E1620" s="73"/>
      <c r="F1620" s="73"/>
      <c r="G1620" s="72"/>
      <c r="H1620" s="125"/>
    </row>
    <row r="1621" spans="1:8" x14ac:dyDescent="0.3">
      <c r="A1621" s="56"/>
      <c r="B1621" s="125"/>
      <c r="C1621" s="124"/>
      <c r="D1621" s="72"/>
      <c r="E1621" s="73"/>
      <c r="F1621" s="73"/>
      <c r="G1621" s="72"/>
      <c r="H1621" s="125"/>
    </row>
    <row r="1622" spans="1:8" x14ac:dyDescent="0.3">
      <c r="A1622" s="56"/>
      <c r="B1622" s="125"/>
      <c r="C1622" s="124"/>
      <c r="D1622" s="72"/>
      <c r="E1622" s="73"/>
      <c r="F1622" s="73"/>
      <c r="G1622" s="72"/>
      <c r="H1622" s="125"/>
    </row>
    <row r="1623" spans="1:8" x14ac:dyDescent="0.3">
      <c r="A1623" s="56"/>
      <c r="B1623" s="125"/>
      <c r="C1623" s="124"/>
      <c r="D1623" s="72"/>
      <c r="E1623" s="73"/>
      <c r="F1623" s="73"/>
      <c r="G1623" s="72"/>
      <c r="H1623" s="125"/>
    </row>
    <row r="1624" spans="1:8" x14ac:dyDescent="0.3">
      <c r="A1624" s="56"/>
      <c r="B1624" s="125"/>
      <c r="C1624" s="124"/>
      <c r="D1624" s="72"/>
      <c r="E1624" s="73"/>
      <c r="F1624" s="73"/>
      <c r="G1624" s="72"/>
      <c r="H1624" s="125"/>
    </row>
    <row r="1625" spans="1:8" x14ac:dyDescent="0.3">
      <c r="A1625" s="56"/>
      <c r="B1625" s="125"/>
      <c r="C1625" s="124"/>
      <c r="D1625" s="72"/>
      <c r="E1625" s="73"/>
      <c r="F1625" s="73"/>
      <c r="G1625" s="72"/>
      <c r="H1625" s="125"/>
    </row>
    <row r="1626" spans="1:8" x14ac:dyDescent="0.3">
      <c r="A1626" s="56"/>
      <c r="B1626" s="125"/>
      <c r="C1626" s="124"/>
      <c r="D1626" s="72"/>
      <c r="E1626" s="73"/>
      <c r="F1626" s="73"/>
      <c r="G1626" s="72"/>
      <c r="H1626" s="125"/>
    </row>
    <row r="1627" spans="1:8" x14ac:dyDescent="0.3">
      <c r="A1627" s="56"/>
      <c r="B1627" s="125"/>
      <c r="C1627" s="124"/>
      <c r="D1627" s="72"/>
      <c r="E1627" s="73"/>
      <c r="F1627" s="73"/>
      <c r="G1627" s="72"/>
      <c r="H1627" s="125"/>
    </row>
    <row r="1628" spans="1:8" x14ac:dyDescent="0.3">
      <c r="A1628" s="56"/>
      <c r="B1628" s="125"/>
      <c r="C1628" s="124"/>
      <c r="D1628" s="72"/>
      <c r="E1628" s="73"/>
      <c r="F1628" s="73"/>
      <c r="G1628" s="72"/>
      <c r="H1628" s="125"/>
    </row>
    <row r="1629" spans="1:8" x14ac:dyDescent="0.3">
      <c r="A1629" s="56"/>
      <c r="B1629" s="125"/>
      <c r="C1629" s="124"/>
      <c r="D1629" s="72"/>
      <c r="E1629" s="73"/>
      <c r="F1629" s="73"/>
      <c r="G1629" s="72"/>
      <c r="H1629" s="125"/>
    </row>
    <row r="1630" spans="1:8" x14ac:dyDescent="0.3">
      <c r="A1630" s="56"/>
      <c r="B1630" s="125"/>
      <c r="C1630" s="124"/>
      <c r="D1630" s="72"/>
      <c r="E1630" s="73"/>
      <c r="F1630" s="73"/>
      <c r="G1630" s="72"/>
      <c r="H1630" s="125"/>
    </row>
    <row r="1631" spans="1:8" x14ac:dyDescent="0.3">
      <c r="A1631" s="56"/>
      <c r="B1631" s="125"/>
      <c r="C1631" s="124"/>
      <c r="D1631" s="72"/>
      <c r="E1631" s="73"/>
      <c r="F1631" s="73"/>
      <c r="G1631" s="72"/>
      <c r="H1631" s="125"/>
    </row>
    <row r="1632" spans="1:8" x14ac:dyDescent="0.3">
      <c r="A1632" s="56"/>
      <c r="B1632" s="125"/>
      <c r="C1632" s="124"/>
      <c r="D1632" s="72"/>
      <c r="E1632" s="73"/>
      <c r="F1632" s="73"/>
      <c r="G1632" s="72"/>
      <c r="H1632" s="125"/>
    </row>
    <row r="1633" spans="1:8" x14ac:dyDescent="0.3">
      <c r="A1633" s="56"/>
      <c r="B1633" s="125"/>
      <c r="C1633" s="124"/>
      <c r="D1633" s="72"/>
      <c r="E1633" s="73"/>
      <c r="F1633" s="73"/>
      <c r="G1633" s="72"/>
      <c r="H1633" s="125"/>
    </row>
    <row r="1634" spans="1:8" x14ac:dyDescent="0.3">
      <c r="A1634" s="56"/>
      <c r="B1634" s="125"/>
      <c r="C1634" s="124"/>
      <c r="D1634" s="72"/>
      <c r="E1634" s="73"/>
      <c r="F1634" s="73"/>
      <c r="G1634" s="72"/>
      <c r="H1634" s="125"/>
    </row>
    <row r="1635" spans="1:8" x14ac:dyDescent="0.3">
      <c r="A1635" s="56"/>
      <c r="B1635" s="125"/>
      <c r="C1635" s="124"/>
      <c r="D1635" s="72"/>
      <c r="E1635" s="73"/>
      <c r="F1635" s="73"/>
      <c r="G1635" s="72"/>
      <c r="H1635" s="125"/>
    </row>
    <row r="1636" spans="1:8" x14ac:dyDescent="0.3">
      <c r="A1636" s="56"/>
      <c r="B1636" s="125"/>
      <c r="C1636" s="124"/>
      <c r="D1636" s="72"/>
      <c r="E1636" s="73"/>
      <c r="F1636" s="73"/>
      <c r="G1636" s="72"/>
      <c r="H1636" s="125"/>
    </row>
    <row r="1637" spans="1:8" x14ac:dyDescent="0.3">
      <c r="A1637" s="56"/>
      <c r="B1637" s="125"/>
      <c r="C1637" s="124"/>
      <c r="D1637" s="72"/>
      <c r="E1637" s="73"/>
      <c r="F1637" s="73"/>
      <c r="G1637" s="72"/>
      <c r="H1637" s="125"/>
    </row>
    <row r="1638" spans="1:8" x14ac:dyDescent="0.3">
      <c r="A1638" s="56"/>
      <c r="B1638" s="125"/>
      <c r="C1638" s="124"/>
      <c r="D1638" s="72"/>
      <c r="E1638" s="73"/>
      <c r="F1638" s="73"/>
      <c r="G1638" s="72"/>
      <c r="H1638" s="125"/>
    </row>
    <row r="1639" spans="1:8" x14ac:dyDescent="0.3">
      <c r="A1639" s="56"/>
      <c r="B1639" s="125"/>
      <c r="C1639" s="124"/>
      <c r="D1639" s="72"/>
      <c r="E1639" s="73"/>
      <c r="F1639" s="73"/>
      <c r="G1639" s="72"/>
      <c r="H1639" s="125"/>
    </row>
    <row r="1640" spans="1:8" x14ac:dyDescent="0.3">
      <c r="A1640" s="56"/>
      <c r="B1640" s="125"/>
      <c r="C1640" s="124"/>
      <c r="D1640" s="72"/>
      <c r="E1640" s="73"/>
      <c r="F1640" s="73"/>
      <c r="G1640" s="72"/>
      <c r="H1640" s="125"/>
    </row>
    <row r="1641" spans="1:8" x14ac:dyDescent="0.3">
      <c r="A1641" s="56"/>
      <c r="B1641" s="125"/>
      <c r="C1641" s="124"/>
      <c r="D1641" s="72"/>
      <c r="E1641" s="73"/>
      <c r="F1641" s="73"/>
      <c r="G1641" s="72"/>
      <c r="H1641" s="125"/>
    </row>
    <row r="1642" spans="1:8" x14ac:dyDescent="0.3">
      <c r="A1642" s="56"/>
      <c r="B1642" s="125"/>
      <c r="C1642" s="124"/>
      <c r="D1642" s="72"/>
      <c r="E1642" s="73"/>
      <c r="F1642" s="73"/>
      <c r="G1642" s="72"/>
      <c r="H1642" s="125"/>
    </row>
    <row r="1643" spans="1:8" x14ac:dyDescent="0.3">
      <c r="A1643" s="56"/>
      <c r="B1643" s="125"/>
      <c r="C1643" s="124"/>
      <c r="D1643" s="72"/>
      <c r="E1643" s="73"/>
      <c r="F1643" s="73"/>
      <c r="G1643" s="72"/>
      <c r="H1643" s="125"/>
    </row>
    <row r="1644" spans="1:8" x14ac:dyDescent="0.3">
      <c r="A1644" s="56"/>
      <c r="B1644" s="125"/>
      <c r="C1644" s="124"/>
      <c r="D1644" s="72"/>
      <c r="E1644" s="73"/>
      <c r="F1644" s="73"/>
      <c r="G1644" s="72"/>
      <c r="H1644" s="125"/>
    </row>
    <row r="1645" spans="1:8" x14ac:dyDescent="0.3">
      <c r="A1645" s="56"/>
      <c r="B1645" s="125"/>
      <c r="C1645" s="124"/>
      <c r="D1645" s="72"/>
      <c r="E1645" s="73"/>
      <c r="F1645" s="73"/>
      <c r="G1645" s="72"/>
      <c r="H1645" s="125"/>
    </row>
    <row r="1646" spans="1:8" x14ac:dyDescent="0.3">
      <c r="A1646" s="56"/>
      <c r="B1646" s="125"/>
      <c r="C1646" s="124"/>
      <c r="D1646" s="72"/>
      <c r="E1646" s="73"/>
      <c r="F1646" s="73"/>
      <c r="G1646" s="72"/>
      <c r="H1646" s="125"/>
    </row>
    <row r="1647" spans="1:8" x14ac:dyDescent="0.3">
      <c r="A1647" s="56"/>
      <c r="B1647" s="125"/>
      <c r="C1647" s="124"/>
      <c r="D1647" s="72"/>
      <c r="E1647" s="73"/>
      <c r="F1647" s="73"/>
      <c r="G1647" s="72"/>
      <c r="H1647" s="125"/>
    </row>
    <row r="1648" spans="1:8" x14ac:dyDescent="0.3">
      <c r="A1648" s="56"/>
      <c r="B1648" s="125"/>
      <c r="C1648" s="124"/>
      <c r="D1648" s="72"/>
      <c r="E1648" s="73"/>
      <c r="F1648" s="73"/>
      <c r="G1648" s="72"/>
      <c r="H1648" s="125"/>
    </row>
    <row r="1649" spans="1:8" x14ac:dyDescent="0.3">
      <c r="A1649" s="56"/>
      <c r="B1649" s="125"/>
      <c r="C1649" s="124"/>
      <c r="D1649" s="72"/>
      <c r="E1649" s="73"/>
      <c r="F1649" s="73"/>
      <c r="G1649" s="72"/>
      <c r="H1649" s="125"/>
    </row>
    <row r="1650" spans="1:8" x14ac:dyDescent="0.3">
      <c r="A1650" s="56"/>
      <c r="B1650" s="125"/>
      <c r="C1650" s="124"/>
      <c r="D1650" s="72"/>
      <c r="E1650" s="73"/>
      <c r="F1650" s="73"/>
      <c r="G1650" s="72"/>
      <c r="H1650" s="125"/>
    </row>
    <row r="1651" spans="1:8" x14ac:dyDescent="0.3">
      <c r="A1651" s="56"/>
      <c r="B1651" s="125"/>
      <c r="C1651" s="124"/>
      <c r="D1651" s="72"/>
      <c r="E1651" s="73"/>
      <c r="F1651" s="73"/>
      <c r="G1651" s="72"/>
      <c r="H1651" s="125"/>
    </row>
    <row r="1652" spans="1:8" x14ac:dyDescent="0.3">
      <c r="A1652" s="56"/>
      <c r="B1652" s="125"/>
      <c r="C1652" s="124"/>
      <c r="D1652" s="72"/>
      <c r="E1652" s="73"/>
      <c r="F1652" s="73"/>
      <c r="G1652" s="72"/>
      <c r="H1652" s="125"/>
    </row>
    <row r="1653" spans="1:8" x14ac:dyDescent="0.3">
      <c r="A1653" s="56"/>
      <c r="B1653" s="125"/>
      <c r="C1653" s="124"/>
      <c r="D1653" s="72"/>
      <c r="E1653" s="73"/>
      <c r="F1653" s="73"/>
      <c r="G1653" s="72"/>
      <c r="H1653" s="125"/>
    </row>
    <row r="1654" spans="1:8" x14ac:dyDescent="0.3">
      <c r="A1654" s="56"/>
      <c r="B1654" s="125"/>
      <c r="C1654" s="124"/>
      <c r="D1654" s="72"/>
      <c r="E1654" s="73"/>
      <c r="F1654" s="73"/>
      <c r="G1654" s="72"/>
      <c r="H1654" s="125"/>
    </row>
    <row r="1655" spans="1:8" x14ac:dyDescent="0.3">
      <c r="A1655" s="56"/>
      <c r="B1655" s="125"/>
      <c r="C1655" s="124"/>
      <c r="D1655" s="72"/>
      <c r="E1655" s="73"/>
      <c r="F1655" s="73"/>
      <c r="G1655" s="72"/>
      <c r="H1655" s="125"/>
    </row>
    <row r="1656" spans="1:8" x14ac:dyDescent="0.3">
      <c r="A1656" s="56"/>
      <c r="B1656" s="125"/>
      <c r="C1656" s="124"/>
      <c r="D1656" s="72"/>
      <c r="E1656" s="73"/>
      <c r="F1656" s="73"/>
      <c r="G1656" s="72"/>
      <c r="H1656" s="125"/>
    </row>
    <row r="1657" spans="1:8" x14ac:dyDescent="0.3">
      <c r="A1657" s="56"/>
      <c r="B1657" s="125"/>
      <c r="C1657" s="124"/>
      <c r="D1657" s="72"/>
      <c r="E1657" s="73"/>
      <c r="F1657" s="73"/>
      <c r="G1657" s="72"/>
      <c r="H1657" s="125"/>
    </row>
    <row r="1658" spans="1:8" x14ac:dyDescent="0.3">
      <c r="A1658" s="56"/>
      <c r="B1658" s="125"/>
      <c r="C1658" s="124"/>
      <c r="D1658" s="72"/>
      <c r="E1658" s="73"/>
      <c r="F1658" s="73"/>
      <c r="G1658" s="72"/>
      <c r="H1658" s="125"/>
    </row>
    <row r="1659" spans="1:8" x14ac:dyDescent="0.3">
      <c r="A1659" s="56"/>
      <c r="B1659" s="125"/>
      <c r="C1659" s="124"/>
      <c r="D1659" s="72"/>
      <c r="E1659" s="73"/>
      <c r="F1659" s="73"/>
      <c r="G1659" s="72"/>
      <c r="H1659" s="125"/>
    </row>
    <row r="1660" spans="1:8" x14ac:dyDescent="0.3">
      <c r="A1660" s="56"/>
      <c r="B1660" s="125"/>
      <c r="C1660" s="124"/>
      <c r="D1660" s="72"/>
      <c r="E1660" s="73"/>
      <c r="F1660" s="73"/>
      <c r="G1660" s="72"/>
      <c r="H1660" s="125"/>
    </row>
    <row r="1661" spans="1:8" x14ac:dyDescent="0.3">
      <c r="A1661" s="56"/>
      <c r="B1661" s="125"/>
      <c r="C1661" s="124"/>
      <c r="D1661" s="72"/>
      <c r="E1661" s="73"/>
      <c r="F1661" s="73"/>
      <c r="G1661" s="72"/>
      <c r="H1661" s="125"/>
    </row>
    <row r="1662" spans="1:8" x14ac:dyDescent="0.3">
      <c r="A1662" s="56"/>
      <c r="B1662" s="125"/>
      <c r="C1662" s="124"/>
      <c r="D1662" s="72"/>
      <c r="E1662" s="73"/>
      <c r="F1662" s="73"/>
      <c r="G1662" s="72"/>
      <c r="H1662" s="125"/>
    </row>
    <row r="1663" spans="1:8" x14ac:dyDescent="0.3">
      <c r="A1663" s="56"/>
      <c r="B1663" s="125"/>
      <c r="C1663" s="124"/>
      <c r="D1663" s="72"/>
      <c r="E1663" s="73"/>
      <c r="F1663" s="73"/>
      <c r="G1663" s="72"/>
      <c r="H1663" s="125"/>
    </row>
    <row r="1664" spans="1:8" x14ac:dyDescent="0.3">
      <c r="A1664" s="56"/>
      <c r="B1664" s="125"/>
      <c r="C1664" s="124"/>
      <c r="D1664" s="72"/>
      <c r="E1664" s="73"/>
      <c r="F1664" s="73"/>
      <c r="G1664" s="72"/>
      <c r="H1664" s="125"/>
    </row>
    <row r="1665" spans="1:8" x14ac:dyDescent="0.3">
      <c r="A1665" s="56"/>
      <c r="B1665" s="125"/>
      <c r="C1665" s="124"/>
      <c r="D1665" s="72"/>
      <c r="E1665" s="73"/>
      <c r="F1665" s="73"/>
      <c r="G1665" s="72"/>
      <c r="H1665" s="125"/>
    </row>
    <row r="1666" spans="1:8" x14ac:dyDescent="0.3">
      <c r="A1666" s="56"/>
      <c r="B1666" s="125"/>
      <c r="C1666" s="124"/>
      <c r="D1666" s="72"/>
      <c r="E1666" s="73"/>
      <c r="F1666" s="73"/>
      <c r="G1666" s="72"/>
      <c r="H1666" s="125"/>
    </row>
    <row r="1667" spans="1:8" x14ac:dyDescent="0.3">
      <c r="A1667" s="56"/>
      <c r="B1667" s="125"/>
      <c r="C1667" s="124"/>
      <c r="D1667" s="72"/>
      <c r="E1667" s="73"/>
      <c r="F1667" s="73"/>
      <c r="G1667" s="72"/>
      <c r="H1667" s="125"/>
    </row>
    <row r="1668" spans="1:8" x14ac:dyDescent="0.3">
      <c r="A1668" s="56"/>
      <c r="B1668" s="125"/>
      <c r="C1668" s="124"/>
      <c r="D1668" s="72"/>
      <c r="E1668" s="73"/>
      <c r="F1668" s="73"/>
      <c r="G1668" s="72"/>
      <c r="H1668" s="125"/>
    </row>
    <row r="1669" spans="1:8" x14ac:dyDescent="0.3">
      <c r="A1669" s="56"/>
      <c r="B1669" s="125"/>
      <c r="C1669" s="124"/>
      <c r="D1669" s="72"/>
      <c r="E1669" s="73"/>
      <c r="F1669" s="73"/>
      <c r="G1669" s="72"/>
      <c r="H1669" s="125"/>
    </row>
    <row r="1670" spans="1:8" x14ac:dyDescent="0.3">
      <c r="A1670" s="56"/>
      <c r="B1670" s="125"/>
      <c r="C1670" s="124"/>
      <c r="D1670" s="72"/>
      <c r="E1670" s="73"/>
      <c r="F1670" s="73"/>
      <c r="G1670" s="72"/>
      <c r="H1670" s="125"/>
    </row>
    <row r="1671" spans="1:8" x14ac:dyDescent="0.3">
      <c r="A1671" s="56"/>
      <c r="B1671" s="125"/>
      <c r="C1671" s="124"/>
      <c r="D1671" s="72"/>
      <c r="E1671" s="73"/>
      <c r="F1671" s="73"/>
      <c r="G1671" s="72"/>
      <c r="H1671" s="125"/>
    </row>
    <row r="1672" spans="1:8" x14ac:dyDescent="0.3">
      <c r="A1672" s="56"/>
      <c r="B1672" s="125"/>
      <c r="C1672" s="124"/>
      <c r="D1672" s="72"/>
      <c r="E1672" s="73"/>
      <c r="F1672" s="73"/>
      <c r="G1672" s="72"/>
      <c r="H1672" s="125"/>
    </row>
    <row r="1673" spans="1:8" x14ac:dyDescent="0.3">
      <c r="A1673" s="56"/>
      <c r="B1673" s="125"/>
      <c r="C1673" s="124"/>
      <c r="D1673" s="72"/>
      <c r="E1673" s="73"/>
      <c r="F1673" s="73"/>
      <c r="G1673" s="72"/>
      <c r="H1673" s="125"/>
    </row>
    <row r="1674" spans="1:8" x14ac:dyDescent="0.3">
      <c r="A1674" s="56"/>
      <c r="B1674" s="125"/>
      <c r="C1674" s="124"/>
      <c r="D1674" s="72"/>
      <c r="E1674" s="73"/>
      <c r="F1674" s="73"/>
      <c r="G1674" s="72"/>
      <c r="H1674" s="125"/>
    </row>
    <row r="1675" spans="1:8" x14ac:dyDescent="0.3">
      <c r="A1675" s="56"/>
      <c r="B1675" s="125"/>
      <c r="C1675" s="124"/>
      <c r="D1675" s="72"/>
      <c r="E1675" s="73"/>
      <c r="F1675" s="73"/>
      <c r="G1675" s="72"/>
      <c r="H1675" s="125"/>
    </row>
    <row r="1676" spans="1:8" x14ac:dyDescent="0.3">
      <c r="A1676" s="56"/>
      <c r="B1676" s="125"/>
      <c r="C1676" s="124"/>
      <c r="D1676" s="72"/>
      <c r="E1676" s="73"/>
      <c r="F1676" s="73"/>
      <c r="G1676" s="72"/>
      <c r="H1676" s="125"/>
    </row>
    <row r="1677" spans="1:8" x14ac:dyDescent="0.3">
      <c r="A1677" s="56"/>
      <c r="B1677" s="125"/>
      <c r="C1677" s="124"/>
      <c r="D1677" s="72"/>
      <c r="E1677" s="73"/>
      <c r="F1677" s="73"/>
      <c r="G1677" s="72"/>
      <c r="H1677" s="125"/>
    </row>
    <row r="1678" spans="1:8" x14ac:dyDescent="0.3">
      <c r="A1678" s="56"/>
      <c r="B1678" s="125"/>
      <c r="C1678" s="124"/>
      <c r="D1678" s="72"/>
      <c r="E1678" s="73"/>
      <c r="F1678" s="73"/>
      <c r="G1678" s="72"/>
      <c r="H1678" s="125"/>
    </row>
    <row r="1679" spans="1:8" x14ac:dyDescent="0.3">
      <c r="A1679" s="56"/>
      <c r="B1679" s="125"/>
      <c r="C1679" s="124"/>
      <c r="D1679" s="72"/>
      <c r="E1679" s="73"/>
      <c r="F1679" s="73"/>
      <c r="G1679" s="72"/>
      <c r="H1679" s="125"/>
    </row>
    <row r="1680" spans="1:8" x14ac:dyDescent="0.3">
      <c r="A1680" s="56"/>
      <c r="B1680" s="125"/>
      <c r="C1680" s="124"/>
      <c r="D1680" s="72"/>
      <c r="E1680" s="73"/>
      <c r="F1680" s="73"/>
      <c r="G1680" s="72"/>
      <c r="H1680" s="125"/>
    </row>
    <row r="1681" spans="1:8" x14ac:dyDescent="0.3">
      <c r="A1681" s="56"/>
      <c r="B1681" s="125"/>
      <c r="C1681" s="124"/>
      <c r="D1681" s="72"/>
      <c r="E1681" s="73"/>
      <c r="F1681" s="73"/>
      <c r="G1681" s="72"/>
      <c r="H1681" s="125"/>
    </row>
    <row r="1682" spans="1:8" x14ac:dyDescent="0.3">
      <c r="A1682" s="56"/>
      <c r="B1682" s="125"/>
      <c r="C1682" s="124"/>
      <c r="D1682" s="72"/>
      <c r="E1682" s="73"/>
      <c r="F1682" s="73"/>
      <c r="G1682" s="72"/>
      <c r="H1682" s="125"/>
    </row>
    <row r="1683" spans="1:8" x14ac:dyDescent="0.3">
      <c r="A1683" s="56"/>
      <c r="B1683" s="125"/>
      <c r="C1683" s="124"/>
      <c r="D1683" s="72"/>
      <c r="E1683" s="73"/>
      <c r="F1683" s="73"/>
      <c r="G1683" s="72"/>
      <c r="H1683" s="125"/>
    </row>
    <row r="1684" spans="1:8" x14ac:dyDescent="0.3">
      <c r="A1684" s="56"/>
      <c r="B1684" s="125"/>
      <c r="C1684" s="124"/>
      <c r="D1684" s="72"/>
      <c r="E1684" s="73"/>
      <c r="F1684" s="73"/>
      <c r="G1684" s="72"/>
      <c r="H1684" s="125"/>
    </row>
    <row r="1685" spans="1:8" x14ac:dyDescent="0.3">
      <c r="A1685" s="56"/>
      <c r="B1685" s="125"/>
      <c r="C1685" s="124"/>
      <c r="D1685" s="72"/>
      <c r="E1685" s="73"/>
      <c r="F1685" s="73"/>
      <c r="G1685" s="72"/>
      <c r="H1685" s="125"/>
    </row>
    <row r="1686" spans="1:8" x14ac:dyDescent="0.3">
      <c r="A1686" s="56"/>
      <c r="B1686" s="125"/>
      <c r="C1686" s="124"/>
      <c r="D1686" s="72"/>
      <c r="E1686" s="73"/>
      <c r="F1686" s="73"/>
      <c r="G1686" s="72"/>
      <c r="H1686" s="125"/>
    </row>
    <row r="1687" spans="1:8" x14ac:dyDescent="0.3">
      <c r="A1687" s="56"/>
      <c r="B1687" s="125"/>
      <c r="C1687" s="124"/>
      <c r="D1687" s="72"/>
      <c r="E1687" s="73"/>
      <c r="F1687" s="73"/>
      <c r="G1687" s="72"/>
      <c r="H1687" s="125"/>
    </row>
    <row r="1688" spans="1:8" x14ac:dyDescent="0.3">
      <c r="A1688" s="56"/>
      <c r="B1688" s="125"/>
      <c r="C1688" s="124"/>
      <c r="D1688" s="72"/>
      <c r="E1688" s="73"/>
      <c r="F1688" s="73"/>
      <c r="G1688" s="72"/>
      <c r="H1688" s="125"/>
    </row>
    <row r="1689" spans="1:8" x14ac:dyDescent="0.3">
      <c r="A1689" s="56"/>
      <c r="B1689" s="125"/>
      <c r="C1689" s="124"/>
      <c r="D1689" s="72"/>
      <c r="E1689" s="73"/>
      <c r="F1689" s="73"/>
      <c r="G1689" s="72"/>
      <c r="H1689" s="125"/>
    </row>
    <row r="1690" spans="1:8" x14ac:dyDescent="0.3">
      <c r="A1690" s="56"/>
      <c r="B1690" s="125"/>
      <c r="C1690" s="124"/>
      <c r="D1690" s="72"/>
      <c r="E1690" s="73"/>
      <c r="F1690" s="73"/>
      <c r="G1690" s="72"/>
      <c r="H1690" s="125"/>
    </row>
    <row r="1691" spans="1:8" x14ac:dyDescent="0.3">
      <c r="A1691" s="56"/>
      <c r="B1691" s="125"/>
      <c r="C1691" s="124"/>
      <c r="D1691" s="72"/>
      <c r="E1691" s="73"/>
      <c r="F1691" s="73"/>
      <c r="G1691" s="72"/>
      <c r="H1691" s="125"/>
    </row>
    <row r="1692" spans="1:8" x14ac:dyDescent="0.3">
      <c r="A1692" s="56"/>
      <c r="B1692" s="125"/>
      <c r="C1692" s="124"/>
      <c r="D1692" s="72"/>
      <c r="E1692" s="73"/>
      <c r="F1692" s="73"/>
      <c r="G1692" s="72"/>
      <c r="H1692" s="125"/>
    </row>
    <row r="1693" spans="1:8" x14ac:dyDescent="0.3">
      <c r="A1693" s="56"/>
      <c r="B1693" s="125"/>
      <c r="C1693" s="124"/>
      <c r="D1693" s="72"/>
      <c r="E1693" s="73"/>
      <c r="F1693" s="73"/>
      <c r="G1693" s="72"/>
      <c r="H1693" s="125"/>
    </row>
    <row r="1694" spans="1:8" x14ac:dyDescent="0.3">
      <c r="A1694" s="56"/>
      <c r="B1694" s="125"/>
      <c r="C1694" s="124"/>
      <c r="D1694" s="72"/>
      <c r="E1694" s="73"/>
      <c r="F1694" s="73"/>
      <c r="G1694" s="72"/>
      <c r="H1694" s="125"/>
    </row>
    <row r="1695" spans="1:8" x14ac:dyDescent="0.3">
      <c r="A1695" s="56"/>
      <c r="B1695" s="125"/>
      <c r="C1695" s="124"/>
      <c r="D1695" s="72"/>
      <c r="E1695" s="73"/>
      <c r="F1695" s="73"/>
      <c r="G1695" s="72"/>
      <c r="H1695" s="125"/>
    </row>
    <row r="1696" spans="1:8" x14ac:dyDescent="0.3">
      <c r="A1696" s="56"/>
      <c r="B1696" s="125"/>
      <c r="C1696" s="124"/>
      <c r="D1696" s="72"/>
      <c r="E1696" s="73"/>
      <c r="F1696" s="73"/>
      <c r="G1696" s="72"/>
      <c r="H1696" s="125"/>
    </row>
    <row r="1697" spans="1:8" x14ac:dyDescent="0.3">
      <c r="A1697" s="56"/>
      <c r="B1697" s="125"/>
      <c r="C1697" s="124"/>
      <c r="D1697" s="72"/>
      <c r="E1697" s="73"/>
      <c r="F1697" s="73"/>
      <c r="G1697" s="72"/>
      <c r="H1697" s="125"/>
    </row>
    <row r="1698" spans="1:8" x14ac:dyDescent="0.3">
      <c r="A1698" s="56"/>
      <c r="B1698" s="125"/>
      <c r="C1698" s="124"/>
      <c r="D1698" s="72"/>
      <c r="E1698" s="73"/>
      <c r="F1698" s="73"/>
      <c r="G1698" s="72"/>
      <c r="H1698" s="125"/>
    </row>
    <row r="1699" spans="1:8" x14ac:dyDescent="0.3">
      <c r="A1699" s="56"/>
      <c r="B1699" s="125"/>
      <c r="C1699" s="124"/>
      <c r="D1699" s="72"/>
      <c r="E1699" s="73"/>
      <c r="F1699" s="73"/>
      <c r="G1699" s="72"/>
      <c r="H1699" s="125"/>
    </row>
    <row r="1700" spans="1:8" x14ac:dyDescent="0.3">
      <c r="A1700" s="56"/>
      <c r="B1700" s="125"/>
      <c r="C1700" s="124"/>
      <c r="D1700" s="72"/>
      <c r="E1700" s="73"/>
      <c r="F1700" s="73"/>
      <c r="G1700" s="72"/>
      <c r="H1700" s="125"/>
    </row>
    <row r="1701" spans="1:8" x14ac:dyDescent="0.3">
      <c r="A1701" s="56"/>
      <c r="B1701" s="125"/>
      <c r="C1701" s="124"/>
      <c r="D1701" s="72"/>
      <c r="E1701" s="73"/>
      <c r="F1701" s="73"/>
      <c r="G1701" s="72"/>
      <c r="H1701" s="125"/>
    </row>
    <row r="1702" spans="1:8" x14ac:dyDescent="0.3">
      <c r="A1702" s="56"/>
      <c r="B1702" s="125"/>
      <c r="C1702" s="124"/>
      <c r="D1702" s="72"/>
      <c r="E1702" s="73"/>
      <c r="F1702" s="73"/>
      <c r="G1702" s="72"/>
      <c r="H1702" s="125"/>
    </row>
    <row r="1703" spans="1:8" x14ac:dyDescent="0.3">
      <c r="A1703" s="56"/>
      <c r="B1703" s="125"/>
      <c r="C1703" s="124"/>
      <c r="D1703" s="72"/>
      <c r="E1703" s="73"/>
      <c r="F1703" s="73"/>
      <c r="G1703" s="72"/>
      <c r="H1703" s="125"/>
    </row>
    <row r="1704" spans="1:8" x14ac:dyDescent="0.3">
      <c r="A1704" s="56"/>
      <c r="B1704" s="125"/>
      <c r="C1704" s="124"/>
      <c r="D1704" s="72"/>
      <c r="E1704" s="73"/>
      <c r="F1704" s="73"/>
      <c r="G1704" s="72"/>
      <c r="H1704" s="125"/>
    </row>
    <row r="1705" spans="1:8" x14ac:dyDescent="0.3">
      <c r="A1705" s="56"/>
      <c r="B1705" s="125"/>
      <c r="C1705" s="124"/>
      <c r="D1705" s="72"/>
      <c r="E1705" s="73"/>
      <c r="F1705" s="73"/>
      <c r="G1705" s="72"/>
      <c r="H1705" s="125"/>
    </row>
    <row r="1706" spans="1:8" x14ac:dyDescent="0.3">
      <c r="A1706" s="56"/>
      <c r="B1706" s="125"/>
      <c r="C1706" s="124"/>
      <c r="D1706" s="72"/>
      <c r="E1706" s="73"/>
      <c r="F1706" s="73"/>
      <c r="G1706" s="72"/>
      <c r="H1706" s="125"/>
    </row>
    <row r="1707" spans="1:8" x14ac:dyDescent="0.3">
      <c r="A1707" s="56"/>
      <c r="B1707" s="125"/>
      <c r="C1707" s="124"/>
      <c r="D1707" s="72"/>
      <c r="E1707" s="73"/>
      <c r="F1707" s="73"/>
      <c r="G1707" s="72"/>
      <c r="H1707" s="125"/>
    </row>
    <row r="1708" spans="1:8" x14ac:dyDescent="0.3">
      <c r="A1708" s="56"/>
      <c r="B1708" s="125"/>
      <c r="C1708" s="124"/>
      <c r="D1708" s="72"/>
      <c r="E1708" s="73"/>
      <c r="F1708" s="73"/>
      <c r="G1708" s="72"/>
      <c r="H1708" s="125"/>
    </row>
    <row r="1709" spans="1:8" x14ac:dyDescent="0.3">
      <c r="A1709" s="56"/>
      <c r="B1709" s="125"/>
      <c r="C1709" s="124"/>
      <c r="D1709" s="72"/>
      <c r="E1709" s="73"/>
      <c r="F1709" s="73"/>
      <c r="G1709" s="72"/>
      <c r="H1709" s="125"/>
    </row>
    <row r="1710" spans="1:8" x14ac:dyDescent="0.3">
      <c r="A1710" s="56"/>
      <c r="B1710" s="125"/>
      <c r="C1710" s="124"/>
      <c r="D1710" s="72"/>
      <c r="E1710" s="73"/>
      <c r="F1710" s="73"/>
      <c r="G1710" s="72"/>
      <c r="H1710" s="125"/>
    </row>
    <row r="1711" spans="1:8" x14ac:dyDescent="0.3">
      <c r="A1711" s="56"/>
      <c r="B1711" s="125"/>
      <c r="C1711" s="124"/>
      <c r="D1711" s="72"/>
      <c r="E1711" s="73"/>
      <c r="F1711" s="73"/>
      <c r="G1711" s="72"/>
      <c r="H1711" s="125"/>
    </row>
    <row r="1712" spans="1:8" x14ac:dyDescent="0.3">
      <c r="A1712" s="56"/>
      <c r="B1712" s="125"/>
      <c r="C1712" s="124"/>
      <c r="D1712" s="72"/>
      <c r="E1712" s="73"/>
      <c r="F1712" s="73"/>
      <c r="G1712" s="72"/>
      <c r="H1712" s="125"/>
    </row>
    <row r="1713" spans="1:8" x14ac:dyDescent="0.3">
      <c r="A1713" s="56"/>
      <c r="B1713" s="125"/>
      <c r="C1713" s="124"/>
      <c r="D1713" s="72"/>
      <c r="E1713" s="73"/>
      <c r="F1713" s="73"/>
      <c r="G1713" s="72"/>
      <c r="H1713" s="125"/>
    </row>
    <row r="1714" spans="1:8" x14ac:dyDescent="0.3">
      <c r="A1714" s="56"/>
      <c r="B1714" s="125"/>
      <c r="C1714" s="124"/>
      <c r="D1714" s="72"/>
      <c r="E1714" s="73"/>
      <c r="F1714" s="73"/>
      <c r="G1714" s="72"/>
      <c r="H1714" s="125"/>
    </row>
    <row r="1715" spans="1:8" x14ac:dyDescent="0.3">
      <c r="A1715" s="56"/>
      <c r="B1715" s="125"/>
      <c r="C1715" s="124"/>
      <c r="D1715" s="72"/>
      <c r="E1715" s="73"/>
      <c r="F1715" s="73"/>
      <c r="G1715" s="72"/>
      <c r="H1715" s="125"/>
    </row>
    <row r="1716" spans="1:8" x14ac:dyDescent="0.3">
      <c r="A1716" s="56"/>
      <c r="B1716" s="125"/>
      <c r="C1716" s="124"/>
      <c r="D1716" s="72"/>
      <c r="E1716" s="73"/>
      <c r="F1716" s="73"/>
      <c r="G1716" s="72"/>
      <c r="H1716" s="125"/>
    </row>
    <row r="1717" spans="1:8" x14ac:dyDescent="0.3">
      <c r="A1717" s="56"/>
      <c r="B1717" s="125"/>
      <c r="C1717" s="124"/>
      <c r="D1717" s="72"/>
      <c r="E1717" s="73"/>
      <c r="F1717" s="73"/>
      <c r="G1717" s="72"/>
      <c r="H1717" s="125"/>
    </row>
    <row r="1718" spans="1:8" x14ac:dyDescent="0.3">
      <c r="A1718" s="56"/>
      <c r="B1718" s="125"/>
      <c r="C1718" s="124"/>
      <c r="D1718" s="72"/>
      <c r="E1718" s="73"/>
      <c r="F1718" s="73"/>
      <c r="G1718" s="72"/>
      <c r="H1718" s="125"/>
    </row>
    <row r="1719" spans="1:8" x14ac:dyDescent="0.3">
      <c r="A1719" s="56"/>
      <c r="B1719" s="125"/>
      <c r="C1719" s="124"/>
      <c r="D1719" s="72"/>
      <c r="E1719" s="73"/>
      <c r="F1719" s="73"/>
      <c r="G1719" s="72"/>
      <c r="H1719" s="125"/>
    </row>
    <row r="1720" spans="1:8" x14ac:dyDescent="0.3">
      <c r="A1720" s="56"/>
      <c r="B1720" s="125"/>
      <c r="C1720" s="124"/>
      <c r="D1720" s="72"/>
      <c r="E1720" s="73"/>
      <c r="F1720" s="73"/>
      <c r="G1720" s="72"/>
      <c r="H1720" s="125"/>
    </row>
    <row r="1721" spans="1:8" x14ac:dyDescent="0.3">
      <c r="A1721" s="56"/>
      <c r="B1721" s="125"/>
      <c r="C1721" s="124"/>
      <c r="D1721" s="72"/>
      <c r="E1721" s="73"/>
      <c r="F1721" s="73"/>
      <c r="G1721" s="72"/>
      <c r="H1721" s="125"/>
    </row>
    <row r="1722" spans="1:8" x14ac:dyDescent="0.3">
      <c r="A1722" s="56"/>
      <c r="B1722" s="125"/>
      <c r="C1722" s="124"/>
      <c r="D1722" s="72"/>
      <c r="E1722" s="73"/>
      <c r="F1722" s="73"/>
      <c r="G1722" s="72"/>
      <c r="H1722" s="125"/>
    </row>
    <row r="1723" spans="1:8" x14ac:dyDescent="0.3">
      <c r="A1723" s="56"/>
      <c r="B1723" s="125"/>
      <c r="C1723" s="124"/>
      <c r="D1723" s="72"/>
      <c r="E1723" s="73"/>
      <c r="F1723" s="73"/>
      <c r="G1723" s="72"/>
      <c r="H1723" s="125"/>
    </row>
    <row r="1724" spans="1:8" x14ac:dyDescent="0.3">
      <c r="A1724" s="56"/>
      <c r="B1724" s="125"/>
      <c r="C1724" s="124"/>
      <c r="D1724" s="72"/>
      <c r="E1724" s="73"/>
      <c r="F1724" s="73"/>
      <c r="G1724" s="72"/>
      <c r="H1724" s="125"/>
    </row>
    <row r="1725" spans="1:8" x14ac:dyDescent="0.3">
      <c r="A1725" s="56"/>
      <c r="B1725" s="125"/>
      <c r="C1725" s="124"/>
      <c r="D1725" s="72"/>
      <c r="E1725" s="73"/>
      <c r="F1725" s="73"/>
      <c r="G1725" s="72"/>
      <c r="H1725" s="125"/>
    </row>
    <row r="1726" spans="1:8" x14ac:dyDescent="0.3">
      <c r="A1726" s="56"/>
      <c r="B1726" s="125"/>
      <c r="C1726" s="124"/>
      <c r="D1726" s="72"/>
      <c r="E1726" s="73"/>
      <c r="F1726" s="73"/>
      <c r="G1726" s="72"/>
      <c r="H1726" s="125"/>
    </row>
    <row r="1727" spans="1:8" x14ac:dyDescent="0.3">
      <c r="A1727" s="56"/>
      <c r="B1727" s="125"/>
      <c r="C1727" s="124"/>
      <c r="D1727" s="72"/>
      <c r="E1727" s="73"/>
      <c r="F1727" s="73"/>
      <c r="G1727" s="72"/>
      <c r="H1727" s="125"/>
    </row>
    <row r="1728" spans="1:8" x14ac:dyDescent="0.3">
      <c r="A1728" s="56"/>
      <c r="B1728" s="125"/>
      <c r="C1728" s="124"/>
      <c r="D1728" s="72"/>
      <c r="E1728" s="73"/>
      <c r="F1728" s="73"/>
      <c r="G1728" s="72"/>
      <c r="H1728" s="125"/>
    </row>
    <row r="1729" spans="1:8" x14ac:dyDescent="0.3">
      <c r="A1729" s="56"/>
      <c r="B1729" s="125"/>
      <c r="C1729" s="124"/>
      <c r="D1729" s="72"/>
      <c r="E1729" s="73"/>
      <c r="F1729" s="73"/>
      <c r="G1729" s="72"/>
      <c r="H1729" s="125"/>
    </row>
    <row r="1730" spans="1:8" x14ac:dyDescent="0.3">
      <c r="A1730" s="56"/>
      <c r="B1730" s="125"/>
      <c r="C1730" s="124"/>
      <c r="D1730" s="72"/>
      <c r="E1730" s="73"/>
      <c r="F1730" s="73"/>
      <c r="G1730" s="72"/>
      <c r="H1730" s="125"/>
    </row>
    <row r="1731" spans="1:8" x14ac:dyDescent="0.3">
      <c r="A1731" s="56"/>
      <c r="B1731" s="125"/>
      <c r="C1731" s="124"/>
      <c r="D1731" s="72"/>
      <c r="E1731" s="73"/>
      <c r="F1731" s="73"/>
      <c r="G1731" s="72"/>
      <c r="H1731" s="125"/>
    </row>
    <row r="1732" spans="1:8" x14ac:dyDescent="0.3">
      <c r="A1732" s="56"/>
      <c r="B1732" s="125"/>
      <c r="C1732" s="124"/>
      <c r="D1732" s="72"/>
      <c r="E1732" s="73"/>
      <c r="F1732" s="73"/>
      <c r="G1732" s="72"/>
      <c r="H1732" s="125"/>
    </row>
    <row r="1733" spans="1:8" x14ac:dyDescent="0.3">
      <c r="A1733" s="56"/>
      <c r="B1733" s="125"/>
      <c r="C1733" s="124"/>
      <c r="D1733" s="72"/>
      <c r="E1733" s="73"/>
      <c r="F1733" s="73"/>
      <c r="G1733" s="72"/>
      <c r="H1733" s="125"/>
    </row>
    <row r="1734" spans="1:8" x14ac:dyDescent="0.3">
      <c r="A1734" s="56"/>
      <c r="B1734" s="125"/>
      <c r="C1734" s="124"/>
      <c r="D1734" s="72"/>
      <c r="E1734" s="73"/>
      <c r="F1734" s="73"/>
      <c r="G1734" s="72"/>
      <c r="H1734" s="125"/>
    </row>
    <row r="1735" spans="1:8" x14ac:dyDescent="0.3">
      <c r="A1735" s="56"/>
      <c r="B1735" s="125"/>
      <c r="C1735" s="124"/>
      <c r="D1735" s="72"/>
      <c r="E1735" s="73"/>
      <c r="F1735" s="73"/>
      <c r="G1735" s="72"/>
      <c r="H1735" s="125"/>
    </row>
    <row r="1736" spans="1:8" x14ac:dyDescent="0.3">
      <c r="A1736" s="56"/>
      <c r="B1736" s="125"/>
      <c r="C1736" s="124"/>
      <c r="D1736" s="72"/>
      <c r="E1736" s="73"/>
      <c r="F1736" s="73"/>
      <c r="G1736" s="72"/>
      <c r="H1736" s="125"/>
    </row>
    <row r="1737" spans="1:8" x14ac:dyDescent="0.3">
      <c r="A1737" s="56"/>
      <c r="B1737" s="125"/>
      <c r="C1737" s="124"/>
      <c r="D1737" s="72"/>
      <c r="E1737" s="73"/>
      <c r="F1737" s="73"/>
      <c r="G1737" s="72"/>
      <c r="H1737" s="125"/>
    </row>
    <row r="1738" spans="1:8" x14ac:dyDescent="0.3">
      <c r="A1738" s="56"/>
      <c r="B1738" s="125"/>
      <c r="C1738" s="124"/>
      <c r="D1738" s="72"/>
      <c r="E1738" s="73"/>
      <c r="F1738" s="73"/>
      <c r="G1738" s="72"/>
      <c r="H1738" s="125"/>
    </row>
    <row r="1739" spans="1:8" x14ac:dyDescent="0.3">
      <c r="A1739" s="56"/>
      <c r="B1739" s="125"/>
      <c r="C1739" s="124"/>
      <c r="D1739" s="72"/>
      <c r="E1739" s="73"/>
      <c r="F1739" s="73"/>
      <c r="G1739" s="72"/>
      <c r="H1739" s="125"/>
    </row>
    <row r="1740" spans="1:8" x14ac:dyDescent="0.3">
      <c r="A1740" s="56"/>
      <c r="B1740" s="125"/>
      <c r="C1740" s="124"/>
      <c r="D1740" s="72"/>
      <c r="E1740" s="73"/>
      <c r="F1740" s="73"/>
      <c r="G1740" s="72"/>
      <c r="H1740" s="125"/>
    </row>
    <row r="1741" spans="1:8" x14ac:dyDescent="0.3">
      <c r="A1741" s="56"/>
      <c r="B1741" s="125"/>
      <c r="C1741" s="124"/>
      <c r="D1741" s="72"/>
      <c r="E1741" s="73"/>
      <c r="F1741" s="73"/>
      <c r="G1741" s="72"/>
      <c r="H1741" s="125"/>
    </row>
    <row r="1742" spans="1:8" x14ac:dyDescent="0.3">
      <c r="A1742" s="56"/>
      <c r="B1742" s="125"/>
      <c r="C1742" s="124"/>
      <c r="D1742" s="72"/>
      <c r="E1742" s="73"/>
      <c r="F1742" s="73"/>
      <c r="G1742" s="72"/>
      <c r="H1742" s="125"/>
    </row>
    <row r="1743" spans="1:8" x14ac:dyDescent="0.3">
      <c r="A1743" s="56"/>
      <c r="B1743" s="125"/>
      <c r="C1743" s="124"/>
      <c r="D1743" s="72"/>
      <c r="E1743" s="73"/>
      <c r="F1743" s="73"/>
      <c r="G1743" s="72"/>
      <c r="H1743" s="125"/>
    </row>
    <row r="1744" spans="1:8" x14ac:dyDescent="0.3">
      <c r="A1744" s="56"/>
      <c r="B1744" s="125"/>
      <c r="C1744" s="124"/>
      <c r="D1744" s="72"/>
      <c r="E1744" s="73"/>
      <c r="F1744" s="73"/>
      <c r="G1744" s="72"/>
      <c r="H1744" s="125"/>
    </row>
    <row r="1745" spans="1:8" x14ac:dyDescent="0.3">
      <c r="A1745" s="56"/>
      <c r="B1745" s="125"/>
      <c r="C1745" s="124"/>
      <c r="D1745" s="72"/>
      <c r="E1745" s="73"/>
      <c r="F1745" s="73"/>
      <c r="G1745" s="72"/>
      <c r="H1745" s="125"/>
    </row>
    <row r="1746" spans="1:8" x14ac:dyDescent="0.3">
      <c r="A1746" s="56"/>
      <c r="B1746" s="125"/>
      <c r="C1746" s="124"/>
      <c r="D1746" s="72"/>
      <c r="E1746" s="73"/>
      <c r="F1746" s="73"/>
      <c r="G1746" s="72"/>
      <c r="H1746" s="125"/>
    </row>
    <row r="1747" spans="1:8" x14ac:dyDescent="0.3">
      <c r="A1747" s="56"/>
      <c r="B1747" s="125"/>
      <c r="C1747" s="124"/>
      <c r="D1747" s="72"/>
      <c r="E1747" s="73"/>
      <c r="F1747" s="73"/>
      <c r="G1747" s="72"/>
      <c r="H1747" s="125"/>
    </row>
    <row r="1748" spans="1:8" x14ac:dyDescent="0.3">
      <c r="A1748" s="56"/>
      <c r="B1748" s="125"/>
      <c r="C1748" s="124"/>
      <c r="D1748" s="72"/>
      <c r="E1748" s="73"/>
      <c r="F1748" s="73"/>
      <c r="G1748" s="72"/>
      <c r="H1748" s="125"/>
    </row>
    <row r="1749" spans="1:8" x14ac:dyDescent="0.3">
      <c r="A1749" s="56"/>
      <c r="B1749" s="125"/>
      <c r="C1749" s="124"/>
      <c r="D1749" s="72"/>
      <c r="E1749" s="73"/>
      <c r="F1749" s="73"/>
      <c r="G1749" s="72"/>
      <c r="H1749" s="125"/>
    </row>
    <row r="1750" spans="1:8" x14ac:dyDescent="0.3">
      <c r="A1750" s="56"/>
      <c r="B1750" s="125"/>
      <c r="C1750" s="124"/>
      <c r="D1750" s="72"/>
      <c r="E1750" s="73"/>
      <c r="F1750" s="73"/>
      <c r="G1750" s="72"/>
      <c r="H1750" s="125"/>
    </row>
    <row r="1751" spans="1:8" x14ac:dyDescent="0.3">
      <c r="A1751" s="56"/>
      <c r="B1751" s="125"/>
      <c r="C1751" s="124"/>
      <c r="D1751" s="72"/>
      <c r="E1751" s="73"/>
      <c r="F1751" s="73"/>
      <c r="G1751" s="72"/>
      <c r="H1751" s="125"/>
    </row>
    <row r="1752" spans="1:8" x14ac:dyDescent="0.3">
      <c r="A1752" s="56"/>
      <c r="B1752" s="125"/>
      <c r="C1752" s="124"/>
      <c r="D1752" s="72"/>
      <c r="E1752" s="73"/>
      <c r="F1752" s="73"/>
      <c r="G1752" s="72"/>
      <c r="H1752" s="125"/>
    </row>
    <row r="1753" spans="1:8" x14ac:dyDescent="0.3">
      <c r="A1753" s="56"/>
      <c r="B1753" s="125"/>
      <c r="C1753" s="124"/>
      <c r="D1753" s="72"/>
      <c r="E1753" s="73"/>
      <c r="F1753" s="73"/>
      <c r="G1753" s="72"/>
      <c r="H1753" s="125"/>
    </row>
    <row r="1754" spans="1:8" x14ac:dyDescent="0.3">
      <c r="A1754" s="56"/>
      <c r="B1754" s="125"/>
      <c r="C1754" s="124"/>
      <c r="D1754" s="72"/>
      <c r="E1754" s="73"/>
      <c r="F1754" s="73"/>
      <c r="G1754" s="72"/>
      <c r="H1754" s="125"/>
    </row>
    <row r="1755" spans="1:8" x14ac:dyDescent="0.3">
      <c r="A1755" s="56"/>
      <c r="B1755" s="125"/>
      <c r="C1755" s="124"/>
      <c r="D1755" s="72"/>
      <c r="E1755" s="73"/>
      <c r="F1755" s="73"/>
      <c r="G1755" s="72"/>
      <c r="H1755" s="125"/>
    </row>
    <row r="1756" spans="1:8" x14ac:dyDescent="0.3">
      <c r="A1756" s="56"/>
      <c r="B1756" s="125"/>
      <c r="C1756" s="124"/>
      <c r="D1756" s="72"/>
      <c r="E1756" s="73"/>
      <c r="F1756" s="73"/>
      <c r="G1756" s="72"/>
      <c r="H1756" s="125"/>
    </row>
    <row r="1757" spans="1:8" x14ac:dyDescent="0.3">
      <c r="A1757" s="56"/>
      <c r="B1757" s="125"/>
      <c r="C1757" s="124"/>
      <c r="D1757" s="72"/>
      <c r="E1757" s="73"/>
      <c r="F1757" s="73"/>
      <c r="G1757" s="72"/>
      <c r="H1757" s="125"/>
    </row>
    <row r="1758" spans="1:8" x14ac:dyDescent="0.3">
      <c r="A1758" s="56"/>
      <c r="B1758" s="125"/>
      <c r="C1758" s="124"/>
      <c r="D1758" s="72"/>
      <c r="E1758" s="73"/>
      <c r="F1758" s="73"/>
      <c r="G1758" s="72"/>
      <c r="H1758" s="125"/>
    </row>
    <row r="1759" spans="1:8" x14ac:dyDescent="0.3">
      <c r="A1759" s="56"/>
      <c r="B1759" s="125"/>
      <c r="C1759" s="124"/>
      <c r="D1759" s="72"/>
      <c r="E1759" s="73"/>
      <c r="F1759" s="73"/>
      <c r="G1759" s="72"/>
      <c r="H1759" s="125"/>
    </row>
    <row r="1760" spans="1:8" x14ac:dyDescent="0.3">
      <c r="A1760" s="56"/>
      <c r="B1760" s="125"/>
      <c r="C1760" s="124"/>
      <c r="D1760" s="72"/>
      <c r="E1760" s="73"/>
      <c r="F1760" s="73"/>
      <c r="G1760" s="72"/>
      <c r="H1760" s="125"/>
    </row>
    <row r="1761" spans="1:8" x14ac:dyDescent="0.3">
      <c r="A1761" s="56"/>
      <c r="B1761" s="125"/>
      <c r="C1761" s="124"/>
      <c r="D1761" s="72"/>
      <c r="E1761" s="73"/>
      <c r="F1761" s="73"/>
      <c r="G1761" s="72"/>
      <c r="H1761" s="125"/>
    </row>
    <row r="1762" spans="1:8" x14ac:dyDescent="0.3">
      <c r="A1762" s="56"/>
      <c r="B1762" s="125"/>
      <c r="C1762" s="124"/>
      <c r="D1762" s="72"/>
      <c r="E1762" s="73"/>
      <c r="F1762" s="73"/>
      <c r="G1762" s="72"/>
      <c r="H1762" s="125"/>
    </row>
    <row r="1763" spans="1:8" x14ac:dyDescent="0.3">
      <c r="A1763" s="56"/>
      <c r="B1763" s="125"/>
      <c r="C1763" s="124"/>
      <c r="D1763" s="72"/>
      <c r="E1763" s="73"/>
      <c r="F1763" s="73"/>
      <c r="G1763" s="72"/>
      <c r="H1763" s="125"/>
    </row>
    <row r="1764" spans="1:8" x14ac:dyDescent="0.3">
      <c r="A1764" s="56"/>
      <c r="B1764" s="125"/>
      <c r="C1764" s="124"/>
      <c r="D1764" s="72"/>
      <c r="E1764" s="73"/>
      <c r="F1764" s="73"/>
      <c r="G1764" s="72"/>
      <c r="H1764" s="125"/>
    </row>
    <row r="1765" spans="1:8" x14ac:dyDescent="0.3">
      <c r="A1765" s="56"/>
      <c r="B1765" s="125"/>
      <c r="C1765" s="124"/>
      <c r="D1765" s="72"/>
      <c r="E1765" s="73"/>
      <c r="F1765" s="73"/>
      <c r="G1765" s="72"/>
      <c r="H1765" s="125"/>
    </row>
    <row r="1766" spans="1:8" x14ac:dyDescent="0.3">
      <c r="A1766" s="56"/>
      <c r="B1766" s="125"/>
      <c r="C1766" s="124"/>
      <c r="D1766" s="72"/>
      <c r="E1766" s="73"/>
      <c r="F1766" s="73"/>
      <c r="G1766" s="72"/>
      <c r="H1766" s="125"/>
    </row>
    <row r="1767" spans="1:8" x14ac:dyDescent="0.3">
      <c r="A1767" s="56"/>
      <c r="B1767" s="125"/>
      <c r="C1767" s="124"/>
      <c r="D1767" s="72"/>
      <c r="E1767" s="73"/>
      <c r="F1767" s="73"/>
      <c r="G1767" s="72"/>
      <c r="H1767" s="125"/>
    </row>
    <row r="1768" spans="1:8" x14ac:dyDescent="0.3">
      <c r="A1768" s="56"/>
      <c r="B1768" s="125"/>
      <c r="C1768" s="124"/>
      <c r="D1768" s="72"/>
      <c r="E1768" s="73"/>
      <c r="F1768" s="73"/>
      <c r="G1768" s="72"/>
      <c r="H1768" s="125"/>
    </row>
    <row r="1769" spans="1:8" x14ac:dyDescent="0.3">
      <c r="A1769" s="56"/>
      <c r="B1769" s="125"/>
      <c r="C1769" s="124"/>
      <c r="D1769" s="72"/>
      <c r="E1769" s="73"/>
      <c r="F1769" s="73"/>
      <c r="G1769" s="72"/>
      <c r="H1769" s="125"/>
    </row>
    <row r="1770" spans="1:8" x14ac:dyDescent="0.3">
      <c r="A1770" s="56"/>
      <c r="B1770" s="125"/>
      <c r="C1770" s="124"/>
      <c r="D1770" s="72"/>
      <c r="E1770" s="73"/>
      <c r="F1770" s="73"/>
      <c r="G1770" s="72"/>
      <c r="H1770" s="125"/>
    </row>
    <row r="1771" spans="1:8" x14ac:dyDescent="0.3">
      <c r="A1771" s="56"/>
      <c r="B1771" s="125"/>
      <c r="C1771" s="124"/>
      <c r="D1771" s="72"/>
      <c r="E1771" s="73"/>
      <c r="F1771" s="73"/>
      <c r="G1771" s="72"/>
      <c r="H1771" s="125"/>
    </row>
    <row r="1772" spans="1:8" x14ac:dyDescent="0.3">
      <c r="A1772" s="56"/>
      <c r="B1772" s="125"/>
      <c r="C1772" s="124"/>
      <c r="D1772" s="72"/>
      <c r="E1772" s="73"/>
      <c r="F1772" s="73"/>
      <c r="G1772" s="72"/>
      <c r="H1772" s="125"/>
    </row>
    <row r="1773" spans="1:8" x14ac:dyDescent="0.3">
      <c r="A1773" s="56"/>
      <c r="B1773" s="125"/>
      <c r="C1773" s="124"/>
      <c r="D1773" s="72"/>
      <c r="E1773" s="73"/>
      <c r="F1773" s="73"/>
      <c r="G1773" s="72"/>
      <c r="H1773" s="125"/>
    </row>
    <row r="1774" spans="1:8" x14ac:dyDescent="0.3">
      <c r="A1774" s="56"/>
      <c r="B1774" s="125"/>
      <c r="C1774" s="124"/>
      <c r="D1774" s="72"/>
      <c r="E1774" s="73"/>
      <c r="F1774" s="73"/>
      <c r="G1774" s="72"/>
      <c r="H1774" s="125"/>
    </row>
    <row r="1775" spans="1:8" x14ac:dyDescent="0.3">
      <c r="A1775" s="56"/>
      <c r="B1775" s="125"/>
      <c r="C1775" s="124"/>
      <c r="D1775" s="72"/>
      <c r="E1775" s="73"/>
      <c r="F1775" s="73"/>
      <c r="G1775" s="72"/>
      <c r="H1775" s="125"/>
    </row>
    <row r="1776" spans="1:8" x14ac:dyDescent="0.3">
      <c r="A1776" s="56"/>
      <c r="B1776" s="125"/>
      <c r="C1776" s="124"/>
      <c r="D1776" s="72"/>
      <c r="E1776" s="73"/>
      <c r="F1776" s="73"/>
      <c r="G1776" s="72"/>
      <c r="H1776" s="125"/>
    </row>
    <row r="1777" spans="1:8" x14ac:dyDescent="0.3">
      <c r="A1777" s="56"/>
      <c r="B1777" s="125"/>
      <c r="C1777" s="124"/>
      <c r="D1777" s="72"/>
      <c r="E1777" s="73"/>
      <c r="F1777" s="73"/>
      <c r="G1777" s="72"/>
      <c r="H1777" s="125"/>
    </row>
    <row r="1778" spans="1:8" x14ac:dyDescent="0.3">
      <c r="A1778" s="56"/>
      <c r="B1778" s="125"/>
      <c r="C1778" s="124"/>
      <c r="D1778" s="72"/>
      <c r="E1778" s="73"/>
      <c r="F1778" s="73"/>
      <c r="G1778" s="72"/>
      <c r="H1778" s="125"/>
    </row>
    <row r="1779" spans="1:8" x14ac:dyDescent="0.3">
      <c r="A1779" s="56"/>
      <c r="B1779" s="125"/>
      <c r="C1779" s="124"/>
      <c r="D1779" s="72"/>
      <c r="E1779" s="73"/>
      <c r="F1779" s="73"/>
      <c r="G1779" s="72"/>
      <c r="H1779" s="125"/>
    </row>
    <row r="1780" spans="1:8" x14ac:dyDescent="0.3">
      <c r="A1780" s="56"/>
      <c r="B1780" s="125"/>
      <c r="C1780" s="124"/>
      <c r="D1780" s="72"/>
      <c r="E1780" s="73"/>
      <c r="F1780" s="73"/>
      <c r="G1780" s="72"/>
      <c r="H1780" s="125"/>
    </row>
    <row r="1781" spans="1:8" x14ac:dyDescent="0.3">
      <c r="A1781" s="56"/>
      <c r="B1781" s="125"/>
      <c r="C1781" s="124"/>
      <c r="D1781" s="72"/>
      <c r="E1781" s="73"/>
      <c r="F1781" s="73"/>
      <c r="G1781" s="72"/>
      <c r="H1781" s="125"/>
    </row>
    <row r="1782" spans="1:8" x14ac:dyDescent="0.3">
      <c r="A1782" s="56"/>
      <c r="B1782" s="125"/>
      <c r="C1782" s="124"/>
      <c r="D1782" s="72"/>
      <c r="E1782" s="73"/>
      <c r="F1782" s="73"/>
      <c r="G1782" s="72"/>
      <c r="H1782" s="125"/>
    </row>
    <row r="1783" spans="1:8" x14ac:dyDescent="0.3">
      <c r="A1783" s="56"/>
      <c r="B1783" s="125"/>
      <c r="C1783" s="124"/>
      <c r="D1783" s="72"/>
      <c r="E1783" s="73"/>
      <c r="F1783" s="73"/>
      <c r="G1783" s="72"/>
      <c r="H1783" s="125"/>
    </row>
    <row r="1784" spans="1:8" x14ac:dyDescent="0.3">
      <c r="A1784" s="56"/>
      <c r="B1784" s="125"/>
      <c r="C1784" s="124"/>
      <c r="D1784" s="72"/>
      <c r="E1784" s="73"/>
      <c r="F1784" s="73"/>
      <c r="G1784" s="72"/>
      <c r="H1784" s="125"/>
    </row>
    <row r="1785" spans="1:8" x14ac:dyDescent="0.3">
      <c r="A1785" s="56"/>
      <c r="B1785" s="125"/>
      <c r="C1785" s="124"/>
      <c r="D1785" s="72"/>
      <c r="E1785" s="73"/>
      <c r="F1785" s="73"/>
      <c r="G1785" s="72"/>
      <c r="H1785" s="125"/>
    </row>
    <row r="1786" spans="1:8" x14ac:dyDescent="0.3">
      <c r="A1786" s="56"/>
      <c r="B1786" s="125"/>
      <c r="C1786" s="124"/>
      <c r="D1786" s="72"/>
      <c r="E1786" s="73"/>
      <c r="F1786" s="73"/>
      <c r="G1786" s="72"/>
      <c r="H1786" s="125"/>
    </row>
    <row r="1787" spans="1:8" x14ac:dyDescent="0.3">
      <c r="A1787" s="56"/>
      <c r="B1787" s="125"/>
      <c r="C1787" s="124"/>
      <c r="D1787" s="72"/>
      <c r="E1787" s="73"/>
      <c r="F1787" s="73"/>
      <c r="G1787" s="72"/>
      <c r="H1787" s="125"/>
    </row>
    <row r="1788" spans="1:8" x14ac:dyDescent="0.3">
      <c r="A1788" s="56"/>
      <c r="B1788" s="125"/>
      <c r="C1788" s="124"/>
      <c r="D1788" s="72"/>
      <c r="E1788" s="73"/>
      <c r="F1788" s="73"/>
      <c r="G1788" s="72"/>
      <c r="H1788" s="125"/>
    </row>
    <row r="1789" spans="1:8" x14ac:dyDescent="0.3">
      <c r="A1789" s="56"/>
      <c r="B1789" s="125"/>
      <c r="C1789" s="124"/>
      <c r="D1789" s="72"/>
      <c r="E1789" s="73"/>
      <c r="F1789" s="73"/>
      <c r="G1789" s="72"/>
      <c r="H1789" s="125"/>
    </row>
    <row r="1790" spans="1:8" x14ac:dyDescent="0.3">
      <c r="A1790" s="56"/>
      <c r="B1790" s="125"/>
      <c r="C1790" s="124"/>
      <c r="D1790" s="72"/>
      <c r="E1790" s="73"/>
      <c r="F1790" s="73"/>
      <c r="G1790" s="72"/>
      <c r="H1790" s="125"/>
    </row>
    <row r="1791" spans="1:8" x14ac:dyDescent="0.3">
      <c r="A1791" s="56"/>
      <c r="B1791" s="125"/>
      <c r="C1791" s="124"/>
      <c r="D1791" s="72"/>
      <c r="E1791" s="73"/>
      <c r="F1791" s="73"/>
      <c r="G1791" s="72"/>
      <c r="H1791" s="125"/>
    </row>
    <row r="1792" spans="1:8" x14ac:dyDescent="0.3">
      <c r="A1792" s="56"/>
      <c r="B1792" s="125"/>
      <c r="C1792" s="124"/>
      <c r="D1792" s="72"/>
      <c r="E1792" s="73"/>
      <c r="F1792" s="73"/>
      <c r="G1792" s="72"/>
      <c r="H1792" s="125"/>
    </row>
    <row r="1793" spans="1:8" x14ac:dyDescent="0.3">
      <c r="A1793" s="56"/>
      <c r="B1793" s="125"/>
      <c r="C1793" s="124"/>
      <c r="D1793" s="72"/>
      <c r="E1793" s="73"/>
      <c r="F1793" s="73"/>
      <c r="G1793" s="72"/>
      <c r="H1793" s="125"/>
    </row>
    <row r="1794" spans="1:8" x14ac:dyDescent="0.3">
      <c r="A1794" s="56"/>
      <c r="B1794" s="125"/>
      <c r="C1794" s="124"/>
      <c r="D1794" s="72"/>
      <c r="E1794" s="73"/>
      <c r="F1794" s="73"/>
      <c r="G1794" s="72"/>
      <c r="H1794" s="125"/>
    </row>
    <row r="1795" spans="1:8" x14ac:dyDescent="0.3">
      <c r="A1795" s="56"/>
      <c r="B1795" s="125"/>
      <c r="C1795" s="124"/>
      <c r="D1795" s="72"/>
      <c r="E1795" s="73"/>
      <c r="F1795" s="73"/>
      <c r="G1795" s="72"/>
      <c r="H1795" s="125"/>
    </row>
    <row r="1796" spans="1:8" x14ac:dyDescent="0.3">
      <c r="A1796" s="56"/>
      <c r="B1796" s="125"/>
      <c r="C1796" s="124"/>
      <c r="D1796" s="72"/>
      <c r="E1796" s="73"/>
      <c r="F1796" s="73"/>
      <c r="G1796" s="72"/>
      <c r="H1796" s="125"/>
    </row>
    <row r="1797" spans="1:8" x14ac:dyDescent="0.3">
      <c r="A1797" s="56"/>
      <c r="B1797" s="125"/>
      <c r="C1797" s="124"/>
      <c r="D1797" s="72"/>
      <c r="E1797" s="73"/>
      <c r="F1797" s="73"/>
      <c r="G1797" s="72"/>
      <c r="H1797" s="125"/>
    </row>
    <row r="1798" spans="1:8" x14ac:dyDescent="0.3">
      <c r="A1798" s="56"/>
      <c r="B1798" s="125"/>
      <c r="C1798" s="124"/>
      <c r="D1798" s="72"/>
      <c r="E1798" s="73"/>
      <c r="F1798" s="73"/>
      <c r="G1798" s="72"/>
      <c r="H1798" s="125"/>
    </row>
    <row r="1799" spans="1:8" x14ac:dyDescent="0.3">
      <c r="A1799" s="56"/>
      <c r="B1799" s="125"/>
      <c r="C1799" s="124"/>
      <c r="D1799" s="72"/>
      <c r="E1799" s="73"/>
      <c r="F1799" s="73"/>
      <c r="G1799" s="72"/>
      <c r="H1799" s="125"/>
    </row>
    <row r="1800" spans="1:8" x14ac:dyDescent="0.3">
      <c r="A1800" s="56"/>
      <c r="B1800" s="125"/>
      <c r="C1800" s="124"/>
      <c r="D1800" s="72"/>
      <c r="E1800" s="73"/>
      <c r="F1800" s="73"/>
      <c r="G1800" s="72"/>
      <c r="H1800" s="125"/>
    </row>
    <row r="1801" spans="1:8" x14ac:dyDescent="0.3">
      <c r="A1801" s="56"/>
      <c r="B1801" s="125"/>
      <c r="C1801" s="124"/>
      <c r="D1801" s="72"/>
      <c r="E1801" s="73"/>
      <c r="F1801" s="73"/>
      <c r="G1801" s="72"/>
      <c r="H1801" s="125"/>
    </row>
    <row r="1802" spans="1:8" x14ac:dyDescent="0.3">
      <c r="A1802" s="56"/>
      <c r="B1802" s="125"/>
      <c r="C1802" s="158"/>
      <c r="D1802" s="73"/>
      <c r="E1802" s="73"/>
      <c r="F1802" s="73"/>
      <c r="G1802" s="72"/>
      <c r="H1802" s="125"/>
    </row>
    <row r="1803" spans="1:8" x14ac:dyDescent="0.3">
      <c r="A1803" s="56"/>
      <c r="B1803" s="125"/>
      <c r="C1803" s="124"/>
      <c r="D1803" s="72"/>
      <c r="E1803" s="73"/>
      <c r="F1803" s="73"/>
      <c r="G1803" s="72"/>
      <c r="H1803" s="125"/>
    </row>
    <row r="1804" spans="1:8" x14ac:dyDescent="0.3">
      <c r="A1804" s="56"/>
      <c r="B1804" s="125"/>
      <c r="C1804" s="124"/>
      <c r="D1804" s="72"/>
      <c r="E1804" s="73"/>
      <c r="F1804" s="73"/>
      <c r="G1804" s="72"/>
      <c r="H1804" s="125"/>
    </row>
    <row r="1805" spans="1:8" x14ac:dyDescent="0.3">
      <c r="A1805" s="56"/>
      <c r="B1805" s="125"/>
      <c r="C1805" s="124"/>
      <c r="D1805" s="72"/>
      <c r="E1805" s="73"/>
      <c r="F1805" s="73"/>
      <c r="G1805" s="72"/>
      <c r="H1805" s="125"/>
    </row>
    <row r="1806" spans="1:8" x14ac:dyDescent="0.3">
      <c r="A1806" s="56"/>
      <c r="B1806" s="125"/>
      <c r="C1806" s="124"/>
      <c r="D1806" s="72"/>
      <c r="E1806" s="73"/>
      <c r="F1806" s="73"/>
      <c r="G1806" s="72"/>
      <c r="H1806" s="125"/>
    </row>
    <row r="1807" spans="1:8" x14ac:dyDescent="0.3">
      <c r="A1807" s="56"/>
      <c r="B1807" s="125"/>
      <c r="C1807" s="124"/>
      <c r="D1807" s="72"/>
      <c r="E1807" s="73"/>
      <c r="F1807" s="73"/>
      <c r="G1807" s="72"/>
      <c r="H1807" s="125"/>
    </row>
    <row r="1808" spans="1:8" x14ac:dyDescent="0.3">
      <c r="A1808" s="56"/>
      <c r="B1808" s="125"/>
      <c r="C1808" s="124"/>
      <c r="D1808" s="72"/>
      <c r="E1808" s="73"/>
      <c r="F1808" s="73"/>
      <c r="G1808" s="72"/>
      <c r="H1808" s="125"/>
    </row>
    <row r="1809" spans="1:8" x14ac:dyDescent="0.3">
      <c r="A1809" s="56"/>
      <c r="B1809" s="125"/>
      <c r="C1809" s="124"/>
      <c r="D1809" s="72"/>
      <c r="E1809" s="73"/>
      <c r="F1809" s="73"/>
      <c r="G1809" s="72"/>
      <c r="H1809" s="125"/>
    </row>
    <row r="1810" spans="1:8" x14ac:dyDescent="0.3">
      <c r="A1810" s="56"/>
      <c r="B1810" s="125"/>
      <c r="C1810" s="124"/>
      <c r="D1810" s="72"/>
      <c r="E1810" s="73"/>
      <c r="F1810" s="73"/>
      <c r="G1810" s="72"/>
      <c r="H1810" s="125"/>
    </row>
    <row r="1811" spans="1:8" x14ac:dyDescent="0.3">
      <c r="A1811" s="56"/>
      <c r="B1811" s="125"/>
      <c r="C1811" s="124"/>
      <c r="D1811" s="72"/>
      <c r="E1811" s="73"/>
      <c r="F1811" s="73"/>
      <c r="G1811" s="72"/>
      <c r="H1811" s="125"/>
    </row>
    <row r="1812" spans="1:8" x14ac:dyDescent="0.3">
      <c r="A1812" s="56"/>
      <c r="B1812" s="125"/>
      <c r="C1812" s="124"/>
      <c r="D1812" s="72"/>
      <c r="E1812" s="73"/>
      <c r="F1812" s="73"/>
      <c r="G1812" s="72"/>
      <c r="H1812" s="125"/>
    </row>
    <row r="1813" spans="1:8" x14ac:dyDescent="0.3">
      <c r="A1813" s="56"/>
      <c r="B1813" s="125"/>
      <c r="C1813" s="124"/>
      <c r="D1813" s="72"/>
      <c r="E1813" s="73"/>
      <c r="F1813" s="73"/>
      <c r="G1813" s="72"/>
      <c r="H1813" s="125"/>
    </row>
    <row r="1814" spans="1:8" x14ac:dyDescent="0.3">
      <c r="A1814" s="56"/>
      <c r="B1814" s="125"/>
      <c r="C1814" s="124"/>
      <c r="D1814" s="72"/>
      <c r="E1814" s="73"/>
      <c r="F1814" s="73"/>
      <c r="G1814" s="72"/>
      <c r="H1814" s="125"/>
    </row>
    <row r="1815" spans="1:8" x14ac:dyDescent="0.3">
      <c r="A1815" s="56"/>
      <c r="B1815" s="125"/>
      <c r="C1815" s="124"/>
      <c r="D1815" s="72"/>
      <c r="E1815" s="73"/>
      <c r="F1815" s="73"/>
      <c r="G1815" s="72"/>
      <c r="H1815" s="125"/>
    </row>
    <row r="1816" spans="1:8" x14ac:dyDescent="0.3">
      <c r="A1816" s="56"/>
      <c r="B1816" s="125"/>
      <c r="C1816" s="124"/>
      <c r="D1816" s="72"/>
      <c r="E1816" s="73"/>
      <c r="F1816" s="73"/>
      <c r="G1816" s="72"/>
      <c r="H1816" s="125"/>
    </row>
    <row r="1817" spans="1:8" x14ac:dyDescent="0.3">
      <c r="A1817" s="56"/>
      <c r="B1817" s="125"/>
      <c r="C1817" s="124"/>
      <c r="D1817" s="72"/>
      <c r="E1817" s="73"/>
      <c r="F1817" s="73"/>
      <c r="G1817" s="72"/>
      <c r="H1817" s="125"/>
    </row>
    <row r="1818" spans="1:8" x14ac:dyDescent="0.3">
      <c r="A1818" s="56"/>
      <c r="B1818" s="125"/>
      <c r="C1818" s="124"/>
      <c r="D1818" s="72"/>
      <c r="E1818" s="73"/>
      <c r="F1818" s="73"/>
      <c r="G1818" s="72"/>
      <c r="H1818" s="125"/>
    </row>
    <row r="1819" spans="1:8" x14ac:dyDescent="0.3">
      <c r="A1819" s="56"/>
      <c r="B1819" s="125"/>
      <c r="C1819" s="124"/>
      <c r="D1819" s="72"/>
      <c r="E1819" s="73"/>
      <c r="F1819" s="73"/>
      <c r="G1819" s="72"/>
      <c r="H1819" s="125"/>
    </row>
    <row r="1820" spans="1:8" x14ac:dyDescent="0.3">
      <c r="A1820" s="56"/>
      <c r="B1820" s="125"/>
      <c r="C1820" s="124"/>
      <c r="D1820" s="72"/>
      <c r="E1820" s="73"/>
      <c r="F1820" s="73"/>
      <c r="G1820" s="72"/>
      <c r="H1820" s="125"/>
    </row>
    <row r="1821" spans="1:8" x14ac:dyDescent="0.3">
      <c r="A1821" s="56"/>
      <c r="B1821" s="125"/>
      <c r="C1821" s="124"/>
      <c r="D1821" s="72"/>
      <c r="E1821" s="73"/>
      <c r="F1821" s="73"/>
      <c r="G1821" s="72"/>
      <c r="H1821" s="125"/>
    </row>
    <row r="1822" spans="1:8" x14ac:dyDescent="0.3">
      <c r="A1822" s="56"/>
      <c r="B1822" s="125"/>
      <c r="C1822" s="124"/>
      <c r="D1822" s="72"/>
      <c r="E1822" s="73"/>
      <c r="F1822" s="73"/>
      <c r="G1822" s="72"/>
      <c r="H1822" s="125"/>
    </row>
    <row r="1823" spans="1:8" x14ac:dyDescent="0.3">
      <c r="A1823" s="56"/>
      <c r="B1823" s="125"/>
      <c r="C1823" s="124"/>
      <c r="D1823" s="72"/>
      <c r="E1823" s="73"/>
      <c r="F1823" s="73"/>
      <c r="G1823" s="72"/>
      <c r="H1823" s="125"/>
    </row>
    <row r="1824" spans="1:8" x14ac:dyDescent="0.3">
      <c r="A1824" s="56"/>
      <c r="B1824" s="125"/>
      <c r="C1824" s="124"/>
      <c r="D1824" s="72"/>
      <c r="E1824" s="73"/>
      <c r="F1824" s="73"/>
      <c r="G1824" s="72"/>
      <c r="H1824" s="125"/>
    </row>
    <row r="1825" spans="1:8" x14ac:dyDescent="0.3">
      <c r="A1825" s="56"/>
      <c r="B1825" s="125"/>
      <c r="C1825" s="124"/>
      <c r="D1825" s="72"/>
      <c r="E1825" s="73"/>
      <c r="F1825" s="73"/>
      <c r="G1825" s="72"/>
      <c r="H1825" s="125"/>
    </row>
    <row r="1826" spans="1:8" x14ac:dyDescent="0.3">
      <c r="A1826" s="56"/>
      <c r="B1826" s="125"/>
      <c r="C1826" s="124"/>
      <c r="D1826" s="72"/>
      <c r="E1826" s="73"/>
      <c r="F1826" s="73"/>
      <c r="G1826" s="72"/>
      <c r="H1826" s="125"/>
    </row>
    <row r="1827" spans="1:8" x14ac:dyDescent="0.3">
      <c r="A1827" s="56"/>
      <c r="B1827" s="125"/>
      <c r="C1827" s="124"/>
      <c r="D1827" s="72"/>
      <c r="E1827" s="73"/>
      <c r="F1827" s="73"/>
      <c r="G1827" s="72"/>
      <c r="H1827" s="125"/>
    </row>
    <row r="1828" spans="1:8" x14ac:dyDescent="0.3">
      <c r="A1828" s="56"/>
      <c r="B1828" s="125"/>
      <c r="C1828" s="124"/>
      <c r="D1828" s="72"/>
      <c r="E1828" s="73"/>
      <c r="F1828" s="73"/>
      <c r="G1828" s="72"/>
      <c r="H1828" s="125"/>
    </row>
    <row r="1829" spans="1:8" x14ac:dyDescent="0.3">
      <c r="A1829" s="56"/>
      <c r="B1829" s="125"/>
      <c r="C1829" s="124"/>
      <c r="D1829" s="72"/>
      <c r="E1829" s="73"/>
      <c r="F1829" s="73"/>
      <c r="G1829" s="72"/>
      <c r="H1829" s="125"/>
    </row>
    <row r="1830" spans="1:8" x14ac:dyDescent="0.3">
      <c r="A1830" s="56"/>
      <c r="B1830" s="125"/>
      <c r="C1830" s="124"/>
      <c r="D1830" s="72"/>
      <c r="E1830" s="73"/>
      <c r="F1830" s="73"/>
      <c r="G1830" s="72"/>
      <c r="H1830" s="125"/>
    </row>
    <row r="1831" spans="1:8" x14ac:dyDescent="0.3">
      <c r="A1831" s="56"/>
      <c r="B1831" s="125"/>
      <c r="C1831" s="124"/>
      <c r="D1831" s="72"/>
      <c r="E1831" s="73"/>
      <c r="F1831" s="73"/>
      <c r="G1831" s="72"/>
      <c r="H1831" s="125"/>
    </row>
    <row r="1832" spans="1:8" x14ac:dyDescent="0.3">
      <c r="C1832" s="124"/>
      <c r="D1832" s="72"/>
      <c r="E1832" s="73"/>
      <c r="F1832" s="50"/>
      <c r="G1832" s="72"/>
      <c r="H1832" s="125"/>
    </row>
    <row r="1833" spans="1:8" x14ac:dyDescent="0.3">
      <c r="C1833" s="124"/>
      <c r="D1833" s="72"/>
      <c r="E1833" s="73"/>
      <c r="F1833" s="50"/>
      <c r="G1833" s="72"/>
      <c r="H1833" s="125"/>
    </row>
    <row r="1834" spans="1:8" x14ac:dyDescent="0.3">
      <c r="C1834" s="124"/>
      <c r="D1834" s="72"/>
      <c r="E1834" s="73"/>
      <c r="F1834" s="50"/>
      <c r="G1834" s="72"/>
      <c r="H1834" s="125"/>
    </row>
    <row r="1835" spans="1:8" x14ac:dyDescent="0.3">
      <c r="C1835" s="124"/>
      <c r="D1835" s="72"/>
      <c r="E1835" s="73"/>
      <c r="F1835" s="50"/>
      <c r="G1835" s="72"/>
      <c r="H1835" s="125"/>
    </row>
    <row r="1836" spans="1:8" x14ac:dyDescent="0.3">
      <c r="C1836" s="124"/>
      <c r="D1836" s="72"/>
      <c r="E1836" s="73"/>
      <c r="F1836" s="50"/>
      <c r="G1836" s="72"/>
      <c r="H1836" s="125"/>
    </row>
    <row r="1837" spans="1:8" x14ac:dyDescent="0.3">
      <c r="C1837" s="124"/>
      <c r="D1837" s="72"/>
      <c r="E1837" s="73"/>
      <c r="F1837" s="50"/>
      <c r="G1837" s="72"/>
      <c r="H1837" s="125"/>
    </row>
    <row r="1838" spans="1:8" x14ac:dyDescent="0.3">
      <c r="C1838" s="124"/>
      <c r="D1838" s="72"/>
      <c r="E1838" s="73"/>
      <c r="F1838" s="50"/>
      <c r="G1838" s="72"/>
      <c r="H1838" s="125"/>
    </row>
    <row r="1839" spans="1:8" x14ac:dyDescent="0.3">
      <c r="C1839" s="124"/>
      <c r="D1839" s="72"/>
      <c r="E1839" s="73"/>
      <c r="F1839" s="50"/>
      <c r="G1839" s="72"/>
      <c r="H1839" s="125"/>
    </row>
    <row r="1840" spans="1:8" x14ac:dyDescent="0.3">
      <c r="C1840" s="124"/>
      <c r="D1840" s="72"/>
      <c r="E1840" s="73"/>
      <c r="F1840" s="50"/>
      <c r="G1840" s="72"/>
      <c r="H1840" s="125"/>
    </row>
    <row r="1841" spans="3:8" x14ac:dyDescent="0.3">
      <c r="C1841" s="124"/>
      <c r="D1841" s="72"/>
      <c r="E1841" s="73"/>
      <c r="F1841" s="50"/>
      <c r="G1841" s="72"/>
      <c r="H1841" s="125"/>
    </row>
    <row r="1842" spans="3:8" x14ac:dyDescent="0.3">
      <c r="C1842" s="124"/>
      <c r="D1842" s="72"/>
      <c r="E1842" s="73"/>
      <c r="F1842" s="50"/>
      <c r="G1842" s="72"/>
      <c r="H1842" s="125"/>
    </row>
    <row r="1843" spans="3:8" x14ac:dyDescent="0.3">
      <c r="C1843" s="124"/>
      <c r="D1843" s="72"/>
      <c r="E1843" s="73"/>
      <c r="F1843" s="50"/>
      <c r="G1843" s="72"/>
      <c r="H1843" s="125"/>
    </row>
    <row r="1844" spans="3:8" x14ac:dyDescent="0.3">
      <c r="C1844" s="124"/>
      <c r="D1844" s="72"/>
      <c r="E1844" s="73"/>
      <c r="F1844" s="50"/>
      <c r="G1844" s="72"/>
      <c r="H1844" s="125"/>
    </row>
    <row r="1845" spans="3:8" x14ac:dyDescent="0.3">
      <c r="C1845" s="124"/>
      <c r="D1845" s="72"/>
      <c r="E1845" s="73"/>
      <c r="F1845" s="50"/>
      <c r="G1845" s="72"/>
      <c r="H1845" s="125"/>
    </row>
    <row r="1846" spans="3:8" x14ac:dyDescent="0.3">
      <c r="C1846" s="124"/>
      <c r="D1846" s="72"/>
      <c r="E1846" s="73"/>
      <c r="F1846" s="50"/>
      <c r="G1846" s="72"/>
      <c r="H1846" s="125"/>
    </row>
    <row r="1847" spans="3:8" x14ac:dyDescent="0.3">
      <c r="C1847" s="124"/>
      <c r="D1847" s="72"/>
      <c r="E1847" s="73"/>
      <c r="F1847" s="50"/>
      <c r="G1847" s="72"/>
      <c r="H1847" s="125"/>
    </row>
    <row r="1848" spans="3:8" x14ac:dyDescent="0.3">
      <c r="C1848" s="124"/>
      <c r="D1848" s="72"/>
      <c r="E1848" s="73"/>
      <c r="F1848" s="50"/>
      <c r="G1848" s="72"/>
      <c r="H1848" s="125"/>
    </row>
    <row r="1849" spans="3:8" x14ac:dyDescent="0.3">
      <c r="C1849" s="124"/>
      <c r="D1849" s="72"/>
      <c r="E1849" s="73"/>
      <c r="F1849" s="50"/>
      <c r="G1849" s="72"/>
      <c r="H1849" s="125"/>
    </row>
    <row r="1850" spans="3:8" x14ac:dyDescent="0.3">
      <c r="C1850" s="124"/>
      <c r="D1850" s="72"/>
      <c r="E1850" s="73"/>
      <c r="F1850" s="50"/>
      <c r="G1850" s="72"/>
      <c r="H1850" s="125"/>
    </row>
    <row r="1851" spans="3:8" x14ac:dyDescent="0.3">
      <c r="C1851" s="124"/>
      <c r="D1851" s="72"/>
      <c r="E1851" s="73"/>
      <c r="F1851" s="50"/>
      <c r="G1851" s="72"/>
      <c r="H1851" s="125"/>
    </row>
    <row r="1852" spans="3:8" x14ac:dyDescent="0.3">
      <c r="C1852" s="124"/>
      <c r="D1852" s="72"/>
      <c r="E1852" s="73"/>
      <c r="F1852" s="50"/>
      <c r="G1852" s="72"/>
      <c r="H1852" s="125"/>
    </row>
    <row r="1853" spans="3:8" x14ac:dyDescent="0.3">
      <c r="C1853" s="124"/>
      <c r="D1853" s="72"/>
      <c r="E1853" s="73"/>
      <c r="F1853" s="50"/>
      <c r="G1853" s="72"/>
      <c r="H1853" s="125"/>
    </row>
    <row r="1854" spans="3:8" x14ac:dyDescent="0.3">
      <c r="C1854" s="124"/>
      <c r="D1854" s="72"/>
      <c r="E1854" s="73"/>
      <c r="F1854" s="50"/>
      <c r="G1854" s="72"/>
      <c r="H1854" s="125"/>
    </row>
    <row r="1855" spans="3:8" x14ac:dyDescent="0.3">
      <c r="C1855" s="124"/>
      <c r="D1855" s="72"/>
      <c r="E1855" s="73"/>
      <c r="F1855" s="50"/>
      <c r="G1855" s="72"/>
      <c r="H1855" s="125"/>
    </row>
    <row r="1856" spans="3:8" x14ac:dyDescent="0.3">
      <c r="C1856" s="124"/>
      <c r="D1856" s="72"/>
      <c r="E1856" s="73"/>
      <c r="F1856" s="50"/>
      <c r="G1856" s="72"/>
      <c r="H1856" s="125"/>
    </row>
    <row r="1857" spans="3:8" x14ac:dyDescent="0.3">
      <c r="C1857" s="124"/>
      <c r="D1857" s="72"/>
      <c r="E1857" s="73"/>
      <c r="F1857" s="50"/>
      <c r="G1857" s="72"/>
      <c r="H1857" s="125"/>
    </row>
    <row r="1858" spans="3:8" x14ac:dyDescent="0.3">
      <c r="C1858" s="124"/>
      <c r="D1858" s="72"/>
      <c r="E1858" s="73"/>
      <c r="F1858" s="50"/>
      <c r="G1858" s="72"/>
      <c r="H1858" s="125"/>
    </row>
    <row r="1859" spans="3:8" x14ac:dyDescent="0.3">
      <c r="C1859" s="124"/>
      <c r="D1859" s="72"/>
      <c r="E1859" s="73"/>
      <c r="F1859" s="50"/>
      <c r="G1859" s="72"/>
      <c r="H1859" s="125"/>
    </row>
    <row r="1860" spans="3:8" x14ac:dyDescent="0.3">
      <c r="C1860" s="124"/>
      <c r="D1860" s="72"/>
      <c r="E1860" s="73"/>
      <c r="F1860" s="50"/>
      <c r="G1860" s="72"/>
      <c r="H1860" s="125"/>
    </row>
    <row r="1861" spans="3:8" x14ac:dyDescent="0.3">
      <c r="C1861" s="124"/>
      <c r="D1861" s="72"/>
      <c r="E1861" s="73"/>
      <c r="F1861" s="50"/>
      <c r="G1861" s="72"/>
      <c r="H1861" s="125"/>
    </row>
    <row r="1862" spans="3:8" x14ac:dyDescent="0.3">
      <c r="C1862" s="124"/>
      <c r="D1862" s="72"/>
      <c r="E1862" s="73"/>
      <c r="F1862" s="50"/>
      <c r="G1862" s="72"/>
      <c r="H1862" s="125"/>
    </row>
    <row r="1863" spans="3:8" x14ac:dyDescent="0.3">
      <c r="C1863" s="124"/>
      <c r="D1863" s="72"/>
      <c r="E1863" s="73"/>
      <c r="F1863" s="50"/>
      <c r="G1863" s="72"/>
      <c r="H1863" s="125"/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496">
    <cfRule type="cellIs" dxfId="13" priority="1" operator="lessThan">
      <formula>$K$83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C523B-A505-4F07-B793-6A68B80C0244}">
  <dimension ref="A1:AG1863"/>
  <sheetViews>
    <sheetView zoomScale="90" zoomScaleNormal="90" workbookViewId="0">
      <selection activeCell="A16" sqref="A16:H17"/>
    </sheetView>
  </sheetViews>
  <sheetFormatPr defaultColWidth="11.5546875" defaultRowHeight="13.8" x14ac:dyDescent="0.3"/>
  <cols>
    <col min="1" max="1" width="25.88671875" style="25" bestFit="1" customWidth="1"/>
    <col min="2" max="2" width="19.109375" style="25" customWidth="1"/>
    <col min="3" max="3" width="23.33203125" style="25" bestFit="1" customWidth="1"/>
    <col min="4" max="4" width="23.44140625" style="25" bestFit="1" customWidth="1"/>
    <col min="5" max="5" width="25" style="25" bestFit="1" customWidth="1"/>
    <col min="6" max="6" width="21.109375" style="25" customWidth="1"/>
    <col min="7" max="7" width="23.44140625" style="25" customWidth="1"/>
    <col min="8" max="10" width="23.77734375" style="25" bestFit="1" customWidth="1"/>
    <col min="11" max="13" width="21.88671875" style="25" customWidth="1"/>
    <col min="14" max="33" width="12.88671875" style="25" customWidth="1"/>
    <col min="34" max="16384" width="11.5546875" style="25"/>
  </cols>
  <sheetData>
    <row r="1" spans="1:33" ht="20.100000000000001" customHeight="1" x14ac:dyDescent="0.3">
      <c r="A1" s="269" t="s">
        <v>39</v>
      </c>
      <c r="B1" s="270"/>
      <c r="C1" s="270"/>
      <c r="D1" s="270"/>
      <c r="E1" s="270"/>
      <c r="F1" s="270"/>
      <c r="G1" s="270"/>
      <c r="H1" s="270"/>
      <c r="I1" s="270"/>
      <c r="J1" s="271"/>
    </row>
    <row r="2" spans="1:33" ht="14.4" thickBot="1" x14ac:dyDescent="0.35">
      <c r="A2" s="272"/>
      <c r="B2" s="273"/>
      <c r="C2" s="274"/>
      <c r="D2" s="274"/>
      <c r="E2" s="273"/>
      <c r="F2" s="273"/>
      <c r="G2" s="273"/>
      <c r="H2" s="274"/>
      <c r="I2" s="274"/>
      <c r="J2" s="275"/>
      <c r="AG2" s="25" t="s">
        <v>10</v>
      </c>
    </row>
    <row r="3" spans="1:33" ht="15.6" x14ac:dyDescent="0.3">
      <c r="A3" s="83" t="s">
        <v>11</v>
      </c>
      <c r="B3" s="78" t="s">
        <v>81</v>
      </c>
      <c r="C3" s="26"/>
      <c r="D3" s="27"/>
      <c r="E3" s="288" t="s">
        <v>89</v>
      </c>
      <c r="F3" s="289"/>
      <c r="G3" s="207">
        <f>AVERAGE(G18:G27)</f>
        <v>76.948264115293071</v>
      </c>
      <c r="I3" s="28"/>
      <c r="J3" s="27"/>
      <c r="K3" s="27"/>
      <c r="L3" s="27"/>
      <c r="M3" s="27"/>
    </row>
    <row r="4" spans="1:33" ht="14.4" x14ac:dyDescent="0.3">
      <c r="A4" s="84" t="s">
        <v>24</v>
      </c>
      <c r="B4" s="59">
        <v>7828.4</v>
      </c>
      <c r="C4" s="29"/>
      <c r="D4" s="27"/>
      <c r="E4" s="286" t="s">
        <v>47</v>
      </c>
      <c r="F4" s="287"/>
      <c r="G4" s="208">
        <f>AVERAGE(D115:D119)-AVERAGE(E77:E81)</f>
        <v>7.9839999999999998E-3</v>
      </c>
      <c r="H4" s="34"/>
      <c r="I4" s="27"/>
      <c r="J4" s="27"/>
      <c r="K4" s="27"/>
      <c r="L4" s="27"/>
      <c r="M4" s="27"/>
    </row>
    <row r="5" spans="1:33" ht="15.6" x14ac:dyDescent="0.3">
      <c r="A5" s="84" t="s">
        <v>12</v>
      </c>
      <c r="B5" s="79" t="s">
        <v>23</v>
      </c>
      <c r="C5" s="26"/>
      <c r="D5" s="27"/>
      <c r="E5" s="276" t="s">
        <v>90</v>
      </c>
      <c r="F5" s="277"/>
      <c r="G5" s="87">
        <f>(2*G4/B7)*((1+3*0.35)/(4+PI()*0.35-PI()))*10^6</f>
        <v>111.68059274613702</v>
      </c>
      <c r="H5" s="75"/>
      <c r="J5" s="27"/>
      <c r="K5" s="27"/>
      <c r="L5" s="27"/>
      <c r="M5" s="27"/>
    </row>
    <row r="6" spans="1:33" ht="15.6" x14ac:dyDescent="0.3">
      <c r="A6" s="84" t="s">
        <v>13</v>
      </c>
      <c r="B6" s="80">
        <v>450</v>
      </c>
      <c r="C6" s="26"/>
      <c r="D6" s="27"/>
      <c r="E6" s="278" t="s">
        <v>29</v>
      </c>
      <c r="F6" s="279"/>
      <c r="G6" s="59">
        <f>K84</f>
        <v>33367</v>
      </c>
      <c r="H6" s="27"/>
      <c r="J6" s="27"/>
      <c r="K6" s="27"/>
      <c r="L6" s="27"/>
      <c r="M6" s="27"/>
    </row>
    <row r="7" spans="1:33" ht="15.6" x14ac:dyDescent="0.3">
      <c r="A7" s="84" t="s">
        <v>14</v>
      </c>
      <c r="B7" s="81">
        <v>149.69999999999999</v>
      </c>
      <c r="E7" s="282" t="s">
        <v>48</v>
      </c>
      <c r="F7" s="283"/>
      <c r="G7" s="76">
        <f>K90</f>
        <v>37010</v>
      </c>
    </row>
    <row r="8" spans="1:33" ht="16.2" thickBot="1" x14ac:dyDescent="0.35">
      <c r="A8" s="84" t="s">
        <v>15</v>
      </c>
      <c r="B8" s="81" t="s">
        <v>16</v>
      </c>
      <c r="E8" s="284" t="s">
        <v>49</v>
      </c>
      <c r="F8" s="285"/>
      <c r="G8" s="77">
        <f>K94</f>
        <v>46952</v>
      </c>
    </row>
    <row r="9" spans="1:33" ht="14.4" x14ac:dyDescent="0.3">
      <c r="A9" s="84" t="s">
        <v>17</v>
      </c>
      <c r="B9" s="81">
        <v>100</v>
      </c>
    </row>
    <row r="10" spans="1:33" ht="14.4" x14ac:dyDescent="0.3">
      <c r="A10" s="85" t="s">
        <v>50</v>
      </c>
      <c r="B10" s="81">
        <v>400</v>
      </c>
    </row>
    <row r="11" spans="1:33" ht="14.4" x14ac:dyDescent="0.3">
      <c r="A11" s="84" t="s">
        <v>18</v>
      </c>
      <c r="B11" s="81">
        <v>0.35</v>
      </c>
      <c r="I11" s="31"/>
    </row>
    <row r="12" spans="1:33" ht="15" thickBot="1" x14ac:dyDescent="0.35">
      <c r="A12" s="86" t="s">
        <v>19</v>
      </c>
      <c r="B12" s="82">
        <v>0.5</v>
      </c>
    </row>
    <row r="13" spans="1:33" x14ac:dyDescent="0.3">
      <c r="E13" s="32"/>
    </row>
    <row r="14" spans="1:33" ht="14.4" x14ac:dyDescent="0.3">
      <c r="A14" s="33"/>
      <c r="B14" s="34"/>
      <c r="C14" s="32"/>
    </row>
    <row r="15" spans="1:33" ht="14.4" thickBot="1" x14ac:dyDescent="0.35">
      <c r="A15" s="28"/>
      <c r="B15" s="28"/>
      <c r="D15" s="28"/>
      <c r="F15" s="28"/>
      <c r="G15" s="28"/>
    </row>
    <row r="16" spans="1:33" ht="14.4" customHeight="1" x14ac:dyDescent="0.3">
      <c r="A16" s="280" t="s">
        <v>20</v>
      </c>
      <c r="B16" s="39" t="s">
        <v>21</v>
      </c>
      <c r="C16" s="39" t="s">
        <v>82</v>
      </c>
      <c r="D16" s="39" t="s">
        <v>41</v>
      </c>
      <c r="E16" s="39" t="s">
        <v>46</v>
      </c>
      <c r="F16" s="39" t="s">
        <v>45</v>
      </c>
      <c r="G16" s="40" t="s">
        <v>44</v>
      </c>
      <c r="H16" s="41" t="s">
        <v>42</v>
      </c>
      <c r="I16" s="74"/>
    </row>
    <row r="17" spans="1:10" ht="15" thickBot="1" x14ac:dyDescent="0.35">
      <c r="A17" s="281"/>
      <c r="B17" s="46" t="s">
        <v>37</v>
      </c>
      <c r="C17" s="46" t="s">
        <v>30</v>
      </c>
      <c r="D17" s="46" t="s">
        <v>43</v>
      </c>
      <c r="E17" s="46" t="s">
        <v>43</v>
      </c>
      <c r="F17" s="46" t="s">
        <v>43</v>
      </c>
      <c r="G17" s="47" t="s">
        <v>36</v>
      </c>
      <c r="H17" s="48" t="s">
        <v>31</v>
      </c>
      <c r="I17" s="74"/>
    </row>
    <row r="18" spans="1:10" x14ac:dyDescent="0.3">
      <c r="A18" s="126">
        <v>1</v>
      </c>
      <c r="B18" s="159">
        <v>12051.14</v>
      </c>
      <c r="C18" s="159">
        <v>444.66</v>
      </c>
      <c r="D18" s="176">
        <v>6.2700000000000004E-3</v>
      </c>
      <c r="E18" s="170">
        <v>8.5999999999999998E-4</v>
      </c>
      <c r="F18" s="170">
        <v>5.4099999999999999E-3</v>
      </c>
      <c r="G18" s="176">
        <f>(2*F18/$B$7)*(1+3*$B$11)/(4+PI()*$B$11-PI())*10^6</f>
        <v>75.675351547670516</v>
      </c>
      <c r="H18" s="131">
        <f>A18/G18*10^6</f>
        <v>13214.342312900462</v>
      </c>
      <c r="I18" s="73"/>
      <c r="J18" s="73"/>
    </row>
    <row r="19" spans="1:10" x14ac:dyDescent="0.3">
      <c r="A19" s="132">
        <v>2</v>
      </c>
      <c r="B19" s="160">
        <v>12047.3</v>
      </c>
      <c r="C19" s="160">
        <v>451.23</v>
      </c>
      <c r="D19" s="177">
        <v>6.9199999999999999E-3</v>
      </c>
      <c r="E19" s="168">
        <v>1.4300000000000001E-3</v>
      </c>
      <c r="F19" s="168">
        <v>5.4900000000000001E-3</v>
      </c>
      <c r="G19" s="177">
        <f t="shared" ref="G19:G82" si="0">(2*F19/$B$7)*(1+3*$B$11)/(4+PI()*$B$11-PI())*10^6</f>
        <v>76.794395563162851</v>
      </c>
      <c r="H19" s="137">
        <f t="shared" ref="H19:H81" si="1">A19/G19*10^6</f>
        <v>26043.567181344817</v>
      </c>
      <c r="I19" s="73"/>
      <c r="J19" s="73"/>
    </row>
    <row r="20" spans="1:10" x14ac:dyDescent="0.3">
      <c r="A20" s="132">
        <v>3</v>
      </c>
      <c r="B20" s="160">
        <v>11859.44</v>
      </c>
      <c r="C20" s="160">
        <v>449.8</v>
      </c>
      <c r="D20" s="177">
        <v>7.4000000000000003E-3</v>
      </c>
      <c r="E20" s="168">
        <v>1.8400000000000001E-3</v>
      </c>
      <c r="F20" s="168">
        <v>5.5599999999999998E-3</v>
      </c>
      <c r="G20" s="177">
        <f t="shared" si="0"/>
        <v>77.773559076718669</v>
      </c>
      <c r="H20" s="137">
        <f t="shared" si="1"/>
        <v>38573.520816254408</v>
      </c>
      <c r="I20" s="73"/>
      <c r="J20" s="73"/>
    </row>
    <row r="21" spans="1:10" x14ac:dyDescent="0.3">
      <c r="A21" s="132">
        <v>4</v>
      </c>
      <c r="B21" s="160">
        <v>12475.93</v>
      </c>
      <c r="C21" s="160">
        <v>451.14</v>
      </c>
      <c r="D21" s="177">
        <v>7.6600000000000001E-3</v>
      </c>
      <c r="E21" s="168">
        <v>2.3600000000000001E-3</v>
      </c>
      <c r="F21" s="168">
        <v>5.3E-3</v>
      </c>
      <c r="G21" s="177">
        <f t="shared" si="0"/>
        <v>74.13666602636853</v>
      </c>
      <c r="H21" s="137">
        <f t="shared" si="1"/>
        <v>53954.40899078604</v>
      </c>
      <c r="I21" s="73"/>
      <c r="J21" s="73"/>
    </row>
    <row r="22" spans="1:10" x14ac:dyDescent="0.3">
      <c r="A22" s="132">
        <v>5</v>
      </c>
      <c r="B22" s="160">
        <v>11865.34</v>
      </c>
      <c r="C22" s="160">
        <v>450.05</v>
      </c>
      <c r="D22" s="177">
        <v>7.9799999999999992E-3</v>
      </c>
      <c r="E22" s="168">
        <v>2.4199999999999998E-3</v>
      </c>
      <c r="F22" s="168">
        <v>5.5599999999999998E-3</v>
      </c>
      <c r="G22" s="177">
        <f t="shared" si="0"/>
        <v>77.773559076718669</v>
      </c>
      <c r="H22" s="137">
        <f t="shared" si="1"/>
        <v>64289.201360424027</v>
      </c>
      <c r="I22" s="73"/>
      <c r="J22" s="73"/>
    </row>
    <row r="23" spans="1:10" x14ac:dyDescent="0.3">
      <c r="A23" s="132">
        <v>6</v>
      </c>
      <c r="B23" s="160">
        <v>11996.23</v>
      </c>
      <c r="C23" s="160">
        <v>449.74</v>
      </c>
      <c r="D23" s="177">
        <v>8.2500000000000004E-3</v>
      </c>
      <c r="E23" s="168">
        <v>2.7499999999999998E-3</v>
      </c>
      <c r="F23" s="168">
        <v>5.4900000000000001E-3</v>
      </c>
      <c r="G23" s="177">
        <f t="shared" si="0"/>
        <v>76.794395563162851</v>
      </c>
      <c r="H23" s="137">
        <f t="shared" si="1"/>
        <v>78130.701544034455</v>
      </c>
      <c r="I23" s="73"/>
      <c r="J23" s="73"/>
    </row>
    <row r="24" spans="1:10" x14ac:dyDescent="0.3">
      <c r="A24" s="132">
        <v>7</v>
      </c>
      <c r="B24" s="160">
        <v>12202.22</v>
      </c>
      <c r="C24" s="160">
        <v>449.65</v>
      </c>
      <c r="D24" s="177">
        <v>8.4799999999999997E-3</v>
      </c>
      <c r="E24" s="168">
        <v>3.0799999999999998E-3</v>
      </c>
      <c r="F24" s="168">
        <v>5.4000000000000003E-3</v>
      </c>
      <c r="G24" s="177">
        <f t="shared" si="0"/>
        <v>75.535471045733971</v>
      </c>
      <c r="H24" s="137">
        <f t="shared" si="1"/>
        <v>92671.693220285277</v>
      </c>
      <c r="I24" s="73"/>
      <c r="J24" s="73"/>
    </row>
    <row r="25" spans="1:10" x14ac:dyDescent="0.3">
      <c r="A25" s="132">
        <v>8</v>
      </c>
      <c r="B25" s="160">
        <v>11813.88</v>
      </c>
      <c r="C25" s="160">
        <v>449.31</v>
      </c>
      <c r="D25" s="177">
        <v>8.6599999999999993E-3</v>
      </c>
      <c r="E25" s="168">
        <v>3.0899999999999999E-3</v>
      </c>
      <c r="F25" s="168">
        <v>5.5700000000000003E-3</v>
      </c>
      <c r="G25" s="177">
        <f t="shared" si="0"/>
        <v>77.913439578655229</v>
      </c>
      <c r="H25" s="137">
        <f t="shared" si="1"/>
        <v>102678.04942591238</v>
      </c>
      <c r="I25" s="73"/>
      <c r="J25" s="73"/>
    </row>
    <row r="26" spans="1:10" x14ac:dyDescent="0.3">
      <c r="A26" s="132">
        <v>9</v>
      </c>
      <c r="B26" s="160">
        <v>11752.02</v>
      </c>
      <c r="C26" s="160">
        <v>450.22</v>
      </c>
      <c r="D26" s="177">
        <v>8.9499999999999996E-3</v>
      </c>
      <c r="E26" s="168">
        <v>3.3400000000000001E-3</v>
      </c>
      <c r="F26" s="168">
        <v>5.6100000000000004E-3</v>
      </c>
      <c r="G26" s="177">
        <f t="shared" si="0"/>
        <v>78.472961586401411</v>
      </c>
      <c r="H26" s="137">
        <f t="shared" si="1"/>
        <v>114689.18488683128</v>
      </c>
      <c r="I26" s="73"/>
      <c r="J26" s="73"/>
    </row>
    <row r="27" spans="1:10" x14ac:dyDescent="0.3">
      <c r="A27" s="132">
        <v>10</v>
      </c>
      <c r="B27" s="160">
        <v>11728.24</v>
      </c>
      <c r="C27" s="160">
        <v>449.99</v>
      </c>
      <c r="D27" s="177">
        <v>9.1500000000000001E-3</v>
      </c>
      <c r="E27" s="168">
        <v>3.5300000000000002E-3</v>
      </c>
      <c r="F27" s="168">
        <v>5.62E-3</v>
      </c>
      <c r="G27" s="177">
        <f t="shared" si="0"/>
        <v>78.612842088337942</v>
      </c>
      <c r="H27" s="137">
        <f t="shared" si="1"/>
        <v>127205.67956012723</v>
      </c>
      <c r="I27" s="73"/>
      <c r="J27" s="73"/>
    </row>
    <row r="28" spans="1:10" x14ac:dyDescent="0.3">
      <c r="A28" s="132">
        <v>11</v>
      </c>
      <c r="B28" s="160">
        <v>11959.38</v>
      </c>
      <c r="C28" s="160">
        <v>450.15</v>
      </c>
      <c r="D28" s="177">
        <v>9.2800000000000001E-3</v>
      </c>
      <c r="E28" s="168">
        <v>3.7599999999999999E-3</v>
      </c>
      <c r="F28" s="168">
        <v>5.5199999999999997E-3</v>
      </c>
      <c r="G28" s="177">
        <f t="shared" si="0"/>
        <v>77.214037068972488</v>
      </c>
      <c r="H28" s="137">
        <f t="shared" si="1"/>
        <v>142461.14330447585</v>
      </c>
      <c r="I28" s="73"/>
      <c r="J28" s="73"/>
    </row>
    <row r="29" spans="1:10" x14ac:dyDescent="0.3">
      <c r="A29" s="132">
        <v>12</v>
      </c>
      <c r="B29" s="160">
        <v>11583.79</v>
      </c>
      <c r="C29" s="160">
        <v>450.34</v>
      </c>
      <c r="D29" s="177">
        <v>9.4400000000000005E-3</v>
      </c>
      <c r="E29" s="168">
        <v>3.7499999999999999E-3</v>
      </c>
      <c r="F29" s="168">
        <v>5.7000000000000002E-3</v>
      </c>
      <c r="G29" s="177">
        <f t="shared" si="0"/>
        <v>79.731886103830291</v>
      </c>
      <c r="H29" s="137">
        <f t="shared" si="1"/>
        <v>150504.40402692949</v>
      </c>
      <c r="I29" s="73"/>
      <c r="J29" s="73"/>
    </row>
    <row r="30" spans="1:10" x14ac:dyDescent="0.3">
      <c r="A30" s="132">
        <v>13</v>
      </c>
      <c r="B30" s="160">
        <v>12207.19</v>
      </c>
      <c r="C30" s="160">
        <v>449.75</v>
      </c>
      <c r="D30" s="177">
        <v>9.6399999999999993E-3</v>
      </c>
      <c r="E30" s="168">
        <v>4.2399999999999998E-3</v>
      </c>
      <c r="F30" s="168">
        <v>5.4000000000000003E-3</v>
      </c>
      <c r="G30" s="177">
        <f t="shared" si="0"/>
        <v>75.535471045733971</v>
      </c>
      <c r="H30" s="137">
        <f t="shared" si="1"/>
        <v>172104.57312338694</v>
      </c>
      <c r="I30" s="73"/>
      <c r="J30" s="73"/>
    </row>
    <row r="31" spans="1:10" x14ac:dyDescent="0.3">
      <c r="A31" s="132">
        <v>14</v>
      </c>
      <c r="B31" s="160">
        <v>12492.01</v>
      </c>
      <c r="C31" s="160">
        <v>450.17</v>
      </c>
      <c r="D31" s="177">
        <v>9.7300000000000008E-3</v>
      </c>
      <c r="E31" s="168">
        <v>4.45E-3</v>
      </c>
      <c r="F31" s="168">
        <v>5.28E-3</v>
      </c>
      <c r="G31" s="177">
        <f t="shared" si="0"/>
        <v>73.856905022495425</v>
      </c>
      <c r="H31" s="137">
        <f t="shared" si="1"/>
        <v>189555.73613240177</v>
      </c>
      <c r="I31" s="73"/>
      <c r="J31" s="73"/>
    </row>
    <row r="32" spans="1:10" x14ac:dyDescent="0.3">
      <c r="A32" s="132">
        <v>15</v>
      </c>
      <c r="B32" s="160">
        <v>11806.05</v>
      </c>
      <c r="C32" s="160">
        <v>450.23</v>
      </c>
      <c r="D32" s="177">
        <v>9.9500000000000005E-3</v>
      </c>
      <c r="E32" s="168">
        <v>4.3600000000000002E-3</v>
      </c>
      <c r="F32" s="168">
        <v>5.5900000000000004E-3</v>
      </c>
      <c r="G32" s="177">
        <f t="shared" si="0"/>
        <v>78.193200582528306</v>
      </c>
      <c r="H32" s="137">
        <f t="shared" si="1"/>
        <v>191832.53643861765</v>
      </c>
      <c r="I32" s="73"/>
      <c r="J32" s="73"/>
    </row>
    <row r="33" spans="1:10" x14ac:dyDescent="0.3">
      <c r="A33" s="132">
        <v>16</v>
      </c>
      <c r="B33" s="160">
        <v>12105.69</v>
      </c>
      <c r="C33" s="160">
        <v>450.54</v>
      </c>
      <c r="D33" s="177">
        <v>1.008E-2</v>
      </c>
      <c r="E33" s="168">
        <v>4.6299999999999996E-3</v>
      </c>
      <c r="F33" s="168">
        <v>5.45E-3</v>
      </c>
      <c r="G33" s="177">
        <f t="shared" si="0"/>
        <v>76.234873555416669</v>
      </c>
      <c r="H33" s="137">
        <f t="shared" si="1"/>
        <v>209877.7010283788</v>
      </c>
      <c r="I33" s="73"/>
      <c r="J33" s="73"/>
    </row>
    <row r="34" spans="1:10" x14ac:dyDescent="0.3">
      <c r="A34" s="132">
        <v>17</v>
      </c>
      <c r="B34" s="160">
        <v>12248.95</v>
      </c>
      <c r="C34" s="160">
        <v>449.92</v>
      </c>
      <c r="D34" s="177">
        <v>1.0279999999999999E-2</v>
      </c>
      <c r="E34" s="168">
        <v>4.8999999999999998E-3</v>
      </c>
      <c r="F34" s="168">
        <v>5.3800000000000002E-3</v>
      </c>
      <c r="G34" s="177">
        <f t="shared" si="0"/>
        <v>75.25571004186088</v>
      </c>
      <c r="H34" s="137">
        <f t="shared" si="1"/>
        <v>225896.48002183187</v>
      </c>
      <c r="I34" s="73"/>
      <c r="J34" s="73"/>
    </row>
    <row r="35" spans="1:10" x14ac:dyDescent="0.3">
      <c r="A35" s="132">
        <v>18</v>
      </c>
      <c r="B35" s="160">
        <v>11706.55</v>
      </c>
      <c r="C35" s="160">
        <v>450.01</v>
      </c>
      <c r="D35" s="177">
        <v>1.0359999999999999E-2</v>
      </c>
      <c r="E35" s="168">
        <v>4.7299999999999998E-3</v>
      </c>
      <c r="F35" s="168">
        <v>5.6299999999999996E-3</v>
      </c>
      <c r="G35" s="177">
        <f t="shared" si="0"/>
        <v>78.752722590274473</v>
      </c>
      <c r="H35" s="137">
        <f t="shared" si="1"/>
        <v>228563.52654178461</v>
      </c>
      <c r="I35" s="73"/>
      <c r="J35" s="73"/>
    </row>
    <row r="36" spans="1:10" x14ac:dyDescent="0.3">
      <c r="A36" s="132">
        <v>19</v>
      </c>
      <c r="B36" s="160">
        <v>11944.77</v>
      </c>
      <c r="C36" s="160">
        <v>450.15</v>
      </c>
      <c r="D36" s="177">
        <v>1.056E-2</v>
      </c>
      <c r="E36" s="168">
        <v>5.0400000000000002E-3</v>
      </c>
      <c r="F36" s="168">
        <v>5.5199999999999997E-3</v>
      </c>
      <c r="G36" s="177">
        <f t="shared" si="0"/>
        <v>77.214037068972488</v>
      </c>
      <c r="H36" s="137">
        <f t="shared" si="1"/>
        <v>246069.24752591283</v>
      </c>
      <c r="I36" s="73"/>
      <c r="J36" s="73"/>
    </row>
    <row r="37" spans="1:10" x14ac:dyDescent="0.3">
      <c r="A37" s="132">
        <v>20</v>
      </c>
      <c r="B37" s="160">
        <v>11433.52</v>
      </c>
      <c r="C37" s="160">
        <v>449.68</v>
      </c>
      <c r="D37" s="177">
        <v>1.072E-2</v>
      </c>
      <c r="E37" s="168">
        <v>4.96E-3</v>
      </c>
      <c r="F37" s="168">
        <v>5.7600000000000004E-3</v>
      </c>
      <c r="G37" s="177">
        <f t="shared" si="0"/>
        <v>80.571169115449564</v>
      </c>
      <c r="H37" s="137">
        <f t="shared" si="1"/>
        <v>248227.74969719275</v>
      </c>
      <c r="I37" s="73"/>
      <c r="J37" s="73"/>
    </row>
    <row r="38" spans="1:10" x14ac:dyDescent="0.3">
      <c r="A38" s="132">
        <v>21</v>
      </c>
      <c r="B38" s="160">
        <v>11461.36</v>
      </c>
      <c r="C38" s="160">
        <v>450.15</v>
      </c>
      <c r="D38" s="177">
        <v>1.0840000000000001E-2</v>
      </c>
      <c r="E38" s="168">
        <v>5.0800000000000003E-3</v>
      </c>
      <c r="F38" s="168">
        <v>5.7600000000000004E-3</v>
      </c>
      <c r="G38" s="177">
        <f t="shared" si="0"/>
        <v>80.571169115449564</v>
      </c>
      <c r="H38" s="137">
        <f t="shared" si="1"/>
        <v>260639.13718205239</v>
      </c>
      <c r="I38" s="73"/>
      <c r="J38" s="73"/>
    </row>
    <row r="39" spans="1:10" x14ac:dyDescent="0.3">
      <c r="A39" s="132">
        <v>22</v>
      </c>
      <c r="B39" s="160">
        <v>11587.45</v>
      </c>
      <c r="C39" s="160">
        <v>449.86</v>
      </c>
      <c r="D39" s="177">
        <v>1.0919999999999999E-2</v>
      </c>
      <c r="E39" s="168">
        <v>5.2300000000000003E-3</v>
      </c>
      <c r="F39" s="168">
        <v>5.6899999999999997E-3</v>
      </c>
      <c r="G39" s="177">
        <f t="shared" si="0"/>
        <v>79.592005601893732</v>
      </c>
      <c r="H39" s="137">
        <f t="shared" si="1"/>
        <v>276409.66996158409</v>
      </c>
      <c r="I39" s="73"/>
      <c r="J39" s="73"/>
    </row>
    <row r="40" spans="1:10" x14ac:dyDescent="0.3">
      <c r="A40" s="132">
        <v>23</v>
      </c>
      <c r="B40" s="160">
        <v>11785.69</v>
      </c>
      <c r="C40" s="160">
        <v>449.94</v>
      </c>
      <c r="D40" s="177">
        <v>1.1169999999999999E-2</v>
      </c>
      <c r="E40" s="168">
        <v>5.5700000000000003E-3</v>
      </c>
      <c r="F40" s="168">
        <v>5.5900000000000004E-3</v>
      </c>
      <c r="G40" s="177">
        <f t="shared" si="0"/>
        <v>78.193200582528306</v>
      </c>
      <c r="H40" s="137">
        <f t="shared" si="1"/>
        <v>294143.22253921372</v>
      </c>
      <c r="I40" s="73"/>
      <c r="J40" s="73"/>
    </row>
    <row r="41" spans="1:10" x14ac:dyDescent="0.3">
      <c r="A41" s="132">
        <v>24</v>
      </c>
      <c r="B41" s="160">
        <v>11563.29</v>
      </c>
      <c r="C41" s="160">
        <v>450.39</v>
      </c>
      <c r="D41" s="177">
        <v>1.124E-2</v>
      </c>
      <c r="E41" s="168">
        <v>5.5399999999999998E-3</v>
      </c>
      <c r="F41" s="168">
        <v>5.7099999999999998E-3</v>
      </c>
      <c r="G41" s="177">
        <f t="shared" si="0"/>
        <v>79.871766605766851</v>
      </c>
      <c r="H41" s="137">
        <f t="shared" si="1"/>
        <v>300481.6472691762</v>
      </c>
      <c r="I41" s="73"/>
      <c r="J41" s="73"/>
    </row>
    <row r="42" spans="1:10" x14ac:dyDescent="0.3">
      <c r="A42" s="132">
        <v>25</v>
      </c>
      <c r="B42" s="160">
        <v>11238.28</v>
      </c>
      <c r="C42" s="160">
        <v>449.29</v>
      </c>
      <c r="D42" s="177">
        <v>1.1429999999999999E-2</v>
      </c>
      <c r="E42" s="168">
        <v>5.5799999999999999E-3</v>
      </c>
      <c r="F42" s="168">
        <v>5.8599999999999998E-3</v>
      </c>
      <c r="G42" s="177">
        <f t="shared" si="0"/>
        <v>81.96997413481499</v>
      </c>
      <c r="H42" s="137">
        <f t="shared" si="1"/>
        <v>304989.72659040749</v>
      </c>
      <c r="I42" s="73"/>
      <c r="J42" s="73"/>
    </row>
    <row r="43" spans="1:10" x14ac:dyDescent="0.3">
      <c r="A43" s="132">
        <v>26</v>
      </c>
      <c r="B43" s="160">
        <v>11350.55</v>
      </c>
      <c r="C43" s="160">
        <v>450.03</v>
      </c>
      <c r="D43" s="177">
        <v>1.1509999999999999E-2</v>
      </c>
      <c r="E43" s="168">
        <v>5.7000000000000002E-3</v>
      </c>
      <c r="F43" s="168">
        <v>5.8100000000000001E-3</v>
      </c>
      <c r="G43" s="177">
        <f t="shared" si="0"/>
        <v>81.270571625132291</v>
      </c>
      <c r="H43" s="137">
        <f t="shared" si="1"/>
        <v>319918.99995397235</v>
      </c>
      <c r="I43" s="73"/>
      <c r="J43" s="73"/>
    </row>
    <row r="44" spans="1:10" x14ac:dyDescent="0.3">
      <c r="A44" s="132">
        <v>27</v>
      </c>
      <c r="B44" s="160">
        <v>11498.51</v>
      </c>
      <c r="C44" s="160">
        <v>449.06</v>
      </c>
      <c r="D44" s="177">
        <v>1.1639999999999999E-2</v>
      </c>
      <c r="E44" s="168">
        <v>5.9199999999999999E-3</v>
      </c>
      <c r="F44" s="168">
        <v>5.7200000000000003E-3</v>
      </c>
      <c r="G44" s="177">
        <f t="shared" si="0"/>
        <v>80.011647107703382</v>
      </c>
      <c r="H44" s="137">
        <f t="shared" si="1"/>
        <v>337450.87091702287</v>
      </c>
      <c r="I44" s="73"/>
      <c r="J44" s="73"/>
    </row>
    <row r="45" spans="1:10" x14ac:dyDescent="0.3">
      <c r="A45" s="132">
        <v>28</v>
      </c>
      <c r="B45" s="160">
        <v>11714.73</v>
      </c>
      <c r="C45" s="160">
        <v>450.4</v>
      </c>
      <c r="D45" s="177">
        <v>1.174E-2</v>
      </c>
      <c r="E45" s="168">
        <v>6.11E-3</v>
      </c>
      <c r="F45" s="168">
        <v>5.6299999999999996E-3</v>
      </c>
      <c r="G45" s="177">
        <f t="shared" si="0"/>
        <v>78.752722590274473</v>
      </c>
      <c r="H45" s="137">
        <f t="shared" si="1"/>
        <v>355543.26350944268</v>
      </c>
      <c r="I45" s="73"/>
      <c r="J45" s="73"/>
    </row>
    <row r="46" spans="1:10" x14ac:dyDescent="0.3">
      <c r="A46" s="132">
        <v>29</v>
      </c>
      <c r="B46" s="160">
        <v>11804.58</v>
      </c>
      <c r="C46" s="160">
        <v>450.38</v>
      </c>
      <c r="D46" s="177">
        <v>1.1849999999999999E-2</v>
      </c>
      <c r="E46" s="168">
        <v>6.2599999999999999E-3</v>
      </c>
      <c r="F46" s="168">
        <v>5.5900000000000004E-3</v>
      </c>
      <c r="G46" s="177">
        <f t="shared" si="0"/>
        <v>78.193200582528306</v>
      </c>
      <c r="H46" s="137">
        <f t="shared" si="1"/>
        <v>370876.23711466079</v>
      </c>
      <c r="I46" s="73"/>
      <c r="J46" s="73"/>
    </row>
    <row r="47" spans="1:10" x14ac:dyDescent="0.3">
      <c r="A47" s="132">
        <v>30</v>
      </c>
      <c r="B47" s="160">
        <v>11693.07</v>
      </c>
      <c r="C47" s="160">
        <v>450.04</v>
      </c>
      <c r="D47" s="177">
        <v>1.205E-2</v>
      </c>
      <c r="E47" s="168">
        <v>6.4099999999999999E-3</v>
      </c>
      <c r="F47" s="168">
        <v>5.64E-3</v>
      </c>
      <c r="G47" s="177">
        <f t="shared" si="0"/>
        <v>78.892603092211033</v>
      </c>
      <c r="H47" s="137">
        <f t="shared" si="1"/>
        <v>380263.78677016759</v>
      </c>
      <c r="I47" s="73"/>
      <c r="J47" s="73"/>
    </row>
    <row r="48" spans="1:10" x14ac:dyDescent="0.3">
      <c r="A48" s="132">
        <v>31</v>
      </c>
      <c r="B48" s="160">
        <v>11088.1</v>
      </c>
      <c r="C48" s="160">
        <v>449.76</v>
      </c>
      <c r="D48" s="177">
        <v>1.2160000000000001E-2</v>
      </c>
      <c r="E48" s="168">
        <v>6.2100000000000002E-3</v>
      </c>
      <c r="F48" s="168">
        <v>5.94E-3</v>
      </c>
      <c r="G48" s="177">
        <f t="shared" si="0"/>
        <v>83.089018150307353</v>
      </c>
      <c r="H48" s="137">
        <f t="shared" si="1"/>
        <v>373093.82984790183</v>
      </c>
      <c r="I48" s="73"/>
      <c r="J48" s="73"/>
    </row>
    <row r="49" spans="1:10" x14ac:dyDescent="0.3">
      <c r="A49" s="132">
        <v>32</v>
      </c>
      <c r="B49" s="160">
        <v>11360.34</v>
      </c>
      <c r="C49" s="160">
        <v>449.76</v>
      </c>
      <c r="D49" s="177">
        <v>1.2290000000000001E-2</v>
      </c>
      <c r="E49" s="168">
        <v>6.4900000000000001E-3</v>
      </c>
      <c r="F49" s="168">
        <v>5.7999999999999996E-3</v>
      </c>
      <c r="G49" s="177">
        <f t="shared" si="0"/>
        <v>81.130691123195746</v>
      </c>
      <c r="H49" s="137">
        <f t="shared" si="1"/>
        <v>394425.33469126344</v>
      </c>
      <c r="I49" s="73"/>
      <c r="J49" s="73"/>
    </row>
    <row r="50" spans="1:10" x14ac:dyDescent="0.3">
      <c r="A50" s="132">
        <v>33</v>
      </c>
      <c r="B50" s="160">
        <v>11981.92</v>
      </c>
      <c r="C50" s="160">
        <v>449.85</v>
      </c>
      <c r="D50" s="177">
        <v>1.2319999999999999E-2</v>
      </c>
      <c r="E50" s="168">
        <v>6.8199999999999997E-3</v>
      </c>
      <c r="F50" s="168">
        <v>5.4999999999999997E-3</v>
      </c>
      <c r="G50" s="177">
        <f t="shared" si="0"/>
        <v>76.934276065099397</v>
      </c>
      <c r="H50" s="137">
        <f t="shared" si="1"/>
        <v>428937.55147674913</v>
      </c>
      <c r="I50" s="73"/>
      <c r="J50" s="73"/>
    </row>
    <row r="51" spans="1:10" x14ac:dyDescent="0.3">
      <c r="A51" s="132">
        <v>34</v>
      </c>
      <c r="B51" s="160">
        <v>11069.06</v>
      </c>
      <c r="C51" s="160">
        <v>449.1</v>
      </c>
      <c r="D51" s="177">
        <v>1.239E-2</v>
      </c>
      <c r="E51" s="168">
        <v>6.4400000000000004E-3</v>
      </c>
      <c r="F51" s="168">
        <v>5.9500000000000004E-3</v>
      </c>
      <c r="G51" s="177">
        <f t="shared" si="0"/>
        <v>83.228898652243913</v>
      </c>
      <c r="H51" s="137">
        <f t="shared" si="1"/>
        <v>408511.95378738001</v>
      </c>
      <c r="I51" s="73"/>
      <c r="J51" s="73"/>
    </row>
    <row r="52" spans="1:10" x14ac:dyDescent="0.3">
      <c r="A52" s="132">
        <v>35</v>
      </c>
      <c r="B52" s="160">
        <v>11598.43</v>
      </c>
      <c r="C52" s="160">
        <v>450.38</v>
      </c>
      <c r="D52" s="177">
        <v>1.259E-2</v>
      </c>
      <c r="E52" s="168">
        <v>6.8999999999999999E-3</v>
      </c>
      <c r="F52" s="168">
        <v>5.6899999999999997E-3</v>
      </c>
      <c r="G52" s="177">
        <f t="shared" si="0"/>
        <v>79.592005601893732</v>
      </c>
      <c r="H52" s="137">
        <f t="shared" si="1"/>
        <v>439742.65675706562</v>
      </c>
      <c r="I52" s="73"/>
      <c r="J52" s="73"/>
    </row>
    <row r="53" spans="1:10" x14ac:dyDescent="0.3">
      <c r="A53" s="132">
        <v>36</v>
      </c>
      <c r="B53" s="160">
        <v>11151.07</v>
      </c>
      <c r="C53" s="160">
        <v>448.41</v>
      </c>
      <c r="D53" s="177">
        <v>1.2630000000000001E-2</v>
      </c>
      <c r="E53" s="168">
        <v>6.7299999999999999E-3</v>
      </c>
      <c r="F53" s="168">
        <v>5.8900000000000003E-3</v>
      </c>
      <c r="G53" s="177">
        <f t="shared" si="0"/>
        <v>82.38961564062464</v>
      </c>
      <c r="H53" s="137">
        <f t="shared" si="1"/>
        <v>436948.26975560177</v>
      </c>
      <c r="I53" s="73"/>
      <c r="J53" s="73"/>
    </row>
    <row r="54" spans="1:10" x14ac:dyDescent="0.3">
      <c r="A54" s="132">
        <v>37</v>
      </c>
      <c r="B54" s="160">
        <v>11369.07</v>
      </c>
      <c r="C54" s="160">
        <v>450.95</v>
      </c>
      <c r="D54" s="177">
        <v>1.277E-2</v>
      </c>
      <c r="E54" s="168">
        <v>6.96E-3</v>
      </c>
      <c r="F54" s="168">
        <v>5.8100000000000001E-3</v>
      </c>
      <c r="G54" s="177">
        <f t="shared" si="0"/>
        <v>81.270571625132291</v>
      </c>
      <c r="H54" s="137">
        <f t="shared" si="1"/>
        <v>455269.34608834516</v>
      </c>
      <c r="I54" s="73"/>
      <c r="J54" s="73"/>
    </row>
    <row r="55" spans="1:10" x14ac:dyDescent="0.3">
      <c r="A55" s="132">
        <v>38</v>
      </c>
      <c r="B55" s="160">
        <v>11138.02</v>
      </c>
      <c r="C55" s="160">
        <v>449.2</v>
      </c>
      <c r="D55" s="177">
        <v>1.295E-2</v>
      </c>
      <c r="E55" s="168">
        <v>7.0400000000000003E-3</v>
      </c>
      <c r="F55" s="168">
        <v>5.9100000000000003E-3</v>
      </c>
      <c r="G55" s="177">
        <f t="shared" si="0"/>
        <v>82.669376644497746</v>
      </c>
      <c r="H55" s="137">
        <f t="shared" si="1"/>
        <v>459662.35070830403</v>
      </c>
      <c r="I55" s="73"/>
      <c r="J55" s="73"/>
    </row>
    <row r="56" spans="1:10" x14ac:dyDescent="0.3">
      <c r="A56" s="132">
        <v>39</v>
      </c>
      <c r="B56" s="160">
        <v>11462.44</v>
      </c>
      <c r="C56" s="160">
        <v>450.36</v>
      </c>
      <c r="D56" s="177">
        <v>1.281E-2</v>
      </c>
      <c r="E56" s="168">
        <v>7.0499999999999998E-3</v>
      </c>
      <c r="F56" s="168">
        <v>5.7600000000000004E-3</v>
      </c>
      <c r="G56" s="177">
        <f t="shared" si="0"/>
        <v>80.571169115449564</v>
      </c>
      <c r="H56" s="137">
        <f t="shared" si="1"/>
        <v>484044.11190952582</v>
      </c>
      <c r="I56" s="73"/>
      <c r="J56" s="73"/>
    </row>
    <row r="57" spans="1:10" x14ac:dyDescent="0.3">
      <c r="A57" s="132">
        <v>40</v>
      </c>
      <c r="B57" s="160">
        <v>11228.02</v>
      </c>
      <c r="C57" s="160">
        <v>449.14</v>
      </c>
      <c r="D57" s="177">
        <v>1.298E-2</v>
      </c>
      <c r="E57" s="168">
        <v>7.1199999999999996E-3</v>
      </c>
      <c r="F57" s="168">
        <v>5.8599999999999998E-3</v>
      </c>
      <c r="G57" s="177">
        <f t="shared" si="0"/>
        <v>81.96997413481499</v>
      </c>
      <c r="H57" s="137">
        <f t="shared" si="1"/>
        <v>487983.56254465203</v>
      </c>
      <c r="I57" s="73"/>
      <c r="J57" s="73"/>
    </row>
    <row r="58" spans="1:10" x14ac:dyDescent="0.3">
      <c r="A58" s="132">
        <v>41</v>
      </c>
      <c r="B58" s="160">
        <v>11189.06</v>
      </c>
      <c r="C58" s="160">
        <v>449.4</v>
      </c>
      <c r="D58" s="177">
        <v>1.321E-2</v>
      </c>
      <c r="E58" s="168">
        <v>7.3200000000000001E-3</v>
      </c>
      <c r="F58" s="168">
        <v>5.8900000000000003E-3</v>
      </c>
      <c r="G58" s="177">
        <f t="shared" si="0"/>
        <v>82.38961564062464</v>
      </c>
      <c r="H58" s="137">
        <f t="shared" si="1"/>
        <v>497635.52944387979</v>
      </c>
      <c r="I58" s="73"/>
      <c r="J58" s="73"/>
    </row>
    <row r="59" spans="1:10" x14ac:dyDescent="0.3">
      <c r="A59" s="132">
        <v>42</v>
      </c>
      <c r="B59" s="160">
        <v>11995.54</v>
      </c>
      <c r="C59" s="160">
        <v>449.22</v>
      </c>
      <c r="D59" s="177">
        <v>1.3220000000000001E-2</v>
      </c>
      <c r="E59" s="168">
        <v>7.7299999999999999E-3</v>
      </c>
      <c r="F59" s="168">
        <v>5.4900000000000001E-3</v>
      </c>
      <c r="G59" s="177">
        <f t="shared" si="0"/>
        <v>76.794395563162851</v>
      </c>
      <c r="H59" s="137">
        <f t="shared" si="1"/>
        <v>546914.91080824123</v>
      </c>
      <c r="I59" s="73"/>
      <c r="J59" s="73"/>
    </row>
    <row r="60" spans="1:10" x14ac:dyDescent="0.3">
      <c r="A60" s="132">
        <v>43</v>
      </c>
      <c r="B60" s="160">
        <v>11305.95</v>
      </c>
      <c r="C60" s="160">
        <v>449.26</v>
      </c>
      <c r="D60" s="177">
        <v>1.34E-2</v>
      </c>
      <c r="E60" s="168">
        <v>7.5799999999999999E-3</v>
      </c>
      <c r="F60" s="168">
        <v>5.8199999999999997E-3</v>
      </c>
      <c r="G60" s="177">
        <f t="shared" si="0"/>
        <v>81.410452127068808</v>
      </c>
      <c r="H60" s="137">
        <f t="shared" si="1"/>
        <v>528187.70657217107</v>
      </c>
      <c r="I60" s="73"/>
      <c r="J60" s="73"/>
    </row>
    <row r="61" spans="1:10" x14ac:dyDescent="0.3">
      <c r="A61" s="132">
        <v>44</v>
      </c>
      <c r="B61" s="160">
        <v>11040.44</v>
      </c>
      <c r="C61" s="160">
        <v>450.16</v>
      </c>
      <c r="D61" s="177">
        <v>1.345E-2</v>
      </c>
      <c r="E61" s="168">
        <v>7.4799999999999997E-3</v>
      </c>
      <c r="F61" s="168">
        <v>5.9800000000000001E-3</v>
      </c>
      <c r="G61" s="177">
        <f t="shared" si="0"/>
        <v>83.648540158053535</v>
      </c>
      <c r="H61" s="137">
        <f t="shared" si="1"/>
        <v>526010.37527806463</v>
      </c>
      <c r="I61" s="73"/>
      <c r="J61" s="73"/>
    </row>
    <row r="62" spans="1:10" x14ac:dyDescent="0.3">
      <c r="A62" s="132">
        <v>45</v>
      </c>
      <c r="B62" s="160">
        <v>12157.74</v>
      </c>
      <c r="C62" s="160">
        <v>448.5</v>
      </c>
      <c r="D62" s="177">
        <v>1.3270000000000001E-2</v>
      </c>
      <c r="E62" s="168">
        <v>7.8600000000000007E-3</v>
      </c>
      <c r="F62" s="168">
        <v>5.4099999999999999E-3</v>
      </c>
      <c r="G62" s="177">
        <f t="shared" si="0"/>
        <v>75.675351547670516</v>
      </c>
      <c r="H62" s="137">
        <f t="shared" si="1"/>
        <v>594645.40408052085</v>
      </c>
      <c r="I62" s="73"/>
      <c r="J62" s="73"/>
    </row>
    <row r="63" spans="1:10" x14ac:dyDescent="0.3">
      <c r="A63" s="132">
        <v>46</v>
      </c>
      <c r="B63" s="160">
        <v>11970.76</v>
      </c>
      <c r="C63" s="160">
        <v>450.1</v>
      </c>
      <c r="D63" s="177">
        <v>1.341E-2</v>
      </c>
      <c r="E63" s="168">
        <v>7.9000000000000008E-3</v>
      </c>
      <c r="F63" s="168">
        <v>5.5100000000000001E-3</v>
      </c>
      <c r="G63" s="177">
        <f t="shared" si="0"/>
        <v>77.074156567035956</v>
      </c>
      <c r="H63" s="137">
        <f t="shared" si="1"/>
        <v>596827.80907230661</v>
      </c>
      <c r="I63" s="73"/>
      <c r="J63" s="73"/>
    </row>
    <row r="64" spans="1:10" x14ac:dyDescent="0.3">
      <c r="A64" s="132">
        <v>47</v>
      </c>
      <c r="B64" s="160">
        <v>11999.4</v>
      </c>
      <c r="C64" s="160">
        <v>448.99</v>
      </c>
      <c r="D64" s="177">
        <v>1.376E-2</v>
      </c>
      <c r="E64" s="168">
        <v>8.2699999999999996E-3</v>
      </c>
      <c r="F64" s="168">
        <v>5.4799999999999996E-3</v>
      </c>
      <c r="G64" s="177">
        <f t="shared" si="0"/>
        <v>76.654515061226306</v>
      </c>
      <c r="H64" s="137">
        <f t="shared" si="1"/>
        <v>613140.66056591261</v>
      </c>
      <c r="I64" s="73"/>
      <c r="J64" s="73"/>
    </row>
    <row r="65" spans="1:24" x14ac:dyDescent="0.3">
      <c r="A65" s="132">
        <v>48</v>
      </c>
      <c r="B65" s="160">
        <v>11393.47</v>
      </c>
      <c r="C65" s="160">
        <v>449.44</v>
      </c>
      <c r="D65" s="177">
        <v>1.3809999999999999E-2</v>
      </c>
      <c r="E65" s="168">
        <v>8.0300000000000007E-3</v>
      </c>
      <c r="F65" s="168">
        <v>5.7800000000000004E-3</v>
      </c>
      <c r="G65" s="177">
        <f t="shared" si="0"/>
        <v>80.850930119322669</v>
      </c>
      <c r="H65" s="137">
        <f t="shared" si="1"/>
        <v>593685.19235536188</v>
      </c>
      <c r="I65" s="73"/>
      <c r="J65" s="73"/>
    </row>
    <row r="66" spans="1:24" ht="14.4" x14ac:dyDescent="0.3">
      <c r="A66" s="132">
        <v>49</v>
      </c>
      <c r="B66" s="160">
        <v>11895.65</v>
      </c>
      <c r="C66" s="160">
        <v>449.09</v>
      </c>
      <c r="D66" s="177">
        <v>1.3950000000000001E-2</v>
      </c>
      <c r="E66" s="168">
        <v>8.4100000000000008E-3</v>
      </c>
      <c r="F66" s="168">
        <v>5.5300000000000002E-3</v>
      </c>
      <c r="G66" s="177">
        <f t="shared" si="0"/>
        <v>77.353917570909047</v>
      </c>
      <c r="H66" s="137">
        <f t="shared" si="1"/>
        <v>633452.08023992472</v>
      </c>
      <c r="I66" s="73"/>
      <c r="J66" s="73"/>
      <c r="X66"/>
    </row>
    <row r="67" spans="1:24" x14ac:dyDescent="0.3">
      <c r="A67" s="132">
        <v>50</v>
      </c>
      <c r="B67" s="160">
        <v>12071.51</v>
      </c>
      <c r="C67" s="160">
        <v>449.97</v>
      </c>
      <c r="D67" s="177">
        <v>1.401E-2</v>
      </c>
      <c r="E67" s="168">
        <v>8.5400000000000007E-3</v>
      </c>
      <c r="F67" s="168">
        <v>5.4599999999999996E-3</v>
      </c>
      <c r="G67" s="177">
        <f t="shared" si="0"/>
        <v>76.374754057353215</v>
      </c>
      <c r="H67" s="137">
        <f t="shared" si="1"/>
        <v>654666.59260798094</v>
      </c>
      <c r="I67" s="73"/>
      <c r="J67" s="73"/>
    </row>
    <row r="68" spans="1:24" x14ac:dyDescent="0.3">
      <c r="A68" s="132">
        <v>51</v>
      </c>
      <c r="B68" s="160">
        <v>11823.89</v>
      </c>
      <c r="C68" s="160">
        <v>448.93</v>
      </c>
      <c r="D68" s="177">
        <v>1.397E-2</v>
      </c>
      <c r="E68" s="168">
        <v>8.3999999999999995E-3</v>
      </c>
      <c r="F68" s="168">
        <v>5.5599999999999998E-3</v>
      </c>
      <c r="G68" s="177">
        <f t="shared" si="0"/>
        <v>77.773559076718669</v>
      </c>
      <c r="H68" s="137">
        <f t="shared" si="1"/>
        <v>655749.85387632495</v>
      </c>
      <c r="I68" s="73"/>
      <c r="J68" s="73"/>
    </row>
    <row r="69" spans="1:24" x14ac:dyDescent="0.3">
      <c r="A69" s="132">
        <v>52</v>
      </c>
      <c r="B69" s="160">
        <v>11329.88</v>
      </c>
      <c r="C69" s="160">
        <v>449.19</v>
      </c>
      <c r="D69" s="177">
        <v>1.4200000000000001E-2</v>
      </c>
      <c r="E69" s="168">
        <v>8.3899999999999999E-3</v>
      </c>
      <c r="F69" s="168">
        <v>5.8100000000000001E-3</v>
      </c>
      <c r="G69" s="177">
        <f t="shared" si="0"/>
        <v>81.270571625132291</v>
      </c>
      <c r="H69" s="137">
        <f t="shared" si="1"/>
        <v>639837.9999079447</v>
      </c>
      <c r="I69" s="73"/>
      <c r="J69" s="73"/>
    </row>
    <row r="70" spans="1:24" x14ac:dyDescent="0.3">
      <c r="A70" s="132">
        <v>53</v>
      </c>
      <c r="B70" s="160">
        <v>11326.35</v>
      </c>
      <c r="C70" s="160">
        <v>449.23</v>
      </c>
      <c r="D70" s="177">
        <v>1.4250000000000001E-2</v>
      </c>
      <c r="E70" s="168">
        <v>8.4399999999999996E-3</v>
      </c>
      <c r="F70" s="168">
        <v>5.8100000000000001E-3</v>
      </c>
      <c r="G70" s="177">
        <f t="shared" si="0"/>
        <v>81.270571625132291</v>
      </c>
      <c r="H70" s="137">
        <f t="shared" si="1"/>
        <v>652142.57682925125</v>
      </c>
      <c r="I70" s="73"/>
      <c r="J70" s="73"/>
    </row>
    <row r="71" spans="1:24" x14ac:dyDescent="0.3">
      <c r="A71" s="132">
        <v>54</v>
      </c>
      <c r="B71" s="160">
        <v>12288.93</v>
      </c>
      <c r="C71" s="160">
        <v>449.46</v>
      </c>
      <c r="D71" s="177">
        <v>1.4109999999999999E-2</v>
      </c>
      <c r="E71" s="168">
        <v>8.7500000000000008E-3</v>
      </c>
      <c r="F71" s="168">
        <v>5.3600000000000002E-3</v>
      </c>
      <c r="G71" s="177">
        <f t="shared" si="0"/>
        <v>74.975949037987789</v>
      </c>
      <c r="H71" s="137">
        <f t="shared" si="1"/>
        <v>720230.96330051147</v>
      </c>
      <c r="I71" s="73"/>
      <c r="J71" s="73"/>
    </row>
    <row r="72" spans="1:24" x14ac:dyDescent="0.3">
      <c r="A72" s="132">
        <v>55</v>
      </c>
      <c r="B72" s="160">
        <v>12669.68</v>
      </c>
      <c r="C72" s="160">
        <v>449.62</v>
      </c>
      <c r="D72" s="177">
        <v>1.406E-2</v>
      </c>
      <c r="E72" s="168">
        <v>8.8599999999999998E-3</v>
      </c>
      <c r="F72" s="168">
        <v>5.1999999999999998E-3</v>
      </c>
      <c r="G72" s="177">
        <f t="shared" si="0"/>
        <v>72.737861007003076</v>
      </c>
      <c r="H72" s="137">
        <f t="shared" si="1"/>
        <v>756139.91446221783</v>
      </c>
      <c r="I72" s="73"/>
      <c r="J72" s="73"/>
    </row>
    <row r="73" spans="1:24" x14ac:dyDescent="0.3">
      <c r="A73" s="132">
        <v>56</v>
      </c>
      <c r="B73" s="160">
        <v>11422.48</v>
      </c>
      <c r="C73" s="160">
        <v>449.17</v>
      </c>
      <c r="D73" s="177">
        <v>1.452E-2</v>
      </c>
      <c r="E73" s="168">
        <v>8.7500000000000008E-3</v>
      </c>
      <c r="F73" s="168">
        <v>5.7600000000000004E-3</v>
      </c>
      <c r="G73" s="177">
        <f t="shared" si="0"/>
        <v>80.571169115449564</v>
      </c>
      <c r="H73" s="137">
        <f t="shared" si="1"/>
        <v>695037.6991521396</v>
      </c>
      <c r="I73" s="73"/>
      <c r="J73" s="73"/>
    </row>
    <row r="74" spans="1:24" x14ac:dyDescent="0.3">
      <c r="A74" s="132">
        <v>57</v>
      </c>
      <c r="B74" s="160">
        <v>12551.22</v>
      </c>
      <c r="C74" s="160">
        <v>449.33</v>
      </c>
      <c r="D74" s="177">
        <v>1.426E-2</v>
      </c>
      <c r="E74" s="168">
        <v>9.0100000000000006E-3</v>
      </c>
      <c r="F74" s="168">
        <v>5.2500000000000003E-3</v>
      </c>
      <c r="G74" s="177">
        <f t="shared" si="0"/>
        <v>73.437263516685803</v>
      </c>
      <c r="H74" s="137">
        <f t="shared" si="1"/>
        <v>776172.71219602204</v>
      </c>
      <c r="I74" s="73"/>
      <c r="J74" s="73"/>
    </row>
    <row r="75" spans="1:24" x14ac:dyDescent="0.3">
      <c r="A75" s="132">
        <v>58</v>
      </c>
      <c r="B75" s="160">
        <v>11919.41</v>
      </c>
      <c r="C75" s="160">
        <v>448.8</v>
      </c>
      <c r="D75" s="177">
        <v>1.465E-2</v>
      </c>
      <c r="E75" s="168">
        <v>9.1299999999999992E-3</v>
      </c>
      <c r="F75" s="168">
        <v>5.5199999999999997E-3</v>
      </c>
      <c r="G75" s="177">
        <f t="shared" si="0"/>
        <v>77.214037068972488</v>
      </c>
      <c r="H75" s="137">
        <f t="shared" si="1"/>
        <v>751158.75560541812</v>
      </c>
      <c r="I75" s="73"/>
      <c r="J75" s="73"/>
    </row>
    <row r="76" spans="1:24" x14ac:dyDescent="0.3">
      <c r="A76" s="132">
        <v>59</v>
      </c>
      <c r="B76" s="160">
        <v>12239.73</v>
      </c>
      <c r="C76" s="160">
        <v>450.02</v>
      </c>
      <c r="D76" s="177">
        <v>1.444E-2</v>
      </c>
      <c r="E76" s="168">
        <v>9.0600000000000003E-3</v>
      </c>
      <c r="F76" s="168">
        <v>5.3899999999999998E-3</v>
      </c>
      <c r="G76" s="177">
        <f t="shared" si="0"/>
        <v>75.395590543797425</v>
      </c>
      <c r="H76" s="137">
        <f t="shared" si="1"/>
        <v>782539.13225504616</v>
      </c>
      <c r="I76" s="73"/>
      <c r="J76" s="73"/>
    </row>
    <row r="77" spans="1:24" x14ac:dyDescent="0.3">
      <c r="A77" s="147">
        <v>60</v>
      </c>
      <c r="B77" s="161">
        <v>11731.86</v>
      </c>
      <c r="C77" s="161">
        <v>448.94</v>
      </c>
      <c r="D77" s="175">
        <v>1.4760000000000001E-2</v>
      </c>
      <c r="E77" s="171">
        <v>9.1500000000000001E-3</v>
      </c>
      <c r="F77" s="171">
        <v>5.6100000000000004E-3</v>
      </c>
      <c r="G77" s="175">
        <f t="shared" si="0"/>
        <v>78.472961586401411</v>
      </c>
      <c r="H77" s="152">
        <f t="shared" si="1"/>
        <v>764594.56591220852</v>
      </c>
      <c r="I77" s="73"/>
      <c r="J77" s="73"/>
    </row>
    <row r="78" spans="1:24" x14ac:dyDescent="0.3">
      <c r="A78" s="147">
        <v>61</v>
      </c>
      <c r="B78" s="161">
        <v>12121.52</v>
      </c>
      <c r="C78" s="161">
        <v>449</v>
      </c>
      <c r="D78" s="175">
        <v>1.473E-2</v>
      </c>
      <c r="E78" s="171">
        <v>9.2999999999999992E-3</v>
      </c>
      <c r="F78" s="171">
        <v>5.4299999999999999E-3</v>
      </c>
      <c r="G78" s="175">
        <f t="shared" si="0"/>
        <v>75.955112551543607</v>
      </c>
      <c r="H78" s="152">
        <f t="shared" si="1"/>
        <v>803105.91283246432</v>
      </c>
      <c r="I78" s="73"/>
      <c r="J78" s="73"/>
    </row>
    <row r="79" spans="1:24" ht="14.4" thickBot="1" x14ac:dyDescent="0.35">
      <c r="A79" s="147">
        <v>62</v>
      </c>
      <c r="B79" s="161">
        <v>12605.42</v>
      </c>
      <c r="C79" s="161">
        <v>450.14</v>
      </c>
      <c r="D79" s="175">
        <v>1.457E-2</v>
      </c>
      <c r="E79" s="171">
        <v>9.3399999999999993E-3</v>
      </c>
      <c r="F79" s="171">
        <v>5.2300000000000003E-3</v>
      </c>
      <c r="G79" s="175">
        <f t="shared" si="0"/>
        <v>73.157502512812712</v>
      </c>
      <c r="H79" s="152">
        <f t="shared" si="1"/>
        <v>847486.5580483888</v>
      </c>
      <c r="I79" s="73"/>
      <c r="J79" s="73"/>
    </row>
    <row r="80" spans="1:24" ht="15" thickBot="1" x14ac:dyDescent="0.35">
      <c r="A80" s="147">
        <v>63</v>
      </c>
      <c r="B80" s="161">
        <v>12700.17</v>
      </c>
      <c r="C80" s="161">
        <v>449.22</v>
      </c>
      <c r="D80" s="175">
        <v>1.472E-2</v>
      </c>
      <c r="E80" s="171">
        <v>9.5399999999999999E-3</v>
      </c>
      <c r="F80" s="171">
        <v>5.1799999999999997E-3</v>
      </c>
      <c r="G80" s="175">
        <f t="shared" si="0"/>
        <v>72.458100003129999</v>
      </c>
      <c r="H80" s="152">
        <f t="shared" si="1"/>
        <v>869468.00975016691</v>
      </c>
      <c r="I80" s="73"/>
      <c r="J80" s="98" t="s">
        <v>26</v>
      </c>
      <c r="K80" s="89"/>
    </row>
    <row r="81" spans="1:22" ht="15" thickBot="1" x14ac:dyDescent="0.35">
      <c r="A81" s="147">
        <v>64</v>
      </c>
      <c r="B81" s="161">
        <v>11680.89</v>
      </c>
      <c r="C81" s="161">
        <v>448.89</v>
      </c>
      <c r="D81" s="175">
        <v>1.516E-2</v>
      </c>
      <c r="E81" s="171">
        <v>9.5300000000000003E-3</v>
      </c>
      <c r="F81" s="171">
        <v>5.6299999999999996E-3</v>
      </c>
      <c r="G81" s="175">
        <f t="shared" si="0"/>
        <v>78.752722590274473</v>
      </c>
      <c r="H81" s="152">
        <f t="shared" si="1"/>
        <v>812670.31659301196</v>
      </c>
      <c r="I81" s="73"/>
      <c r="J81" s="88"/>
      <c r="K81" s="89"/>
    </row>
    <row r="82" spans="1:22" ht="15.6" x14ac:dyDescent="0.3">
      <c r="A82" s="132">
        <v>65</v>
      </c>
      <c r="B82" s="160">
        <v>11772.41</v>
      </c>
      <c r="C82" s="160">
        <v>449.47</v>
      </c>
      <c r="D82" s="177">
        <v>1.524E-2</v>
      </c>
      <c r="E82" s="168">
        <v>9.6399999999999993E-3</v>
      </c>
      <c r="F82" s="168">
        <v>5.5999999999999999E-3</v>
      </c>
      <c r="G82" s="177">
        <f t="shared" si="0"/>
        <v>78.333081084464851</v>
      </c>
      <c r="H82" s="137">
        <f t="shared" ref="H82:H145" si="2">A82/G82*10^6</f>
        <v>829789.90613061574</v>
      </c>
      <c r="I82" s="73"/>
      <c r="J82" s="90" t="s">
        <v>51</v>
      </c>
      <c r="K82" s="91">
        <f>AVERAGE(B115:B119)</f>
        <v>12861.442000000001</v>
      </c>
    </row>
    <row r="83" spans="1:22" ht="15.6" x14ac:dyDescent="0.3">
      <c r="A83" s="132">
        <v>66</v>
      </c>
      <c r="B83" s="160">
        <v>12781.96</v>
      </c>
      <c r="C83" s="160">
        <v>449.55</v>
      </c>
      <c r="D83" s="177">
        <v>1.5010000000000001E-2</v>
      </c>
      <c r="E83" s="168">
        <v>9.8499999999999994E-3</v>
      </c>
      <c r="F83" s="168">
        <v>5.1500000000000001E-3</v>
      </c>
      <c r="G83" s="177">
        <f t="shared" ref="G83:G146" si="3">(2*F83/$B$7)*(1+3*$B$11)/(4+PI()*$B$11-PI())*10^6</f>
        <v>72.038458497320349</v>
      </c>
      <c r="H83" s="137">
        <f t="shared" si="2"/>
        <v>916177.2944163573</v>
      </c>
      <c r="I83" s="73"/>
      <c r="J83" s="92" t="s">
        <v>52</v>
      </c>
      <c r="K83" s="93">
        <f>K82/2</f>
        <v>6430.7210000000005</v>
      </c>
    </row>
    <row r="84" spans="1:22" ht="16.2" thickBot="1" x14ac:dyDescent="0.35">
      <c r="A84" s="132">
        <v>67</v>
      </c>
      <c r="B84" s="160">
        <v>11708.36</v>
      </c>
      <c r="C84" s="160">
        <v>449.08</v>
      </c>
      <c r="D84" s="177">
        <v>1.532E-2</v>
      </c>
      <c r="E84" s="168">
        <v>9.7000000000000003E-3</v>
      </c>
      <c r="F84" s="168">
        <v>5.62E-3</v>
      </c>
      <c r="G84" s="177">
        <f t="shared" si="3"/>
        <v>78.612842088337942</v>
      </c>
      <c r="H84" s="137">
        <f t="shared" si="2"/>
        <v>852278.05305285251</v>
      </c>
      <c r="I84" s="73"/>
      <c r="J84" s="94" t="s">
        <v>53</v>
      </c>
      <c r="K84" s="77">
        <v>33367</v>
      </c>
    </row>
    <row r="85" spans="1:22" x14ac:dyDescent="0.3">
      <c r="A85" s="132">
        <v>68</v>
      </c>
      <c r="B85" s="160">
        <v>12313.45</v>
      </c>
      <c r="C85" s="160">
        <v>449.29</v>
      </c>
      <c r="D85" s="177">
        <v>1.525E-2</v>
      </c>
      <c r="E85" s="168">
        <v>9.9000000000000008E-3</v>
      </c>
      <c r="F85" s="168">
        <v>5.3499999999999997E-3</v>
      </c>
      <c r="G85" s="177">
        <f t="shared" si="3"/>
        <v>74.836068536051243</v>
      </c>
      <c r="H85" s="137">
        <f t="shared" si="2"/>
        <v>908652.75702239678</v>
      </c>
      <c r="I85" s="73"/>
    </row>
    <row r="86" spans="1:22" ht="15" thickBot="1" x14ac:dyDescent="0.35">
      <c r="A86" s="132">
        <v>69</v>
      </c>
      <c r="B86" s="160">
        <v>12719.45</v>
      </c>
      <c r="C86" s="160">
        <v>449.33</v>
      </c>
      <c r="D86" s="177">
        <v>1.528E-2</v>
      </c>
      <c r="E86" s="168">
        <v>1.01E-2</v>
      </c>
      <c r="F86" s="168">
        <v>5.1799999999999997E-3</v>
      </c>
      <c r="G86" s="177">
        <f t="shared" si="3"/>
        <v>72.458100003129999</v>
      </c>
      <c r="H86" s="137">
        <f t="shared" si="2"/>
        <v>952274.48686923028</v>
      </c>
      <c r="I86" s="73"/>
      <c r="J86" s="30"/>
      <c r="K86" s="89"/>
    </row>
    <row r="87" spans="1:22" ht="15" thickBot="1" x14ac:dyDescent="0.35">
      <c r="A87" s="132">
        <v>70</v>
      </c>
      <c r="B87" s="160">
        <v>12653.69</v>
      </c>
      <c r="C87" s="160">
        <v>448.96</v>
      </c>
      <c r="D87" s="177">
        <v>1.536E-2</v>
      </c>
      <c r="E87" s="168">
        <v>1.0160000000000001E-2</v>
      </c>
      <c r="F87" s="168">
        <v>5.1999999999999998E-3</v>
      </c>
      <c r="G87" s="177">
        <f t="shared" si="3"/>
        <v>72.737861007003076</v>
      </c>
      <c r="H87" s="137">
        <f t="shared" si="2"/>
        <v>962359.89113373193</v>
      </c>
      <c r="I87" s="73"/>
      <c r="J87" s="98" t="s">
        <v>27</v>
      </c>
      <c r="K87" s="89"/>
    </row>
    <row r="88" spans="1:22" ht="15" thickBot="1" x14ac:dyDescent="0.35">
      <c r="A88" s="132">
        <v>71</v>
      </c>
      <c r="B88" s="160">
        <v>13428.38</v>
      </c>
      <c r="C88" s="160">
        <v>449.35</v>
      </c>
      <c r="D88" s="177">
        <v>1.533E-2</v>
      </c>
      <c r="E88" s="168">
        <v>1.043E-2</v>
      </c>
      <c r="F88" s="168">
        <v>4.8999999999999998E-3</v>
      </c>
      <c r="G88" s="177">
        <f t="shared" si="3"/>
        <v>68.541445948906755</v>
      </c>
      <c r="H88" s="137">
        <f t="shared" si="2"/>
        <v>1035869.5971037135</v>
      </c>
      <c r="I88" s="73"/>
      <c r="J88" s="30"/>
      <c r="K88" s="30"/>
    </row>
    <row r="89" spans="1:22" ht="15.6" x14ac:dyDescent="0.3">
      <c r="A89" s="132">
        <v>72</v>
      </c>
      <c r="B89" s="160">
        <v>12671.62</v>
      </c>
      <c r="C89" s="160">
        <v>448.91</v>
      </c>
      <c r="D89" s="177">
        <v>1.537E-2</v>
      </c>
      <c r="E89" s="168">
        <v>1.018E-2</v>
      </c>
      <c r="F89" s="168">
        <v>5.1900000000000002E-3</v>
      </c>
      <c r="G89" s="177">
        <f t="shared" si="3"/>
        <v>72.597980505066531</v>
      </c>
      <c r="H89" s="137">
        <f t="shared" si="2"/>
        <v>991763.1248017319</v>
      </c>
      <c r="I89" s="73"/>
      <c r="J89" s="69" t="s">
        <v>54</v>
      </c>
      <c r="K89" s="95">
        <f>MAX(H18:H1720)</f>
        <v>237507163.07831359</v>
      </c>
    </row>
    <row r="90" spans="1:22" ht="16.2" thickBot="1" x14ac:dyDescent="0.35">
      <c r="A90" s="132">
        <v>73</v>
      </c>
      <c r="B90" s="160">
        <v>11825.75</v>
      </c>
      <c r="C90" s="160">
        <v>448.68</v>
      </c>
      <c r="D90" s="177">
        <v>1.566E-2</v>
      </c>
      <c r="E90" s="168">
        <v>1.01E-2</v>
      </c>
      <c r="F90" s="168">
        <v>5.5599999999999998E-3</v>
      </c>
      <c r="G90" s="177">
        <f t="shared" si="3"/>
        <v>77.773559076718669</v>
      </c>
      <c r="H90" s="137">
        <f t="shared" si="2"/>
        <v>938622.33986219077</v>
      </c>
      <c r="I90" s="73"/>
      <c r="J90" s="96" t="s">
        <v>53</v>
      </c>
      <c r="K90" s="57">
        <f>INDEX(A18:A1720,MATCH(MAX(H18:H1720),H18:H1720,0))</f>
        <v>37010</v>
      </c>
    </row>
    <row r="91" spans="1:22" ht="15" thickBot="1" x14ac:dyDescent="0.35">
      <c r="A91" s="132">
        <v>74</v>
      </c>
      <c r="B91" s="160">
        <v>12702.22</v>
      </c>
      <c r="C91" s="160">
        <v>449.09</v>
      </c>
      <c r="D91" s="177">
        <v>1.55E-2</v>
      </c>
      <c r="E91" s="168">
        <v>1.0319999999999999E-2</v>
      </c>
      <c r="F91" s="168">
        <v>5.1799999999999997E-3</v>
      </c>
      <c r="G91" s="177">
        <f t="shared" si="3"/>
        <v>72.458100003129999</v>
      </c>
      <c r="H91" s="137">
        <f t="shared" si="2"/>
        <v>1021279.8844684499</v>
      </c>
      <c r="I91" s="73"/>
      <c r="J91" s="30"/>
      <c r="K91" s="89"/>
      <c r="P91" s="268"/>
      <c r="Q91" s="268"/>
      <c r="S91" s="268"/>
      <c r="T91" s="268"/>
    </row>
    <row r="92" spans="1:22" ht="15" thickBot="1" x14ac:dyDescent="0.35">
      <c r="A92" s="132">
        <v>75</v>
      </c>
      <c r="B92" s="160">
        <v>12388.91</v>
      </c>
      <c r="C92" s="160">
        <v>449.39</v>
      </c>
      <c r="D92" s="177">
        <v>1.5630000000000002E-2</v>
      </c>
      <c r="E92" s="168">
        <v>1.031E-2</v>
      </c>
      <c r="F92" s="168">
        <v>5.3200000000000001E-3</v>
      </c>
      <c r="G92" s="177">
        <f t="shared" si="3"/>
        <v>74.416427030241593</v>
      </c>
      <c r="H92" s="137">
        <f t="shared" si="2"/>
        <v>1007841.9912517602</v>
      </c>
      <c r="I92" s="73"/>
      <c r="J92" s="98" t="s">
        <v>28</v>
      </c>
      <c r="K92" s="89"/>
    </row>
    <row r="93" spans="1:22" ht="15" thickBot="1" x14ac:dyDescent="0.35">
      <c r="A93" s="132">
        <v>76</v>
      </c>
      <c r="B93" s="160">
        <v>12960.23</v>
      </c>
      <c r="C93" s="160">
        <v>449.57</v>
      </c>
      <c r="D93" s="177">
        <v>1.5689999999999999E-2</v>
      </c>
      <c r="E93" s="168">
        <v>1.06E-2</v>
      </c>
      <c r="F93" s="168">
        <v>5.0800000000000003E-3</v>
      </c>
      <c r="G93" s="177">
        <f t="shared" si="3"/>
        <v>71.059294983764545</v>
      </c>
      <c r="H93" s="137">
        <f t="shared" si="2"/>
        <v>1069529.3278291642</v>
      </c>
      <c r="I93" s="73"/>
      <c r="J93" s="88"/>
      <c r="K93" s="89"/>
      <c r="P93" s="56"/>
      <c r="Q93" s="56"/>
      <c r="S93" s="56"/>
      <c r="T93" s="56"/>
    </row>
    <row r="94" spans="1:22" ht="16.2" thickBot="1" x14ac:dyDescent="0.35">
      <c r="A94" s="132">
        <v>77</v>
      </c>
      <c r="B94" s="160">
        <v>12454.82</v>
      </c>
      <c r="C94" s="160">
        <v>448.79</v>
      </c>
      <c r="D94" s="177">
        <v>1.5800000000000002E-2</v>
      </c>
      <c r="E94" s="168">
        <v>1.052E-2</v>
      </c>
      <c r="F94" s="168">
        <v>5.28E-3</v>
      </c>
      <c r="G94" s="177">
        <f t="shared" si="3"/>
        <v>73.856905022495425</v>
      </c>
      <c r="H94" s="137">
        <f t="shared" si="2"/>
        <v>1042556.5487282096</v>
      </c>
      <c r="I94" s="73"/>
      <c r="J94" s="97" t="s">
        <v>53</v>
      </c>
      <c r="K94" s="58">
        <v>46952</v>
      </c>
      <c r="P94" s="50"/>
      <c r="Q94" s="43"/>
      <c r="S94" s="50"/>
      <c r="T94" s="43"/>
      <c r="V94" s="43"/>
    </row>
    <row r="95" spans="1:22" x14ac:dyDescent="0.3">
      <c r="A95" s="132">
        <v>78</v>
      </c>
      <c r="B95" s="160">
        <v>12627.94</v>
      </c>
      <c r="C95" s="160">
        <v>448.76</v>
      </c>
      <c r="D95" s="177">
        <v>1.5820000000000001E-2</v>
      </c>
      <c r="E95" s="168">
        <v>1.061E-2</v>
      </c>
      <c r="F95" s="168">
        <v>5.2100000000000002E-3</v>
      </c>
      <c r="G95" s="177">
        <f t="shared" si="3"/>
        <v>72.877741508939621</v>
      </c>
      <c r="H95" s="137">
        <f t="shared" si="2"/>
        <v>1070285.6370820994</v>
      </c>
      <c r="I95" s="73"/>
      <c r="P95" s="50"/>
      <c r="Q95" s="43"/>
      <c r="S95" s="50"/>
      <c r="T95" s="43"/>
      <c r="V95" s="43"/>
    </row>
    <row r="96" spans="1:22" x14ac:dyDescent="0.3">
      <c r="A96" s="132">
        <v>79</v>
      </c>
      <c r="B96" s="160">
        <v>12676.6</v>
      </c>
      <c r="C96" s="160">
        <v>449.2</v>
      </c>
      <c r="D96" s="177">
        <v>1.585E-2</v>
      </c>
      <c r="E96" s="168">
        <v>1.065E-2</v>
      </c>
      <c r="F96" s="168">
        <v>5.1900000000000002E-3</v>
      </c>
      <c r="G96" s="177">
        <f t="shared" si="3"/>
        <v>72.597980505066531</v>
      </c>
      <c r="H96" s="137">
        <f t="shared" si="2"/>
        <v>1088184.5397130114</v>
      </c>
      <c r="I96" s="73"/>
      <c r="J96" s="44"/>
      <c r="K96" s="45"/>
      <c r="P96" s="50"/>
      <c r="Q96" s="43"/>
      <c r="S96" s="50"/>
      <c r="T96" s="43"/>
      <c r="V96" s="43"/>
    </row>
    <row r="97" spans="1:22" x14ac:dyDescent="0.3">
      <c r="A97" s="132">
        <v>80</v>
      </c>
      <c r="B97" s="160">
        <v>11948.18</v>
      </c>
      <c r="C97" s="160">
        <v>449.53</v>
      </c>
      <c r="D97" s="177">
        <v>1.6160000000000001E-2</v>
      </c>
      <c r="E97" s="168">
        <v>1.065E-2</v>
      </c>
      <c r="F97" s="168">
        <v>5.5100000000000001E-3</v>
      </c>
      <c r="G97" s="177">
        <f t="shared" si="3"/>
        <v>77.074156567035956</v>
      </c>
      <c r="H97" s="137">
        <f t="shared" si="2"/>
        <v>1037961.4070822722</v>
      </c>
      <c r="I97" s="73"/>
      <c r="J97" s="73"/>
      <c r="P97" s="50"/>
      <c r="Q97" s="43"/>
      <c r="S97" s="50"/>
      <c r="T97" s="43"/>
      <c r="V97" s="43"/>
    </row>
    <row r="98" spans="1:22" x14ac:dyDescent="0.3">
      <c r="A98" s="132">
        <v>81</v>
      </c>
      <c r="B98" s="160">
        <v>12612.4</v>
      </c>
      <c r="C98" s="160">
        <v>448.96</v>
      </c>
      <c r="D98" s="177">
        <v>1.6039999999999999E-2</v>
      </c>
      <c r="E98" s="168">
        <v>1.082E-2</v>
      </c>
      <c r="F98" s="168">
        <v>5.2199999999999998E-3</v>
      </c>
      <c r="G98" s="177">
        <f t="shared" si="3"/>
        <v>73.017622010876167</v>
      </c>
      <c r="H98" s="137">
        <f t="shared" si="2"/>
        <v>1109321.2538191786</v>
      </c>
      <c r="I98" s="73"/>
      <c r="J98" s="73"/>
      <c r="P98" s="50"/>
      <c r="Q98" s="43"/>
      <c r="S98" s="50"/>
      <c r="T98" s="43"/>
      <c r="V98" s="43"/>
    </row>
    <row r="99" spans="1:22" x14ac:dyDescent="0.3">
      <c r="A99" s="132">
        <v>82</v>
      </c>
      <c r="B99" s="160">
        <v>12482.5</v>
      </c>
      <c r="C99" s="160">
        <v>448.86</v>
      </c>
      <c r="D99" s="177">
        <v>1.6119999999999999E-2</v>
      </c>
      <c r="E99" s="168">
        <v>1.085E-2</v>
      </c>
      <c r="F99" s="168">
        <v>5.2700000000000004E-3</v>
      </c>
      <c r="G99" s="177">
        <f t="shared" si="3"/>
        <v>73.717024520558894</v>
      </c>
      <c r="H99" s="137">
        <f t="shared" si="2"/>
        <v>1112361.771698084</v>
      </c>
      <c r="I99" s="73"/>
      <c r="J99" s="73"/>
      <c r="P99" s="50"/>
      <c r="Q99" s="43"/>
      <c r="S99" s="50"/>
      <c r="T99" s="43"/>
      <c r="V99" s="43"/>
    </row>
    <row r="100" spans="1:22" x14ac:dyDescent="0.3">
      <c r="A100" s="132">
        <v>83</v>
      </c>
      <c r="B100" s="160">
        <v>12474.63</v>
      </c>
      <c r="C100" s="160">
        <v>449.23</v>
      </c>
      <c r="D100" s="177">
        <v>1.6230000000000001E-2</v>
      </c>
      <c r="E100" s="168">
        <v>1.095E-2</v>
      </c>
      <c r="F100" s="168">
        <v>5.28E-3</v>
      </c>
      <c r="G100" s="177">
        <f t="shared" si="3"/>
        <v>73.856905022495425</v>
      </c>
      <c r="H100" s="137">
        <f t="shared" si="2"/>
        <v>1123794.7213563817</v>
      </c>
      <c r="I100" s="73"/>
      <c r="J100" s="73"/>
    </row>
    <row r="101" spans="1:22" x14ac:dyDescent="0.3">
      <c r="A101" s="132">
        <v>84</v>
      </c>
      <c r="B101" s="160">
        <v>12621.97</v>
      </c>
      <c r="C101" s="160">
        <v>449.26</v>
      </c>
      <c r="D101" s="177">
        <v>1.6299999999999999E-2</v>
      </c>
      <c r="E101" s="168">
        <v>1.1089999999999999E-2</v>
      </c>
      <c r="F101" s="168">
        <v>5.2199999999999998E-3</v>
      </c>
      <c r="G101" s="177">
        <f t="shared" si="3"/>
        <v>73.017622010876167</v>
      </c>
      <c r="H101" s="137">
        <f t="shared" si="2"/>
        <v>1150407.2261828517</v>
      </c>
      <c r="I101" s="73"/>
      <c r="J101" s="73"/>
      <c r="S101" s="56"/>
      <c r="T101" s="43"/>
    </row>
    <row r="102" spans="1:22" x14ac:dyDescent="0.3">
      <c r="A102" s="132">
        <v>85</v>
      </c>
      <c r="B102" s="160">
        <v>12784.19</v>
      </c>
      <c r="C102" s="160">
        <v>449.29</v>
      </c>
      <c r="D102" s="177">
        <v>1.6250000000000001E-2</v>
      </c>
      <c r="E102" s="168">
        <v>1.11E-2</v>
      </c>
      <c r="F102" s="168">
        <v>5.1500000000000001E-3</v>
      </c>
      <c r="G102" s="177">
        <f t="shared" si="3"/>
        <v>72.038458497320349</v>
      </c>
      <c r="H102" s="137">
        <f t="shared" si="2"/>
        <v>1179925.3034150056</v>
      </c>
      <c r="I102" s="73"/>
      <c r="J102" s="73"/>
    </row>
    <row r="103" spans="1:22" x14ac:dyDescent="0.3">
      <c r="A103" s="132">
        <v>86</v>
      </c>
      <c r="B103" s="160">
        <v>12369.66</v>
      </c>
      <c r="C103" s="160">
        <v>448.54</v>
      </c>
      <c r="D103" s="177">
        <v>1.643E-2</v>
      </c>
      <c r="E103" s="168">
        <v>1.111E-2</v>
      </c>
      <c r="F103" s="168">
        <v>5.3099999999999996E-3</v>
      </c>
      <c r="G103" s="177">
        <f t="shared" si="3"/>
        <v>74.276546528305047</v>
      </c>
      <c r="H103" s="137">
        <f t="shared" si="2"/>
        <v>1157835.1985875841</v>
      </c>
      <c r="I103" s="73"/>
      <c r="J103" s="73"/>
    </row>
    <row r="104" spans="1:22" x14ac:dyDescent="0.3">
      <c r="A104" s="132">
        <v>87</v>
      </c>
      <c r="B104" s="160">
        <v>12637.43</v>
      </c>
      <c r="C104" s="160">
        <v>449.31</v>
      </c>
      <c r="D104" s="177">
        <v>1.6480000000000002E-2</v>
      </c>
      <c r="E104" s="168">
        <v>1.1270000000000001E-2</v>
      </c>
      <c r="F104" s="168">
        <v>5.2100000000000002E-3</v>
      </c>
      <c r="G104" s="177">
        <f t="shared" si="3"/>
        <v>72.877741508939621</v>
      </c>
      <c r="H104" s="137">
        <f t="shared" si="2"/>
        <v>1193780.1336684953</v>
      </c>
      <c r="I104" s="73"/>
      <c r="J104" s="73"/>
      <c r="R104" s="42"/>
    </row>
    <row r="105" spans="1:22" x14ac:dyDescent="0.3">
      <c r="A105" s="132">
        <v>88</v>
      </c>
      <c r="B105" s="160">
        <v>12240.85</v>
      </c>
      <c r="C105" s="160">
        <v>448.79</v>
      </c>
      <c r="D105" s="177">
        <v>1.6580000000000001E-2</v>
      </c>
      <c r="E105" s="168">
        <v>1.12E-2</v>
      </c>
      <c r="F105" s="168">
        <v>5.3699999999999998E-3</v>
      </c>
      <c r="G105" s="177">
        <f t="shared" si="3"/>
        <v>75.115829539924334</v>
      </c>
      <c r="H105" s="137">
        <f t="shared" si="2"/>
        <v>1171524.0387943487</v>
      </c>
      <c r="I105" s="73"/>
      <c r="J105" s="73"/>
    </row>
    <row r="106" spans="1:22" x14ac:dyDescent="0.3">
      <c r="A106" s="132">
        <v>89</v>
      </c>
      <c r="B106" s="160">
        <v>12557.99</v>
      </c>
      <c r="C106" s="160">
        <v>449.73</v>
      </c>
      <c r="D106" s="177">
        <v>1.6580000000000001E-2</v>
      </c>
      <c r="E106" s="168">
        <v>1.133E-2</v>
      </c>
      <c r="F106" s="168">
        <v>5.2500000000000003E-3</v>
      </c>
      <c r="G106" s="177">
        <f t="shared" si="3"/>
        <v>73.437263516685803</v>
      </c>
      <c r="H106" s="137">
        <f t="shared" si="2"/>
        <v>1211918.7962358941</v>
      </c>
      <c r="I106" s="73"/>
      <c r="J106" s="73"/>
    </row>
    <row r="107" spans="1:22" x14ac:dyDescent="0.3">
      <c r="A107" s="132">
        <v>90</v>
      </c>
      <c r="B107" s="160">
        <v>12509.04</v>
      </c>
      <c r="C107" s="160">
        <v>448.81</v>
      </c>
      <c r="D107" s="177">
        <v>1.6670000000000001E-2</v>
      </c>
      <c r="E107" s="168">
        <v>1.141E-2</v>
      </c>
      <c r="F107" s="168">
        <v>5.2599999999999999E-3</v>
      </c>
      <c r="G107" s="177">
        <f t="shared" si="3"/>
        <v>73.577144018622349</v>
      </c>
      <c r="H107" s="137">
        <f t="shared" si="2"/>
        <v>1223205.9452759004</v>
      </c>
      <c r="I107" s="73"/>
      <c r="J107" s="73"/>
    </row>
    <row r="108" spans="1:22" x14ac:dyDescent="0.3">
      <c r="A108" s="132">
        <v>91</v>
      </c>
      <c r="B108" s="160">
        <v>12522.84</v>
      </c>
      <c r="C108" s="160">
        <v>448.8</v>
      </c>
      <c r="D108" s="177">
        <v>1.6740000000000001E-2</v>
      </c>
      <c r="E108" s="168">
        <v>1.149E-2</v>
      </c>
      <c r="F108" s="168">
        <v>5.2500000000000003E-3</v>
      </c>
      <c r="G108" s="177">
        <f t="shared" si="3"/>
        <v>73.437263516685803</v>
      </c>
      <c r="H108" s="137">
        <f t="shared" si="2"/>
        <v>1239152.926488386</v>
      </c>
      <c r="I108" s="73"/>
      <c r="J108" s="73"/>
    </row>
    <row r="109" spans="1:22" x14ac:dyDescent="0.3">
      <c r="A109" s="132">
        <v>92</v>
      </c>
      <c r="B109" s="160">
        <v>12614.31</v>
      </c>
      <c r="C109" s="160">
        <v>449.3</v>
      </c>
      <c r="D109" s="177">
        <v>1.6789999999999999E-2</v>
      </c>
      <c r="E109" s="168">
        <v>1.157E-2</v>
      </c>
      <c r="F109" s="168">
        <v>5.2199999999999998E-3</v>
      </c>
      <c r="G109" s="177">
        <f t="shared" si="3"/>
        <v>73.017622010876167</v>
      </c>
      <c r="H109" s="137">
        <f t="shared" si="2"/>
        <v>1259969.8191526472</v>
      </c>
      <c r="I109" s="73"/>
      <c r="J109" s="73"/>
    </row>
    <row r="110" spans="1:22" x14ac:dyDescent="0.3">
      <c r="A110" s="132">
        <v>93</v>
      </c>
      <c r="B110" s="160">
        <v>12573.32</v>
      </c>
      <c r="C110" s="160">
        <v>449.69</v>
      </c>
      <c r="D110" s="177">
        <v>1.6809999999999999E-2</v>
      </c>
      <c r="E110" s="168">
        <v>1.157E-2</v>
      </c>
      <c r="F110" s="168">
        <v>5.2399999999999999E-3</v>
      </c>
      <c r="G110" s="177">
        <f t="shared" si="3"/>
        <v>73.297383014749258</v>
      </c>
      <c r="H110" s="137">
        <f t="shared" si="2"/>
        <v>1268803.8259331319</v>
      </c>
      <c r="I110" s="73"/>
      <c r="J110" s="73"/>
    </row>
    <row r="111" spans="1:22" x14ac:dyDescent="0.3">
      <c r="A111" s="132">
        <v>94</v>
      </c>
      <c r="B111" s="160">
        <v>12670.87</v>
      </c>
      <c r="C111" s="160">
        <v>448.56</v>
      </c>
      <c r="D111" s="177">
        <v>1.6910000000000001E-2</v>
      </c>
      <c r="E111" s="168">
        <v>1.172E-2</v>
      </c>
      <c r="F111" s="168">
        <v>5.1900000000000002E-3</v>
      </c>
      <c r="G111" s="177">
        <f t="shared" si="3"/>
        <v>72.597980505066531</v>
      </c>
      <c r="H111" s="137">
        <f t="shared" si="2"/>
        <v>1294801.8573800388</v>
      </c>
      <c r="I111" s="73"/>
      <c r="J111" s="73"/>
    </row>
    <row r="112" spans="1:22" x14ac:dyDescent="0.3">
      <c r="A112" s="132">
        <v>95</v>
      </c>
      <c r="B112" s="160">
        <v>12522.41</v>
      </c>
      <c r="C112" s="160">
        <v>449.43</v>
      </c>
      <c r="D112" s="177">
        <v>1.6979999999999999E-2</v>
      </c>
      <c r="E112" s="168">
        <v>1.172E-2</v>
      </c>
      <c r="F112" s="168">
        <v>5.2599999999999999E-3</v>
      </c>
      <c r="G112" s="177">
        <f t="shared" si="3"/>
        <v>73.577144018622349</v>
      </c>
      <c r="H112" s="137">
        <f t="shared" si="2"/>
        <v>1291161.8311245614</v>
      </c>
      <c r="I112" s="73"/>
      <c r="J112" s="73"/>
    </row>
    <row r="113" spans="1:10" x14ac:dyDescent="0.3">
      <c r="A113" s="132">
        <v>96</v>
      </c>
      <c r="B113" s="160">
        <v>12549.5</v>
      </c>
      <c r="C113" s="160">
        <v>449.01</v>
      </c>
      <c r="D113" s="177">
        <v>1.7100000000000001E-2</v>
      </c>
      <c r="E113" s="168">
        <v>1.1860000000000001E-2</v>
      </c>
      <c r="F113" s="168">
        <v>5.2399999999999999E-3</v>
      </c>
      <c r="G113" s="177">
        <f t="shared" si="3"/>
        <v>73.297383014749258</v>
      </c>
      <c r="H113" s="137">
        <f t="shared" si="2"/>
        <v>1309732.9816083941</v>
      </c>
      <c r="I113" s="73"/>
      <c r="J113" s="73"/>
    </row>
    <row r="114" spans="1:10" x14ac:dyDescent="0.3">
      <c r="A114" s="132">
        <v>97</v>
      </c>
      <c r="B114" s="160">
        <v>13608.41</v>
      </c>
      <c r="C114" s="160">
        <v>448.99</v>
      </c>
      <c r="D114" s="177">
        <v>1.7129999999999999E-2</v>
      </c>
      <c r="E114" s="168">
        <v>1.2290000000000001E-2</v>
      </c>
      <c r="F114" s="168">
        <v>4.8399999999999997E-3</v>
      </c>
      <c r="G114" s="177">
        <f t="shared" si="3"/>
        <v>67.702162937287468</v>
      </c>
      <c r="H114" s="137">
        <f t="shared" si="2"/>
        <v>1432745.9536241277</v>
      </c>
      <c r="I114" s="73"/>
      <c r="J114" s="73"/>
    </row>
    <row r="115" spans="1:10" x14ac:dyDescent="0.3">
      <c r="A115" s="147">
        <v>98</v>
      </c>
      <c r="B115" s="161">
        <v>12562.62</v>
      </c>
      <c r="C115" s="161">
        <v>449.52</v>
      </c>
      <c r="D115" s="175">
        <v>1.719E-2</v>
      </c>
      <c r="E115" s="171">
        <v>1.1950000000000001E-2</v>
      </c>
      <c r="F115" s="171">
        <v>5.2399999999999999E-3</v>
      </c>
      <c r="G115" s="175">
        <f t="shared" si="3"/>
        <v>73.297383014749258</v>
      </c>
      <c r="H115" s="152">
        <f t="shared" si="2"/>
        <v>1337019.0853919021</v>
      </c>
      <c r="I115" s="73"/>
      <c r="J115" s="73"/>
    </row>
    <row r="116" spans="1:10" x14ac:dyDescent="0.3">
      <c r="A116" s="147">
        <v>99</v>
      </c>
      <c r="B116" s="161">
        <v>13371.57</v>
      </c>
      <c r="C116" s="161">
        <v>448.84</v>
      </c>
      <c r="D116" s="175">
        <v>1.721E-2</v>
      </c>
      <c r="E116" s="171">
        <v>1.2290000000000001E-2</v>
      </c>
      <c r="F116" s="171">
        <v>4.9199999999999999E-3</v>
      </c>
      <c r="G116" s="175">
        <f t="shared" si="3"/>
        <v>68.821206952779832</v>
      </c>
      <c r="H116" s="152">
        <f t="shared" si="2"/>
        <v>1438510.0811720244</v>
      </c>
      <c r="I116" s="73"/>
      <c r="J116" s="73"/>
    </row>
    <row r="117" spans="1:10" x14ac:dyDescent="0.3">
      <c r="A117" s="147">
        <v>100</v>
      </c>
      <c r="B117" s="161">
        <v>12246.64</v>
      </c>
      <c r="C117" s="161">
        <v>448.65</v>
      </c>
      <c r="D117" s="175">
        <v>1.7430000000000001E-2</v>
      </c>
      <c r="E117" s="171">
        <v>1.206E-2</v>
      </c>
      <c r="F117" s="171">
        <v>5.3699999999999998E-3</v>
      </c>
      <c r="G117" s="175">
        <f t="shared" si="3"/>
        <v>75.115829539924334</v>
      </c>
      <c r="H117" s="152">
        <f t="shared" si="2"/>
        <v>1331277.31681176</v>
      </c>
      <c r="I117" s="73"/>
      <c r="J117" s="73"/>
    </row>
    <row r="118" spans="1:10" x14ac:dyDescent="0.3">
      <c r="A118" s="147">
        <v>101</v>
      </c>
      <c r="B118" s="161">
        <v>13547.55</v>
      </c>
      <c r="C118" s="161">
        <v>449.16</v>
      </c>
      <c r="D118" s="175">
        <v>1.746E-2</v>
      </c>
      <c r="E118" s="171">
        <v>1.26E-2</v>
      </c>
      <c r="F118" s="171">
        <v>4.8599999999999997E-3</v>
      </c>
      <c r="G118" s="175">
        <f t="shared" si="3"/>
        <v>67.981923941160574</v>
      </c>
      <c r="H118" s="152">
        <f t="shared" si="2"/>
        <v>1485689.0500394942</v>
      </c>
      <c r="I118" s="73"/>
      <c r="J118" s="73"/>
    </row>
    <row r="119" spans="1:10" x14ac:dyDescent="0.3">
      <c r="A119" s="147">
        <v>102</v>
      </c>
      <c r="B119" s="161">
        <v>12578.83</v>
      </c>
      <c r="C119" s="161">
        <v>448.84</v>
      </c>
      <c r="D119" s="175">
        <v>1.7489999999999999E-2</v>
      </c>
      <c r="E119" s="171">
        <v>1.226E-2</v>
      </c>
      <c r="F119" s="171">
        <v>5.2300000000000003E-3</v>
      </c>
      <c r="G119" s="175">
        <f t="shared" si="3"/>
        <v>73.157502512812712</v>
      </c>
      <c r="H119" s="152">
        <f t="shared" si="2"/>
        <v>1394252.0793699301</v>
      </c>
      <c r="I119" s="73"/>
      <c r="J119" s="73"/>
    </row>
    <row r="120" spans="1:10" x14ac:dyDescent="0.3">
      <c r="A120" s="132">
        <v>103</v>
      </c>
      <c r="B120" s="160">
        <v>12453.41</v>
      </c>
      <c r="C120" s="160">
        <v>449.41</v>
      </c>
      <c r="D120" s="177">
        <v>1.7559999999999999E-2</v>
      </c>
      <c r="E120" s="168">
        <v>1.227E-2</v>
      </c>
      <c r="F120" s="168">
        <v>5.2900000000000004E-3</v>
      </c>
      <c r="G120" s="177">
        <f t="shared" si="3"/>
        <v>73.996785524431985</v>
      </c>
      <c r="H120" s="137">
        <f t="shared" si="2"/>
        <v>1391952.356714088</v>
      </c>
      <c r="I120" s="73"/>
      <c r="J120" s="73"/>
    </row>
    <row r="121" spans="1:10" x14ac:dyDescent="0.3">
      <c r="A121" s="132">
        <v>104</v>
      </c>
      <c r="B121" s="160">
        <v>13690.78</v>
      </c>
      <c r="C121" s="160">
        <v>448.92</v>
      </c>
      <c r="D121" s="177">
        <v>1.7600000000000001E-2</v>
      </c>
      <c r="E121" s="168">
        <v>1.2789999999999999E-2</v>
      </c>
      <c r="F121" s="168">
        <v>4.81E-3</v>
      </c>
      <c r="G121" s="177">
        <f t="shared" si="3"/>
        <v>67.282521431477861</v>
      </c>
      <c r="H121" s="137">
        <f t="shared" si="2"/>
        <v>1545720.9062225188</v>
      </c>
      <c r="I121" s="73"/>
      <c r="J121" s="73"/>
    </row>
    <row r="122" spans="1:10" x14ac:dyDescent="0.3">
      <c r="A122" s="132">
        <v>105</v>
      </c>
      <c r="B122" s="160">
        <v>12184.6</v>
      </c>
      <c r="C122" s="160">
        <v>449.09</v>
      </c>
      <c r="D122" s="177">
        <v>1.8120000000000001E-2</v>
      </c>
      <c r="E122" s="168">
        <v>1.272E-2</v>
      </c>
      <c r="F122" s="168">
        <v>5.4000000000000003E-3</v>
      </c>
      <c r="G122" s="177">
        <f t="shared" si="3"/>
        <v>75.535471045733971</v>
      </c>
      <c r="H122" s="137">
        <f t="shared" si="2"/>
        <v>1390075.3983042792</v>
      </c>
      <c r="I122" s="73"/>
      <c r="J122" s="73"/>
    </row>
    <row r="123" spans="1:10" x14ac:dyDescent="0.3">
      <c r="A123" s="132">
        <v>106</v>
      </c>
      <c r="B123" s="160">
        <v>12802.16</v>
      </c>
      <c r="C123" s="160">
        <v>449.06</v>
      </c>
      <c r="D123" s="177">
        <v>1.8069999999999999E-2</v>
      </c>
      <c r="E123" s="168">
        <v>1.2930000000000001E-2</v>
      </c>
      <c r="F123" s="168">
        <v>5.1399999999999996E-3</v>
      </c>
      <c r="G123" s="177">
        <f t="shared" si="3"/>
        <v>71.898577995383789</v>
      </c>
      <c r="H123" s="137">
        <f t="shared" si="2"/>
        <v>1474298.9771898643</v>
      </c>
      <c r="I123" s="73"/>
      <c r="J123" s="73"/>
    </row>
    <row r="124" spans="1:10" x14ac:dyDescent="0.3">
      <c r="A124" s="132">
        <v>107</v>
      </c>
      <c r="B124" s="160">
        <v>12183.55</v>
      </c>
      <c r="C124" s="160">
        <v>448.67</v>
      </c>
      <c r="D124" s="177">
        <v>1.8190000000000001E-2</v>
      </c>
      <c r="E124" s="168">
        <v>1.2789999999999999E-2</v>
      </c>
      <c r="F124" s="168">
        <v>5.4000000000000003E-3</v>
      </c>
      <c r="G124" s="177">
        <f t="shared" si="3"/>
        <v>75.535471045733971</v>
      </c>
      <c r="H124" s="137">
        <f t="shared" si="2"/>
        <v>1416553.0249386465</v>
      </c>
      <c r="I124" s="73"/>
      <c r="J124" s="73"/>
    </row>
    <row r="125" spans="1:10" x14ac:dyDescent="0.3">
      <c r="A125" s="132">
        <v>108</v>
      </c>
      <c r="B125" s="160">
        <v>12854.52</v>
      </c>
      <c r="C125" s="160">
        <v>449.44</v>
      </c>
      <c r="D125" s="177">
        <v>1.8290000000000001E-2</v>
      </c>
      <c r="E125" s="168">
        <v>1.316E-2</v>
      </c>
      <c r="F125" s="168">
        <v>5.1200000000000004E-3</v>
      </c>
      <c r="G125" s="177">
        <f t="shared" si="3"/>
        <v>71.618816991510727</v>
      </c>
      <c r="H125" s="137">
        <f t="shared" si="2"/>
        <v>1507983.5794104456</v>
      </c>
      <c r="I125" s="73"/>
      <c r="J125" s="73"/>
    </row>
    <row r="126" spans="1:10" x14ac:dyDescent="0.3">
      <c r="A126" s="132">
        <v>109</v>
      </c>
      <c r="B126" s="160">
        <v>11480.99</v>
      </c>
      <c r="C126" s="160">
        <v>448.73</v>
      </c>
      <c r="D126" s="177">
        <v>1.8440000000000002E-2</v>
      </c>
      <c r="E126" s="168">
        <v>1.2710000000000001E-2</v>
      </c>
      <c r="F126" s="168">
        <v>5.7299999999999999E-3</v>
      </c>
      <c r="G126" s="177">
        <f t="shared" si="3"/>
        <v>80.151527609639928</v>
      </c>
      <c r="H126" s="137">
        <f t="shared" si="2"/>
        <v>1359924.1742572905</v>
      </c>
      <c r="I126" s="73"/>
      <c r="J126" s="73"/>
    </row>
    <row r="127" spans="1:10" x14ac:dyDescent="0.3">
      <c r="A127" s="132">
        <v>110</v>
      </c>
      <c r="B127" s="160">
        <v>12835.42</v>
      </c>
      <c r="C127" s="160">
        <v>449.11</v>
      </c>
      <c r="D127" s="177">
        <v>1.8460000000000001E-2</v>
      </c>
      <c r="E127" s="168">
        <v>1.333E-2</v>
      </c>
      <c r="F127" s="168">
        <v>5.13E-3</v>
      </c>
      <c r="G127" s="177">
        <f t="shared" si="3"/>
        <v>71.758697493447272</v>
      </c>
      <c r="H127" s="137">
        <f t="shared" si="2"/>
        <v>1532915.2262002076</v>
      </c>
      <c r="I127" s="73"/>
      <c r="J127" s="73"/>
    </row>
    <row r="128" spans="1:10" x14ac:dyDescent="0.3">
      <c r="A128" s="132">
        <v>111</v>
      </c>
      <c r="B128" s="160">
        <v>13311.73</v>
      </c>
      <c r="C128" s="160">
        <v>449.16</v>
      </c>
      <c r="D128" s="177">
        <v>1.831E-2</v>
      </c>
      <c r="E128" s="168">
        <v>1.337E-2</v>
      </c>
      <c r="F128" s="168">
        <v>4.9399999999999999E-3</v>
      </c>
      <c r="G128" s="177">
        <f t="shared" si="3"/>
        <v>69.100967956652909</v>
      </c>
      <c r="H128" s="137">
        <f t="shared" si="2"/>
        <v>1606345.0814412669</v>
      </c>
      <c r="I128" s="73"/>
      <c r="J128" s="73"/>
    </row>
    <row r="129" spans="1:16" x14ac:dyDescent="0.3">
      <c r="A129" s="132">
        <v>112</v>
      </c>
      <c r="B129" s="160">
        <v>12642.94</v>
      </c>
      <c r="C129" s="160">
        <v>449.25</v>
      </c>
      <c r="D129" s="177">
        <v>1.8620000000000001E-2</v>
      </c>
      <c r="E129" s="168">
        <v>1.341E-2</v>
      </c>
      <c r="F129" s="168">
        <v>5.2100000000000002E-3</v>
      </c>
      <c r="G129" s="177">
        <f t="shared" si="3"/>
        <v>72.877741508939621</v>
      </c>
      <c r="H129" s="137">
        <f t="shared" si="2"/>
        <v>1536820.4019640402</v>
      </c>
      <c r="I129" s="73"/>
      <c r="J129" s="73"/>
    </row>
    <row r="130" spans="1:16" x14ac:dyDescent="0.3">
      <c r="A130" s="132">
        <v>113</v>
      </c>
      <c r="B130" s="160">
        <v>12273.82</v>
      </c>
      <c r="C130" s="160">
        <v>448.96</v>
      </c>
      <c r="D130" s="177">
        <v>1.874E-2</v>
      </c>
      <c r="E130" s="168">
        <v>1.338E-2</v>
      </c>
      <c r="F130" s="168">
        <v>5.3600000000000002E-3</v>
      </c>
      <c r="G130" s="177">
        <f t="shared" si="3"/>
        <v>74.975949037987789</v>
      </c>
      <c r="H130" s="137">
        <f t="shared" si="2"/>
        <v>1507149.9787584776</v>
      </c>
      <c r="I130" s="73"/>
      <c r="J130" s="73"/>
    </row>
    <row r="131" spans="1:16" x14ac:dyDescent="0.3">
      <c r="A131" s="132">
        <v>114</v>
      </c>
      <c r="B131" s="160">
        <v>12459.83</v>
      </c>
      <c r="C131" s="160">
        <v>449.07</v>
      </c>
      <c r="D131" s="177">
        <v>1.8780000000000002E-2</v>
      </c>
      <c r="E131" s="168">
        <v>1.35E-2</v>
      </c>
      <c r="F131" s="168">
        <v>5.28E-3</v>
      </c>
      <c r="G131" s="177">
        <f t="shared" si="3"/>
        <v>73.856905022495425</v>
      </c>
      <c r="H131" s="137">
        <f t="shared" si="2"/>
        <v>1543525.2799352715</v>
      </c>
      <c r="I131" s="73"/>
      <c r="J131" s="73"/>
    </row>
    <row r="132" spans="1:16" x14ac:dyDescent="0.3">
      <c r="A132" s="132">
        <v>115</v>
      </c>
      <c r="B132" s="160">
        <v>14040.37</v>
      </c>
      <c r="C132" s="160">
        <v>448.51</v>
      </c>
      <c r="D132" s="177">
        <v>1.831E-2</v>
      </c>
      <c r="E132" s="168">
        <v>1.362E-2</v>
      </c>
      <c r="F132" s="168">
        <v>4.6800000000000001E-3</v>
      </c>
      <c r="G132" s="177">
        <f t="shared" si="3"/>
        <v>65.464074906302784</v>
      </c>
      <c r="H132" s="137">
        <f t="shared" si="2"/>
        <v>1756688.6901647483</v>
      </c>
      <c r="I132" s="73"/>
      <c r="J132" s="73"/>
      <c r="P132" s="36"/>
    </row>
    <row r="133" spans="1:16" x14ac:dyDescent="0.3">
      <c r="A133" s="132">
        <v>116</v>
      </c>
      <c r="B133" s="160">
        <v>13054.67</v>
      </c>
      <c r="C133" s="160">
        <v>448.99</v>
      </c>
      <c r="D133" s="177">
        <v>1.866E-2</v>
      </c>
      <c r="E133" s="168">
        <v>1.362E-2</v>
      </c>
      <c r="F133" s="168">
        <v>5.0400000000000002E-3</v>
      </c>
      <c r="G133" s="177">
        <f t="shared" si="3"/>
        <v>70.499772976018377</v>
      </c>
      <c r="H133" s="137">
        <f t="shared" si="2"/>
        <v>1645395.3694213917</v>
      </c>
      <c r="I133" s="73"/>
      <c r="J133" s="73"/>
      <c r="P133" s="36"/>
    </row>
    <row r="134" spans="1:16" x14ac:dyDescent="0.3">
      <c r="A134" s="132">
        <v>117</v>
      </c>
      <c r="B134" s="160">
        <v>11481.7</v>
      </c>
      <c r="C134" s="160">
        <v>449.3</v>
      </c>
      <c r="D134" s="177">
        <v>1.9050000000000001E-2</v>
      </c>
      <c r="E134" s="168">
        <v>1.332E-2</v>
      </c>
      <c r="F134" s="168">
        <v>5.7299999999999999E-3</v>
      </c>
      <c r="G134" s="177">
        <f t="shared" si="3"/>
        <v>80.151527609639928</v>
      </c>
      <c r="H134" s="137">
        <f t="shared" si="2"/>
        <v>1459735.1228266328</v>
      </c>
      <c r="I134" s="73"/>
      <c r="J134" s="73"/>
      <c r="P134" s="36"/>
    </row>
    <row r="135" spans="1:16" x14ac:dyDescent="0.3">
      <c r="A135" s="132">
        <v>118</v>
      </c>
      <c r="B135" s="160">
        <v>12494.36</v>
      </c>
      <c r="C135" s="160">
        <v>449.18</v>
      </c>
      <c r="D135" s="177">
        <v>1.9109999999999999E-2</v>
      </c>
      <c r="E135" s="168">
        <v>1.384E-2</v>
      </c>
      <c r="F135" s="168">
        <v>5.2700000000000004E-3</v>
      </c>
      <c r="G135" s="177">
        <f t="shared" si="3"/>
        <v>73.717024520558894</v>
      </c>
      <c r="H135" s="137">
        <f t="shared" si="2"/>
        <v>1600715.7202484626</v>
      </c>
      <c r="I135" s="73"/>
      <c r="J135" s="73"/>
      <c r="P135" s="36"/>
    </row>
    <row r="136" spans="1:16" x14ac:dyDescent="0.3">
      <c r="A136" s="132">
        <v>119</v>
      </c>
      <c r="B136" s="160">
        <v>11848.44</v>
      </c>
      <c r="C136" s="160">
        <v>449.16</v>
      </c>
      <c r="D136" s="177">
        <v>1.9220000000000001E-2</v>
      </c>
      <c r="E136" s="168">
        <v>1.366E-2</v>
      </c>
      <c r="F136" s="168">
        <v>5.5599999999999998E-3</v>
      </c>
      <c r="G136" s="177">
        <f t="shared" si="3"/>
        <v>77.773559076718669</v>
      </c>
      <c r="H136" s="137">
        <f t="shared" si="2"/>
        <v>1530082.9923780917</v>
      </c>
      <c r="I136" s="73"/>
      <c r="J136" s="73"/>
      <c r="P136" s="36"/>
    </row>
    <row r="137" spans="1:16" x14ac:dyDescent="0.3">
      <c r="A137" s="132">
        <v>120</v>
      </c>
      <c r="B137" s="160">
        <v>12391.01</v>
      </c>
      <c r="C137" s="160">
        <v>448.76</v>
      </c>
      <c r="D137" s="177">
        <v>1.9199999999999998E-2</v>
      </c>
      <c r="E137" s="168">
        <v>1.389E-2</v>
      </c>
      <c r="F137" s="168">
        <v>5.3099999999999996E-3</v>
      </c>
      <c r="G137" s="177">
        <f t="shared" si="3"/>
        <v>74.276546528305047</v>
      </c>
      <c r="H137" s="137">
        <f t="shared" si="2"/>
        <v>1615583.9980291871</v>
      </c>
      <c r="I137" s="73"/>
      <c r="J137" s="73"/>
      <c r="P137" s="36"/>
    </row>
    <row r="138" spans="1:16" x14ac:dyDescent="0.3">
      <c r="A138" s="132">
        <v>121</v>
      </c>
      <c r="B138" s="160">
        <v>12322.12</v>
      </c>
      <c r="C138" s="160">
        <v>449.24</v>
      </c>
      <c r="D138" s="177">
        <v>1.932E-2</v>
      </c>
      <c r="E138" s="168">
        <v>1.3979999999999999E-2</v>
      </c>
      <c r="F138" s="168">
        <v>5.3400000000000001E-3</v>
      </c>
      <c r="G138" s="177">
        <f t="shared" si="3"/>
        <v>74.696188034114698</v>
      </c>
      <c r="H138" s="137">
        <f t="shared" si="2"/>
        <v>1619895.2474621297</v>
      </c>
      <c r="I138" s="73"/>
      <c r="J138" s="73"/>
      <c r="P138" s="36"/>
    </row>
    <row r="139" spans="1:16" x14ac:dyDescent="0.3">
      <c r="A139" s="132">
        <v>122</v>
      </c>
      <c r="B139" s="160">
        <v>11447.08</v>
      </c>
      <c r="C139" s="160">
        <v>448.83</v>
      </c>
      <c r="D139" s="177">
        <v>1.9400000000000001E-2</v>
      </c>
      <c r="E139" s="168">
        <v>1.366E-2</v>
      </c>
      <c r="F139" s="168">
        <v>5.7499999999999999E-3</v>
      </c>
      <c r="G139" s="177">
        <f t="shared" si="3"/>
        <v>80.431288613513033</v>
      </c>
      <c r="H139" s="137">
        <f t="shared" si="2"/>
        <v>1516822.6458018371</v>
      </c>
      <c r="I139" s="73"/>
      <c r="J139" s="73"/>
      <c r="P139" s="36"/>
    </row>
    <row r="140" spans="1:16" x14ac:dyDescent="0.3">
      <c r="A140" s="132">
        <v>123</v>
      </c>
      <c r="B140" s="160">
        <v>12846.1</v>
      </c>
      <c r="C140" s="160">
        <v>449.33</v>
      </c>
      <c r="D140" s="177">
        <v>1.9290000000000002E-2</v>
      </c>
      <c r="E140" s="168">
        <v>1.4160000000000001E-2</v>
      </c>
      <c r="F140" s="168">
        <v>5.13E-3</v>
      </c>
      <c r="G140" s="177">
        <f t="shared" si="3"/>
        <v>71.758697493447272</v>
      </c>
      <c r="H140" s="137">
        <f t="shared" si="2"/>
        <v>1714077.9347511411</v>
      </c>
      <c r="I140" s="73"/>
      <c r="J140" s="73"/>
      <c r="P140" s="36"/>
    </row>
    <row r="141" spans="1:16" x14ac:dyDescent="0.3">
      <c r="A141" s="132">
        <v>124</v>
      </c>
      <c r="B141" s="160">
        <v>11940.67</v>
      </c>
      <c r="C141" s="160">
        <v>448.93</v>
      </c>
      <c r="D141" s="177">
        <v>1.9539999999999998E-2</v>
      </c>
      <c r="E141" s="168">
        <v>1.4030000000000001E-2</v>
      </c>
      <c r="F141" s="168">
        <v>5.5100000000000001E-3</v>
      </c>
      <c r="G141" s="177">
        <f t="shared" si="3"/>
        <v>77.074156567035956</v>
      </c>
      <c r="H141" s="137">
        <f t="shared" si="2"/>
        <v>1608840.1809775222</v>
      </c>
      <c r="I141" s="73"/>
      <c r="J141" s="73"/>
      <c r="P141" s="36"/>
    </row>
    <row r="142" spans="1:16" x14ac:dyDescent="0.3">
      <c r="A142" s="132">
        <v>125</v>
      </c>
      <c r="B142" s="160">
        <v>12740.94</v>
      </c>
      <c r="C142" s="160">
        <v>448.79</v>
      </c>
      <c r="D142" s="177">
        <v>1.9359999999999999E-2</v>
      </c>
      <c r="E142" s="168">
        <v>1.4200000000000001E-2</v>
      </c>
      <c r="F142" s="168">
        <v>5.1599999999999997E-3</v>
      </c>
      <c r="G142" s="177">
        <f t="shared" si="3"/>
        <v>72.178338999256894</v>
      </c>
      <c r="H142" s="137">
        <f t="shared" si="2"/>
        <v>1731821.5095152983</v>
      </c>
      <c r="I142" s="73"/>
      <c r="J142" s="73"/>
      <c r="P142" s="36"/>
    </row>
    <row r="143" spans="1:16" x14ac:dyDescent="0.3">
      <c r="A143" s="132">
        <v>126</v>
      </c>
      <c r="B143" s="160">
        <v>12044.78</v>
      </c>
      <c r="C143" s="160">
        <v>449.03</v>
      </c>
      <c r="D143" s="177">
        <v>1.9630000000000002E-2</v>
      </c>
      <c r="E143" s="168">
        <v>1.417E-2</v>
      </c>
      <c r="F143" s="168">
        <v>5.4599999999999996E-3</v>
      </c>
      <c r="G143" s="177">
        <f t="shared" si="3"/>
        <v>76.374754057353215</v>
      </c>
      <c r="H143" s="137">
        <f t="shared" si="2"/>
        <v>1649759.8133721121</v>
      </c>
      <c r="I143" s="73"/>
      <c r="J143" s="73"/>
      <c r="P143" s="36"/>
    </row>
    <row r="144" spans="1:16" x14ac:dyDescent="0.3">
      <c r="A144" s="132">
        <v>127</v>
      </c>
      <c r="B144" s="160">
        <v>12928.26</v>
      </c>
      <c r="C144" s="160">
        <v>448.85</v>
      </c>
      <c r="D144" s="177">
        <v>1.9449999999999999E-2</v>
      </c>
      <c r="E144" s="168">
        <v>1.436E-2</v>
      </c>
      <c r="F144" s="168">
        <v>5.0899999999999999E-3</v>
      </c>
      <c r="G144" s="177">
        <f t="shared" si="3"/>
        <v>71.199175485701076</v>
      </c>
      <c r="H144" s="137">
        <f t="shared" si="2"/>
        <v>1783728.5212032464</v>
      </c>
      <c r="I144" s="73"/>
      <c r="J144" s="73"/>
      <c r="P144" s="36"/>
    </row>
    <row r="145" spans="1:16" x14ac:dyDescent="0.3">
      <c r="A145" s="132">
        <v>128</v>
      </c>
      <c r="B145" s="160">
        <v>12483.83</v>
      </c>
      <c r="C145" s="160">
        <v>449.12</v>
      </c>
      <c r="D145" s="177">
        <v>1.9730000000000001E-2</v>
      </c>
      <c r="E145" s="168">
        <v>1.4460000000000001E-2</v>
      </c>
      <c r="F145" s="168">
        <v>5.2700000000000004E-3</v>
      </c>
      <c r="G145" s="177">
        <f t="shared" si="3"/>
        <v>73.717024520558894</v>
      </c>
      <c r="H145" s="137">
        <f t="shared" si="2"/>
        <v>1736369.5948457897</v>
      </c>
      <c r="I145" s="73"/>
      <c r="J145" s="73"/>
      <c r="P145" s="36"/>
    </row>
    <row r="146" spans="1:16" x14ac:dyDescent="0.3">
      <c r="A146" s="132">
        <v>129</v>
      </c>
      <c r="B146" s="160">
        <v>12535.1</v>
      </c>
      <c r="C146" s="160">
        <v>449.48</v>
      </c>
      <c r="D146" s="177">
        <v>1.9720000000000001E-2</v>
      </c>
      <c r="E146" s="168">
        <v>1.4460000000000001E-2</v>
      </c>
      <c r="F146" s="168">
        <v>5.2599999999999999E-3</v>
      </c>
      <c r="G146" s="177">
        <f t="shared" si="3"/>
        <v>73.577144018622349</v>
      </c>
      <c r="H146" s="137">
        <f t="shared" ref="H146:H209" si="4">A146/G146*10^6</f>
        <v>1753261.8548954572</v>
      </c>
      <c r="I146" s="73"/>
      <c r="J146" s="73"/>
      <c r="P146" s="36"/>
    </row>
    <row r="147" spans="1:16" x14ac:dyDescent="0.3">
      <c r="A147" s="132">
        <v>130</v>
      </c>
      <c r="B147" s="160">
        <v>12522.9</v>
      </c>
      <c r="C147" s="160">
        <v>448.75</v>
      </c>
      <c r="D147" s="177">
        <v>1.984E-2</v>
      </c>
      <c r="E147" s="168">
        <v>1.4579999999999999E-2</v>
      </c>
      <c r="F147" s="168">
        <v>5.2500000000000003E-3</v>
      </c>
      <c r="G147" s="177">
        <f t="shared" ref="G147:G210" si="5">(2*F147/$B$7)*(1+3*$B$11)/(4+PI()*$B$11-PI())*10^6</f>
        <v>73.437263516685803</v>
      </c>
      <c r="H147" s="137">
        <f t="shared" si="4"/>
        <v>1770218.4664119803</v>
      </c>
      <c r="I147" s="73"/>
      <c r="J147" s="73"/>
      <c r="P147" s="36"/>
    </row>
    <row r="148" spans="1:16" x14ac:dyDescent="0.3">
      <c r="A148" s="132">
        <v>131</v>
      </c>
      <c r="B148" s="160">
        <v>11470.11</v>
      </c>
      <c r="C148" s="160">
        <v>448.55</v>
      </c>
      <c r="D148" s="177">
        <v>1.9789999999999999E-2</v>
      </c>
      <c r="E148" s="168">
        <v>1.406E-2</v>
      </c>
      <c r="F148" s="168">
        <v>5.7299999999999999E-3</v>
      </c>
      <c r="G148" s="177">
        <f t="shared" si="5"/>
        <v>80.151527609639928</v>
      </c>
      <c r="H148" s="137">
        <f t="shared" si="4"/>
        <v>1634404.2828229822</v>
      </c>
      <c r="I148" s="73"/>
      <c r="J148" s="73"/>
      <c r="P148" s="36"/>
    </row>
    <row r="149" spans="1:16" x14ac:dyDescent="0.3">
      <c r="A149" s="132">
        <v>132</v>
      </c>
      <c r="B149" s="160">
        <v>11222.53</v>
      </c>
      <c r="C149" s="160">
        <v>449.14</v>
      </c>
      <c r="D149" s="177">
        <v>2.0029999999999999E-2</v>
      </c>
      <c r="E149" s="168">
        <v>1.4160000000000001E-2</v>
      </c>
      <c r="F149" s="168">
        <v>5.8700000000000002E-3</v>
      </c>
      <c r="G149" s="177">
        <f t="shared" si="5"/>
        <v>82.10985463675155</v>
      </c>
      <c r="H149" s="137">
        <f t="shared" si="4"/>
        <v>1607602.4075789573</v>
      </c>
      <c r="I149" s="73"/>
      <c r="J149" s="73"/>
      <c r="P149" s="36"/>
    </row>
    <row r="150" spans="1:16" x14ac:dyDescent="0.3">
      <c r="A150" s="132">
        <v>133</v>
      </c>
      <c r="B150" s="160">
        <v>12182.96</v>
      </c>
      <c r="C150" s="160">
        <v>448.89</v>
      </c>
      <c r="D150" s="177">
        <v>1.9980000000000001E-2</v>
      </c>
      <c r="E150" s="168">
        <v>1.4579999999999999E-2</v>
      </c>
      <c r="F150" s="168">
        <v>5.4000000000000003E-3</v>
      </c>
      <c r="G150" s="177">
        <f t="shared" si="5"/>
        <v>75.535471045733971</v>
      </c>
      <c r="H150" s="137">
        <f t="shared" si="4"/>
        <v>1760762.1711854204</v>
      </c>
      <c r="I150" s="73"/>
      <c r="J150" s="73"/>
      <c r="P150" s="36"/>
    </row>
    <row r="151" spans="1:16" x14ac:dyDescent="0.3">
      <c r="A151" s="132">
        <v>134</v>
      </c>
      <c r="B151" s="160">
        <v>11690.04</v>
      </c>
      <c r="C151" s="160">
        <v>449.88</v>
      </c>
      <c r="D151" s="177">
        <v>0.02</v>
      </c>
      <c r="E151" s="168">
        <v>1.436E-2</v>
      </c>
      <c r="F151" s="168">
        <v>5.64E-3</v>
      </c>
      <c r="G151" s="177">
        <f t="shared" si="5"/>
        <v>78.892603092211033</v>
      </c>
      <c r="H151" s="137">
        <f t="shared" si="4"/>
        <v>1698511.5809067485</v>
      </c>
      <c r="I151" s="73"/>
      <c r="J151" s="73"/>
      <c r="P151" s="36"/>
    </row>
    <row r="152" spans="1:16" x14ac:dyDescent="0.3">
      <c r="A152" s="132">
        <v>135</v>
      </c>
      <c r="B152" s="160">
        <v>11225.61</v>
      </c>
      <c r="C152" s="160">
        <v>448.64</v>
      </c>
      <c r="D152" s="177">
        <v>2.0160000000000001E-2</v>
      </c>
      <c r="E152" s="168">
        <v>1.43E-2</v>
      </c>
      <c r="F152" s="168">
        <v>5.8599999999999998E-3</v>
      </c>
      <c r="G152" s="177">
        <f t="shared" si="5"/>
        <v>81.96997413481499</v>
      </c>
      <c r="H152" s="137">
        <f t="shared" si="4"/>
        <v>1646944.5235882006</v>
      </c>
      <c r="I152" s="73"/>
      <c r="J152" s="73"/>
      <c r="P152" s="36"/>
    </row>
    <row r="153" spans="1:16" x14ac:dyDescent="0.3">
      <c r="A153" s="132">
        <v>136</v>
      </c>
      <c r="B153" s="160">
        <v>12637.64</v>
      </c>
      <c r="C153" s="160">
        <v>449.11</v>
      </c>
      <c r="D153" s="177">
        <v>2.009E-2</v>
      </c>
      <c r="E153" s="168">
        <v>1.4880000000000001E-2</v>
      </c>
      <c r="F153" s="168">
        <v>5.2100000000000002E-3</v>
      </c>
      <c r="G153" s="177">
        <f t="shared" si="5"/>
        <v>72.877741508939621</v>
      </c>
      <c r="H153" s="137">
        <f t="shared" si="4"/>
        <v>1866139.0595277629</v>
      </c>
      <c r="I153" s="73"/>
      <c r="J153" s="73"/>
      <c r="P153" s="36"/>
    </row>
    <row r="154" spans="1:16" x14ac:dyDescent="0.3">
      <c r="A154" s="132">
        <v>137</v>
      </c>
      <c r="B154" s="160">
        <v>11983.33</v>
      </c>
      <c r="C154" s="160">
        <v>449.47</v>
      </c>
      <c r="D154" s="177">
        <v>2.0250000000000001E-2</v>
      </c>
      <c r="E154" s="168">
        <v>1.4760000000000001E-2</v>
      </c>
      <c r="F154" s="168">
        <v>5.4999999999999997E-3</v>
      </c>
      <c r="G154" s="177">
        <f t="shared" si="5"/>
        <v>76.934276065099397</v>
      </c>
      <c r="H154" s="137">
        <f t="shared" si="4"/>
        <v>1780740.7440095341</v>
      </c>
      <c r="I154" s="73"/>
      <c r="J154" s="73"/>
      <c r="P154" s="36"/>
    </row>
    <row r="155" spans="1:16" x14ac:dyDescent="0.3">
      <c r="A155" s="132">
        <v>138</v>
      </c>
      <c r="B155" s="160">
        <v>12735.54</v>
      </c>
      <c r="C155" s="160">
        <v>449.75</v>
      </c>
      <c r="D155" s="177">
        <v>2.0320000000000001E-2</v>
      </c>
      <c r="E155" s="168">
        <v>1.515E-2</v>
      </c>
      <c r="F155" s="168">
        <v>5.1799999999999997E-3</v>
      </c>
      <c r="G155" s="177">
        <f t="shared" si="5"/>
        <v>72.458100003129999</v>
      </c>
      <c r="H155" s="137">
        <f t="shared" si="4"/>
        <v>1904548.9737384606</v>
      </c>
      <c r="I155" s="73"/>
      <c r="J155" s="73"/>
      <c r="P155" s="36"/>
    </row>
    <row r="156" spans="1:16" x14ac:dyDescent="0.3">
      <c r="A156" s="132">
        <v>139</v>
      </c>
      <c r="B156" s="160">
        <v>12833.52</v>
      </c>
      <c r="C156" s="160">
        <v>448.32</v>
      </c>
      <c r="D156" s="177">
        <v>2.0299999999999999E-2</v>
      </c>
      <c r="E156" s="168">
        <v>1.5180000000000001E-2</v>
      </c>
      <c r="F156" s="168">
        <v>5.1200000000000004E-3</v>
      </c>
      <c r="G156" s="177">
        <f t="shared" si="5"/>
        <v>71.618816991510727</v>
      </c>
      <c r="H156" s="137">
        <f t="shared" si="4"/>
        <v>1940830.7179449257</v>
      </c>
      <c r="I156" s="73"/>
      <c r="J156" s="73"/>
      <c r="P156" s="36"/>
    </row>
    <row r="157" spans="1:16" x14ac:dyDescent="0.3">
      <c r="A157" s="132">
        <v>140</v>
      </c>
      <c r="B157" s="160">
        <v>12388.25</v>
      </c>
      <c r="C157" s="160">
        <v>449.65</v>
      </c>
      <c r="D157" s="177">
        <v>2.036E-2</v>
      </c>
      <c r="E157" s="168">
        <v>1.504E-2</v>
      </c>
      <c r="F157" s="168">
        <v>5.3200000000000001E-3</v>
      </c>
      <c r="G157" s="177">
        <f t="shared" si="5"/>
        <v>74.416427030241593</v>
      </c>
      <c r="H157" s="137">
        <f t="shared" si="4"/>
        <v>1881305.0503366191</v>
      </c>
      <c r="I157" s="73"/>
      <c r="J157" s="73"/>
      <c r="P157" s="36"/>
    </row>
    <row r="158" spans="1:16" x14ac:dyDescent="0.3">
      <c r="A158" s="132">
        <v>141</v>
      </c>
      <c r="B158" s="160">
        <v>12190.13</v>
      </c>
      <c r="C158" s="160">
        <v>448.72</v>
      </c>
      <c r="D158" s="177">
        <v>2.052E-2</v>
      </c>
      <c r="E158" s="168">
        <v>1.512E-2</v>
      </c>
      <c r="F158" s="168">
        <v>5.3899999999999998E-3</v>
      </c>
      <c r="G158" s="177">
        <f t="shared" si="5"/>
        <v>75.395590543797425</v>
      </c>
      <c r="H158" s="137">
        <f t="shared" si="4"/>
        <v>1870135.8923383306</v>
      </c>
      <c r="I158" s="73"/>
      <c r="J158" s="73"/>
      <c r="P158" s="36"/>
    </row>
    <row r="159" spans="1:16" x14ac:dyDescent="0.3">
      <c r="A159" s="132">
        <v>142</v>
      </c>
      <c r="B159" s="160">
        <v>12984.64</v>
      </c>
      <c r="C159" s="160">
        <v>449.53</v>
      </c>
      <c r="D159" s="177">
        <v>2.027E-2</v>
      </c>
      <c r="E159" s="168">
        <v>1.52E-2</v>
      </c>
      <c r="F159" s="168">
        <v>5.0699999999999999E-3</v>
      </c>
      <c r="G159" s="177">
        <f t="shared" si="5"/>
        <v>70.919414481827999</v>
      </c>
      <c r="H159" s="137">
        <f t="shared" si="4"/>
        <v>2002272.5940071782</v>
      </c>
      <c r="I159" s="73"/>
      <c r="J159" s="73"/>
      <c r="P159" s="36"/>
    </row>
    <row r="160" spans="1:16" x14ac:dyDescent="0.3">
      <c r="A160" s="132">
        <v>143</v>
      </c>
      <c r="B160" s="160">
        <v>13033.2</v>
      </c>
      <c r="C160" s="160">
        <v>449.2</v>
      </c>
      <c r="D160" s="177">
        <v>2.0420000000000001E-2</v>
      </c>
      <c r="E160" s="168">
        <v>1.537E-2</v>
      </c>
      <c r="F160" s="168">
        <v>5.0499999999999998E-3</v>
      </c>
      <c r="G160" s="177">
        <f t="shared" si="5"/>
        <v>70.639653477954909</v>
      </c>
      <c r="H160" s="137">
        <f t="shared" si="4"/>
        <v>2024358.7412929083</v>
      </c>
      <c r="I160" s="73"/>
      <c r="J160" s="73"/>
      <c r="P160" s="36"/>
    </row>
    <row r="161" spans="1:16" x14ac:dyDescent="0.3">
      <c r="A161" s="132">
        <v>144</v>
      </c>
      <c r="B161" s="160">
        <v>11750.62</v>
      </c>
      <c r="C161" s="160">
        <v>448.87</v>
      </c>
      <c r="D161" s="177">
        <v>2.0719999999999999E-2</v>
      </c>
      <c r="E161" s="168">
        <v>1.5129999999999999E-2</v>
      </c>
      <c r="F161" s="168">
        <v>5.5999999999999999E-3</v>
      </c>
      <c r="G161" s="177">
        <f t="shared" si="5"/>
        <v>78.333081084464851</v>
      </c>
      <c r="H161" s="137">
        <f t="shared" si="4"/>
        <v>1838303.7920432102</v>
      </c>
      <c r="I161" s="73"/>
      <c r="J161" s="73"/>
      <c r="P161" s="36"/>
    </row>
    <row r="162" spans="1:16" x14ac:dyDescent="0.3">
      <c r="A162" s="132">
        <v>145</v>
      </c>
      <c r="B162" s="160">
        <v>11289.24</v>
      </c>
      <c r="C162" s="160">
        <v>449.42</v>
      </c>
      <c r="D162" s="177">
        <v>2.0809999999999999E-2</v>
      </c>
      <c r="E162" s="168">
        <v>1.4970000000000001E-2</v>
      </c>
      <c r="F162" s="168">
        <v>5.8300000000000001E-3</v>
      </c>
      <c r="G162" s="177">
        <f t="shared" si="5"/>
        <v>81.550332629005368</v>
      </c>
      <c r="H162" s="137">
        <f t="shared" si="4"/>
        <v>1778043.0235599948</v>
      </c>
      <c r="I162" s="73"/>
      <c r="J162" s="73"/>
      <c r="P162" s="36"/>
    </row>
    <row r="163" spans="1:16" x14ac:dyDescent="0.3">
      <c r="A163" s="132">
        <v>146</v>
      </c>
      <c r="B163" s="160">
        <v>12135.92</v>
      </c>
      <c r="C163" s="160">
        <v>449.18</v>
      </c>
      <c r="D163" s="177">
        <v>2.0799999999999999E-2</v>
      </c>
      <c r="E163" s="168">
        <v>1.537E-2</v>
      </c>
      <c r="F163" s="168">
        <v>5.4200000000000003E-3</v>
      </c>
      <c r="G163" s="177">
        <f t="shared" si="5"/>
        <v>75.815232049607062</v>
      </c>
      <c r="H163" s="137">
        <f t="shared" si="4"/>
        <v>1925734.3946988117</v>
      </c>
      <c r="I163" s="73"/>
      <c r="J163" s="73"/>
      <c r="P163" s="36"/>
    </row>
    <row r="164" spans="1:16" x14ac:dyDescent="0.3">
      <c r="A164" s="132">
        <v>147</v>
      </c>
      <c r="B164" s="160">
        <v>11621.14</v>
      </c>
      <c r="C164" s="160">
        <v>449.2</v>
      </c>
      <c r="D164" s="177">
        <v>2.0729999999999998E-2</v>
      </c>
      <c r="E164" s="168">
        <v>1.507E-2</v>
      </c>
      <c r="F164" s="168">
        <v>5.6600000000000001E-3</v>
      </c>
      <c r="G164" s="177">
        <f t="shared" si="5"/>
        <v>79.172364096084124</v>
      </c>
      <c r="H164" s="137">
        <f t="shared" si="4"/>
        <v>1856708.482540698</v>
      </c>
      <c r="I164" s="73"/>
      <c r="J164" s="73"/>
      <c r="P164" s="36"/>
    </row>
    <row r="165" spans="1:16" x14ac:dyDescent="0.3">
      <c r="A165" s="132">
        <v>148</v>
      </c>
      <c r="B165" s="160">
        <v>11201.54</v>
      </c>
      <c r="C165" s="160">
        <v>449.13</v>
      </c>
      <c r="D165" s="177">
        <v>2.0959999999999999E-2</v>
      </c>
      <c r="E165" s="168">
        <v>1.5089999999999999E-2</v>
      </c>
      <c r="F165" s="168">
        <v>5.8799999999999998E-3</v>
      </c>
      <c r="G165" s="177">
        <f t="shared" si="5"/>
        <v>82.249735138688095</v>
      </c>
      <c r="H165" s="137">
        <f t="shared" si="4"/>
        <v>1799397.8916825072</v>
      </c>
      <c r="I165" s="73"/>
      <c r="J165" s="73"/>
      <c r="P165" s="36"/>
    </row>
    <row r="166" spans="1:16" x14ac:dyDescent="0.3">
      <c r="A166" s="132">
        <v>149</v>
      </c>
      <c r="B166" s="160">
        <v>11782.37</v>
      </c>
      <c r="C166" s="160">
        <v>448.9</v>
      </c>
      <c r="D166" s="177">
        <v>2.1059999999999999E-2</v>
      </c>
      <c r="E166" s="168">
        <v>1.5469999999999999E-2</v>
      </c>
      <c r="F166" s="168">
        <v>5.5799999999999999E-3</v>
      </c>
      <c r="G166" s="177">
        <f t="shared" si="5"/>
        <v>78.05332008059176</v>
      </c>
      <c r="H166" s="137">
        <f t="shared" si="4"/>
        <v>1908951.4686390564</v>
      </c>
      <c r="I166" s="73"/>
      <c r="J166" s="73"/>
      <c r="P166" s="36"/>
    </row>
    <row r="167" spans="1:16" x14ac:dyDescent="0.3">
      <c r="A167" s="132">
        <v>150</v>
      </c>
      <c r="B167" s="160">
        <v>11944.95</v>
      </c>
      <c r="C167" s="160">
        <v>449.42</v>
      </c>
      <c r="D167" s="177">
        <v>2.1090000000000001E-2</v>
      </c>
      <c r="E167" s="168">
        <v>1.558E-2</v>
      </c>
      <c r="F167" s="168">
        <v>5.5100000000000001E-3</v>
      </c>
      <c r="G167" s="177">
        <f t="shared" si="5"/>
        <v>77.074156567035956</v>
      </c>
      <c r="H167" s="137">
        <f t="shared" si="4"/>
        <v>1946177.6382792606</v>
      </c>
      <c r="I167" s="73"/>
      <c r="J167" s="73"/>
      <c r="P167" s="36"/>
    </row>
    <row r="168" spans="1:16" x14ac:dyDescent="0.3">
      <c r="A168" s="132">
        <v>151</v>
      </c>
      <c r="B168" s="160">
        <v>11352.65</v>
      </c>
      <c r="C168" s="160">
        <v>449.62</v>
      </c>
      <c r="D168" s="177">
        <v>2.111E-2</v>
      </c>
      <c r="E168" s="168">
        <v>1.5310000000000001E-2</v>
      </c>
      <c r="F168" s="168">
        <v>5.7999999999999996E-3</v>
      </c>
      <c r="G168" s="177">
        <f t="shared" si="5"/>
        <v>81.130691123195746</v>
      </c>
      <c r="H168" s="137">
        <f t="shared" si="4"/>
        <v>1861194.5480743994</v>
      </c>
      <c r="I168" s="73"/>
      <c r="J168" s="73"/>
      <c r="P168" s="36"/>
    </row>
    <row r="169" spans="1:16" x14ac:dyDescent="0.3">
      <c r="A169" s="132">
        <v>152</v>
      </c>
      <c r="B169" s="160">
        <v>12024.2</v>
      </c>
      <c r="C169" s="160">
        <v>448.56</v>
      </c>
      <c r="D169" s="177">
        <v>2.12E-2</v>
      </c>
      <c r="E169" s="168">
        <v>1.5730000000000001E-2</v>
      </c>
      <c r="F169" s="168">
        <v>5.47E-3</v>
      </c>
      <c r="G169" s="177">
        <f t="shared" si="5"/>
        <v>76.514634559289775</v>
      </c>
      <c r="H169" s="137">
        <f t="shared" si="4"/>
        <v>1986548.0750903673</v>
      </c>
      <c r="I169" s="73"/>
      <c r="J169" s="73"/>
      <c r="P169" s="36"/>
    </row>
    <row r="170" spans="1:16" x14ac:dyDescent="0.3">
      <c r="A170" s="132">
        <v>153</v>
      </c>
      <c r="B170" s="160">
        <v>11467.41</v>
      </c>
      <c r="C170" s="160">
        <v>449.8</v>
      </c>
      <c r="D170" s="177">
        <v>2.1260000000000001E-2</v>
      </c>
      <c r="E170" s="168">
        <v>1.5509999999999999E-2</v>
      </c>
      <c r="F170" s="168">
        <v>5.7499999999999999E-3</v>
      </c>
      <c r="G170" s="177">
        <f t="shared" si="5"/>
        <v>80.431288613513033</v>
      </c>
      <c r="H170" s="137">
        <f t="shared" si="4"/>
        <v>1902244.7935055825</v>
      </c>
      <c r="I170" s="73"/>
      <c r="J170" s="73"/>
      <c r="P170" s="36"/>
    </row>
    <row r="171" spans="1:16" x14ac:dyDescent="0.3">
      <c r="A171" s="132">
        <v>154</v>
      </c>
      <c r="B171" s="160">
        <v>11751.02</v>
      </c>
      <c r="C171" s="160">
        <v>449.58</v>
      </c>
      <c r="D171" s="177">
        <v>2.1340000000000001E-2</v>
      </c>
      <c r="E171" s="168">
        <v>1.5740000000000001E-2</v>
      </c>
      <c r="F171" s="168">
        <v>5.6100000000000004E-3</v>
      </c>
      <c r="G171" s="177">
        <f t="shared" si="5"/>
        <v>78.472961586401411</v>
      </c>
      <c r="H171" s="137">
        <f t="shared" si="4"/>
        <v>1962459.3858413352</v>
      </c>
      <c r="I171" s="73"/>
      <c r="J171" s="73"/>
      <c r="P171" s="36"/>
    </row>
    <row r="172" spans="1:16" x14ac:dyDescent="0.3">
      <c r="A172" s="132">
        <v>155</v>
      </c>
      <c r="B172" s="160">
        <v>12465.95</v>
      </c>
      <c r="C172" s="160">
        <v>448.86</v>
      </c>
      <c r="D172" s="177">
        <v>2.1360000000000001E-2</v>
      </c>
      <c r="E172" s="168">
        <v>1.609E-2</v>
      </c>
      <c r="F172" s="168">
        <v>5.28E-3</v>
      </c>
      <c r="G172" s="177">
        <f t="shared" si="5"/>
        <v>73.856905022495425</v>
      </c>
      <c r="H172" s="137">
        <f t="shared" si="4"/>
        <v>2098652.7928944477</v>
      </c>
      <c r="I172" s="73"/>
      <c r="J172" s="73"/>
      <c r="P172" s="36"/>
    </row>
    <row r="173" spans="1:16" x14ac:dyDescent="0.3">
      <c r="A173" s="132">
        <v>156</v>
      </c>
      <c r="B173" s="160">
        <v>11331.96</v>
      </c>
      <c r="C173" s="160">
        <v>449.78</v>
      </c>
      <c r="D173" s="177">
        <v>2.1430000000000001E-2</v>
      </c>
      <c r="E173" s="168">
        <v>1.5610000000000001E-2</v>
      </c>
      <c r="F173" s="168">
        <v>5.8199999999999997E-3</v>
      </c>
      <c r="G173" s="177">
        <f t="shared" si="5"/>
        <v>81.410452127068808</v>
      </c>
      <c r="H173" s="137">
        <f t="shared" si="4"/>
        <v>1916215.8657036906</v>
      </c>
      <c r="I173" s="73"/>
      <c r="J173" s="73"/>
      <c r="P173" s="36"/>
    </row>
    <row r="174" spans="1:16" x14ac:dyDescent="0.3">
      <c r="A174" s="132">
        <v>157</v>
      </c>
      <c r="B174" s="160">
        <v>12279.46</v>
      </c>
      <c r="C174" s="160">
        <v>448.96</v>
      </c>
      <c r="D174" s="177">
        <v>2.1510000000000001E-2</v>
      </c>
      <c r="E174" s="168">
        <v>1.6150000000000001E-2</v>
      </c>
      <c r="F174" s="168">
        <v>5.3600000000000002E-3</v>
      </c>
      <c r="G174" s="177">
        <f t="shared" si="5"/>
        <v>74.975949037987789</v>
      </c>
      <c r="H174" s="137">
        <f t="shared" si="4"/>
        <v>2094004.8377440795</v>
      </c>
      <c r="I174" s="73"/>
      <c r="J174" s="73"/>
      <c r="P174" s="36"/>
    </row>
    <row r="175" spans="1:16" x14ac:dyDescent="0.3">
      <c r="A175" s="132">
        <v>158</v>
      </c>
      <c r="B175" s="160">
        <v>11907.39</v>
      </c>
      <c r="C175" s="160">
        <v>449.7</v>
      </c>
      <c r="D175" s="177">
        <v>2.1530000000000001E-2</v>
      </c>
      <c r="E175" s="168">
        <v>1.6E-2</v>
      </c>
      <c r="F175" s="168">
        <v>5.5300000000000002E-3</v>
      </c>
      <c r="G175" s="177">
        <f t="shared" si="5"/>
        <v>77.353917570909047</v>
      </c>
      <c r="H175" s="137">
        <f t="shared" si="4"/>
        <v>2042559.7689369002</v>
      </c>
      <c r="I175" s="73"/>
      <c r="J175" s="73"/>
      <c r="P175" s="36"/>
    </row>
    <row r="176" spans="1:16" x14ac:dyDescent="0.3">
      <c r="A176" s="132">
        <v>159</v>
      </c>
      <c r="B176" s="160">
        <v>11372.3</v>
      </c>
      <c r="C176" s="160">
        <v>449.74</v>
      </c>
      <c r="D176" s="177">
        <v>2.1590000000000002E-2</v>
      </c>
      <c r="E176" s="168">
        <v>1.5800000000000002E-2</v>
      </c>
      <c r="F176" s="168">
        <v>5.7999999999999996E-3</v>
      </c>
      <c r="G176" s="177">
        <f t="shared" si="5"/>
        <v>81.130691123195746</v>
      </c>
      <c r="H176" s="137">
        <f t="shared" si="4"/>
        <v>1959800.8817472155</v>
      </c>
      <c r="I176" s="73"/>
      <c r="J176" s="73"/>
      <c r="P176" s="36"/>
    </row>
    <row r="177" spans="1:16" x14ac:dyDescent="0.3">
      <c r="A177" s="132">
        <v>160</v>
      </c>
      <c r="B177" s="160">
        <v>11189.72</v>
      </c>
      <c r="C177" s="160">
        <v>448.93</v>
      </c>
      <c r="D177" s="177">
        <v>2.1669999999999998E-2</v>
      </c>
      <c r="E177" s="168">
        <v>1.5789999999999998E-2</v>
      </c>
      <c r="F177" s="168">
        <v>5.8799999999999998E-3</v>
      </c>
      <c r="G177" s="177">
        <f t="shared" si="5"/>
        <v>82.249735138688095</v>
      </c>
      <c r="H177" s="137">
        <f t="shared" si="4"/>
        <v>1945295.0180351431</v>
      </c>
      <c r="I177" s="73"/>
      <c r="J177" s="73"/>
      <c r="P177" s="36"/>
    </row>
    <row r="178" spans="1:16" x14ac:dyDescent="0.3">
      <c r="A178" s="132">
        <v>161</v>
      </c>
      <c r="B178" s="160">
        <v>12197.03</v>
      </c>
      <c r="C178" s="160">
        <v>449.6</v>
      </c>
      <c r="D178" s="177">
        <v>2.172E-2</v>
      </c>
      <c r="E178" s="168">
        <v>1.6320000000000001E-2</v>
      </c>
      <c r="F178" s="168">
        <v>5.4000000000000003E-3</v>
      </c>
      <c r="G178" s="177">
        <f t="shared" si="5"/>
        <v>75.535471045733971</v>
      </c>
      <c r="H178" s="137">
        <f t="shared" si="4"/>
        <v>2131448.9440665618</v>
      </c>
      <c r="I178" s="73"/>
      <c r="J178" s="73"/>
      <c r="P178" s="36"/>
    </row>
    <row r="179" spans="1:16" x14ac:dyDescent="0.3">
      <c r="A179" s="132">
        <v>162</v>
      </c>
      <c r="B179" s="160">
        <v>11558.89</v>
      </c>
      <c r="C179" s="160">
        <v>449.43</v>
      </c>
      <c r="D179" s="177">
        <v>2.179E-2</v>
      </c>
      <c r="E179" s="168">
        <v>1.609E-2</v>
      </c>
      <c r="F179" s="168">
        <v>5.7000000000000002E-3</v>
      </c>
      <c r="G179" s="177">
        <f t="shared" si="5"/>
        <v>79.731886103830291</v>
      </c>
      <c r="H179" s="137">
        <f t="shared" si="4"/>
        <v>2031809.4543635482</v>
      </c>
      <c r="I179" s="73"/>
      <c r="J179" s="73"/>
      <c r="P179" s="36"/>
    </row>
    <row r="180" spans="1:16" x14ac:dyDescent="0.3">
      <c r="A180" s="132">
        <v>163</v>
      </c>
      <c r="B180" s="160">
        <v>12409.8</v>
      </c>
      <c r="C180" s="160">
        <v>449.02</v>
      </c>
      <c r="D180" s="177">
        <v>2.1829999999999999E-2</v>
      </c>
      <c r="E180" s="168">
        <v>1.653E-2</v>
      </c>
      <c r="F180" s="168">
        <v>5.3E-3</v>
      </c>
      <c r="G180" s="177">
        <f t="shared" si="5"/>
        <v>74.13666602636853</v>
      </c>
      <c r="H180" s="137">
        <f t="shared" si="4"/>
        <v>2198642.1663745311</v>
      </c>
      <c r="I180" s="73"/>
      <c r="J180" s="73"/>
      <c r="P180" s="36"/>
    </row>
    <row r="181" spans="1:16" x14ac:dyDescent="0.3">
      <c r="A181" s="132">
        <v>164</v>
      </c>
      <c r="B181" s="160">
        <v>12567.4</v>
      </c>
      <c r="C181" s="160">
        <v>449.47</v>
      </c>
      <c r="D181" s="177">
        <v>2.1819999999999999E-2</v>
      </c>
      <c r="E181" s="168">
        <v>1.6580000000000001E-2</v>
      </c>
      <c r="F181" s="168">
        <v>5.2399999999999999E-3</v>
      </c>
      <c r="G181" s="177">
        <f t="shared" si="5"/>
        <v>73.297383014749258</v>
      </c>
      <c r="H181" s="137">
        <f t="shared" si="4"/>
        <v>2237460.5102476729</v>
      </c>
      <c r="I181" s="73"/>
      <c r="J181" s="73"/>
      <c r="P181" s="36"/>
    </row>
    <row r="182" spans="1:16" x14ac:dyDescent="0.3">
      <c r="A182" s="132">
        <v>165</v>
      </c>
      <c r="B182" s="160">
        <v>11855.47</v>
      </c>
      <c r="C182" s="160">
        <v>449.7</v>
      </c>
      <c r="D182" s="177">
        <v>2.1919999999999999E-2</v>
      </c>
      <c r="E182" s="168">
        <v>1.636E-2</v>
      </c>
      <c r="F182" s="168">
        <v>5.5599999999999998E-3</v>
      </c>
      <c r="G182" s="177">
        <f t="shared" si="5"/>
        <v>77.773559076718669</v>
      </c>
      <c r="H182" s="137">
        <f t="shared" si="4"/>
        <v>2121543.6448939927</v>
      </c>
      <c r="I182" s="73"/>
      <c r="J182" s="73"/>
      <c r="P182" s="36"/>
    </row>
    <row r="183" spans="1:16" x14ac:dyDescent="0.3">
      <c r="A183" s="132">
        <v>166</v>
      </c>
      <c r="B183" s="160">
        <v>12227.31</v>
      </c>
      <c r="C183" s="160">
        <v>449.26</v>
      </c>
      <c r="D183" s="177">
        <v>2.1999999999999999E-2</v>
      </c>
      <c r="E183" s="168">
        <v>1.661E-2</v>
      </c>
      <c r="F183" s="168">
        <v>5.3800000000000002E-3</v>
      </c>
      <c r="G183" s="177">
        <f t="shared" si="5"/>
        <v>75.25571004186088</v>
      </c>
      <c r="H183" s="137">
        <f t="shared" si="4"/>
        <v>2205812.6872720052</v>
      </c>
      <c r="I183" s="73"/>
      <c r="J183" s="73"/>
      <c r="P183" s="36"/>
    </row>
    <row r="184" spans="1:16" x14ac:dyDescent="0.3">
      <c r="A184" s="132">
        <v>167</v>
      </c>
      <c r="B184" s="160">
        <v>11957.72</v>
      </c>
      <c r="C184" s="160">
        <v>449.39</v>
      </c>
      <c r="D184" s="177">
        <v>2.198E-2</v>
      </c>
      <c r="E184" s="168">
        <v>1.6469999999999999E-2</v>
      </c>
      <c r="F184" s="168">
        <v>5.5100000000000001E-3</v>
      </c>
      <c r="G184" s="177">
        <f t="shared" si="5"/>
        <v>77.074156567035956</v>
      </c>
      <c r="H184" s="137">
        <f t="shared" si="4"/>
        <v>2166744.4372842433</v>
      </c>
      <c r="I184" s="73"/>
      <c r="J184" s="73"/>
      <c r="P184" s="36"/>
    </row>
    <row r="185" spans="1:16" x14ac:dyDescent="0.3">
      <c r="A185" s="132">
        <v>168</v>
      </c>
      <c r="B185" s="160">
        <v>12736.03</v>
      </c>
      <c r="C185" s="160">
        <v>449.6</v>
      </c>
      <c r="D185" s="177">
        <v>2.189E-2</v>
      </c>
      <c r="E185" s="168">
        <v>1.6709999999999999E-2</v>
      </c>
      <c r="F185" s="168">
        <v>5.1700000000000001E-3</v>
      </c>
      <c r="G185" s="177">
        <f t="shared" si="5"/>
        <v>72.318219501193454</v>
      </c>
      <c r="H185" s="137">
        <f t="shared" si="4"/>
        <v>2323066.0428141141</v>
      </c>
      <c r="I185" s="73"/>
      <c r="J185" s="73"/>
      <c r="P185" s="36"/>
    </row>
    <row r="186" spans="1:16" x14ac:dyDescent="0.3">
      <c r="A186" s="132">
        <v>169</v>
      </c>
      <c r="B186" s="160">
        <v>12354.5</v>
      </c>
      <c r="C186" s="160">
        <v>449.16</v>
      </c>
      <c r="D186" s="177">
        <v>2.2020000000000001E-2</v>
      </c>
      <c r="E186" s="168">
        <v>1.669E-2</v>
      </c>
      <c r="F186" s="168">
        <v>5.3299999999999997E-3</v>
      </c>
      <c r="G186" s="177">
        <f t="shared" si="5"/>
        <v>74.556307532178138</v>
      </c>
      <c r="H186" s="137">
        <f t="shared" si="4"/>
        <v>2266743.1582104629</v>
      </c>
      <c r="I186" s="73"/>
      <c r="J186" s="73"/>
      <c r="P186" s="36"/>
    </row>
    <row r="187" spans="1:16" x14ac:dyDescent="0.3">
      <c r="A187" s="132">
        <v>170</v>
      </c>
      <c r="B187" s="160">
        <v>11387.28</v>
      </c>
      <c r="C187" s="160">
        <v>449.63</v>
      </c>
      <c r="D187" s="177">
        <v>2.2210000000000001E-2</v>
      </c>
      <c r="E187" s="168">
        <v>1.643E-2</v>
      </c>
      <c r="F187" s="168">
        <v>5.79E-3</v>
      </c>
      <c r="G187" s="177">
        <f t="shared" si="5"/>
        <v>80.9908106212592</v>
      </c>
      <c r="H187" s="137">
        <f t="shared" si="4"/>
        <v>2099003.5622063135</v>
      </c>
      <c r="I187" s="73"/>
      <c r="J187" s="73"/>
      <c r="P187" s="36"/>
    </row>
    <row r="188" spans="1:16" x14ac:dyDescent="0.3">
      <c r="A188" s="132">
        <v>171</v>
      </c>
      <c r="B188" s="160">
        <v>11433.21</v>
      </c>
      <c r="C188" s="160">
        <v>450.09</v>
      </c>
      <c r="D188" s="177">
        <v>2.2259999999999999E-2</v>
      </c>
      <c r="E188" s="168">
        <v>1.6500000000000001E-2</v>
      </c>
      <c r="F188" s="168">
        <v>5.77E-3</v>
      </c>
      <c r="G188" s="177">
        <f t="shared" si="5"/>
        <v>80.711049617386109</v>
      </c>
      <c r="H188" s="137">
        <f t="shared" si="4"/>
        <v>2118669.0150931277</v>
      </c>
      <c r="I188" s="73"/>
      <c r="J188" s="73"/>
      <c r="P188" s="36"/>
    </row>
    <row r="189" spans="1:16" x14ac:dyDescent="0.3">
      <c r="A189" s="132">
        <v>172</v>
      </c>
      <c r="B189" s="160">
        <v>12467.48</v>
      </c>
      <c r="C189" s="160">
        <v>449.23</v>
      </c>
      <c r="D189" s="177">
        <v>2.23E-2</v>
      </c>
      <c r="E189" s="168">
        <v>1.702E-2</v>
      </c>
      <c r="F189" s="168">
        <v>5.28E-3</v>
      </c>
      <c r="G189" s="177">
        <f t="shared" si="5"/>
        <v>73.856905022495425</v>
      </c>
      <c r="H189" s="137">
        <f t="shared" si="4"/>
        <v>2328827.6153409355</v>
      </c>
      <c r="I189" s="73"/>
      <c r="J189" s="73"/>
      <c r="P189" s="36"/>
    </row>
    <row r="190" spans="1:16" x14ac:dyDescent="0.3">
      <c r="A190" s="132">
        <v>173</v>
      </c>
      <c r="B190" s="160">
        <v>12473.87</v>
      </c>
      <c r="C190" s="160">
        <v>449.79</v>
      </c>
      <c r="D190" s="177">
        <v>2.2380000000000001E-2</v>
      </c>
      <c r="E190" s="168">
        <v>1.7100000000000001E-2</v>
      </c>
      <c r="F190" s="168">
        <v>5.28E-3</v>
      </c>
      <c r="G190" s="177">
        <f t="shared" si="5"/>
        <v>73.856905022495425</v>
      </c>
      <c r="H190" s="137">
        <f t="shared" si="4"/>
        <v>2342367.3107789643</v>
      </c>
      <c r="I190" s="73"/>
      <c r="J190" s="73"/>
      <c r="P190" s="36"/>
    </row>
    <row r="191" spans="1:16" x14ac:dyDescent="0.3">
      <c r="A191" s="132">
        <v>174</v>
      </c>
      <c r="B191" s="160">
        <v>12080.72</v>
      </c>
      <c r="C191" s="160">
        <v>449.73</v>
      </c>
      <c r="D191" s="177">
        <v>2.231E-2</v>
      </c>
      <c r="E191" s="168">
        <v>1.686E-2</v>
      </c>
      <c r="F191" s="168">
        <v>5.4599999999999996E-3</v>
      </c>
      <c r="G191" s="177">
        <f t="shared" si="5"/>
        <v>76.374754057353215</v>
      </c>
      <c r="H191" s="137">
        <f t="shared" si="4"/>
        <v>2278239.742275774</v>
      </c>
      <c r="I191" s="73"/>
      <c r="J191" s="73"/>
      <c r="P191" s="36"/>
    </row>
    <row r="192" spans="1:16" x14ac:dyDescent="0.3">
      <c r="A192" s="132">
        <v>175</v>
      </c>
      <c r="B192" s="160">
        <v>11768.91</v>
      </c>
      <c r="C192" s="160">
        <v>449.95</v>
      </c>
      <c r="D192" s="177">
        <v>2.2349999999999998E-2</v>
      </c>
      <c r="E192" s="168">
        <v>1.6750000000000001E-2</v>
      </c>
      <c r="F192" s="168">
        <v>5.5999999999999999E-3</v>
      </c>
      <c r="G192" s="177">
        <f t="shared" si="5"/>
        <v>78.333081084464851</v>
      </c>
      <c r="H192" s="137">
        <f t="shared" si="4"/>
        <v>2234049.7472747345</v>
      </c>
      <c r="I192" s="73"/>
      <c r="J192" s="73"/>
      <c r="P192" s="36"/>
    </row>
    <row r="193" spans="1:16" x14ac:dyDescent="0.3">
      <c r="A193" s="132">
        <v>176</v>
      </c>
      <c r="B193" s="160">
        <v>12309.59</v>
      </c>
      <c r="C193" s="160">
        <v>449.23</v>
      </c>
      <c r="D193" s="177">
        <v>2.2499999999999999E-2</v>
      </c>
      <c r="E193" s="168">
        <v>1.7160000000000002E-2</v>
      </c>
      <c r="F193" s="168">
        <v>5.3499999999999997E-3</v>
      </c>
      <c r="G193" s="177">
        <f t="shared" si="5"/>
        <v>74.836068536051243</v>
      </c>
      <c r="H193" s="137">
        <f t="shared" si="4"/>
        <v>2351807.1358226738</v>
      </c>
      <c r="I193" s="73"/>
      <c r="J193" s="73"/>
      <c r="P193" s="36"/>
    </row>
    <row r="194" spans="1:16" x14ac:dyDescent="0.3">
      <c r="A194" s="132">
        <v>177</v>
      </c>
      <c r="B194" s="160">
        <v>12292.93</v>
      </c>
      <c r="C194" s="160">
        <v>449.46</v>
      </c>
      <c r="D194" s="177">
        <v>2.2589999999999999E-2</v>
      </c>
      <c r="E194" s="168">
        <v>1.7229999999999999E-2</v>
      </c>
      <c r="F194" s="168">
        <v>5.3600000000000002E-3</v>
      </c>
      <c r="G194" s="177">
        <f t="shared" si="5"/>
        <v>74.975949037987789</v>
      </c>
      <c r="H194" s="137">
        <f t="shared" si="4"/>
        <v>2360757.0463738986</v>
      </c>
      <c r="I194" s="73"/>
      <c r="J194" s="73"/>
      <c r="P194" s="36"/>
    </row>
    <row r="195" spans="1:16" x14ac:dyDescent="0.3">
      <c r="A195" s="132">
        <v>178</v>
      </c>
      <c r="B195" s="160">
        <v>11435.18</v>
      </c>
      <c r="C195" s="160">
        <v>449.57</v>
      </c>
      <c r="D195" s="177">
        <v>2.257E-2</v>
      </c>
      <c r="E195" s="168">
        <v>1.6809999999999999E-2</v>
      </c>
      <c r="F195" s="168">
        <v>5.7600000000000004E-3</v>
      </c>
      <c r="G195" s="177">
        <f t="shared" si="5"/>
        <v>80.571169115449564</v>
      </c>
      <c r="H195" s="137">
        <f t="shared" si="4"/>
        <v>2209226.9723050152</v>
      </c>
      <c r="I195" s="73"/>
      <c r="J195" s="73"/>
      <c r="P195" s="36"/>
    </row>
    <row r="196" spans="1:16" x14ac:dyDescent="0.3">
      <c r="A196" s="132">
        <v>179</v>
      </c>
      <c r="B196" s="160">
        <v>11313.82</v>
      </c>
      <c r="C196" s="160">
        <v>449.78</v>
      </c>
      <c r="D196" s="177">
        <v>2.2700000000000001E-2</v>
      </c>
      <c r="E196" s="168">
        <v>1.687E-2</v>
      </c>
      <c r="F196" s="168">
        <v>5.8300000000000001E-3</v>
      </c>
      <c r="G196" s="177">
        <f t="shared" si="5"/>
        <v>81.550332629005368</v>
      </c>
      <c r="H196" s="137">
        <f t="shared" si="4"/>
        <v>2194963.4566706144</v>
      </c>
      <c r="I196" s="73"/>
      <c r="J196" s="73"/>
      <c r="P196" s="36"/>
    </row>
    <row r="197" spans="1:16" x14ac:dyDescent="0.3">
      <c r="A197" s="132">
        <v>180</v>
      </c>
      <c r="B197" s="160">
        <v>11776.36</v>
      </c>
      <c r="C197" s="160">
        <v>449.72</v>
      </c>
      <c r="D197" s="177">
        <v>2.274E-2</v>
      </c>
      <c r="E197" s="168">
        <v>1.7139999999999999E-2</v>
      </c>
      <c r="F197" s="168">
        <v>5.5999999999999999E-3</v>
      </c>
      <c r="G197" s="177">
        <f t="shared" si="5"/>
        <v>78.333081084464851</v>
      </c>
      <c r="H197" s="137">
        <f t="shared" si="4"/>
        <v>2297879.7400540127</v>
      </c>
      <c r="I197" s="73"/>
      <c r="J197" s="73"/>
      <c r="P197" s="36"/>
    </row>
    <row r="198" spans="1:16" x14ac:dyDescent="0.3">
      <c r="A198" s="132">
        <v>181</v>
      </c>
      <c r="B198" s="160">
        <v>11714.01</v>
      </c>
      <c r="C198" s="160">
        <v>449.52</v>
      </c>
      <c r="D198" s="177">
        <v>2.2689999999999998E-2</v>
      </c>
      <c r="E198" s="168">
        <v>1.7069999999999998E-2</v>
      </c>
      <c r="F198" s="168">
        <v>5.62E-3</v>
      </c>
      <c r="G198" s="177">
        <f t="shared" si="5"/>
        <v>78.612842088337942</v>
      </c>
      <c r="H198" s="137">
        <f t="shared" si="4"/>
        <v>2302422.8000383032</v>
      </c>
      <c r="I198" s="73"/>
      <c r="J198" s="73"/>
      <c r="P198" s="36"/>
    </row>
    <row r="199" spans="1:16" x14ac:dyDescent="0.3">
      <c r="A199" s="132">
        <v>182</v>
      </c>
      <c r="B199" s="160">
        <v>11263.73</v>
      </c>
      <c r="C199" s="160">
        <v>449.73</v>
      </c>
      <c r="D199" s="177">
        <v>2.2800000000000001E-2</v>
      </c>
      <c r="E199" s="168">
        <v>1.695E-2</v>
      </c>
      <c r="F199" s="168">
        <v>5.8500000000000002E-3</v>
      </c>
      <c r="G199" s="177">
        <f t="shared" si="5"/>
        <v>81.830093632878459</v>
      </c>
      <c r="H199" s="137">
        <f t="shared" si="4"/>
        <v>2224120.637286847</v>
      </c>
      <c r="I199" s="73"/>
      <c r="J199" s="73"/>
      <c r="P199" s="36"/>
    </row>
    <row r="200" spans="1:16" x14ac:dyDescent="0.3">
      <c r="A200" s="132">
        <v>183</v>
      </c>
      <c r="B200" s="160">
        <v>12048.08</v>
      </c>
      <c r="C200" s="160">
        <v>449.57</v>
      </c>
      <c r="D200" s="177">
        <v>2.283E-2</v>
      </c>
      <c r="E200" s="168">
        <v>1.737E-2</v>
      </c>
      <c r="F200" s="168">
        <v>5.47E-3</v>
      </c>
      <c r="G200" s="177">
        <f t="shared" si="5"/>
        <v>76.514634559289775</v>
      </c>
      <c r="H200" s="137">
        <f t="shared" si="4"/>
        <v>2391699.3272469551</v>
      </c>
      <c r="I200" s="73"/>
      <c r="J200" s="73"/>
      <c r="P200" s="36"/>
    </row>
    <row r="201" spans="1:16" x14ac:dyDescent="0.3">
      <c r="A201" s="132">
        <v>184</v>
      </c>
      <c r="B201" s="160">
        <v>12087.63</v>
      </c>
      <c r="C201" s="160">
        <v>449.23</v>
      </c>
      <c r="D201" s="177">
        <v>2.2919999999999999E-2</v>
      </c>
      <c r="E201" s="168">
        <v>1.7479999999999999E-2</v>
      </c>
      <c r="F201" s="168">
        <v>5.45E-3</v>
      </c>
      <c r="G201" s="177">
        <f t="shared" si="5"/>
        <v>76.234873555416669</v>
      </c>
      <c r="H201" s="137">
        <f t="shared" si="4"/>
        <v>2413593.5618263562</v>
      </c>
      <c r="I201" s="73"/>
      <c r="J201" s="73"/>
      <c r="P201" s="36"/>
    </row>
    <row r="202" spans="1:16" x14ac:dyDescent="0.3">
      <c r="A202" s="132">
        <v>185</v>
      </c>
      <c r="B202" s="160">
        <v>12187.66</v>
      </c>
      <c r="C202" s="160">
        <v>449.76</v>
      </c>
      <c r="D202" s="177">
        <v>2.3E-2</v>
      </c>
      <c r="E202" s="168">
        <v>1.7590000000000001E-2</v>
      </c>
      <c r="F202" s="168">
        <v>5.4099999999999999E-3</v>
      </c>
      <c r="G202" s="177">
        <f t="shared" si="5"/>
        <v>75.675351547670516</v>
      </c>
      <c r="H202" s="137">
        <f t="shared" si="4"/>
        <v>2444653.3278865856</v>
      </c>
      <c r="I202" s="73"/>
      <c r="J202" s="73"/>
      <c r="P202" s="36"/>
    </row>
    <row r="203" spans="1:16" x14ac:dyDescent="0.3">
      <c r="A203" s="132">
        <v>186</v>
      </c>
      <c r="B203" s="160">
        <v>12002.38</v>
      </c>
      <c r="C203" s="160">
        <v>449.37</v>
      </c>
      <c r="D203" s="177">
        <v>2.3040000000000001E-2</v>
      </c>
      <c r="E203" s="168">
        <v>1.755E-2</v>
      </c>
      <c r="F203" s="168">
        <v>5.4900000000000001E-3</v>
      </c>
      <c r="G203" s="177">
        <f t="shared" si="5"/>
        <v>76.794395563162851</v>
      </c>
      <c r="H203" s="137">
        <f t="shared" si="4"/>
        <v>2422051.7478650678</v>
      </c>
      <c r="I203" s="73"/>
      <c r="J203" s="73"/>
      <c r="P203" s="36"/>
    </row>
    <row r="204" spans="1:16" x14ac:dyDescent="0.3">
      <c r="A204" s="132">
        <v>187</v>
      </c>
      <c r="B204" s="160">
        <v>12531.4</v>
      </c>
      <c r="C204" s="160">
        <v>449.62</v>
      </c>
      <c r="D204" s="177">
        <v>2.2919999999999999E-2</v>
      </c>
      <c r="E204" s="168">
        <v>1.7659999999999999E-2</v>
      </c>
      <c r="F204" s="168">
        <v>5.2599999999999999E-3</v>
      </c>
      <c r="G204" s="177">
        <f t="shared" si="5"/>
        <v>73.577144018622349</v>
      </c>
      <c r="H204" s="137">
        <f t="shared" si="4"/>
        <v>2541550.1307399259</v>
      </c>
      <c r="I204" s="73"/>
      <c r="J204" s="73"/>
      <c r="P204" s="36"/>
    </row>
    <row r="205" spans="1:16" x14ac:dyDescent="0.3">
      <c r="A205" s="132">
        <v>188</v>
      </c>
      <c r="B205" s="160">
        <v>11805.5</v>
      </c>
      <c r="C205" s="160">
        <v>449.25</v>
      </c>
      <c r="D205" s="177">
        <v>2.3120000000000002E-2</v>
      </c>
      <c r="E205" s="168">
        <v>1.754E-2</v>
      </c>
      <c r="F205" s="168">
        <v>5.5799999999999999E-3</v>
      </c>
      <c r="G205" s="177">
        <f t="shared" si="5"/>
        <v>78.05332008059176</v>
      </c>
      <c r="H205" s="137">
        <f t="shared" si="4"/>
        <v>2408609.9067392126</v>
      </c>
      <c r="I205" s="73"/>
      <c r="J205" s="73"/>
      <c r="P205" s="36"/>
    </row>
    <row r="206" spans="1:16" x14ac:dyDescent="0.3">
      <c r="A206" s="132">
        <v>189</v>
      </c>
      <c r="B206" s="160">
        <v>11610.79</v>
      </c>
      <c r="C206" s="160">
        <v>449.82</v>
      </c>
      <c r="D206" s="177">
        <v>2.3220000000000001E-2</v>
      </c>
      <c r="E206" s="168">
        <v>1.755E-2</v>
      </c>
      <c r="F206" s="168">
        <v>5.6800000000000002E-3</v>
      </c>
      <c r="G206" s="177">
        <f t="shared" si="5"/>
        <v>79.452125099957215</v>
      </c>
      <c r="H206" s="137">
        <f t="shared" si="4"/>
        <v>2378790.9985066187</v>
      </c>
      <c r="I206" s="73"/>
      <c r="J206" s="73"/>
      <c r="P206" s="36"/>
    </row>
    <row r="207" spans="1:16" x14ac:dyDescent="0.3">
      <c r="A207" s="132">
        <v>190</v>
      </c>
      <c r="B207" s="160">
        <v>12397.58</v>
      </c>
      <c r="C207" s="160">
        <v>449.32</v>
      </c>
      <c r="D207" s="177">
        <v>2.324E-2</v>
      </c>
      <c r="E207" s="168">
        <v>1.7919999999999998E-2</v>
      </c>
      <c r="F207" s="168">
        <v>5.3099999999999996E-3</v>
      </c>
      <c r="G207" s="177">
        <f t="shared" si="5"/>
        <v>74.276546528305047</v>
      </c>
      <c r="H207" s="137">
        <f t="shared" si="4"/>
        <v>2558007.996879546</v>
      </c>
      <c r="I207" s="73"/>
      <c r="J207" s="73"/>
      <c r="P207" s="36"/>
    </row>
    <row r="208" spans="1:16" x14ac:dyDescent="0.3">
      <c r="A208" s="132">
        <v>191</v>
      </c>
      <c r="B208" s="160">
        <v>11539.88</v>
      </c>
      <c r="C208" s="160">
        <v>450.1</v>
      </c>
      <c r="D208" s="177">
        <v>2.3310000000000001E-2</v>
      </c>
      <c r="E208" s="168">
        <v>1.7600000000000001E-2</v>
      </c>
      <c r="F208" s="168">
        <v>5.7200000000000003E-3</v>
      </c>
      <c r="G208" s="177">
        <f t="shared" si="5"/>
        <v>80.011647107703382</v>
      </c>
      <c r="H208" s="137">
        <f t="shared" si="4"/>
        <v>2387152.4572278284</v>
      </c>
      <c r="I208" s="73"/>
      <c r="J208" s="73"/>
      <c r="P208" s="36"/>
    </row>
    <row r="209" spans="1:16" x14ac:dyDescent="0.3">
      <c r="A209" s="132">
        <v>192</v>
      </c>
      <c r="B209" s="160">
        <v>11980.9</v>
      </c>
      <c r="C209" s="160">
        <v>448.98</v>
      </c>
      <c r="D209" s="177">
        <v>2.3279999999999999E-2</v>
      </c>
      <c r="E209" s="168">
        <v>1.779E-2</v>
      </c>
      <c r="F209" s="168">
        <v>5.4900000000000001E-3</v>
      </c>
      <c r="G209" s="177">
        <f t="shared" si="5"/>
        <v>76.794395563162851</v>
      </c>
      <c r="H209" s="137">
        <f t="shared" si="4"/>
        <v>2500182.4494091026</v>
      </c>
      <c r="I209" s="73"/>
      <c r="J209" s="73"/>
      <c r="P209" s="36"/>
    </row>
    <row r="210" spans="1:16" x14ac:dyDescent="0.3">
      <c r="A210" s="132">
        <v>193</v>
      </c>
      <c r="B210" s="160">
        <v>11605.16</v>
      </c>
      <c r="C210" s="160">
        <v>450.22</v>
      </c>
      <c r="D210" s="177">
        <v>2.3380000000000001E-2</v>
      </c>
      <c r="E210" s="168">
        <v>1.77E-2</v>
      </c>
      <c r="F210" s="168">
        <v>5.6899999999999997E-3</v>
      </c>
      <c r="G210" s="177">
        <f t="shared" si="5"/>
        <v>79.592005601893732</v>
      </c>
      <c r="H210" s="137">
        <f t="shared" ref="H210:H273" si="6">A210/G210*10^6</f>
        <v>2424866.6501175333</v>
      </c>
      <c r="I210" s="73"/>
      <c r="J210" s="73"/>
      <c r="P210" s="36"/>
    </row>
    <row r="211" spans="1:16" x14ac:dyDescent="0.3">
      <c r="A211" s="132">
        <v>194</v>
      </c>
      <c r="B211" s="160">
        <v>12013.61</v>
      </c>
      <c r="C211" s="160">
        <v>448.89</v>
      </c>
      <c r="D211" s="177">
        <v>2.349E-2</v>
      </c>
      <c r="E211" s="168">
        <v>1.8010000000000002E-2</v>
      </c>
      <c r="F211" s="168">
        <v>5.4799999999999996E-3</v>
      </c>
      <c r="G211" s="177">
        <f t="shared" ref="G211:G274" si="7">(2*F211/$B$7)*(1+3*$B$11)/(4+PI()*$B$11-PI())*10^6</f>
        <v>76.654515061226306</v>
      </c>
      <c r="H211" s="137">
        <f t="shared" si="6"/>
        <v>2530835.9180805758</v>
      </c>
      <c r="I211" s="73"/>
      <c r="J211" s="73"/>
      <c r="P211" s="36"/>
    </row>
    <row r="212" spans="1:16" x14ac:dyDescent="0.3">
      <c r="A212" s="132">
        <v>195</v>
      </c>
      <c r="B212" s="160">
        <v>11475.54</v>
      </c>
      <c r="C212" s="160">
        <v>449.8</v>
      </c>
      <c r="D212" s="177">
        <v>2.3470000000000001E-2</v>
      </c>
      <c r="E212" s="168">
        <v>1.772E-2</v>
      </c>
      <c r="F212" s="168">
        <v>5.7400000000000003E-3</v>
      </c>
      <c r="G212" s="177">
        <f t="shared" si="7"/>
        <v>80.291408111576487</v>
      </c>
      <c r="H212" s="137">
        <f t="shared" si="6"/>
        <v>2428653.3837969238</v>
      </c>
      <c r="I212" s="73"/>
      <c r="J212" s="73"/>
      <c r="P212" s="36"/>
    </row>
    <row r="213" spans="1:16" x14ac:dyDescent="0.3">
      <c r="A213" s="132">
        <v>196</v>
      </c>
      <c r="B213" s="160">
        <v>11875.05</v>
      </c>
      <c r="C213" s="160">
        <v>449.92</v>
      </c>
      <c r="D213" s="177">
        <v>2.349E-2</v>
      </c>
      <c r="E213" s="168">
        <v>1.7940000000000001E-2</v>
      </c>
      <c r="F213" s="168">
        <v>5.5500000000000002E-3</v>
      </c>
      <c r="G213" s="177">
        <f t="shared" si="7"/>
        <v>77.633678574782138</v>
      </c>
      <c r="H213" s="137">
        <f t="shared" si="6"/>
        <v>2524677.4801634476</v>
      </c>
      <c r="I213" s="73"/>
      <c r="J213" s="73"/>
      <c r="P213" s="36"/>
    </row>
    <row r="214" spans="1:16" x14ac:dyDescent="0.3">
      <c r="A214" s="132">
        <v>197</v>
      </c>
      <c r="B214" s="160">
        <v>12508.1</v>
      </c>
      <c r="C214" s="160">
        <v>449.29</v>
      </c>
      <c r="D214" s="177">
        <v>2.3560000000000001E-2</v>
      </c>
      <c r="E214" s="168">
        <v>1.83E-2</v>
      </c>
      <c r="F214" s="168">
        <v>5.2599999999999999E-3</v>
      </c>
      <c r="G214" s="177">
        <f t="shared" si="7"/>
        <v>73.577144018622349</v>
      </c>
      <c r="H214" s="137">
        <f t="shared" si="6"/>
        <v>2677461.9024372483</v>
      </c>
      <c r="I214" s="73"/>
      <c r="J214" s="73"/>
      <c r="P214" s="36"/>
    </row>
    <row r="215" spans="1:16" x14ac:dyDescent="0.3">
      <c r="A215" s="132">
        <v>198</v>
      </c>
      <c r="B215" s="160">
        <v>11284.82</v>
      </c>
      <c r="C215" s="160">
        <v>449.59</v>
      </c>
      <c r="D215" s="177">
        <v>2.3650000000000001E-2</v>
      </c>
      <c r="E215" s="168">
        <v>1.7809999999999999E-2</v>
      </c>
      <c r="F215" s="168">
        <v>5.8399999999999997E-3</v>
      </c>
      <c r="G215" s="177">
        <f t="shared" si="7"/>
        <v>81.690213130941913</v>
      </c>
      <c r="H215" s="137">
        <f t="shared" si="6"/>
        <v>2423790.9586871094</v>
      </c>
      <c r="I215" s="73"/>
      <c r="J215" s="73"/>
      <c r="P215" s="36"/>
    </row>
    <row r="216" spans="1:16" x14ac:dyDescent="0.3">
      <c r="A216" s="132">
        <v>199</v>
      </c>
      <c r="B216" s="160">
        <v>11819.51</v>
      </c>
      <c r="C216" s="160">
        <v>449.1</v>
      </c>
      <c r="D216" s="177">
        <v>2.3740000000000001E-2</v>
      </c>
      <c r="E216" s="168">
        <v>1.8169999999999999E-2</v>
      </c>
      <c r="F216" s="168">
        <v>5.5700000000000003E-3</v>
      </c>
      <c r="G216" s="177">
        <f t="shared" si="7"/>
        <v>77.913439578655229</v>
      </c>
      <c r="H216" s="137">
        <f t="shared" si="6"/>
        <v>2554116.4794695708</v>
      </c>
      <c r="I216" s="73"/>
      <c r="J216" s="73"/>
      <c r="P216" s="36"/>
    </row>
    <row r="217" spans="1:16" x14ac:dyDescent="0.3">
      <c r="A217" s="132">
        <v>200</v>
      </c>
      <c r="B217" s="160">
        <v>12260.03</v>
      </c>
      <c r="C217" s="160">
        <v>450.01</v>
      </c>
      <c r="D217" s="177">
        <v>2.3730000000000001E-2</v>
      </c>
      <c r="E217" s="168">
        <v>1.8350000000000002E-2</v>
      </c>
      <c r="F217" s="168">
        <v>5.3800000000000002E-3</v>
      </c>
      <c r="G217" s="177">
        <f t="shared" si="7"/>
        <v>75.25571004186088</v>
      </c>
      <c r="H217" s="137">
        <f t="shared" si="6"/>
        <v>2657605.6473156693</v>
      </c>
      <c r="I217" s="73"/>
      <c r="J217" s="73"/>
      <c r="P217" s="36"/>
    </row>
    <row r="218" spans="1:16" x14ac:dyDescent="0.3">
      <c r="A218" s="132">
        <v>201</v>
      </c>
      <c r="B218" s="160">
        <v>12477.71</v>
      </c>
      <c r="C218" s="160">
        <v>448.85</v>
      </c>
      <c r="D218" s="177">
        <v>2.3769999999999999E-2</v>
      </c>
      <c r="E218" s="168">
        <v>1.8499999999999999E-2</v>
      </c>
      <c r="F218" s="168">
        <v>5.2700000000000004E-3</v>
      </c>
      <c r="G218" s="177">
        <f t="shared" si="7"/>
        <v>73.717024520558894</v>
      </c>
      <c r="H218" s="137">
        <f t="shared" si="6"/>
        <v>2726642.8794062794</v>
      </c>
      <c r="I218" s="73"/>
      <c r="J218" s="73"/>
      <c r="P218" s="36"/>
    </row>
    <row r="219" spans="1:16" x14ac:dyDescent="0.3">
      <c r="A219" s="132">
        <v>202</v>
      </c>
      <c r="B219" s="160">
        <v>12042.4</v>
      </c>
      <c r="C219" s="160">
        <v>449.36</v>
      </c>
      <c r="D219" s="177">
        <v>2.3800000000000002E-2</v>
      </c>
      <c r="E219" s="168">
        <v>1.8329999999999999E-2</v>
      </c>
      <c r="F219" s="168">
        <v>5.47E-3</v>
      </c>
      <c r="G219" s="177">
        <f t="shared" si="7"/>
        <v>76.514634559289775</v>
      </c>
      <c r="H219" s="137">
        <f t="shared" si="6"/>
        <v>2640017.8366332515</v>
      </c>
      <c r="I219" s="73"/>
      <c r="J219" s="73"/>
      <c r="P219" s="36"/>
    </row>
    <row r="220" spans="1:16" x14ac:dyDescent="0.3">
      <c r="A220" s="132">
        <v>203</v>
      </c>
      <c r="B220" s="160">
        <v>12328.17</v>
      </c>
      <c r="C220" s="160">
        <v>449.65</v>
      </c>
      <c r="D220" s="177">
        <v>2.3910000000000001E-2</v>
      </c>
      <c r="E220" s="168">
        <v>1.857E-2</v>
      </c>
      <c r="F220" s="168">
        <v>5.3499999999999997E-3</v>
      </c>
      <c r="G220" s="177">
        <f t="shared" si="7"/>
        <v>74.836068536051243</v>
      </c>
      <c r="H220" s="137">
        <f t="shared" si="6"/>
        <v>2712595.730522743</v>
      </c>
      <c r="I220" s="73"/>
      <c r="J220" s="73"/>
      <c r="P220" s="36"/>
    </row>
    <row r="221" spans="1:16" x14ac:dyDescent="0.3">
      <c r="A221" s="132">
        <v>204</v>
      </c>
      <c r="B221" s="160">
        <v>12320.11</v>
      </c>
      <c r="C221" s="160">
        <v>449.01</v>
      </c>
      <c r="D221" s="177">
        <v>2.3859999999999999E-2</v>
      </c>
      <c r="E221" s="168">
        <v>1.8519999999999998E-2</v>
      </c>
      <c r="F221" s="168">
        <v>5.3400000000000001E-3</v>
      </c>
      <c r="G221" s="177">
        <f t="shared" si="7"/>
        <v>74.696188034114698</v>
      </c>
      <c r="H221" s="137">
        <f t="shared" si="6"/>
        <v>2731063.0618369789</v>
      </c>
      <c r="I221" s="73"/>
      <c r="J221" s="73"/>
      <c r="P221" s="36"/>
    </row>
    <row r="222" spans="1:16" x14ac:dyDescent="0.3">
      <c r="A222" s="132">
        <v>205</v>
      </c>
      <c r="B222" s="160">
        <v>11987.02</v>
      </c>
      <c r="C222" s="160">
        <v>449.8</v>
      </c>
      <c r="D222" s="177">
        <v>2.3910000000000001E-2</v>
      </c>
      <c r="E222" s="168">
        <v>1.8409999999999999E-2</v>
      </c>
      <c r="F222" s="168">
        <v>5.4999999999999997E-3</v>
      </c>
      <c r="G222" s="177">
        <f t="shared" si="7"/>
        <v>76.934276065099397</v>
      </c>
      <c r="H222" s="137">
        <f t="shared" si="6"/>
        <v>2664612.0622040476</v>
      </c>
      <c r="I222" s="73"/>
      <c r="J222" s="73"/>
      <c r="P222" s="36"/>
    </row>
    <row r="223" spans="1:16" x14ac:dyDescent="0.3">
      <c r="A223" s="132">
        <v>206</v>
      </c>
      <c r="B223" s="160">
        <v>12385.51</v>
      </c>
      <c r="C223" s="160">
        <v>448.67</v>
      </c>
      <c r="D223" s="177">
        <v>2.4E-2</v>
      </c>
      <c r="E223" s="168">
        <v>1.8700000000000001E-2</v>
      </c>
      <c r="F223" s="168">
        <v>5.3099999999999996E-3</v>
      </c>
      <c r="G223" s="177">
        <f t="shared" si="7"/>
        <v>74.276546528305047</v>
      </c>
      <c r="H223" s="137">
        <f t="shared" si="6"/>
        <v>2773419.1966167712</v>
      </c>
      <c r="I223" s="73"/>
      <c r="J223" s="73"/>
      <c r="P223" s="36"/>
    </row>
    <row r="224" spans="1:16" x14ac:dyDescent="0.3">
      <c r="A224" s="132">
        <v>207</v>
      </c>
      <c r="B224" s="160">
        <v>11836.84</v>
      </c>
      <c r="C224" s="160">
        <v>450.01</v>
      </c>
      <c r="D224" s="177">
        <v>2.4060000000000002E-2</v>
      </c>
      <c r="E224" s="168">
        <v>1.848E-2</v>
      </c>
      <c r="F224" s="168">
        <v>5.5700000000000003E-3</v>
      </c>
      <c r="G224" s="177">
        <f t="shared" si="7"/>
        <v>77.913439578655229</v>
      </c>
      <c r="H224" s="137">
        <f t="shared" si="6"/>
        <v>2656794.5288954829</v>
      </c>
      <c r="I224" s="73"/>
      <c r="J224" s="73"/>
      <c r="P224" s="36"/>
    </row>
    <row r="225" spans="1:16" x14ac:dyDescent="0.3">
      <c r="A225" s="132">
        <v>208</v>
      </c>
      <c r="B225" s="160">
        <v>11333.97</v>
      </c>
      <c r="C225" s="160">
        <v>449.1</v>
      </c>
      <c r="D225" s="177">
        <v>2.4109999999999999E-2</v>
      </c>
      <c r="E225" s="168">
        <v>1.831E-2</v>
      </c>
      <c r="F225" s="168">
        <v>5.8100000000000001E-3</v>
      </c>
      <c r="G225" s="177">
        <f t="shared" si="7"/>
        <v>81.270571625132291</v>
      </c>
      <c r="H225" s="137">
        <f t="shared" si="6"/>
        <v>2559351.9996317788</v>
      </c>
      <c r="I225" s="73"/>
      <c r="J225" s="73"/>
      <c r="P225" s="36"/>
    </row>
    <row r="226" spans="1:16" x14ac:dyDescent="0.3">
      <c r="A226" s="132">
        <v>209</v>
      </c>
      <c r="B226" s="160">
        <v>12121.34</v>
      </c>
      <c r="C226" s="160">
        <v>449.09</v>
      </c>
      <c r="D226" s="177">
        <v>2.4170000000000001E-2</v>
      </c>
      <c r="E226" s="168">
        <v>1.874E-2</v>
      </c>
      <c r="F226" s="168">
        <v>5.4299999999999999E-3</v>
      </c>
      <c r="G226" s="177">
        <f t="shared" si="7"/>
        <v>75.955112551543607</v>
      </c>
      <c r="H226" s="137">
        <f t="shared" si="6"/>
        <v>2751625.176753853</v>
      </c>
      <c r="I226" s="73"/>
      <c r="J226" s="73"/>
      <c r="P226" s="36"/>
    </row>
    <row r="227" spans="1:16" x14ac:dyDescent="0.3">
      <c r="A227" s="132">
        <v>210</v>
      </c>
      <c r="B227" s="160">
        <v>12461.78</v>
      </c>
      <c r="C227" s="160">
        <v>449.39</v>
      </c>
      <c r="D227" s="177">
        <v>2.4219999999999998E-2</v>
      </c>
      <c r="E227" s="168">
        <v>1.8929999999999999E-2</v>
      </c>
      <c r="F227" s="168">
        <v>5.28E-3</v>
      </c>
      <c r="G227" s="177">
        <f t="shared" si="7"/>
        <v>73.856905022495425</v>
      </c>
      <c r="H227" s="137">
        <f t="shared" si="6"/>
        <v>2843336.0419860259</v>
      </c>
      <c r="I227" s="73"/>
      <c r="J227" s="73"/>
      <c r="P227" s="36"/>
    </row>
    <row r="228" spans="1:16" x14ac:dyDescent="0.3">
      <c r="A228" s="132">
        <v>211</v>
      </c>
      <c r="B228" s="160">
        <v>11272.74</v>
      </c>
      <c r="C228" s="160">
        <v>449.38</v>
      </c>
      <c r="D228" s="177">
        <v>2.435E-2</v>
      </c>
      <c r="E228" s="168">
        <v>1.8509999999999999E-2</v>
      </c>
      <c r="F228" s="168">
        <v>5.8399999999999997E-3</v>
      </c>
      <c r="G228" s="177">
        <f t="shared" si="7"/>
        <v>81.690213130941913</v>
      </c>
      <c r="H228" s="137">
        <f t="shared" si="6"/>
        <v>2582928.74890394</v>
      </c>
      <c r="I228" s="73"/>
      <c r="J228" s="73"/>
      <c r="P228" s="36"/>
    </row>
    <row r="229" spans="1:16" x14ac:dyDescent="0.3">
      <c r="A229" s="132">
        <v>212</v>
      </c>
      <c r="B229" s="160">
        <v>12313.31</v>
      </c>
      <c r="C229" s="160">
        <v>448.57</v>
      </c>
      <c r="D229" s="177">
        <v>2.4369999999999999E-2</v>
      </c>
      <c r="E229" s="168">
        <v>1.9029999999999998E-2</v>
      </c>
      <c r="F229" s="168">
        <v>5.3400000000000001E-3</v>
      </c>
      <c r="G229" s="177">
        <f t="shared" si="7"/>
        <v>74.696188034114698</v>
      </c>
      <c r="H229" s="137">
        <f t="shared" si="6"/>
        <v>2838163.5740658799</v>
      </c>
      <c r="I229" s="73"/>
      <c r="J229" s="73"/>
      <c r="P229" s="36"/>
    </row>
    <row r="230" spans="1:16" x14ac:dyDescent="0.3">
      <c r="A230" s="132">
        <v>213</v>
      </c>
      <c r="B230" s="160">
        <v>11848.31</v>
      </c>
      <c r="C230" s="160">
        <v>449.36</v>
      </c>
      <c r="D230" s="177">
        <v>2.4369999999999999E-2</v>
      </c>
      <c r="E230" s="168">
        <v>1.881E-2</v>
      </c>
      <c r="F230" s="168">
        <v>5.5599999999999998E-3</v>
      </c>
      <c r="G230" s="177">
        <f t="shared" si="7"/>
        <v>77.773559076718669</v>
      </c>
      <c r="H230" s="137">
        <f t="shared" si="6"/>
        <v>2738719.9779540631</v>
      </c>
      <c r="I230" s="73"/>
      <c r="J230" s="73"/>
      <c r="P230" s="36"/>
    </row>
    <row r="231" spans="1:16" x14ac:dyDescent="0.3">
      <c r="A231" s="132">
        <v>214</v>
      </c>
      <c r="B231" s="160">
        <v>11626.16</v>
      </c>
      <c r="C231" s="160">
        <v>448.97</v>
      </c>
      <c r="D231" s="177">
        <v>2.4469999999999999E-2</v>
      </c>
      <c r="E231" s="168">
        <v>1.881E-2</v>
      </c>
      <c r="F231" s="168">
        <v>5.6600000000000001E-3</v>
      </c>
      <c r="G231" s="177">
        <f t="shared" si="7"/>
        <v>79.172364096084124</v>
      </c>
      <c r="H231" s="137">
        <f t="shared" si="6"/>
        <v>2702963.3691408802</v>
      </c>
      <c r="I231" s="73"/>
      <c r="J231" s="73"/>
      <c r="P231" s="36"/>
    </row>
    <row r="232" spans="1:16" x14ac:dyDescent="0.3">
      <c r="A232" s="132">
        <v>215</v>
      </c>
      <c r="B232" s="160">
        <v>12493.01</v>
      </c>
      <c r="C232" s="160">
        <v>449.43</v>
      </c>
      <c r="D232" s="177">
        <v>2.444E-2</v>
      </c>
      <c r="E232" s="168">
        <v>1.916E-2</v>
      </c>
      <c r="F232" s="168">
        <v>5.2700000000000004E-3</v>
      </c>
      <c r="G232" s="177">
        <f t="shared" si="7"/>
        <v>73.717024520558894</v>
      </c>
      <c r="H232" s="137">
        <f t="shared" si="6"/>
        <v>2916558.3038425376</v>
      </c>
      <c r="I232" s="73"/>
      <c r="J232" s="73"/>
      <c r="P232" s="36"/>
    </row>
    <row r="233" spans="1:16" x14ac:dyDescent="0.3">
      <c r="A233" s="132">
        <v>216</v>
      </c>
      <c r="B233" s="160">
        <v>11380.7</v>
      </c>
      <c r="C233" s="160">
        <v>448.69</v>
      </c>
      <c r="D233" s="177">
        <v>2.4549999999999999E-2</v>
      </c>
      <c r="E233" s="168">
        <v>1.8769999999999998E-2</v>
      </c>
      <c r="F233" s="168">
        <v>5.7800000000000004E-3</v>
      </c>
      <c r="G233" s="177">
        <f t="shared" si="7"/>
        <v>80.850930119322669</v>
      </c>
      <c r="H233" s="137">
        <f t="shared" si="6"/>
        <v>2671583.3655991284</v>
      </c>
      <c r="I233" s="73"/>
      <c r="J233" s="73"/>
      <c r="P233" s="36"/>
    </row>
    <row r="234" spans="1:16" x14ac:dyDescent="0.3">
      <c r="A234" s="132">
        <v>217</v>
      </c>
      <c r="B234" s="160">
        <v>11999.76</v>
      </c>
      <c r="C234" s="160">
        <v>449.38</v>
      </c>
      <c r="D234" s="177">
        <v>2.4549999999999999E-2</v>
      </c>
      <c r="E234" s="168">
        <v>1.907E-2</v>
      </c>
      <c r="F234" s="168">
        <v>5.4900000000000001E-3</v>
      </c>
      <c r="G234" s="177">
        <f t="shared" si="7"/>
        <v>76.794395563162851</v>
      </c>
      <c r="H234" s="137">
        <f t="shared" si="6"/>
        <v>2825727.0391759123</v>
      </c>
      <c r="I234" s="73"/>
      <c r="J234" s="73"/>
      <c r="P234" s="36"/>
    </row>
    <row r="235" spans="1:16" x14ac:dyDescent="0.3">
      <c r="A235" s="132">
        <v>218</v>
      </c>
      <c r="B235" s="160">
        <v>11258.12</v>
      </c>
      <c r="C235" s="160">
        <v>448.62</v>
      </c>
      <c r="D235" s="177">
        <v>2.4649999999999998E-2</v>
      </c>
      <c r="E235" s="168">
        <v>1.881E-2</v>
      </c>
      <c r="F235" s="168">
        <v>5.8399999999999997E-3</v>
      </c>
      <c r="G235" s="177">
        <f t="shared" si="7"/>
        <v>81.690213130941913</v>
      </c>
      <c r="H235" s="137">
        <f t="shared" si="6"/>
        <v>2668618.3282514643</v>
      </c>
      <c r="I235" s="73"/>
      <c r="J235" s="73"/>
      <c r="P235" s="36"/>
    </row>
    <row r="236" spans="1:16" x14ac:dyDescent="0.3">
      <c r="A236" s="132">
        <v>219</v>
      </c>
      <c r="B236" s="160">
        <v>11311.65</v>
      </c>
      <c r="C236" s="160">
        <v>449.66</v>
      </c>
      <c r="D236" s="177">
        <v>2.469E-2</v>
      </c>
      <c r="E236" s="168">
        <v>1.8870000000000001E-2</v>
      </c>
      <c r="F236" s="168">
        <v>5.8300000000000001E-3</v>
      </c>
      <c r="G236" s="177">
        <f t="shared" si="7"/>
        <v>81.550332629005368</v>
      </c>
      <c r="H236" s="137">
        <f t="shared" si="6"/>
        <v>2685458.0838595782</v>
      </c>
      <c r="I236" s="73"/>
      <c r="J236" s="73"/>
      <c r="P236" s="36"/>
    </row>
    <row r="237" spans="1:16" x14ac:dyDescent="0.3">
      <c r="A237" s="132">
        <v>220</v>
      </c>
      <c r="B237" s="160">
        <v>12040.98</v>
      </c>
      <c r="C237" s="160">
        <v>448.72</v>
      </c>
      <c r="D237" s="177">
        <v>2.4709999999999999E-2</v>
      </c>
      <c r="E237" s="168">
        <v>1.925E-2</v>
      </c>
      <c r="F237" s="168">
        <v>5.4599999999999996E-3</v>
      </c>
      <c r="G237" s="177">
        <f t="shared" si="7"/>
        <v>76.374754057353215</v>
      </c>
      <c r="H237" s="137">
        <f t="shared" si="6"/>
        <v>2880533.0074751163</v>
      </c>
      <c r="I237" s="73"/>
      <c r="J237" s="73"/>
      <c r="P237" s="36"/>
    </row>
    <row r="238" spans="1:16" x14ac:dyDescent="0.3">
      <c r="A238" s="132">
        <v>221</v>
      </c>
      <c r="B238" s="160">
        <v>12129.37</v>
      </c>
      <c r="C238" s="160">
        <v>448.64</v>
      </c>
      <c r="D238" s="177">
        <v>2.486E-2</v>
      </c>
      <c r="E238" s="168">
        <v>1.9439999999999999E-2</v>
      </c>
      <c r="F238" s="168">
        <v>5.4200000000000003E-3</v>
      </c>
      <c r="G238" s="177">
        <f t="shared" si="7"/>
        <v>75.815232049607062</v>
      </c>
      <c r="H238" s="137">
        <f t="shared" si="6"/>
        <v>2914981.5152632697</v>
      </c>
      <c r="I238" s="73"/>
      <c r="J238" s="73"/>
      <c r="P238" s="36"/>
    </row>
    <row r="239" spans="1:16" x14ac:dyDescent="0.3">
      <c r="A239" s="132">
        <v>222</v>
      </c>
      <c r="B239" s="160">
        <v>12382.64</v>
      </c>
      <c r="C239" s="160">
        <v>449.16</v>
      </c>
      <c r="D239" s="177">
        <v>2.486E-2</v>
      </c>
      <c r="E239" s="168">
        <v>1.9550000000000001E-2</v>
      </c>
      <c r="F239" s="168">
        <v>5.3200000000000001E-3</v>
      </c>
      <c r="G239" s="177">
        <f t="shared" si="7"/>
        <v>74.416427030241593</v>
      </c>
      <c r="H239" s="137">
        <f t="shared" si="6"/>
        <v>2983212.2941052103</v>
      </c>
      <c r="I239" s="73"/>
      <c r="J239" s="73"/>
      <c r="P239" s="36"/>
    </row>
    <row r="240" spans="1:16" x14ac:dyDescent="0.3">
      <c r="A240" s="132">
        <v>223</v>
      </c>
      <c r="B240" s="160">
        <v>12353.83</v>
      </c>
      <c r="C240" s="160">
        <v>449.37</v>
      </c>
      <c r="D240" s="177">
        <v>2.4889999999999999E-2</v>
      </c>
      <c r="E240" s="168">
        <v>1.9560000000000001E-2</v>
      </c>
      <c r="F240" s="168">
        <v>5.3299999999999997E-3</v>
      </c>
      <c r="G240" s="177">
        <f t="shared" si="7"/>
        <v>74.556307532178138</v>
      </c>
      <c r="H240" s="137">
        <f t="shared" si="6"/>
        <v>2991027.9543250487</v>
      </c>
      <c r="I240" s="73"/>
      <c r="J240" s="73"/>
      <c r="P240" s="36"/>
    </row>
    <row r="241" spans="1:16" x14ac:dyDescent="0.3">
      <c r="A241" s="132">
        <v>224</v>
      </c>
      <c r="B241" s="160">
        <v>11514.4</v>
      </c>
      <c r="C241" s="160">
        <v>448.77</v>
      </c>
      <c r="D241" s="177">
        <v>2.4969999999999999E-2</v>
      </c>
      <c r="E241" s="168">
        <v>1.9259999999999999E-2</v>
      </c>
      <c r="F241" s="168">
        <v>5.7099999999999998E-3</v>
      </c>
      <c r="G241" s="177">
        <f t="shared" si="7"/>
        <v>79.871766605766851</v>
      </c>
      <c r="H241" s="137">
        <f t="shared" si="6"/>
        <v>2804495.3745123111</v>
      </c>
      <c r="I241" s="73"/>
      <c r="J241" s="73"/>
      <c r="P241" s="36"/>
    </row>
    <row r="242" spans="1:16" x14ac:dyDescent="0.3">
      <c r="A242" s="132">
        <v>225</v>
      </c>
      <c r="B242" s="160">
        <v>11451.53</v>
      </c>
      <c r="C242" s="160">
        <v>448.46</v>
      </c>
      <c r="D242" s="177">
        <v>2.4979999999999999E-2</v>
      </c>
      <c r="E242" s="168">
        <v>1.924E-2</v>
      </c>
      <c r="F242" s="168">
        <v>5.7400000000000003E-3</v>
      </c>
      <c r="G242" s="177">
        <f t="shared" si="7"/>
        <v>80.291408111576487</v>
      </c>
      <c r="H242" s="137">
        <f t="shared" si="6"/>
        <v>2802292.3659195271</v>
      </c>
      <c r="I242" s="73"/>
      <c r="J242" s="73"/>
      <c r="P242" s="36"/>
    </row>
    <row r="243" spans="1:16" x14ac:dyDescent="0.3">
      <c r="A243" s="132">
        <v>226</v>
      </c>
      <c r="B243" s="160">
        <v>12253.84</v>
      </c>
      <c r="C243" s="160">
        <v>448.67</v>
      </c>
      <c r="D243" s="177">
        <v>2.503E-2</v>
      </c>
      <c r="E243" s="168">
        <v>1.966E-2</v>
      </c>
      <c r="F243" s="168">
        <v>5.3699999999999998E-3</v>
      </c>
      <c r="G243" s="177">
        <f t="shared" si="7"/>
        <v>75.115829539924334</v>
      </c>
      <c r="H243" s="137">
        <f t="shared" si="6"/>
        <v>3008686.7359945774</v>
      </c>
      <c r="I243" s="73"/>
      <c r="J243" s="73"/>
      <c r="P243" s="36"/>
    </row>
    <row r="244" spans="1:16" x14ac:dyDescent="0.3">
      <c r="A244" s="132">
        <v>227</v>
      </c>
      <c r="B244" s="160">
        <v>11374.79</v>
      </c>
      <c r="C244" s="160">
        <v>449.53</v>
      </c>
      <c r="D244" s="177">
        <v>2.5059999999999999E-2</v>
      </c>
      <c r="E244" s="168">
        <v>1.9269999999999999E-2</v>
      </c>
      <c r="F244" s="168">
        <v>5.79E-3</v>
      </c>
      <c r="G244" s="177">
        <f t="shared" si="7"/>
        <v>80.9908106212592</v>
      </c>
      <c r="H244" s="137">
        <f t="shared" si="6"/>
        <v>2802787.1095343125</v>
      </c>
      <c r="I244" s="73"/>
      <c r="J244" s="73"/>
      <c r="P244" s="36"/>
    </row>
    <row r="245" spans="1:16" x14ac:dyDescent="0.3">
      <c r="A245" s="132">
        <v>228</v>
      </c>
      <c r="B245" s="160">
        <v>12323.07</v>
      </c>
      <c r="C245" s="160">
        <v>449.43</v>
      </c>
      <c r="D245" s="177">
        <v>2.5149999999999999E-2</v>
      </c>
      <c r="E245" s="168">
        <v>1.9800000000000002E-2</v>
      </c>
      <c r="F245" s="168">
        <v>5.3400000000000001E-3</v>
      </c>
      <c r="G245" s="177">
        <f t="shared" si="7"/>
        <v>74.696188034114698</v>
      </c>
      <c r="H245" s="137">
        <f t="shared" si="6"/>
        <v>3052364.5985236824</v>
      </c>
      <c r="I245" s="73"/>
      <c r="J245" s="73"/>
      <c r="P245" s="36"/>
    </row>
    <row r="246" spans="1:16" x14ac:dyDescent="0.3">
      <c r="A246" s="132">
        <v>229</v>
      </c>
      <c r="B246" s="160">
        <v>11662.29</v>
      </c>
      <c r="C246" s="160">
        <v>448.41</v>
      </c>
      <c r="D246" s="177">
        <v>2.5180000000000001E-2</v>
      </c>
      <c r="E246" s="168">
        <v>1.9539999999999998E-2</v>
      </c>
      <c r="F246" s="168">
        <v>5.6299999999999996E-3</v>
      </c>
      <c r="G246" s="177">
        <f t="shared" si="7"/>
        <v>78.752722590274473</v>
      </c>
      <c r="H246" s="137">
        <f t="shared" si="6"/>
        <v>2907835.9765593712</v>
      </c>
      <c r="I246" s="73"/>
      <c r="J246" s="73"/>
      <c r="P246" s="36"/>
    </row>
    <row r="247" spans="1:16" x14ac:dyDescent="0.3">
      <c r="A247" s="132">
        <v>230</v>
      </c>
      <c r="B247" s="160">
        <v>12262.86</v>
      </c>
      <c r="C247" s="160">
        <v>449.48</v>
      </c>
      <c r="D247" s="177">
        <v>2.5270000000000001E-2</v>
      </c>
      <c r="E247" s="168">
        <v>1.9900000000000001E-2</v>
      </c>
      <c r="F247" s="168">
        <v>5.3699999999999998E-3</v>
      </c>
      <c r="G247" s="177">
        <f t="shared" si="7"/>
        <v>75.115829539924334</v>
      </c>
      <c r="H247" s="137">
        <f t="shared" si="6"/>
        <v>3061937.8286670479</v>
      </c>
      <c r="I247" s="73"/>
      <c r="J247" s="73"/>
      <c r="P247" s="36"/>
    </row>
    <row r="248" spans="1:16" x14ac:dyDescent="0.3">
      <c r="A248" s="132">
        <v>231</v>
      </c>
      <c r="B248" s="160">
        <v>11723.53</v>
      </c>
      <c r="C248" s="160">
        <v>449.01</v>
      </c>
      <c r="D248" s="177">
        <v>2.5350000000000001E-2</v>
      </c>
      <c r="E248" s="168">
        <v>1.9740000000000001E-2</v>
      </c>
      <c r="F248" s="168">
        <v>5.6100000000000004E-3</v>
      </c>
      <c r="G248" s="177">
        <f t="shared" si="7"/>
        <v>78.472961586401411</v>
      </c>
      <c r="H248" s="137">
        <f t="shared" si="6"/>
        <v>2943689.0787620028</v>
      </c>
      <c r="I248" s="73"/>
      <c r="J248" s="73"/>
      <c r="P248" s="36"/>
    </row>
    <row r="249" spans="1:16" x14ac:dyDescent="0.3">
      <c r="A249" s="132">
        <v>232</v>
      </c>
      <c r="B249" s="160">
        <v>11841.09</v>
      </c>
      <c r="C249" s="160">
        <v>449.54</v>
      </c>
      <c r="D249" s="177">
        <v>2.5360000000000001E-2</v>
      </c>
      <c r="E249" s="168">
        <v>1.9789999999999999E-2</v>
      </c>
      <c r="F249" s="168">
        <v>5.5599999999999998E-3</v>
      </c>
      <c r="G249" s="177">
        <f t="shared" si="7"/>
        <v>77.773559076718669</v>
      </c>
      <c r="H249" s="137">
        <f t="shared" si="6"/>
        <v>2983018.9431236745</v>
      </c>
      <c r="I249" s="73"/>
      <c r="J249" s="73"/>
      <c r="P249" s="36"/>
    </row>
    <row r="250" spans="1:16" x14ac:dyDescent="0.3">
      <c r="A250" s="132">
        <v>233</v>
      </c>
      <c r="B250" s="160">
        <v>12306.34</v>
      </c>
      <c r="C250" s="160">
        <v>449.04</v>
      </c>
      <c r="D250" s="177">
        <v>2.5360000000000001E-2</v>
      </c>
      <c r="E250" s="168">
        <v>2.001E-2</v>
      </c>
      <c r="F250" s="168">
        <v>5.3499999999999997E-3</v>
      </c>
      <c r="G250" s="177">
        <f t="shared" si="7"/>
        <v>74.836068536051243</v>
      </c>
      <c r="H250" s="137">
        <f t="shared" si="6"/>
        <v>3113471.9468561537</v>
      </c>
      <c r="I250" s="73"/>
      <c r="J250" s="73"/>
      <c r="P250" s="36"/>
    </row>
    <row r="251" spans="1:16" x14ac:dyDescent="0.3">
      <c r="A251" s="132">
        <v>234</v>
      </c>
      <c r="B251" s="160">
        <v>11716.55</v>
      </c>
      <c r="C251" s="160">
        <v>448.78</v>
      </c>
      <c r="D251" s="177">
        <v>2.546E-2</v>
      </c>
      <c r="E251" s="168">
        <v>1.985E-2</v>
      </c>
      <c r="F251" s="168">
        <v>5.6100000000000004E-3</v>
      </c>
      <c r="G251" s="177">
        <f t="shared" si="7"/>
        <v>78.472961586401411</v>
      </c>
      <c r="H251" s="137">
        <f t="shared" si="6"/>
        <v>2981918.807057613</v>
      </c>
      <c r="I251" s="73"/>
      <c r="J251" s="73"/>
      <c r="P251" s="36"/>
    </row>
    <row r="252" spans="1:16" x14ac:dyDescent="0.3">
      <c r="A252" s="132">
        <v>235</v>
      </c>
      <c r="B252" s="160">
        <v>12239.79</v>
      </c>
      <c r="C252" s="160">
        <v>449.69</v>
      </c>
      <c r="D252" s="177">
        <v>2.5479999999999999E-2</v>
      </c>
      <c r="E252" s="168">
        <v>2.009E-2</v>
      </c>
      <c r="F252" s="168">
        <v>5.3800000000000002E-3</v>
      </c>
      <c r="G252" s="177">
        <f t="shared" si="7"/>
        <v>75.25571004186088</v>
      </c>
      <c r="H252" s="137">
        <f t="shared" si="6"/>
        <v>3122686.6355959112</v>
      </c>
      <c r="I252" s="73"/>
      <c r="J252" s="73"/>
      <c r="P252" s="36"/>
    </row>
    <row r="253" spans="1:16" x14ac:dyDescent="0.3">
      <c r="A253" s="132">
        <v>236</v>
      </c>
      <c r="B253" s="160">
        <v>11000.11</v>
      </c>
      <c r="C253" s="160">
        <v>448.47</v>
      </c>
      <c r="D253" s="177">
        <v>2.5600000000000001E-2</v>
      </c>
      <c r="E253" s="168">
        <v>1.9630000000000002E-2</v>
      </c>
      <c r="F253" s="168">
        <v>5.9699999999999996E-3</v>
      </c>
      <c r="G253" s="177">
        <f t="shared" si="7"/>
        <v>83.50865965611699</v>
      </c>
      <c r="H253" s="137">
        <f t="shared" si="6"/>
        <v>2826054.2196681402</v>
      </c>
      <c r="I253" s="73"/>
      <c r="J253" s="73"/>
      <c r="P253" s="36"/>
    </row>
    <row r="254" spans="1:16" x14ac:dyDescent="0.3">
      <c r="A254" s="132">
        <v>237</v>
      </c>
      <c r="B254" s="160">
        <v>11955.04</v>
      </c>
      <c r="C254" s="160">
        <v>449.19</v>
      </c>
      <c r="D254" s="177">
        <v>2.563E-2</v>
      </c>
      <c r="E254" s="168">
        <v>2.0119999999999999E-2</v>
      </c>
      <c r="F254" s="168">
        <v>5.5100000000000001E-3</v>
      </c>
      <c r="G254" s="177">
        <f t="shared" si="7"/>
        <v>77.074156567035956</v>
      </c>
      <c r="H254" s="137">
        <f t="shared" si="6"/>
        <v>3074960.6684812317</v>
      </c>
      <c r="I254" s="73"/>
      <c r="J254" s="73"/>
      <c r="P254" s="36"/>
    </row>
    <row r="255" spans="1:16" x14ac:dyDescent="0.3">
      <c r="A255" s="132">
        <v>238</v>
      </c>
      <c r="B255" s="160">
        <v>11899.46</v>
      </c>
      <c r="C255" s="160">
        <v>449.02</v>
      </c>
      <c r="D255" s="177">
        <v>2.5669999999999998E-2</v>
      </c>
      <c r="E255" s="168">
        <v>2.0140000000000002E-2</v>
      </c>
      <c r="F255" s="168">
        <v>5.5300000000000002E-3</v>
      </c>
      <c r="G255" s="177">
        <f t="shared" si="7"/>
        <v>77.353917570909047</v>
      </c>
      <c r="H255" s="137">
        <f t="shared" si="6"/>
        <v>3076767.2468796344</v>
      </c>
      <c r="I255" s="73"/>
      <c r="J255" s="73"/>
      <c r="P255" s="36"/>
    </row>
    <row r="256" spans="1:16" x14ac:dyDescent="0.3">
      <c r="A256" s="132">
        <v>239</v>
      </c>
      <c r="B256" s="160">
        <v>11183.4</v>
      </c>
      <c r="C256" s="160">
        <v>449.28</v>
      </c>
      <c r="D256" s="177">
        <v>2.5690000000000001E-2</v>
      </c>
      <c r="E256" s="168">
        <v>1.9800000000000002E-2</v>
      </c>
      <c r="F256" s="168">
        <v>5.8900000000000003E-3</v>
      </c>
      <c r="G256" s="177">
        <f t="shared" si="7"/>
        <v>82.38961564062464</v>
      </c>
      <c r="H256" s="137">
        <f t="shared" si="6"/>
        <v>2900851.013099689</v>
      </c>
      <c r="I256" s="73"/>
      <c r="J256" s="73"/>
      <c r="P256" s="36"/>
    </row>
    <row r="257" spans="1:16" x14ac:dyDescent="0.3">
      <c r="A257" s="132">
        <v>240</v>
      </c>
      <c r="B257" s="160">
        <v>11340.17</v>
      </c>
      <c r="C257" s="160">
        <v>449.32</v>
      </c>
      <c r="D257" s="177">
        <v>2.571E-2</v>
      </c>
      <c r="E257" s="168">
        <v>1.9900000000000001E-2</v>
      </c>
      <c r="F257" s="168">
        <v>5.8100000000000001E-3</v>
      </c>
      <c r="G257" s="177">
        <f t="shared" si="7"/>
        <v>81.270571625132291</v>
      </c>
      <c r="H257" s="137">
        <f t="shared" si="6"/>
        <v>2953098.4611135907</v>
      </c>
      <c r="I257" s="73"/>
      <c r="J257" s="73"/>
      <c r="P257" s="36"/>
    </row>
    <row r="258" spans="1:16" x14ac:dyDescent="0.3">
      <c r="A258" s="132">
        <v>241</v>
      </c>
      <c r="B258" s="160">
        <v>11338.66</v>
      </c>
      <c r="C258" s="160">
        <v>449.55</v>
      </c>
      <c r="D258" s="177">
        <v>2.579E-2</v>
      </c>
      <c r="E258" s="168">
        <v>1.9980000000000001E-2</v>
      </c>
      <c r="F258" s="168">
        <v>5.8100000000000001E-3</v>
      </c>
      <c r="G258" s="177">
        <f t="shared" si="7"/>
        <v>81.270571625132291</v>
      </c>
      <c r="H258" s="137">
        <f t="shared" si="6"/>
        <v>2965403.0380348973</v>
      </c>
      <c r="I258" s="73"/>
      <c r="J258" s="73"/>
      <c r="P258" s="36"/>
    </row>
    <row r="259" spans="1:16" x14ac:dyDescent="0.3">
      <c r="A259" s="132">
        <v>242</v>
      </c>
      <c r="B259" s="160">
        <v>11791.9</v>
      </c>
      <c r="C259" s="160">
        <v>449.16</v>
      </c>
      <c r="D259" s="177">
        <v>2.581E-2</v>
      </c>
      <c r="E259" s="168">
        <v>2.0230000000000001E-2</v>
      </c>
      <c r="F259" s="168">
        <v>5.5799999999999999E-3</v>
      </c>
      <c r="G259" s="177">
        <f t="shared" si="7"/>
        <v>78.05332008059176</v>
      </c>
      <c r="H259" s="137">
        <f t="shared" si="6"/>
        <v>3100444.6671855818</v>
      </c>
      <c r="I259" s="73"/>
      <c r="J259" s="73"/>
      <c r="P259" s="36"/>
    </row>
    <row r="260" spans="1:16" x14ac:dyDescent="0.3">
      <c r="A260" s="132">
        <v>243</v>
      </c>
      <c r="B260" s="160">
        <v>11137.97</v>
      </c>
      <c r="C260" s="160">
        <v>448.79</v>
      </c>
      <c r="D260" s="177">
        <v>2.5899999999999999E-2</v>
      </c>
      <c r="E260" s="168">
        <v>0.02</v>
      </c>
      <c r="F260" s="168">
        <v>5.9100000000000003E-3</v>
      </c>
      <c r="G260" s="177">
        <f t="shared" si="7"/>
        <v>82.669376644497746</v>
      </c>
      <c r="H260" s="137">
        <f t="shared" si="6"/>
        <v>2939419.7690031021</v>
      </c>
      <c r="I260" s="73"/>
      <c r="J260" s="73"/>
      <c r="P260" s="36"/>
    </row>
    <row r="261" spans="1:16" x14ac:dyDescent="0.3">
      <c r="A261" s="132">
        <v>244</v>
      </c>
      <c r="B261" s="160">
        <v>11159.64</v>
      </c>
      <c r="C261" s="160">
        <v>449.57</v>
      </c>
      <c r="D261" s="177">
        <v>2.596E-2</v>
      </c>
      <c r="E261" s="168">
        <v>2.0049999999999998E-2</v>
      </c>
      <c r="F261" s="168">
        <v>5.8999999999999999E-3</v>
      </c>
      <c r="G261" s="177">
        <f t="shared" si="7"/>
        <v>82.529496142561186</v>
      </c>
      <c r="H261" s="137">
        <f t="shared" si="6"/>
        <v>2956518.7163934112</v>
      </c>
      <c r="I261" s="73"/>
      <c r="J261" s="73"/>
      <c r="P261" s="36"/>
    </row>
    <row r="262" spans="1:16" x14ac:dyDescent="0.3">
      <c r="A262" s="132">
        <v>245</v>
      </c>
      <c r="B262" s="160">
        <v>12179.16</v>
      </c>
      <c r="C262" s="160">
        <v>449.71</v>
      </c>
      <c r="D262" s="177">
        <v>2.597E-2</v>
      </c>
      <c r="E262" s="168">
        <v>2.0559999999999998E-2</v>
      </c>
      <c r="F262" s="168">
        <v>5.4099999999999999E-3</v>
      </c>
      <c r="G262" s="177">
        <f t="shared" si="7"/>
        <v>75.675351547670516</v>
      </c>
      <c r="H262" s="137">
        <f t="shared" si="6"/>
        <v>3237513.8666606136</v>
      </c>
      <c r="I262" s="73"/>
      <c r="J262" s="73"/>
      <c r="P262" s="36"/>
    </row>
    <row r="263" spans="1:16" x14ac:dyDescent="0.3">
      <c r="A263" s="132">
        <v>246</v>
      </c>
      <c r="B263" s="160">
        <v>12171.69</v>
      </c>
      <c r="C263" s="160">
        <v>449.23</v>
      </c>
      <c r="D263" s="177">
        <v>2.5899999999999999E-2</v>
      </c>
      <c r="E263" s="168">
        <v>2.0490000000000001E-2</v>
      </c>
      <c r="F263" s="168">
        <v>5.4099999999999999E-3</v>
      </c>
      <c r="G263" s="177">
        <f t="shared" si="7"/>
        <v>75.675351547670516</v>
      </c>
      <c r="H263" s="137">
        <f t="shared" si="6"/>
        <v>3250728.2089735135</v>
      </c>
      <c r="I263" s="73"/>
      <c r="J263" s="73"/>
      <c r="P263" s="36"/>
    </row>
    <row r="264" spans="1:16" x14ac:dyDescent="0.3">
      <c r="A264" s="132">
        <v>247</v>
      </c>
      <c r="B264" s="160">
        <v>11550.1</v>
      </c>
      <c r="C264" s="160">
        <v>449.46</v>
      </c>
      <c r="D264" s="177">
        <v>2.5989999999999999E-2</v>
      </c>
      <c r="E264" s="168">
        <v>2.0279999999999999E-2</v>
      </c>
      <c r="F264" s="168">
        <v>5.7000000000000002E-3</v>
      </c>
      <c r="G264" s="177">
        <f t="shared" si="7"/>
        <v>79.731886103830291</v>
      </c>
      <c r="H264" s="137">
        <f t="shared" si="6"/>
        <v>3097882.3162209657</v>
      </c>
      <c r="I264" s="73"/>
      <c r="J264" s="73"/>
      <c r="P264" s="36"/>
    </row>
    <row r="265" spans="1:16" x14ac:dyDescent="0.3">
      <c r="A265" s="132">
        <v>248</v>
      </c>
      <c r="B265" s="160">
        <v>11096.77</v>
      </c>
      <c r="C265" s="160">
        <v>449.22</v>
      </c>
      <c r="D265" s="177">
        <v>2.6169999999999999E-2</v>
      </c>
      <c r="E265" s="168">
        <v>2.0240000000000001E-2</v>
      </c>
      <c r="F265" s="168">
        <v>5.9300000000000004E-3</v>
      </c>
      <c r="G265" s="177">
        <f t="shared" si="7"/>
        <v>82.949137648370836</v>
      </c>
      <c r="H265" s="137">
        <f t="shared" si="6"/>
        <v>2989783.9450880759</v>
      </c>
      <c r="I265" s="73"/>
      <c r="J265" s="73"/>
      <c r="P265" s="36"/>
    </row>
    <row r="266" spans="1:16" x14ac:dyDescent="0.3">
      <c r="A266" s="132">
        <v>249</v>
      </c>
      <c r="B266" s="160">
        <v>11234.08</v>
      </c>
      <c r="C266" s="160">
        <v>449.6</v>
      </c>
      <c r="D266" s="177">
        <v>2.6179999999999998E-2</v>
      </c>
      <c r="E266" s="168">
        <v>2.0310000000000002E-2</v>
      </c>
      <c r="F266" s="168">
        <v>5.8700000000000002E-3</v>
      </c>
      <c r="G266" s="177">
        <f t="shared" si="7"/>
        <v>82.10985463675155</v>
      </c>
      <c r="H266" s="137">
        <f t="shared" si="6"/>
        <v>3032522.7233875785</v>
      </c>
      <c r="I266" s="73"/>
      <c r="J266" s="73"/>
      <c r="P266" s="36"/>
    </row>
    <row r="267" spans="1:16" x14ac:dyDescent="0.3">
      <c r="A267" s="132">
        <v>250</v>
      </c>
      <c r="B267" s="160">
        <v>12211.7</v>
      </c>
      <c r="C267" s="160">
        <v>449.02</v>
      </c>
      <c r="D267" s="177">
        <v>2.6210000000000001E-2</v>
      </c>
      <c r="E267" s="168">
        <v>2.0820000000000002E-2</v>
      </c>
      <c r="F267" s="168">
        <v>5.3899999999999998E-3</v>
      </c>
      <c r="G267" s="177">
        <f t="shared" si="7"/>
        <v>75.395590543797425</v>
      </c>
      <c r="H267" s="137">
        <f t="shared" si="6"/>
        <v>3315843.7807417209</v>
      </c>
      <c r="I267" s="73"/>
      <c r="J267" s="73"/>
      <c r="P267" s="36"/>
    </row>
    <row r="268" spans="1:16" x14ac:dyDescent="0.3">
      <c r="A268" s="132">
        <v>251</v>
      </c>
      <c r="B268" s="160">
        <v>12148.29</v>
      </c>
      <c r="C268" s="160">
        <v>449.81</v>
      </c>
      <c r="D268" s="177">
        <v>2.6239999999999999E-2</v>
      </c>
      <c r="E268" s="168">
        <v>2.0820000000000002E-2</v>
      </c>
      <c r="F268" s="168">
        <v>5.4299999999999999E-3</v>
      </c>
      <c r="G268" s="177">
        <f t="shared" si="7"/>
        <v>75.955112551543607</v>
      </c>
      <c r="H268" s="137">
        <f t="shared" si="6"/>
        <v>3304583.3462450583</v>
      </c>
      <c r="I268" s="73"/>
      <c r="J268" s="73"/>
      <c r="P268" s="36"/>
    </row>
    <row r="269" spans="1:16" x14ac:dyDescent="0.3">
      <c r="A269" s="132">
        <v>252</v>
      </c>
      <c r="B269" s="160">
        <v>11239.57</v>
      </c>
      <c r="C269" s="160">
        <v>448.47</v>
      </c>
      <c r="D269" s="177">
        <v>2.6280000000000001E-2</v>
      </c>
      <c r="E269" s="168">
        <v>2.043E-2</v>
      </c>
      <c r="F269" s="168">
        <v>5.8500000000000002E-3</v>
      </c>
      <c r="G269" s="177">
        <f t="shared" si="7"/>
        <v>81.830093632878459</v>
      </c>
      <c r="H269" s="137">
        <f t="shared" si="6"/>
        <v>3079551.651627942</v>
      </c>
      <c r="I269" s="73"/>
      <c r="J269" s="73"/>
      <c r="P269" s="36"/>
    </row>
    <row r="270" spans="1:16" x14ac:dyDescent="0.3">
      <c r="A270" s="132">
        <v>253</v>
      </c>
      <c r="B270" s="160">
        <v>12042.67</v>
      </c>
      <c r="C270" s="160">
        <v>450</v>
      </c>
      <c r="D270" s="177">
        <v>2.6339999999999999E-2</v>
      </c>
      <c r="E270" s="168">
        <v>2.087E-2</v>
      </c>
      <c r="F270" s="168">
        <v>5.4799999999999996E-3</v>
      </c>
      <c r="G270" s="177">
        <f t="shared" si="7"/>
        <v>76.654515061226306</v>
      </c>
      <c r="H270" s="137">
        <f t="shared" si="6"/>
        <v>3300523.1302803387</v>
      </c>
      <c r="I270" s="73"/>
      <c r="J270" s="73"/>
      <c r="P270" s="36"/>
    </row>
    <row r="271" spans="1:16" x14ac:dyDescent="0.3">
      <c r="A271" s="132">
        <v>254</v>
      </c>
      <c r="B271" s="160">
        <v>11647.88</v>
      </c>
      <c r="C271" s="160">
        <v>449.51</v>
      </c>
      <c r="D271" s="177">
        <v>2.6329999999999999E-2</v>
      </c>
      <c r="E271" s="168">
        <v>2.068E-2</v>
      </c>
      <c r="F271" s="168">
        <v>5.6600000000000001E-3</v>
      </c>
      <c r="G271" s="177">
        <f t="shared" si="7"/>
        <v>79.172364096084124</v>
      </c>
      <c r="H271" s="137">
        <f t="shared" si="6"/>
        <v>3208190.1671111383</v>
      </c>
      <c r="I271" s="73"/>
      <c r="J271" s="73"/>
      <c r="P271" s="36"/>
    </row>
    <row r="272" spans="1:16" x14ac:dyDescent="0.3">
      <c r="A272" s="132">
        <v>255</v>
      </c>
      <c r="B272" s="160">
        <v>12268.94</v>
      </c>
      <c r="C272" s="160">
        <v>449.64</v>
      </c>
      <c r="D272" s="177">
        <v>2.6460000000000001E-2</v>
      </c>
      <c r="E272" s="168">
        <v>2.1090000000000001E-2</v>
      </c>
      <c r="F272" s="168">
        <v>5.3699999999999998E-3</v>
      </c>
      <c r="G272" s="177">
        <f t="shared" si="7"/>
        <v>75.115829539924334</v>
      </c>
      <c r="H272" s="137">
        <f t="shared" si="6"/>
        <v>3394757.1578699877</v>
      </c>
      <c r="I272" s="73"/>
      <c r="J272" s="73"/>
      <c r="P272" s="36"/>
    </row>
    <row r="273" spans="1:16" x14ac:dyDescent="0.3">
      <c r="A273" s="132">
        <v>256</v>
      </c>
      <c r="B273" s="160">
        <v>11640.46</v>
      </c>
      <c r="C273" s="160">
        <v>449.86</v>
      </c>
      <c r="D273" s="177">
        <v>2.6450000000000001E-2</v>
      </c>
      <c r="E273" s="168">
        <v>2.0789999999999999E-2</v>
      </c>
      <c r="F273" s="168">
        <v>5.6600000000000001E-3</v>
      </c>
      <c r="G273" s="177">
        <f t="shared" si="7"/>
        <v>79.172364096084124</v>
      </c>
      <c r="H273" s="137">
        <f t="shared" si="6"/>
        <v>3233451.507009651</v>
      </c>
      <c r="I273" s="73"/>
      <c r="J273" s="73"/>
      <c r="P273" s="36"/>
    </row>
    <row r="274" spans="1:16" x14ac:dyDescent="0.3">
      <c r="A274" s="132">
        <v>257</v>
      </c>
      <c r="B274" s="160">
        <v>12070.7</v>
      </c>
      <c r="C274" s="160">
        <v>449.38</v>
      </c>
      <c r="D274" s="177">
        <v>2.6530000000000001E-2</v>
      </c>
      <c r="E274" s="168">
        <v>2.1080000000000002E-2</v>
      </c>
      <c r="F274" s="168">
        <v>5.4599999999999996E-3</v>
      </c>
      <c r="G274" s="177">
        <f t="shared" si="7"/>
        <v>76.374754057353215</v>
      </c>
      <c r="H274" s="137">
        <f t="shared" ref="H274:H337" si="8">A274/G274*10^6</f>
        <v>3364986.2860050225</v>
      </c>
      <c r="I274" s="73"/>
      <c r="J274" s="73"/>
      <c r="P274" s="36"/>
    </row>
    <row r="275" spans="1:16" x14ac:dyDescent="0.3">
      <c r="A275" s="132">
        <v>258</v>
      </c>
      <c r="B275" s="160">
        <v>11251.59</v>
      </c>
      <c r="C275" s="160">
        <v>449.54</v>
      </c>
      <c r="D275" s="177">
        <v>2.657E-2</v>
      </c>
      <c r="E275" s="168">
        <v>2.0719999999999999E-2</v>
      </c>
      <c r="F275" s="168">
        <v>5.8599999999999998E-3</v>
      </c>
      <c r="G275" s="177">
        <f t="shared" ref="G275:G338" si="9">(2*F275/$B$7)*(1+3*$B$11)/(4+PI()*$B$11-PI())*10^6</f>
        <v>81.96997413481499</v>
      </c>
      <c r="H275" s="137">
        <f t="shared" si="8"/>
        <v>3147493.9784130058</v>
      </c>
      <c r="I275" s="73"/>
      <c r="J275" s="73"/>
      <c r="P275" s="36"/>
    </row>
    <row r="276" spans="1:16" x14ac:dyDescent="0.3">
      <c r="A276" s="132">
        <v>259</v>
      </c>
      <c r="B276" s="160">
        <v>11969.59</v>
      </c>
      <c r="C276" s="160">
        <v>449.2</v>
      </c>
      <c r="D276" s="177">
        <v>2.657E-2</v>
      </c>
      <c r="E276" s="168">
        <v>2.1069999999999998E-2</v>
      </c>
      <c r="F276" s="168">
        <v>5.4999999999999997E-3</v>
      </c>
      <c r="G276" s="177">
        <f t="shared" si="9"/>
        <v>76.934276065099397</v>
      </c>
      <c r="H276" s="137">
        <f t="shared" si="8"/>
        <v>3366509.8737114556</v>
      </c>
      <c r="I276" s="73"/>
      <c r="J276" s="73"/>
      <c r="P276" s="36"/>
    </row>
    <row r="277" spans="1:16" x14ac:dyDescent="0.3">
      <c r="A277" s="132">
        <v>260</v>
      </c>
      <c r="B277" s="160">
        <v>11502.48</v>
      </c>
      <c r="C277" s="160">
        <v>450.5</v>
      </c>
      <c r="D277" s="177">
        <v>2.6710000000000001E-2</v>
      </c>
      <c r="E277" s="168">
        <v>2.0969999999999999E-2</v>
      </c>
      <c r="F277" s="168">
        <v>5.7400000000000003E-3</v>
      </c>
      <c r="G277" s="177">
        <f t="shared" si="9"/>
        <v>80.291408111576487</v>
      </c>
      <c r="H277" s="137">
        <f t="shared" si="8"/>
        <v>3238204.5117292316</v>
      </c>
      <c r="I277" s="73"/>
      <c r="J277" s="73"/>
      <c r="P277" s="36"/>
    </row>
    <row r="278" spans="1:16" x14ac:dyDescent="0.3">
      <c r="A278" s="132">
        <v>261</v>
      </c>
      <c r="B278" s="160">
        <v>11901.01</v>
      </c>
      <c r="C278" s="160">
        <v>449.13</v>
      </c>
      <c r="D278" s="177">
        <v>2.6710000000000001E-2</v>
      </c>
      <c r="E278" s="168">
        <v>2.1180000000000001E-2</v>
      </c>
      <c r="F278" s="168">
        <v>5.5300000000000002E-3</v>
      </c>
      <c r="G278" s="177">
        <f t="shared" si="9"/>
        <v>77.353917570909047</v>
      </c>
      <c r="H278" s="137">
        <f t="shared" si="8"/>
        <v>3374101.8967881706</v>
      </c>
      <c r="I278" s="73"/>
      <c r="J278" s="73"/>
      <c r="P278" s="36"/>
    </row>
    <row r="279" spans="1:16" x14ac:dyDescent="0.3">
      <c r="A279" s="132">
        <v>262</v>
      </c>
      <c r="B279" s="160">
        <v>11490.17</v>
      </c>
      <c r="C279" s="160">
        <v>449.75</v>
      </c>
      <c r="D279" s="177">
        <v>2.6710000000000001E-2</v>
      </c>
      <c r="E279" s="168">
        <v>2.0969999999999999E-2</v>
      </c>
      <c r="F279" s="168">
        <v>5.7400000000000003E-3</v>
      </c>
      <c r="G279" s="177">
        <f t="shared" si="9"/>
        <v>80.291408111576487</v>
      </c>
      <c r="H279" s="137">
        <f t="shared" si="8"/>
        <v>3263113.7772040721</v>
      </c>
      <c r="I279" s="73"/>
      <c r="J279" s="73"/>
      <c r="P279" s="36"/>
    </row>
    <row r="280" spans="1:16" x14ac:dyDescent="0.3">
      <c r="A280" s="132">
        <v>263</v>
      </c>
      <c r="B280" s="160">
        <v>11772.14</v>
      </c>
      <c r="C280" s="160">
        <v>449.18</v>
      </c>
      <c r="D280" s="177">
        <v>2.6849999999999999E-2</v>
      </c>
      <c r="E280" s="168">
        <v>2.1260000000000001E-2</v>
      </c>
      <c r="F280" s="168">
        <v>5.5900000000000004E-3</v>
      </c>
      <c r="G280" s="177">
        <f t="shared" si="9"/>
        <v>78.193200582528306</v>
      </c>
      <c r="H280" s="137">
        <f t="shared" si="8"/>
        <v>3363463.8055570959</v>
      </c>
      <c r="I280" s="73"/>
      <c r="J280" s="73"/>
      <c r="P280" s="36"/>
    </row>
    <row r="281" spans="1:16" x14ac:dyDescent="0.3">
      <c r="A281" s="132">
        <v>264</v>
      </c>
      <c r="B281" s="160">
        <v>11348.41</v>
      </c>
      <c r="C281" s="160">
        <v>449.79</v>
      </c>
      <c r="D281" s="177">
        <v>2.6790000000000001E-2</v>
      </c>
      <c r="E281" s="168">
        <v>2.0979999999999999E-2</v>
      </c>
      <c r="F281" s="168">
        <v>5.8100000000000001E-3</v>
      </c>
      <c r="G281" s="177">
        <f t="shared" si="9"/>
        <v>81.270571625132291</v>
      </c>
      <c r="H281" s="137">
        <f t="shared" si="8"/>
        <v>3248408.3072249494</v>
      </c>
      <c r="I281" s="73"/>
      <c r="J281" s="73"/>
      <c r="P281" s="36"/>
    </row>
    <row r="282" spans="1:16" x14ac:dyDescent="0.3">
      <c r="A282" s="132">
        <v>265</v>
      </c>
      <c r="B282" s="160">
        <v>11785</v>
      </c>
      <c r="C282" s="160">
        <v>449.71</v>
      </c>
      <c r="D282" s="177">
        <v>2.6849999999999999E-2</v>
      </c>
      <c r="E282" s="168">
        <v>2.1260000000000001E-2</v>
      </c>
      <c r="F282" s="168">
        <v>5.5900000000000004E-3</v>
      </c>
      <c r="G282" s="177">
        <f t="shared" si="9"/>
        <v>78.193200582528306</v>
      </c>
      <c r="H282" s="137">
        <f t="shared" si="8"/>
        <v>3389041.4770822451</v>
      </c>
      <c r="I282" s="73"/>
      <c r="J282" s="73"/>
      <c r="P282" s="36"/>
    </row>
    <row r="283" spans="1:16" x14ac:dyDescent="0.3">
      <c r="A283" s="132">
        <v>266</v>
      </c>
      <c r="B283" s="160">
        <v>11043.8</v>
      </c>
      <c r="C283" s="160">
        <v>449.34</v>
      </c>
      <c r="D283" s="177">
        <v>2.6980000000000001E-2</v>
      </c>
      <c r="E283" s="168">
        <v>2.102E-2</v>
      </c>
      <c r="F283" s="168">
        <v>5.96E-3</v>
      </c>
      <c r="G283" s="177">
        <f t="shared" si="9"/>
        <v>83.368779154180444</v>
      </c>
      <c r="H283" s="137">
        <f t="shared" si="8"/>
        <v>3190642.860537339</v>
      </c>
      <c r="I283" s="73"/>
      <c r="J283" s="73"/>
      <c r="P283" s="36"/>
    </row>
    <row r="284" spans="1:16" x14ac:dyDescent="0.3">
      <c r="A284" s="132">
        <v>267</v>
      </c>
      <c r="B284" s="160">
        <v>11071.34</v>
      </c>
      <c r="C284" s="160">
        <v>449.46</v>
      </c>
      <c r="D284" s="177">
        <v>2.7E-2</v>
      </c>
      <c r="E284" s="168">
        <v>2.1059999999999999E-2</v>
      </c>
      <c r="F284" s="168">
        <v>5.9500000000000004E-3</v>
      </c>
      <c r="G284" s="177">
        <f t="shared" si="9"/>
        <v>83.228898652243913</v>
      </c>
      <c r="H284" s="137">
        <f t="shared" si="8"/>
        <v>3208020.3429773664</v>
      </c>
      <c r="I284" s="73"/>
      <c r="J284" s="73"/>
      <c r="P284" s="36"/>
    </row>
    <row r="285" spans="1:16" x14ac:dyDescent="0.3">
      <c r="A285" s="132">
        <v>268</v>
      </c>
      <c r="B285" s="160">
        <v>11272</v>
      </c>
      <c r="C285" s="160">
        <v>450.24</v>
      </c>
      <c r="D285" s="177">
        <v>2.7050000000000001E-2</v>
      </c>
      <c r="E285" s="168">
        <v>2.12E-2</v>
      </c>
      <c r="F285" s="168">
        <v>5.8500000000000002E-3</v>
      </c>
      <c r="G285" s="177">
        <f t="shared" si="9"/>
        <v>81.830093632878459</v>
      </c>
      <c r="H285" s="137">
        <f t="shared" si="8"/>
        <v>3275078.7406201926</v>
      </c>
      <c r="I285" s="73"/>
      <c r="J285" s="73"/>
      <c r="P285" s="36"/>
    </row>
    <row r="286" spans="1:16" x14ac:dyDescent="0.3">
      <c r="A286" s="132">
        <v>269</v>
      </c>
      <c r="B286" s="160">
        <v>11195.39</v>
      </c>
      <c r="C286" s="160">
        <v>449.82</v>
      </c>
      <c r="D286" s="177">
        <v>2.707E-2</v>
      </c>
      <c r="E286" s="168">
        <v>2.1180000000000001E-2</v>
      </c>
      <c r="F286" s="168">
        <v>5.8900000000000003E-3</v>
      </c>
      <c r="G286" s="177">
        <f t="shared" si="9"/>
        <v>82.38961564062464</v>
      </c>
      <c r="H286" s="137">
        <f t="shared" si="8"/>
        <v>3264974.5712293577</v>
      </c>
      <c r="I286" s="73"/>
      <c r="J286" s="73"/>
      <c r="P286" s="36"/>
    </row>
    <row r="287" spans="1:16" x14ac:dyDescent="0.3">
      <c r="A287" s="132">
        <v>270</v>
      </c>
      <c r="B287" s="160">
        <v>11499.76</v>
      </c>
      <c r="C287" s="160">
        <v>449.37</v>
      </c>
      <c r="D287" s="177">
        <v>2.7189999999999999E-2</v>
      </c>
      <c r="E287" s="168">
        <v>2.146E-2</v>
      </c>
      <c r="F287" s="168">
        <v>5.7299999999999999E-3</v>
      </c>
      <c r="G287" s="177">
        <f t="shared" si="9"/>
        <v>80.151527609639928</v>
      </c>
      <c r="H287" s="137">
        <f t="shared" si="8"/>
        <v>3368619.5142153064</v>
      </c>
      <c r="I287" s="73"/>
      <c r="J287" s="73"/>
      <c r="P287" s="36"/>
    </row>
    <row r="288" spans="1:16" x14ac:dyDescent="0.3">
      <c r="A288" s="132">
        <v>271</v>
      </c>
      <c r="B288" s="160">
        <v>11789.72</v>
      </c>
      <c r="C288" s="160">
        <v>449.54</v>
      </c>
      <c r="D288" s="177">
        <v>2.7140000000000001E-2</v>
      </c>
      <c r="E288" s="168">
        <v>2.155E-2</v>
      </c>
      <c r="F288" s="168">
        <v>5.5900000000000004E-3</v>
      </c>
      <c r="G288" s="177">
        <f t="shared" si="9"/>
        <v>78.193200582528306</v>
      </c>
      <c r="H288" s="137">
        <f t="shared" si="8"/>
        <v>3465774.491657692</v>
      </c>
      <c r="I288" s="73"/>
      <c r="J288" s="73"/>
      <c r="P288" s="36"/>
    </row>
    <row r="289" spans="1:16" x14ac:dyDescent="0.3">
      <c r="A289" s="132">
        <v>272</v>
      </c>
      <c r="B289" s="160">
        <v>12034.53</v>
      </c>
      <c r="C289" s="160">
        <v>449.75</v>
      </c>
      <c r="D289" s="177">
        <v>2.7300000000000001E-2</v>
      </c>
      <c r="E289" s="168">
        <v>2.1819999999999999E-2</v>
      </c>
      <c r="F289" s="168">
        <v>5.4799999999999996E-3</v>
      </c>
      <c r="G289" s="177">
        <f t="shared" si="9"/>
        <v>76.654515061226306</v>
      </c>
      <c r="H289" s="137">
        <f t="shared" si="8"/>
        <v>3548388.5037006009</v>
      </c>
      <c r="I289" s="73"/>
      <c r="J289" s="73"/>
      <c r="P289" s="36"/>
    </row>
    <row r="290" spans="1:16" x14ac:dyDescent="0.3">
      <c r="A290" s="132">
        <v>273</v>
      </c>
      <c r="B290" s="160">
        <v>11959.69</v>
      </c>
      <c r="C290" s="160">
        <v>449.03</v>
      </c>
      <c r="D290" s="177">
        <v>2.7269999999999999E-2</v>
      </c>
      <c r="E290" s="168">
        <v>2.1770000000000001E-2</v>
      </c>
      <c r="F290" s="168">
        <v>5.4999999999999997E-3</v>
      </c>
      <c r="G290" s="177">
        <f t="shared" si="9"/>
        <v>76.934276065099397</v>
      </c>
      <c r="H290" s="137">
        <f t="shared" si="8"/>
        <v>3548483.3803985608</v>
      </c>
      <c r="I290" s="73"/>
      <c r="J290" s="73"/>
      <c r="P290" s="36"/>
    </row>
    <row r="291" spans="1:16" x14ac:dyDescent="0.3">
      <c r="A291" s="132">
        <v>274</v>
      </c>
      <c r="B291" s="160">
        <v>11421.7</v>
      </c>
      <c r="C291" s="160">
        <v>449.52</v>
      </c>
      <c r="D291" s="177">
        <v>2.7279999999999999E-2</v>
      </c>
      <c r="E291" s="168">
        <v>2.1520000000000001E-2</v>
      </c>
      <c r="F291" s="168">
        <v>5.77E-3</v>
      </c>
      <c r="G291" s="177">
        <f t="shared" si="9"/>
        <v>80.711049617386109</v>
      </c>
      <c r="H291" s="137">
        <f t="shared" si="8"/>
        <v>3394826.3750615027</v>
      </c>
      <c r="I291" s="73"/>
      <c r="J291" s="73"/>
      <c r="P291" s="36"/>
    </row>
    <row r="292" spans="1:16" x14ac:dyDescent="0.3">
      <c r="A292" s="132">
        <v>275</v>
      </c>
      <c r="B292" s="160">
        <v>11991.01</v>
      </c>
      <c r="C292" s="160">
        <v>450.19</v>
      </c>
      <c r="D292" s="177">
        <v>2.7310000000000001E-2</v>
      </c>
      <c r="E292" s="168">
        <v>2.181E-2</v>
      </c>
      <c r="F292" s="168">
        <v>5.4999999999999997E-3</v>
      </c>
      <c r="G292" s="177">
        <f t="shared" si="9"/>
        <v>76.934276065099397</v>
      </c>
      <c r="H292" s="137">
        <f t="shared" si="8"/>
        <v>3574479.5956395762</v>
      </c>
      <c r="I292" s="73"/>
      <c r="J292" s="73"/>
      <c r="P292" s="36"/>
    </row>
    <row r="293" spans="1:16" x14ac:dyDescent="0.3">
      <c r="A293" s="132">
        <v>276</v>
      </c>
      <c r="B293" s="160">
        <v>11521.62</v>
      </c>
      <c r="C293" s="160">
        <v>448.24</v>
      </c>
      <c r="D293" s="177">
        <v>2.7359999999999999E-2</v>
      </c>
      <c r="E293" s="168">
        <v>2.1659999999999999E-2</v>
      </c>
      <c r="F293" s="168">
        <v>5.7000000000000002E-3</v>
      </c>
      <c r="G293" s="177">
        <f t="shared" si="9"/>
        <v>79.731886103830291</v>
      </c>
      <c r="H293" s="137">
        <f t="shared" si="8"/>
        <v>3461601.2926193783</v>
      </c>
      <c r="I293" s="73"/>
      <c r="J293" s="73"/>
      <c r="P293" s="36"/>
    </row>
    <row r="294" spans="1:16" x14ac:dyDescent="0.3">
      <c r="A294" s="132">
        <v>277</v>
      </c>
      <c r="B294" s="160">
        <v>11653.55</v>
      </c>
      <c r="C294" s="160">
        <v>449.79</v>
      </c>
      <c r="D294" s="177">
        <v>2.743E-2</v>
      </c>
      <c r="E294" s="168">
        <v>2.1770000000000001E-2</v>
      </c>
      <c r="F294" s="168">
        <v>5.6600000000000001E-3</v>
      </c>
      <c r="G294" s="177">
        <f t="shared" si="9"/>
        <v>79.172364096084124</v>
      </c>
      <c r="H294" s="137">
        <f t="shared" si="8"/>
        <v>3498695.5759440367</v>
      </c>
      <c r="I294" s="73"/>
      <c r="J294" s="73"/>
      <c r="P294" s="36"/>
    </row>
    <row r="295" spans="1:16" x14ac:dyDescent="0.3">
      <c r="A295" s="132">
        <v>278</v>
      </c>
      <c r="B295" s="160">
        <v>11970.84</v>
      </c>
      <c r="C295" s="160">
        <v>449.53</v>
      </c>
      <c r="D295" s="177">
        <v>2.7470000000000001E-2</v>
      </c>
      <c r="E295" s="168">
        <v>2.197E-2</v>
      </c>
      <c r="F295" s="168">
        <v>5.4999999999999997E-3</v>
      </c>
      <c r="G295" s="177">
        <f t="shared" si="9"/>
        <v>76.934276065099397</v>
      </c>
      <c r="H295" s="137">
        <f t="shared" si="8"/>
        <v>3613473.9185010986</v>
      </c>
      <c r="I295" s="73"/>
      <c r="J295" s="73"/>
      <c r="P295" s="36"/>
    </row>
    <row r="296" spans="1:16" x14ac:dyDescent="0.3">
      <c r="A296" s="132">
        <v>279</v>
      </c>
      <c r="B296" s="160">
        <v>11347.25</v>
      </c>
      <c r="C296" s="160">
        <v>449.07</v>
      </c>
      <c r="D296" s="177">
        <v>2.7449999999999999E-2</v>
      </c>
      <c r="E296" s="168">
        <v>2.1649999999999999E-2</v>
      </c>
      <c r="F296" s="168">
        <v>5.7999999999999996E-3</v>
      </c>
      <c r="G296" s="177">
        <f t="shared" si="9"/>
        <v>81.130691123195746</v>
      </c>
      <c r="H296" s="137">
        <f t="shared" si="8"/>
        <v>3438895.8868394536</v>
      </c>
      <c r="I296" s="73"/>
      <c r="J296" s="73"/>
      <c r="P296" s="36"/>
    </row>
    <row r="297" spans="1:16" x14ac:dyDescent="0.3">
      <c r="A297" s="132">
        <v>280</v>
      </c>
      <c r="B297" s="160">
        <v>11753.97</v>
      </c>
      <c r="C297" s="160">
        <v>448.58</v>
      </c>
      <c r="D297" s="177">
        <v>2.767E-2</v>
      </c>
      <c r="E297" s="168">
        <v>2.2079999999999999E-2</v>
      </c>
      <c r="F297" s="168">
        <v>5.5900000000000004E-3</v>
      </c>
      <c r="G297" s="177">
        <f t="shared" si="9"/>
        <v>78.193200582528306</v>
      </c>
      <c r="H297" s="137">
        <f t="shared" si="8"/>
        <v>3580874.0135208629</v>
      </c>
      <c r="I297" s="73"/>
      <c r="J297" s="73"/>
      <c r="P297" s="36"/>
    </row>
    <row r="298" spans="1:16" x14ac:dyDescent="0.3">
      <c r="A298" s="132">
        <v>281</v>
      </c>
      <c r="B298" s="160">
        <v>11465.56</v>
      </c>
      <c r="C298" s="160">
        <v>450.16</v>
      </c>
      <c r="D298" s="177">
        <v>2.759E-2</v>
      </c>
      <c r="E298" s="168">
        <v>2.1829999999999999E-2</v>
      </c>
      <c r="F298" s="168">
        <v>5.7499999999999999E-3</v>
      </c>
      <c r="G298" s="177">
        <f t="shared" si="9"/>
        <v>80.431288613513033</v>
      </c>
      <c r="H298" s="137">
        <f t="shared" si="8"/>
        <v>3493665.2743468541</v>
      </c>
      <c r="I298" s="73"/>
      <c r="J298" s="73"/>
      <c r="P298" s="36"/>
    </row>
    <row r="299" spans="1:16" x14ac:dyDescent="0.3">
      <c r="A299" s="132">
        <v>282</v>
      </c>
      <c r="B299" s="160">
        <v>11434.51</v>
      </c>
      <c r="C299" s="160">
        <v>449.39</v>
      </c>
      <c r="D299" s="177">
        <v>2.7699999999999999E-2</v>
      </c>
      <c r="E299" s="168">
        <v>2.1940000000000001E-2</v>
      </c>
      <c r="F299" s="168">
        <v>5.7600000000000004E-3</v>
      </c>
      <c r="G299" s="177">
        <f t="shared" si="9"/>
        <v>80.571169115449564</v>
      </c>
      <c r="H299" s="137">
        <f t="shared" si="8"/>
        <v>3500011.2707304172</v>
      </c>
      <c r="I299" s="73"/>
      <c r="J299" s="73"/>
      <c r="P299" s="36"/>
    </row>
    <row r="300" spans="1:16" x14ac:dyDescent="0.3">
      <c r="A300" s="132">
        <v>283</v>
      </c>
      <c r="B300" s="160">
        <v>11999.69</v>
      </c>
      <c r="C300" s="160">
        <v>449.26</v>
      </c>
      <c r="D300" s="177">
        <v>2.775E-2</v>
      </c>
      <c r="E300" s="168">
        <v>2.2259999999999999E-2</v>
      </c>
      <c r="F300" s="168">
        <v>5.4900000000000001E-3</v>
      </c>
      <c r="G300" s="177">
        <f t="shared" si="9"/>
        <v>76.794395563162851</v>
      </c>
      <c r="H300" s="137">
        <f t="shared" si="8"/>
        <v>3685164.7561602914</v>
      </c>
      <c r="I300" s="73"/>
      <c r="J300" s="73"/>
      <c r="P300" s="36"/>
    </row>
    <row r="301" spans="1:16" x14ac:dyDescent="0.3">
      <c r="A301" s="132">
        <v>284</v>
      </c>
      <c r="B301" s="160">
        <v>11603.2</v>
      </c>
      <c r="C301" s="160">
        <v>449.47</v>
      </c>
      <c r="D301" s="177">
        <v>2.7820000000000001E-2</v>
      </c>
      <c r="E301" s="168">
        <v>2.214E-2</v>
      </c>
      <c r="F301" s="168">
        <v>5.6800000000000002E-3</v>
      </c>
      <c r="G301" s="177">
        <f t="shared" si="9"/>
        <v>79.452125099957215</v>
      </c>
      <c r="H301" s="137">
        <f t="shared" si="8"/>
        <v>3574479.5956395753</v>
      </c>
      <c r="I301" s="73"/>
      <c r="J301" s="73"/>
      <c r="P301" s="36"/>
    </row>
    <row r="302" spans="1:16" x14ac:dyDescent="0.3">
      <c r="A302" s="132">
        <v>285</v>
      </c>
      <c r="B302" s="160">
        <v>11574.55</v>
      </c>
      <c r="C302" s="160">
        <v>449.12</v>
      </c>
      <c r="D302" s="177">
        <v>2.7859999999999999E-2</v>
      </c>
      <c r="E302" s="168">
        <v>2.2179999999999998E-2</v>
      </c>
      <c r="F302" s="168">
        <v>5.6899999999999997E-3</v>
      </c>
      <c r="G302" s="177">
        <f t="shared" si="9"/>
        <v>79.592005601893732</v>
      </c>
      <c r="H302" s="137">
        <f t="shared" si="8"/>
        <v>3580761.6335932487</v>
      </c>
      <c r="I302" s="73"/>
      <c r="J302" s="73"/>
      <c r="P302" s="36"/>
    </row>
    <row r="303" spans="1:16" x14ac:dyDescent="0.3">
      <c r="A303" s="132">
        <v>286</v>
      </c>
      <c r="B303" s="160">
        <v>11965.76</v>
      </c>
      <c r="C303" s="160">
        <v>449.16</v>
      </c>
      <c r="D303" s="177">
        <v>2.7779999999999999E-2</v>
      </c>
      <c r="E303" s="168">
        <v>2.2280000000000001E-2</v>
      </c>
      <c r="F303" s="168">
        <v>5.4999999999999997E-3</v>
      </c>
      <c r="G303" s="177">
        <f t="shared" si="9"/>
        <v>76.934276065099397</v>
      </c>
      <c r="H303" s="137">
        <f t="shared" si="8"/>
        <v>3717458.7794651594</v>
      </c>
      <c r="I303" s="73"/>
      <c r="J303" s="73"/>
      <c r="P303" s="36"/>
    </row>
    <row r="304" spans="1:16" x14ac:dyDescent="0.3">
      <c r="A304" s="132">
        <v>287</v>
      </c>
      <c r="B304" s="160">
        <v>12150.25</v>
      </c>
      <c r="C304" s="160">
        <v>449.64</v>
      </c>
      <c r="D304" s="177">
        <v>2.7820000000000001E-2</v>
      </c>
      <c r="E304" s="168">
        <v>2.24E-2</v>
      </c>
      <c r="F304" s="168">
        <v>5.4200000000000003E-3</v>
      </c>
      <c r="G304" s="177">
        <f t="shared" si="9"/>
        <v>75.815232049607062</v>
      </c>
      <c r="H304" s="137">
        <f t="shared" si="8"/>
        <v>3785518.9813599931</v>
      </c>
      <c r="I304" s="73"/>
      <c r="J304" s="73"/>
      <c r="P304" s="36"/>
    </row>
    <row r="305" spans="1:16" x14ac:dyDescent="0.3">
      <c r="A305" s="132">
        <v>288</v>
      </c>
      <c r="B305" s="160">
        <v>12018.16</v>
      </c>
      <c r="C305" s="160">
        <v>448.62</v>
      </c>
      <c r="D305" s="177">
        <v>2.794E-2</v>
      </c>
      <c r="E305" s="168">
        <v>2.247E-2</v>
      </c>
      <c r="F305" s="168">
        <v>5.47E-3</v>
      </c>
      <c r="G305" s="177">
        <f t="shared" si="9"/>
        <v>76.514634559289775</v>
      </c>
      <c r="H305" s="137">
        <f t="shared" si="8"/>
        <v>3763985.8264870117</v>
      </c>
      <c r="I305" s="73"/>
      <c r="J305" s="73"/>
      <c r="P305" s="36"/>
    </row>
    <row r="306" spans="1:16" x14ac:dyDescent="0.3">
      <c r="A306" s="132">
        <v>289</v>
      </c>
      <c r="B306" s="160">
        <v>11312.5</v>
      </c>
      <c r="C306" s="160">
        <v>449.54</v>
      </c>
      <c r="D306" s="177">
        <v>2.7910000000000001E-2</v>
      </c>
      <c r="E306" s="168">
        <v>2.2089999999999999E-2</v>
      </c>
      <c r="F306" s="168">
        <v>5.8199999999999997E-3</v>
      </c>
      <c r="G306" s="177">
        <f t="shared" si="9"/>
        <v>81.410452127068808</v>
      </c>
      <c r="H306" s="137">
        <f t="shared" si="8"/>
        <v>3549912.7255664524</v>
      </c>
      <c r="I306" s="73"/>
      <c r="J306" s="73"/>
      <c r="P306" s="36"/>
    </row>
    <row r="307" spans="1:16" x14ac:dyDescent="0.3">
      <c r="A307" s="132">
        <v>290</v>
      </c>
      <c r="B307" s="160">
        <v>11966.21</v>
      </c>
      <c r="C307" s="160">
        <v>449.61</v>
      </c>
      <c r="D307" s="177">
        <v>2.8029999999999999E-2</v>
      </c>
      <c r="E307" s="168">
        <v>2.2530000000000001E-2</v>
      </c>
      <c r="F307" s="168">
        <v>5.5100000000000001E-3</v>
      </c>
      <c r="G307" s="177">
        <f t="shared" si="9"/>
        <v>77.074156567035956</v>
      </c>
      <c r="H307" s="137">
        <f t="shared" si="8"/>
        <v>3762610.1006732373</v>
      </c>
      <c r="I307" s="73"/>
      <c r="J307" s="73"/>
      <c r="P307" s="36"/>
    </row>
    <row r="308" spans="1:16" x14ac:dyDescent="0.3">
      <c r="A308" s="132">
        <v>291</v>
      </c>
      <c r="B308" s="160">
        <v>11392.49</v>
      </c>
      <c r="C308" s="160">
        <v>448.39</v>
      </c>
      <c r="D308" s="177">
        <v>2.7949999999999999E-2</v>
      </c>
      <c r="E308" s="168">
        <v>2.2179999999999998E-2</v>
      </c>
      <c r="F308" s="168">
        <v>5.77E-3</v>
      </c>
      <c r="G308" s="177">
        <f t="shared" si="9"/>
        <v>80.711049617386109</v>
      </c>
      <c r="H308" s="137">
        <f t="shared" si="8"/>
        <v>3605454.2888426911</v>
      </c>
      <c r="I308" s="73"/>
      <c r="J308" s="73"/>
      <c r="P308" s="36"/>
    </row>
    <row r="309" spans="1:16" x14ac:dyDescent="0.3">
      <c r="A309" s="132">
        <v>292</v>
      </c>
      <c r="B309" s="160">
        <v>11180.31</v>
      </c>
      <c r="C309" s="160">
        <v>448.75</v>
      </c>
      <c r="D309" s="177">
        <v>2.8160000000000001E-2</v>
      </c>
      <c r="E309" s="168">
        <v>2.2280000000000001E-2</v>
      </c>
      <c r="F309" s="168">
        <v>5.8799999999999998E-3</v>
      </c>
      <c r="G309" s="177">
        <f t="shared" si="9"/>
        <v>82.249735138688095</v>
      </c>
      <c r="H309" s="137">
        <f t="shared" si="8"/>
        <v>3550163.4079141361</v>
      </c>
      <c r="I309" s="73"/>
      <c r="J309" s="73"/>
      <c r="P309" s="36"/>
    </row>
    <row r="310" spans="1:16" x14ac:dyDescent="0.3">
      <c r="A310" s="132">
        <v>293</v>
      </c>
      <c r="B310" s="160">
        <v>11980.46</v>
      </c>
      <c r="C310" s="160">
        <v>450</v>
      </c>
      <c r="D310" s="177">
        <v>2.8160000000000001E-2</v>
      </c>
      <c r="E310" s="168">
        <v>2.266E-2</v>
      </c>
      <c r="F310" s="168">
        <v>5.4999999999999997E-3</v>
      </c>
      <c r="G310" s="177">
        <f t="shared" si="9"/>
        <v>76.934276065099397</v>
      </c>
      <c r="H310" s="137">
        <f t="shared" si="8"/>
        <v>3808445.5328087118</v>
      </c>
      <c r="I310" s="73"/>
      <c r="J310" s="73"/>
      <c r="P310" s="36"/>
    </row>
    <row r="311" spans="1:16" x14ac:dyDescent="0.3">
      <c r="A311" s="132">
        <v>294</v>
      </c>
      <c r="B311" s="160">
        <v>11377.15</v>
      </c>
      <c r="C311" s="160">
        <v>448.99</v>
      </c>
      <c r="D311" s="177">
        <v>2.8209999999999999E-2</v>
      </c>
      <c r="E311" s="168">
        <v>2.2429999999999999E-2</v>
      </c>
      <c r="F311" s="168">
        <v>5.7800000000000004E-3</v>
      </c>
      <c r="G311" s="177">
        <f t="shared" si="9"/>
        <v>80.850930119322669</v>
      </c>
      <c r="H311" s="137">
        <f t="shared" si="8"/>
        <v>3636321.8031765916</v>
      </c>
      <c r="I311" s="73"/>
      <c r="J311" s="73"/>
      <c r="P311" s="36"/>
    </row>
    <row r="312" spans="1:16" x14ac:dyDescent="0.3">
      <c r="A312" s="132">
        <v>295</v>
      </c>
      <c r="B312" s="160">
        <v>12025.93</v>
      </c>
      <c r="C312" s="160">
        <v>449</v>
      </c>
      <c r="D312" s="177">
        <v>2.827E-2</v>
      </c>
      <c r="E312" s="168">
        <v>2.2800000000000001E-2</v>
      </c>
      <c r="F312" s="168">
        <v>5.47E-3</v>
      </c>
      <c r="G312" s="177">
        <f t="shared" si="9"/>
        <v>76.514634559289775</v>
      </c>
      <c r="H312" s="137">
        <f t="shared" si="8"/>
        <v>3855471.5931030158</v>
      </c>
      <c r="I312" s="73"/>
      <c r="J312" s="73"/>
      <c r="P312" s="36"/>
    </row>
    <row r="313" spans="1:16" x14ac:dyDescent="0.3">
      <c r="A313" s="132">
        <v>296</v>
      </c>
      <c r="B313" s="160">
        <v>11417.85</v>
      </c>
      <c r="C313" s="160">
        <v>449.75</v>
      </c>
      <c r="D313" s="177">
        <v>2.8230000000000002E-2</v>
      </c>
      <c r="E313" s="168">
        <v>2.2460000000000001E-2</v>
      </c>
      <c r="F313" s="168">
        <v>5.77E-3</v>
      </c>
      <c r="G313" s="177">
        <f t="shared" si="9"/>
        <v>80.711049617386109</v>
      </c>
      <c r="H313" s="137">
        <f t="shared" si="8"/>
        <v>3667403.6752489232</v>
      </c>
      <c r="I313" s="73"/>
      <c r="J313" s="73"/>
      <c r="P313" s="36"/>
    </row>
    <row r="314" spans="1:16" x14ac:dyDescent="0.3">
      <c r="A314" s="132">
        <v>297</v>
      </c>
      <c r="B314" s="160">
        <v>11992.32</v>
      </c>
      <c r="C314" s="160">
        <v>448.35</v>
      </c>
      <c r="D314" s="177">
        <v>2.835E-2</v>
      </c>
      <c r="E314" s="168">
        <v>2.2870000000000001E-2</v>
      </c>
      <c r="F314" s="168">
        <v>5.4799999999999996E-3</v>
      </c>
      <c r="G314" s="177">
        <f t="shared" si="9"/>
        <v>76.654515061226306</v>
      </c>
      <c r="H314" s="137">
        <f t="shared" si="8"/>
        <v>3874527.1529377885</v>
      </c>
      <c r="I314" s="73"/>
      <c r="J314" s="73"/>
      <c r="P314" s="36"/>
    </row>
    <row r="315" spans="1:16" x14ac:dyDescent="0.3">
      <c r="A315" s="132">
        <v>298</v>
      </c>
      <c r="B315" s="160">
        <v>11239.55</v>
      </c>
      <c r="C315" s="160">
        <v>449.16</v>
      </c>
      <c r="D315" s="177">
        <v>2.8340000000000001E-2</v>
      </c>
      <c r="E315" s="168">
        <v>2.248E-2</v>
      </c>
      <c r="F315" s="168">
        <v>5.8599999999999998E-3</v>
      </c>
      <c r="G315" s="177">
        <f t="shared" si="9"/>
        <v>81.96997413481499</v>
      </c>
      <c r="H315" s="137">
        <f t="shared" si="8"/>
        <v>3635477.5409576576</v>
      </c>
      <c r="I315" s="73"/>
      <c r="J315" s="73"/>
      <c r="P315" s="36"/>
    </row>
    <row r="316" spans="1:16" x14ac:dyDescent="0.3">
      <c r="A316" s="132">
        <v>299</v>
      </c>
      <c r="B316" s="160">
        <v>12197.88</v>
      </c>
      <c r="C316" s="160">
        <v>449.02</v>
      </c>
      <c r="D316" s="177">
        <v>2.8420000000000001E-2</v>
      </c>
      <c r="E316" s="168">
        <v>2.3019999999999999E-2</v>
      </c>
      <c r="F316" s="168">
        <v>5.3899999999999998E-3</v>
      </c>
      <c r="G316" s="177">
        <f t="shared" si="9"/>
        <v>75.395590543797425</v>
      </c>
      <c r="H316" s="137">
        <f t="shared" si="8"/>
        <v>3965749.1617670981</v>
      </c>
      <c r="I316" s="73"/>
      <c r="J316" s="73"/>
      <c r="P316" s="36"/>
    </row>
    <row r="317" spans="1:16" x14ac:dyDescent="0.3">
      <c r="A317" s="132">
        <v>300</v>
      </c>
      <c r="B317" s="160">
        <v>11732.87</v>
      </c>
      <c r="C317" s="160">
        <v>449.37</v>
      </c>
      <c r="D317" s="177">
        <v>2.8420000000000001E-2</v>
      </c>
      <c r="E317" s="168">
        <v>2.281E-2</v>
      </c>
      <c r="F317" s="168">
        <v>5.6100000000000004E-3</v>
      </c>
      <c r="G317" s="177">
        <f t="shared" si="9"/>
        <v>78.472961586401411</v>
      </c>
      <c r="H317" s="137">
        <f t="shared" si="8"/>
        <v>3822972.8295610426</v>
      </c>
      <c r="I317" s="73"/>
      <c r="J317" s="73"/>
      <c r="P317" s="36"/>
    </row>
    <row r="318" spans="1:16" x14ac:dyDescent="0.3">
      <c r="A318" s="132">
        <v>301</v>
      </c>
      <c r="B318" s="160">
        <v>12043.99</v>
      </c>
      <c r="C318" s="160">
        <v>449.6</v>
      </c>
      <c r="D318" s="177">
        <v>2.8510000000000001E-2</v>
      </c>
      <c r="E318" s="168">
        <v>2.3040000000000001E-2</v>
      </c>
      <c r="F318" s="168">
        <v>5.47E-3</v>
      </c>
      <c r="G318" s="177">
        <f t="shared" si="9"/>
        <v>76.514634559289775</v>
      </c>
      <c r="H318" s="137">
        <f t="shared" si="8"/>
        <v>3933887.9644881617</v>
      </c>
      <c r="I318" s="73"/>
      <c r="J318" s="73"/>
      <c r="P318" s="36"/>
    </row>
    <row r="319" spans="1:16" x14ac:dyDescent="0.3">
      <c r="A319" s="132">
        <v>302</v>
      </c>
      <c r="B319" s="160">
        <v>11308.46</v>
      </c>
      <c r="C319" s="160">
        <v>448.6</v>
      </c>
      <c r="D319" s="177">
        <v>2.86E-2</v>
      </c>
      <c r="E319" s="168">
        <v>2.2780000000000002E-2</v>
      </c>
      <c r="F319" s="168">
        <v>5.8100000000000001E-3</v>
      </c>
      <c r="G319" s="177">
        <f t="shared" si="9"/>
        <v>81.270571625132291</v>
      </c>
      <c r="H319" s="137">
        <f t="shared" si="8"/>
        <v>3715982.2302346015</v>
      </c>
      <c r="I319" s="73"/>
      <c r="J319" s="73"/>
      <c r="P319" s="36"/>
    </row>
    <row r="320" spans="1:16" x14ac:dyDescent="0.3">
      <c r="A320" s="132">
        <v>303</v>
      </c>
      <c r="B320" s="160">
        <v>11950.83</v>
      </c>
      <c r="C320" s="160">
        <v>448.86</v>
      </c>
      <c r="D320" s="177">
        <v>2.8459999999999999E-2</v>
      </c>
      <c r="E320" s="168">
        <v>2.2950000000000002E-2</v>
      </c>
      <c r="F320" s="168">
        <v>5.4999999999999997E-3</v>
      </c>
      <c r="G320" s="177">
        <f t="shared" si="9"/>
        <v>76.934276065099397</v>
      </c>
      <c r="H320" s="137">
        <f t="shared" si="8"/>
        <v>3938426.609013787</v>
      </c>
      <c r="I320" s="73"/>
      <c r="J320" s="73"/>
      <c r="P320" s="36"/>
    </row>
    <row r="321" spans="1:16" x14ac:dyDescent="0.3">
      <c r="A321" s="132">
        <v>304</v>
      </c>
      <c r="B321" s="160">
        <v>11433.93</v>
      </c>
      <c r="C321" s="160">
        <v>449.05</v>
      </c>
      <c r="D321" s="177">
        <v>2.8660000000000001E-2</v>
      </c>
      <c r="E321" s="168">
        <v>2.291E-2</v>
      </c>
      <c r="F321" s="168">
        <v>5.7600000000000004E-3</v>
      </c>
      <c r="G321" s="177">
        <f t="shared" si="9"/>
        <v>80.571169115449564</v>
      </c>
      <c r="H321" s="137">
        <f t="shared" si="8"/>
        <v>3773061.7953973296</v>
      </c>
      <c r="I321" s="73"/>
      <c r="J321" s="73"/>
      <c r="P321" s="36"/>
    </row>
    <row r="322" spans="1:16" x14ac:dyDescent="0.3">
      <c r="A322" s="132">
        <v>305</v>
      </c>
      <c r="B322" s="160">
        <v>11474.25</v>
      </c>
      <c r="C322" s="160">
        <v>449.18</v>
      </c>
      <c r="D322" s="177">
        <v>2.8670000000000001E-2</v>
      </c>
      <c r="E322" s="168">
        <v>2.2929999999999999E-2</v>
      </c>
      <c r="F322" s="168">
        <v>5.7400000000000003E-3</v>
      </c>
      <c r="G322" s="177">
        <f t="shared" si="9"/>
        <v>80.291408111576487</v>
      </c>
      <c r="H322" s="137">
        <f t="shared" si="8"/>
        <v>3798662.9849131368</v>
      </c>
      <c r="I322" s="73"/>
      <c r="J322" s="73"/>
      <c r="P322" s="36"/>
    </row>
    <row r="323" spans="1:16" x14ac:dyDescent="0.3">
      <c r="A323" s="132">
        <v>306</v>
      </c>
      <c r="B323" s="160">
        <v>12204.73</v>
      </c>
      <c r="C323" s="160">
        <v>448.99</v>
      </c>
      <c r="D323" s="177">
        <v>2.8660000000000001E-2</v>
      </c>
      <c r="E323" s="168">
        <v>2.3269999999999999E-2</v>
      </c>
      <c r="F323" s="168">
        <v>5.3899999999999998E-3</v>
      </c>
      <c r="G323" s="177">
        <f t="shared" si="9"/>
        <v>75.395590543797425</v>
      </c>
      <c r="H323" s="137">
        <f t="shared" si="8"/>
        <v>4058592.787627866</v>
      </c>
      <c r="I323" s="73"/>
      <c r="J323" s="73"/>
      <c r="P323" s="36"/>
    </row>
    <row r="324" spans="1:16" x14ac:dyDescent="0.3">
      <c r="A324" s="132">
        <v>307</v>
      </c>
      <c r="B324" s="160">
        <v>11396.04</v>
      </c>
      <c r="C324" s="160">
        <v>449.46</v>
      </c>
      <c r="D324" s="177">
        <v>2.8670000000000001E-2</v>
      </c>
      <c r="E324" s="168">
        <v>2.2890000000000001E-2</v>
      </c>
      <c r="F324" s="168">
        <v>5.7800000000000004E-3</v>
      </c>
      <c r="G324" s="177">
        <f t="shared" si="9"/>
        <v>80.850930119322669</v>
      </c>
      <c r="H324" s="137">
        <f t="shared" si="8"/>
        <v>3797111.5427728351</v>
      </c>
      <c r="I324" s="73"/>
      <c r="J324" s="73"/>
      <c r="P324" s="36"/>
    </row>
    <row r="325" spans="1:16" x14ac:dyDescent="0.3">
      <c r="A325" s="132">
        <v>308</v>
      </c>
      <c r="B325" s="160">
        <v>11086.95</v>
      </c>
      <c r="C325" s="160">
        <v>448.7</v>
      </c>
      <c r="D325" s="177">
        <v>2.8799999999999999E-2</v>
      </c>
      <c r="E325" s="168">
        <v>2.2870000000000001E-2</v>
      </c>
      <c r="F325" s="168">
        <v>5.9300000000000004E-3</v>
      </c>
      <c r="G325" s="177">
        <f t="shared" si="9"/>
        <v>82.949137648370836</v>
      </c>
      <c r="H325" s="137">
        <f t="shared" si="8"/>
        <v>3713118.7705126102</v>
      </c>
      <c r="I325" s="73"/>
      <c r="J325" s="73"/>
      <c r="P325" s="36"/>
    </row>
    <row r="326" spans="1:16" x14ac:dyDescent="0.3">
      <c r="A326" s="132">
        <v>309</v>
      </c>
      <c r="B326" s="160">
        <v>11144.66</v>
      </c>
      <c r="C326" s="160">
        <v>449.07</v>
      </c>
      <c r="D326" s="177">
        <v>2.878E-2</v>
      </c>
      <c r="E326" s="168">
        <v>2.2880000000000001E-2</v>
      </c>
      <c r="F326" s="168">
        <v>5.9100000000000003E-3</v>
      </c>
      <c r="G326" s="177">
        <f t="shared" si="9"/>
        <v>82.669376644497746</v>
      </c>
      <c r="H326" s="137">
        <f t="shared" si="8"/>
        <v>3737780.6939175245</v>
      </c>
      <c r="I326" s="73"/>
      <c r="J326" s="73"/>
      <c r="P326" s="36"/>
    </row>
    <row r="327" spans="1:16" x14ac:dyDescent="0.3">
      <c r="A327" s="132">
        <v>310</v>
      </c>
      <c r="B327" s="160">
        <v>11982.67</v>
      </c>
      <c r="C327" s="160">
        <v>448.51</v>
      </c>
      <c r="D327" s="177">
        <v>2.8840000000000001E-2</v>
      </c>
      <c r="E327" s="168">
        <v>2.3349999999999999E-2</v>
      </c>
      <c r="F327" s="168">
        <v>5.4900000000000001E-3</v>
      </c>
      <c r="G327" s="177">
        <f t="shared" si="9"/>
        <v>76.794395563162851</v>
      </c>
      <c r="H327" s="137">
        <f t="shared" si="8"/>
        <v>4036752.9131084466</v>
      </c>
      <c r="I327" s="73"/>
      <c r="J327" s="73"/>
      <c r="P327" s="36"/>
    </row>
    <row r="328" spans="1:16" x14ac:dyDescent="0.3">
      <c r="A328" s="132">
        <v>311</v>
      </c>
      <c r="B328" s="160">
        <v>11468.83</v>
      </c>
      <c r="C328" s="160">
        <v>449.04</v>
      </c>
      <c r="D328" s="177">
        <v>2.8930000000000001E-2</v>
      </c>
      <c r="E328" s="168">
        <v>2.3189999999999999E-2</v>
      </c>
      <c r="F328" s="168">
        <v>5.7400000000000003E-3</v>
      </c>
      <c r="G328" s="177">
        <f t="shared" si="9"/>
        <v>80.291408111576487</v>
      </c>
      <c r="H328" s="137">
        <f t="shared" si="8"/>
        <v>3873390.7813376579</v>
      </c>
      <c r="I328" s="73"/>
      <c r="J328" s="73"/>
      <c r="P328" s="36"/>
    </row>
    <row r="329" spans="1:16" x14ac:dyDescent="0.3">
      <c r="A329" s="132">
        <v>312</v>
      </c>
      <c r="B329" s="160">
        <v>11092.96</v>
      </c>
      <c r="C329" s="160">
        <v>449.39</v>
      </c>
      <c r="D329" s="177">
        <v>2.8920000000000001E-2</v>
      </c>
      <c r="E329" s="168">
        <v>2.298E-2</v>
      </c>
      <c r="F329" s="168">
        <v>5.94E-3</v>
      </c>
      <c r="G329" s="177">
        <f t="shared" si="9"/>
        <v>83.089018150307353</v>
      </c>
      <c r="H329" s="137">
        <f t="shared" si="8"/>
        <v>3755008.8681466249</v>
      </c>
      <c r="I329" s="73"/>
      <c r="J329" s="73"/>
      <c r="P329" s="36"/>
    </row>
    <row r="330" spans="1:16" x14ac:dyDescent="0.3">
      <c r="A330" s="132">
        <v>313</v>
      </c>
      <c r="B330" s="160">
        <v>11185.3</v>
      </c>
      <c r="C330" s="160">
        <v>448.51</v>
      </c>
      <c r="D330" s="177">
        <v>2.8979999999999999E-2</v>
      </c>
      <c r="E330" s="168">
        <v>2.3109999999999999E-2</v>
      </c>
      <c r="F330" s="168">
        <v>5.8799999999999998E-3</v>
      </c>
      <c r="G330" s="177">
        <f t="shared" si="9"/>
        <v>82.249735138688095</v>
      </c>
      <c r="H330" s="137">
        <f t="shared" si="8"/>
        <v>3805483.3790312489</v>
      </c>
      <c r="I330" s="73"/>
      <c r="J330" s="73"/>
      <c r="P330" s="36"/>
    </row>
    <row r="331" spans="1:16" x14ac:dyDescent="0.3">
      <c r="A331" s="132">
        <v>314</v>
      </c>
      <c r="B331" s="160">
        <v>11950.7</v>
      </c>
      <c r="C331" s="160">
        <v>449.3</v>
      </c>
      <c r="D331" s="177">
        <v>2.9049999999999999E-2</v>
      </c>
      <c r="E331" s="168">
        <v>2.3539999999999998E-2</v>
      </c>
      <c r="F331" s="168">
        <v>5.5100000000000001E-3</v>
      </c>
      <c r="G331" s="177">
        <f t="shared" si="9"/>
        <v>77.074156567035956</v>
      </c>
      <c r="H331" s="137">
        <f t="shared" si="8"/>
        <v>4073998.5227979193</v>
      </c>
      <c r="I331" s="73"/>
      <c r="J331" s="73"/>
      <c r="P331" s="36"/>
    </row>
    <row r="332" spans="1:16" x14ac:dyDescent="0.3">
      <c r="A332" s="132">
        <v>315</v>
      </c>
      <c r="B332" s="160">
        <v>11480.4</v>
      </c>
      <c r="C332" s="160">
        <v>449.43</v>
      </c>
      <c r="D332" s="177">
        <v>2.9059999999999999E-2</v>
      </c>
      <c r="E332" s="168">
        <v>2.332E-2</v>
      </c>
      <c r="F332" s="168">
        <v>5.7400000000000003E-3</v>
      </c>
      <c r="G332" s="177">
        <f t="shared" si="9"/>
        <v>80.291408111576487</v>
      </c>
      <c r="H332" s="137">
        <f t="shared" si="8"/>
        <v>3923209.3122873381</v>
      </c>
      <c r="I332" s="73"/>
      <c r="J332" s="73"/>
      <c r="P332" s="36"/>
    </row>
    <row r="333" spans="1:16" x14ac:dyDescent="0.3">
      <c r="A333" s="132">
        <v>316</v>
      </c>
      <c r="B333" s="160">
        <v>11359.71</v>
      </c>
      <c r="C333" s="160">
        <v>449.16</v>
      </c>
      <c r="D333" s="177">
        <v>2.9020000000000001E-2</v>
      </c>
      <c r="E333" s="168">
        <v>2.3220000000000001E-2</v>
      </c>
      <c r="F333" s="168">
        <v>5.79E-3</v>
      </c>
      <c r="G333" s="177">
        <f t="shared" si="9"/>
        <v>80.9908106212592</v>
      </c>
      <c r="H333" s="137">
        <f t="shared" si="8"/>
        <v>3901677.2097482067</v>
      </c>
      <c r="I333" s="73"/>
      <c r="J333" s="73"/>
      <c r="P333" s="36"/>
    </row>
    <row r="334" spans="1:16" x14ac:dyDescent="0.3">
      <c r="A334" s="132">
        <v>317</v>
      </c>
      <c r="B334" s="160">
        <v>11254.29</v>
      </c>
      <c r="C334" s="160">
        <v>449.38</v>
      </c>
      <c r="D334" s="177">
        <v>2.911E-2</v>
      </c>
      <c r="E334" s="168">
        <v>2.325E-2</v>
      </c>
      <c r="F334" s="168">
        <v>5.8500000000000002E-3</v>
      </c>
      <c r="G334" s="177">
        <f t="shared" si="9"/>
        <v>81.830093632878459</v>
      </c>
      <c r="H334" s="137">
        <f t="shared" si="8"/>
        <v>3873880.4506589589</v>
      </c>
      <c r="I334" s="73"/>
      <c r="J334" s="73"/>
      <c r="P334" s="36"/>
    </row>
    <row r="335" spans="1:16" x14ac:dyDescent="0.3">
      <c r="A335" s="132">
        <v>318</v>
      </c>
      <c r="B335" s="160">
        <v>11067.43</v>
      </c>
      <c r="C335" s="160">
        <v>448.13</v>
      </c>
      <c r="D335" s="177">
        <v>2.9139999999999999E-2</v>
      </c>
      <c r="E335" s="168">
        <v>2.3199999999999998E-2</v>
      </c>
      <c r="F335" s="168">
        <v>5.9300000000000004E-3</v>
      </c>
      <c r="G335" s="177">
        <f t="shared" si="9"/>
        <v>82.949137648370836</v>
      </c>
      <c r="H335" s="137">
        <f t="shared" si="8"/>
        <v>3833674.5747500327</v>
      </c>
      <c r="I335" s="73"/>
      <c r="J335" s="73"/>
      <c r="P335" s="36"/>
    </row>
    <row r="336" spans="1:16" x14ac:dyDescent="0.3">
      <c r="A336" s="132">
        <v>319</v>
      </c>
      <c r="B336" s="160">
        <v>11451.63</v>
      </c>
      <c r="C336" s="160">
        <v>449.39</v>
      </c>
      <c r="D336" s="177">
        <v>2.9229999999999999E-2</v>
      </c>
      <c r="E336" s="168">
        <v>2.3470000000000001E-2</v>
      </c>
      <c r="F336" s="168">
        <v>5.7499999999999999E-3</v>
      </c>
      <c r="G336" s="177">
        <f t="shared" si="9"/>
        <v>80.431288613513033</v>
      </c>
      <c r="H336" s="137">
        <f t="shared" si="8"/>
        <v>3966118.2295966065</v>
      </c>
      <c r="I336" s="73"/>
      <c r="J336" s="73"/>
      <c r="P336" s="36"/>
    </row>
    <row r="337" spans="1:16" x14ac:dyDescent="0.3">
      <c r="A337" s="132">
        <v>320</v>
      </c>
      <c r="B337" s="160">
        <v>12241.7</v>
      </c>
      <c r="C337" s="160">
        <v>449.18</v>
      </c>
      <c r="D337" s="177">
        <v>2.9180000000000001E-2</v>
      </c>
      <c r="E337" s="168">
        <v>2.3800000000000002E-2</v>
      </c>
      <c r="F337" s="168">
        <v>5.3800000000000002E-3</v>
      </c>
      <c r="G337" s="177">
        <f t="shared" si="9"/>
        <v>75.25571004186088</v>
      </c>
      <c r="H337" s="137">
        <f t="shared" si="8"/>
        <v>4252169.0357050709</v>
      </c>
      <c r="I337" s="73"/>
      <c r="J337" s="73"/>
      <c r="P337" s="36"/>
    </row>
    <row r="338" spans="1:16" x14ac:dyDescent="0.3">
      <c r="A338" s="132">
        <v>321</v>
      </c>
      <c r="B338" s="160">
        <v>12008.13</v>
      </c>
      <c r="C338" s="160">
        <v>449.47</v>
      </c>
      <c r="D338" s="177">
        <v>2.9329999999999998E-2</v>
      </c>
      <c r="E338" s="168">
        <v>2.384E-2</v>
      </c>
      <c r="F338" s="168">
        <v>5.4900000000000001E-3</v>
      </c>
      <c r="G338" s="177">
        <f t="shared" si="9"/>
        <v>76.794395563162851</v>
      </c>
      <c r="H338" s="137">
        <f t="shared" ref="H338:H401" si="10">A338/G338*10^6</f>
        <v>4179992.5326058432</v>
      </c>
      <c r="I338" s="73"/>
      <c r="J338" s="73"/>
      <c r="P338" s="36"/>
    </row>
    <row r="339" spans="1:16" x14ac:dyDescent="0.3">
      <c r="A339" s="132">
        <v>322</v>
      </c>
      <c r="B339" s="160">
        <v>11603.32</v>
      </c>
      <c r="C339" s="160">
        <v>448.55</v>
      </c>
      <c r="D339" s="177">
        <v>2.9360000000000001E-2</v>
      </c>
      <c r="E339" s="168">
        <v>2.3689999999999999E-2</v>
      </c>
      <c r="F339" s="168">
        <v>5.6699999999999997E-3</v>
      </c>
      <c r="G339" s="177">
        <f t="shared" ref="G339:G402" si="11">(2*F339/$B$7)*(1+3*$B$11)/(4+PI()*$B$11-PI())*10^6</f>
        <v>79.312244598020655</v>
      </c>
      <c r="H339" s="137">
        <f t="shared" si="10"/>
        <v>4059902.7506029746</v>
      </c>
      <c r="I339" s="73"/>
      <c r="J339" s="73"/>
      <c r="P339" s="36"/>
    </row>
    <row r="340" spans="1:16" x14ac:dyDescent="0.3">
      <c r="A340" s="132">
        <v>323</v>
      </c>
      <c r="B340" s="160">
        <v>11445.26</v>
      </c>
      <c r="C340" s="160">
        <v>449.08</v>
      </c>
      <c r="D340" s="177">
        <v>2.9389999999999999E-2</v>
      </c>
      <c r="E340" s="168">
        <v>2.3640000000000001E-2</v>
      </c>
      <c r="F340" s="168">
        <v>5.7499999999999999E-3</v>
      </c>
      <c r="G340" s="177">
        <f t="shared" si="11"/>
        <v>80.431288613513033</v>
      </c>
      <c r="H340" s="137">
        <f t="shared" si="10"/>
        <v>4015850.119622896</v>
      </c>
      <c r="I340" s="73"/>
      <c r="J340" s="73"/>
      <c r="P340" s="36"/>
    </row>
    <row r="341" spans="1:16" x14ac:dyDescent="0.3">
      <c r="A341" s="132">
        <v>324</v>
      </c>
      <c r="B341" s="160">
        <v>11161.53</v>
      </c>
      <c r="C341" s="160">
        <v>448.81</v>
      </c>
      <c r="D341" s="177">
        <v>2.9360000000000001E-2</v>
      </c>
      <c r="E341" s="168">
        <v>2.3470000000000001E-2</v>
      </c>
      <c r="F341" s="168">
        <v>5.8900000000000003E-3</v>
      </c>
      <c r="G341" s="177">
        <f t="shared" si="11"/>
        <v>82.38961564062464</v>
      </c>
      <c r="H341" s="137">
        <f t="shared" si="10"/>
        <v>3932534.4278004155</v>
      </c>
      <c r="I341" s="73"/>
      <c r="J341" s="73"/>
      <c r="P341" s="36"/>
    </row>
    <row r="342" spans="1:16" x14ac:dyDescent="0.3">
      <c r="A342" s="132">
        <v>325</v>
      </c>
      <c r="B342" s="160">
        <v>11947.94</v>
      </c>
      <c r="C342" s="160">
        <v>449.34</v>
      </c>
      <c r="D342" s="177">
        <v>2.9510000000000002E-2</v>
      </c>
      <c r="E342" s="168">
        <v>2.4E-2</v>
      </c>
      <c r="F342" s="168">
        <v>5.5100000000000001E-3</v>
      </c>
      <c r="G342" s="177">
        <f t="shared" si="11"/>
        <v>77.074156567035956</v>
      </c>
      <c r="H342" s="137">
        <f t="shared" si="10"/>
        <v>4216718.2162717311</v>
      </c>
      <c r="I342" s="73"/>
      <c r="J342" s="73"/>
      <c r="P342" s="36"/>
    </row>
    <row r="343" spans="1:16" x14ac:dyDescent="0.3">
      <c r="A343" s="132">
        <v>326</v>
      </c>
      <c r="B343" s="160">
        <v>12133.36</v>
      </c>
      <c r="C343" s="160">
        <v>448.67</v>
      </c>
      <c r="D343" s="177">
        <v>2.9479999999999999E-2</v>
      </c>
      <c r="E343" s="168">
        <v>2.4060000000000002E-2</v>
      </c>
      <c r="F343" s="168">
        <v>5.4200000000000003E-3</v>
      </c>
      <c r="G343" s="177">
        <f t="shared" si="11"/>
        <v>75.815232049607062</v>
      </c>
      <c r="H343" s="137">
        <f t="shared" si="10"/>
        <v>4299927.4840535112</v>
      </c>
      <c r="I343" s="73"/>
      <c r="J343" s="73"/>
      <c r="P343" s="36"/>
    </row>
    <row r="344" spans="1:16" x14ac:dyDescent="0.3">
      <c r="A344" s="132">
        <v>327</v>
      </c>
      <c r="B344" s="160">
        <v>11993.6</v>
      </c>
      <c r="C344" s="160">
        <v>448.86</v>
      </c>
      <c r="D344" s="177">
        <v>2.9579999999999999E-2</v>
      </c>
      <c r="E344" s="168">
        <v>2.41E-2</v>
      </c>
      <c r="F344" s="168">
        <v>5.4799999999999996E-3</v>
      </c>
      <c r="G344" s="177">
        <f t="shared" si="11"/>
        <v>76.654515061226306</v>
      </c>
      <c r="H344" s="137">
        <f t="shared" si="10"/>
        <v>4265893.5320224138</v>
      </c>
      <c r="I344" s="73"/>
      <c r="J344" s="73"/>
      <c r="P344" s="36"/>
    </row>
    <row r="345" spans="1:16" x14ac:dyDescent="0.3">
      <c r="A345" s="132">
        <v>328</v>
      </c>
      <c r="B345" s="160">
        <v>11091.31</v>
      </c>
      <c r="C345" s="160">
        <v>448.8</v>
      </c>
      <c r="D345" s="177">
        <v>2.9559999999999999E-2</v>
      </c>
      <c r="E345" s="168">
        <v>2.3630000000000002E-2</v>
      </c>
      <c r="F345" s="168">
        <v>5.9300000000000004E-3</v>
      </c>
      <c r="G345" s="177">
        <f t="shared" si="11"/>
        <v>82.949137648370836</v>
      </c>
      <c r="H345" s="137">
        <f t="shared" si="10"/>
        <v>3954230.3789874553</v>
      </c>
      <c r="I345" s="73"/>
      <c r="J345" s="73"/>
      <c r="P345" s="36"/>
    </row>
    <row r="346" spans="1:16" x14ac:dyDescent="0.3">
      <c r="A346" s="132">
        <v>329</v>
      </c>
      <c r="B346" s="160">
        <v>11377.51</v>
      </c>
      <c r="C346" s="160">
        <v>449</v>
      </c>
      <c r="D346" s="177">
        <v>2.9659999999999999E-2</v>
      </c>
      <c r="E346" s="168">
        <v>2.3879999999999998E-2</v>
      </c>
      <c r="F346" s="168">
        <v>5.7800000000000004E-3</v>
      </c>
      <c r="G346" s="177">
        <f t="shared" si="11"/>
        <v>80.850930119322669</v>
      </c>
      <c r="H346" s="137">
        <f t="shared" si="10"/>
        <v>4069217.255935709</v>
      </c>
      <c r="I346" s="73"/>
      <c r="J346" s="73"/>
      <c r="P346" s="36"/>
    </row>
    <row r="347" spans="1:16" x14ac:dyDescent="0.3">
      <c r="A347" s="132">
        <v>330</v>
      </c>
      <c r="B347" s="160">
        <v>11573.98</v>
      </c>
      <c r="C347" s="160">
        <v>449.38</v>
      </c>
      <c r="D347" s="177">
        <v>2.964E-2</v>
      </c>
      <c r="E347" s="168">
        <v>2.3949999999999999E-2</v>
      </c>
      <c r="F347" s="168">
        <v>5.6899999999999997E-3</v>
      </c>
      <c r="G347" s="177">
        <f t="shared" si="11"/>
        <v>79.592005601893732</v>
      </c>
      <c r="H347" s="137">
        <f t="shared" si="10"/>
        <v>4146145.0494237617</v>
      </c>
      <c r="I347" s="73"/>
      <c r="J347" s="73"/>
      <c r="P347" s="36"/>
    </row>
    <row r="348" spans="1:16" x14ac:dyDescent="0.3">
      <c r="A348" s="132">
        <v>331</v>
      </c>
      <c r="B348" s="160">
        <v>12058.89</v>
      </c>
      <c r="C348" s="160">
        <v>448.52</v>
      </c>
      <c r="D348" s="177">
        <v>2.9659999999999999E-2</v>
      </c>
      <c r="E348" s="168">
        <v>2.4209999999999999E-2</v>
      </c>
      <c r="F348" s="168">
        <v>5.45E-3</v>
      </c>
      <c r="G348" s="177">
        <f t="shared" si="11"/>
        <v>76.234873555416669</v>
      </c>
      <c r="H348" s="137">
        <f t="shared" si="10"/>
        <v>4341844.9400245864</v>
      </c>
      <c r="I348" s="73"/>
      <c r="J348" s="73"/>
      <c r="P348" s="36"/>
    </row>
    <row r="349" spans="1:16" x14ac:dyDescent="0.3">
      <c r="A349" s="132">
        <v>332</v>
      </c>
      <c r="B349" s="160">
        <v>11282.01</v>
      </c>
      <c r="C349" s="160">
        <v>449.74</v>
      </c>
      <c r="D349" s="177">
        <v>2.964E-2</v>
      </c>
      <c r="E349" s="168">
        <v>2.3789999999999999E-2</v>
      </c>
      <c r="F349" s="168">
        <v>5.8399999999999997E-3</v>
      </c>
      <c r="G349" s="177">
        <f t="shared" si="11"/>
        <v>81.690213130941913</v>
      </c>
      <c r="H349" s="137">
        <f t="shared" si="10"/>
        <v>4064134.3347682841</v>
      </c>
      <c r="I349" s="73"/>
      <c r="J349" s="73"/>
      <c r="P349" s="36"/>
    </row>
    <row r="350" spans="1:16" x14ac:dyDescent="0.3">
      <c r="A350" s="132">
        <v>333</v>
      </c>
      <c r="B350" s="160">
        <v>11296.38</v>
      </c>
      <c r="C350" s="160">
        <v>448.66</v>
      </c>
      <c r="D350" s="177">
        <v>2.972E-2</v>
      </c>
      <c r="E350" s="168">
        <v>2.3900000000000001E-2</v>
      </c>
      <c r="F350" s="168">
        <v>5.8199999999999997E-3</v>
      </c>
      <c r="G350" s="177">
        <f t="shared" si="11"/>
        <v>81.410452127068808</v>
      </c>
      <c r="H350" s="137">
        <f t="shared" si="10"/>
        <v>4090383.8671751851</v>
      </c>
      <c r="I350" s="73"/>
      <c r="J350" s="73"/>
      <c r="P350" s="36"/>
    </row>
    <row r="351" spans="1:16" x14ac:dyDescent="0.3">
      <c r="A351" s="132">
        <v>334</v>
      </c>
      <c r="B351" s="160">
        <v>10919.5</v>
      </c>
      <c r="C351" s="160">
        <v>449.52</v>
      </c>
      <c r="D351" s="177">
        <v>2.989E-2</v>
      </c>
      <c r="E351" s="168">
        <v>2.3859999999999999E-2</v>
      </c>
      <c r="F351" s="168">
        <v>6.0299999999999998E-3</v>
      </c>
      <c r="G351" s="177">
        <f t="shared" si="11"/>
        <v>84.347942667736248</v>
      </c>
      <c r="H351" s="137">
        <f t="shared" si="10"/>
        <v>3959788.3414382036</v>
      </c>
      <c r="I351" s="73"/>
      <c r="J351" s="73"/>
    </row>
    <row r="352" spans="1:16" x14ac:dyDescent="0.3">
      <c r="A352" s="132">
        <v>335</v>
      </c>
      <c r="B352" s="160">
        <v>11858.4</v>
      </c>
      <c r="C352" s="160">
        <v>449.02</v>
      </c>
      <c r="D352" s="177">
        <v>2.9870000000000001E-2</v>
      </c>
      <c r="E352" s="168">
        <v>2.4320000000000001E-2</v>
      </c>
      <c r="F352" s="168">
        <v>5.5500000000000002E-3</v>
      </c>
      <c r="G352" s="177">
        <f t="shared" si="11"/>
        <v>77.633678574782138</v>
      </c>
      <c r="H352" s="137">
        <f t="shared" si="10"/>
        <v>4315137.5298711983</v>
      </c>
      <c r="I352" s="73"/>
      <c r="J352" s="73"/>
    </row>
    <row r="353" spans="1:10" x14ac:dyDescent="0.3">
      <c r="A353" s="132">
        <v>336</v>
      </c>
      <c r="B353" s="160">
        <v>10958.88</v>
      </c>
      <c r="C353" s="160">
        <v>448.88</v>
      </c>
      <c r="D353" s="177">
        <v>2.997E-2</v>
      </c>
      <c r="E353" s="168">
        <v>2.3959999999999999E-2</v>
      </c>
      <c r="F353" s="168">
        <v>6.0000000000000001E-3</v>
      </c>
      <c r="G353" s="177">
        <f t="shared" si="11"/>
        <v>83.928301161926626</v>
      </c>
      <c r="H353" s="137">
        <f t="shared" si="10"/>
        <v>4003417.1471163244</v>
      </c>
      <c r="I353" s="73"/>
      <c r="J353" s="73"/>
    </row>
    <row r="354" spans="1:10" x14ac:dyDescent="0.3">
      <c r="A354" s="132">
        <v>337</v>
      </c>
      <c r="B354" s="160">
        <v>12214.54</v>
      </c>
      <c r="C354" s="160">
        <v>449.07</v>
      </c>
      <c r="D354" s="177">
        <v>2.989E-2</v>
      </c>
      <c r="E354" s="168">
        <v>2.4500000000000001E-2</v>
      </c>
      <c r="F354" s="168">
        <v>5.3899999999999998E-3</v>
      </c>
      <c r="G354" s="177">
        <f t="shared" si="11"/>
        <v>75.395590543797425</v>
      </c>
      <c r="H354" s="137">
        <f t="shared" si="10"/>
        <v>4469757.4164398396</v>
      </c>
      <c r="I354" s="73"/>
      <c r="J354" s="73"/>
    </row>
    <row r="355" spans="1:10" x14ac:dyDescent="0.3">
      <c r="A355" s="132">
        <v>338</v>
      </c>
      <c r="B355" s="160">
        <v>11359.54</v>
      </c>
      <c r="C355" s="160">
        <v>448.73</v>
      </c>
      <c r="D355" s="177">
        <v>2.9950000000000001E-2</v>
      </c>
      <c r="E355" s="168">
        <v>2.4160000000000001E-2</v>
      </c>
      <c r="F355" s="168">
        <v>5.79E-3</v>
      </c>
      <c r="G355" s="177">
        <f t="shared" si="11"/>
        <v>80.9908106212592</v>
      </c>
      <c r="H355" s="137">
        <f t="shared" si="10"/>
        <v>4173312.9648572593</v>
      </c>
      <c r="I355" s="73"/>
      <c r="J355" s="73"/>
    </row>
    <row r="356" spans="1:10" x14ac:dyDescent="0.3">
      <c r="A356" s="132">
        <v>339</v>
      </c>
      <c r="B356" s="160">
        <v>11555.23</v>
      </c>
      <c r="C356" s="160">
        <v>448.64</v>
      </c>
      <c r="D356" s="177">
        <v>3.0020000000000002E-2</v>
      </c>
      <c r="E356" s="168">
        <v>2.4330000000000001E-2</v>
      </c>
      <c r="F356" s="168">
        <v>5.6899999999999997E-3</v>
      </c>
      <c r="G356" s="177">
        <f t="shared" si="11"/>
        <v>79.592005601893732</v>
      </c>
      <c r="H356" s="137">
        <f t="shared" si="10"/>
        <v>4259221.7325898642</v>
      </c>
      <c r="I356" s="73"/>
      <c r="J356" s="73"/>
    </row>
    <row r="357" spans="1:10" x14ac:dyDescent="0.3">
      <c r="A357" s="132">
        <v>340</v>
      </c>
      <c r="B357" s="160">
        <v>11054.34</v>
      </c>
      <c r="C357" s="160">
        <v>449.02</v>
      </c>
      <c r="D357" s="177">
        <v>3.005E-2</v>
      </c>
      <c r="E357" s="168">
        <v>2.41E-2</v>
      </c>
      <c r="F357" s="168">
        <v>5.9500000000000004E-3</v>
      </c>
      <c r="G357" s="177">
        <f t="shared" si="11"/>
        <v>83.228898652243913</v>
      </c>
      <c r="H357" s="137">
        <f t="shared" si="10"/>
        <v>4085119.5378738004</v>
      </c>
      <c r="I357" s="73"/>
      <c r="J357" s="73"/>
    </row>
    <row r="358" spans="1:10" x14ac:dyDescent="0.3">
      <c r="A358" s="138">
        <v>341</v>
      </c>
      <c r="B358" s="162">
        <v>11161.06</v>
      </c>
      <c r="C358" s="162">
        <v>448.93</v>
      </c>
      <c r="D358" s="178">
        <v>3.007E-2</v>
      </c>
      <c r="E358" s="168">
        <v>2.418E-2</v>
      </c>
      <c r="F358" s="168">
        <v>5.8900000000000003E-3</v>
      </c>
      <c r="G358" s="177">
        <f t="shared" si="11"/>
        <v>82.38961564062464</v>
      </c>
      <c r="H358" s="137">
        <f t="shared" si="10"/>
        <v>4138871.1107405606</v>
      </c>
      <c r="I358" s="73"/>
      <c r="J358" s="73"/>
    </row>
    <row r="359" spans="1:10" x14ac:dyDescent="0.3">
      <c r="A359" s="132">
        <v>342</v>
      </c>
      <c r="B359" s="160">
        <v>11906.32</v>
      </c>
      <c r="C359" s="160">
        <v>449.43</v>
      </c>
      <c r="D359" s="177">
        <v>3.0159999999999999E-2</v>
      </c>
      <c r="E359" s="168">
        <v>2.462E-2</v>
      </c>
      <c r="F359" s="168">
        <v>5.5300000000000002E-3</v>
      </c>
      <c r="G359" s="177">
        <f t="shared" si="11"/>
        <v>77.353917570909047</v>
      </c>
      <c r="H359" s="137">
        <f t="shared" si="10"/>
        <v>4421236.9682051884</v>
      </c>
      <c r="I359" s="73"/>
      <c r="J359" s="73"/>
    </row>
    <row r="360" spans="1:10" x14ac:dyDescent="0.3">
      <c r="A360" s="132">
        <v>343</v>
      </c>
      <c r="B360" s="160">
        <v>11897.26</v>
      </c>
      <c r="C360" s="160">
        <v>449.1</v>
      </c>
      <c r="D360" s="177">
        <v>3.0190000000000002E-2</v>
      </c>
      <c r="E360" s="168">
        <v>2.4649999999999998E-2</v>
      </c>
      <c r="F360" s="168">
        <v>5.5300000000000002E-3</v>
      </c>
      <c r="G360" s="177">
        <f t="shared" si="11"/>
        <v>77.353917570909047</v>
      </c>
      <c r="H360" s="137">
        <f t="shared" si="10"/>
        <v>4434164.5616794731</v>
      </c>
      <c r="I360" s="73"/>
      <c r="J360" s="73"/>
    </row>
    <row r="361" spans="1:10" x14ac:dyDescent="0.3">
      <c r="A361" s="132">
        <v>344</v>
      </c>
      <c r="B361" s="160">
        <v>11430.54</v>
      </c>
      <c r="C361" s="160">
        <v>448.97</v>
      </c>
      <c r="D361" s="177">
        <v>3.0159999999999999E-2</v>
      </c>
      <c r="E361" s="168">
        <v>2.4400000000000002E-2</v>
      </c>
      <c r="F361" s="168">
        <v>5.7600000000000004E-3</v>
      </c>
      <c r="G361" s="177">
        <f t="shared" si="11"/>
        <v>80.571169115449564</v>
      </c>
      <c r="H361" s="137">
        <f t="shared" si="10"/>
        <v>4269517.2947917152</v>
      </c>
      <c r="I361" s="73"/>
      <c r="J361" s="73"/>
    </row>
    <row r="362" spans="1:10" x14ac:dyDescent="0.3">
      <c r="A362" s="132">
        <v>345</v>
      </c>
      <c r="B362" s="160">
        <v>11062.23</v>
      </c>
      <c r="C362" s="160">
        <v>448.72</v>
      </c>
      <c r="D362" s="177">
        <v>3.0249999999999999E-2</v>
      </c>
      <c r="E362" s="168">
        <v>2.4309999999999998E-2</v>
      </c>
      <c r="F362" s="168">
        <v>5.94E-3</v>
      </c>
      <c r="G362" s="177">
        <f t="shared" si="11"/>
        <v>83.089018150307353</v>
      </c>
      <c r="H362" s="137">
        <f t="shared" si="10"/>
        <v>4152173.2676621336</v>
      </c>
      <c r="I362" s="73"/>
      <c r="J362" s="73"/>
    </row>
    <row r="363" spans="1:10" x14ac:dyDescent="0.3">
      <c r="A363" s="132">
        <v>346</v>
      </c>
      <c r="B363" s="160">
        <v>12309.87</v>
      </c>
      <c r="C363" s="160">
        <v>448.72</v>
      </c>
      <c r="D363" s="177">
        <v>3.023E-2</v>
      </c>
      <c r="E363" s="168">
        <v>2.4879999999999999E-2</v>
      </c>
      <c r="F363" s="168">
        <v>5.3400000000000001E-3</v>
      </c>
      <c r="G363" s="177">
        <f t="shared" si="11"/>
        <v>74.696188034114698</v>
      </c>
      <c r="H363" s="137">
        <f t="shared" si="10"/>
        <v>4632097.1538999742</v>
      </c>
      <c r="I363" s="73"/>
      <c r="J363" s="73"/>
    </row>
    <row r="364" spans="1:10" x14ac:dyDescent="0.3">
      <c r="A364" s="132">
        <v>347</v>
      </c>
      <c r="B364" s="160">
        <v>11328.37</v>
      </c>
      <c r="C364" s="160">
        <v>449.8</v>
      </c>
      <c r="D364" s="177">
        <v>3.0329999999999999E-2</v>
      </c>
      <c r="E364" s="168">
        <v>2.452E-2</v>
      </c>
      <c r="F364" s="168">
        <v>5.8199999999999997E-3</v>
      </c>
      <c r="G364" s="177">
        <f t="shared" si="11"/>
        <v>81.410452127068808</v>
      </c>
      <c r="H364" s="137">
        <f t="shared" si="10"/>
        <v>4262351.9576870548</v>
      </c>
      <c r="I364" s="73"/>
      <c r="J364" s="73"/>
    </row>
    <row r="365" spans="1:10" x14ac:dyDescent="0.3">
      <c r="A365" s="132">
        <v>348</v>
      </c>
      <c r="B365" s="160">
        <v>11985.95</v>
      </c>
      <c r="C365" s="160">
        <v>449.25</v>
      </c>
      <c r="D365" s="177">
        <v>3.039E-2</v>
      </c>
      <c r="E365" s="168">
        <v>2.4899999999999999E-2</v>
      </c>
      <c r="F365" s="168">
        <v>5.4900000000000001E-3</v>
      </c>
      <c r="G365" s="177">
        <f t="shared" si="11"/>
        <v>76.794395563162851</v>
      </c>
      <c r="H365" s="137">
        <f t="shared" si="10"/>
        <v>4531580.6895539975</v>
      </c>
      <c r="I365" s="73"/>
      <c r="J365" s="73"/>
    </row>
    <row r="366" spans="1:10" x14ac:dyDescent="0.3">
      <c r="A366" s="132">
        <v>349</v>
      </c>
      <c r="B366" s="160">
        <v>11252.98</v>
      </c>
      <c r="C366" s="160">
        <v>448.67</v>
      </c>
      <c r="D366" s="177">
        <v>3.04E-2</v>
      </c>
      <c r="E366" s="168">
        <v>2.4559999999999998E-2</v>
      </c>
      <c r="F366" s="168">
        <v>5.8399999999999997E-3</v>
      </c>
      <c r="G366" s="177">
        <f t="shared" si="11"/>
        <v>81.690213130941913</v>
      </c>
      <c r="H366" s="137">
        <f t="shared" si="10"/>
        <v>4272237.5988979861</v>
      </c>
      <c r="I366" s="73"/>
      <c r="J366" s="73"/>
    </row>
    <row r="367" spans="1:10" x14ac:dyDescent="0.3">
      <c r="A367" s="132">
        <v>350</v>
      </c>
      <c r="B367" s="160">
        <v>12056.26</v>
      </c>
      <c r="C367" s="160">
        <v>449.16</v>
      </c>
      <c r="D367" s="177">
        <v>3.0460000000000001E-2</v>
      </c>
      <c r="E367" s="168">
        <v>2.5000000000000001E-2</v>
      </c>
      <c r="F367" s="168">
        <v>5.4599999999999996E-3</v>
      </c>
      <c r="G367" s="177">
        <f t="shared" si="11"/>
        <v>76.374754057353215</v>
      </c>
      <c r="H367" s="137">
        <f t="shared" si="10"/>
        <v>4582666.148255867</v>
      </c>
      <c r="I367" s="73"/>
      <c r="J367" s="73"/>
    </row>
    <row r="368" spans="1:10" x14ac:dyDescent="0.3">
      <c r="A368" s="132">
        <v>351</v>
      </c>
      <c r="B368" s="160">
        <v>11853.74</v>
      </c>
      <c r="C368" s="160">
        <v>448.93</v>
      </c>
      <c r="D368" s="177">
        <v>3.0470000000000001E-2</v>
      </c>
      <c r="E368" s="168">
        <v>2.4920000000000001E-2</v>
      </c>
      <c r="F368" s="168">
        <v>5.5500000000000002E-3</v>
      </c>
      <c r="G368" s="177">
        <f t="shared" si="11"/>
        <v>77.633678574782138</v>
      </c>
      <c r="H368" s="137">
        <f t="shared" si="10"/>
        <v>4521233.6507008681</v>
      </c>
      <c r="I368" s="73"/>
      <c r="J368" s="73"/>
    </row>
    <row r="369" spans="1:10" x14ac:dyDescent="0.3">
      <c r="A369" s="132">
        <v>352</v>
      </c>
      <c r="B369" s="160">
        <v>11844.3</v>
      </c>
      <c r="C369" s="160">
        <v>448.8</v>
      </c>
      <c r="D369" s="177">
        <v>3.0439999999999998E-2</v>
      </c>
      <c r="E369" s="168">
        <v>2.4889999999999999E-2</v>
      </c>
      <c r="F369" s="168">
        <v>5.5500000000000002E-3</v>
      </c>
      <c r="G369" s="177">
        <f t="shared" si="11"/>
        <v>77.633678574782138</v>
      </c>
      <c r="H369" s="137">
        <f t="shared" si="10"/>
        <v>4534114.6582527226</v>
      </c>
      <c r="I369" s="73"/>
      <c r="J369" s="73"/>
    </row>
    <row r="370" spans="1:10" x14ac:dyDescent="0.3">
      <c r="A370" s="132">
        <v>353</v>
      </c>
      <c r="B370" s="160">
        <v>11774.93</v>
      </c>
      <c r="C370" s="160">
        <v>448.61</v>
      </c>
      <c r="D370" s="177">
        <v>3.0470000000000001E-2</v>
      </c>
      <c r="E370" s="168">
        <v>2.4889999999999999E-2</v>
      </c>
      <c r="F370" s="168">
        <v>5.5799999999999999E-3</v>
      </c>
      <c r="G370" s="177">
        <f t="shared" si="11"/>
        <v>78.05332008059176</v>
      </c>
      <c r="H370" s="137">
        <f t="shared" si="10"/>
        <v>4522549.4525475632</v>
      </c>
      <c r="I370" s="73"/>
      <c r="J370" s="73"/>
    </row>
    <row r="371" spans="1:10" x14ac:dyDescent="0.3">
      <c r="A371" s="132">
        <v>354</v>
      </c>
      <c r="B371" s="160">
        <v>11144.35</v>
      </c>
      <c r="C371" s="160">
        <v>448.93</v>
      </c>
      <c r="D371" s="177">
        <v>3.0530000000000002E-2</v>
      </c>
      <c r="E371" s="168">
        <v>2.4629999999999999E-2</v>
      </c>
      <c r="F371" s="168">
        <v>5.8999999999999999E-3</v>
      </c>
      <c r="G371" s="177">
        <f t="shared" si="11"/>
        <v>82.529496142561186</v>
      </c>
      <c r="H371" s="137">
        <f t="shared" si="10"/>
        <v>4289375.5147674903</v>
      </c>
      <c r="I371" s="73"/>
      <c r="J371" s="73"/>
    </row>
    <row r="372" spans="1:10" x14ac:dyDescent="0.3">
      <c r="A372" s="132">
        <v>355</v>
      </c>
      <c r="B372" s="160">
        <v>12348.38</v>
      </c>
      <c r="C372" s="160">
        <v>449.55</v>
      </c>
      <c r="D372" s="177">
        <v>3.056E-2</v>
      </c>
      <c r="E372" s="168">
        <v>2.5219999999999999E-2</v>
      </c>
      <c r="F372" s="168">
        <v>5.3400000000000001E-3</v>
      </c>
      <c r="G372" s="177">
        <f t="shared" si="11"/>
        <v>74.696188034114698</v>
      </c>
      <c r="H372" s="137">
        <f t="shared" si="10"/>
        <v>4752585.230157488</v>
      </c>
      <c r="I372" s="73"/>
      <c r="J372" s="73"/>
    </row>
    <row r="373" spans="1:10" x14ac:dyDescent="0.3">
      <c r="A373" s="132">
        <v>356</v>
      </c>
      <c r="B373" s="160">
        <v>11427.41</v>
      </c>
      <c r="C373" s="160">
        <v>448.65</v>
      </c>
      <c r="D373" s="177">
        <v>3.0620000000000001E-2</v>
      </c>
      <c r="E373" s="168">
        <v>2.487E-2</v>
      </c>
      <c r="F373" s="168">
        <v>5.7499999999999999E-3</v>
      </c>
      <c r="G373" s="177">
        <f t="shared" si="11"/>
        <v>80.431288613513033</v>
      </c>
      <c r="H373" s="137">
        <f t="shared" si="10"/>
        <v>4426138.2123397868</v>
      </c>
      <c r="I373" s="73"/>
      <c r="J373" s="73"/>
    </row>
    <row r="374" spans="1:10" x14ac:dyDescent="0.3">
      <c r="A374" s="132">
        <v>357</v>
      </c>
      <c r="B374" s="160">
        <v>12079.76</v>
      </c>
      <c r="C374" s="160">
        <v>449.22</v>
      </c>
      <c r="D374" s="177">
        <v>3.0710000000000001E-2</v>
      </c>
      <c r="E374" s="168">
        <v>2.5260000000000001E-2</v>
      </c>
      <c r="F374" s="168">
        <v>5.45E-3</v>
      </c>
      <c r="G374" s="177">
        <f t="shared" si="11"/>
        <v>76.234873555416669</v>
      </c>
      <c r="H374" s="137">
        <f t="shared" si="10"/>
        <v>4682896.2041957015</v>
      </c>
      <c r="I374" s="73"/>
      <c r="J374" s="73"/>
    </row>
    <row r="375" spans="1:10" x14ac:dyDescent="0.3">
      <c r="A375" s="132">
        <v>358</v>
      </c>
      <c r="B375" s="160">
        <v>11055.35</v>
      </c>
      <c r="C375" s="160">
        <v>448.88</v>
      </c>
      <c r="D375" s="177">
        <v>3.075E-2</v>
      </c>
      <c r="E375" s="168">
        <v>2.4799999999999999E-2</v>
      </c>
      <c r="F375" s="168">
        <v>5.9500000000000004E-3</v>
      </c>
      <c r="G375" s="177">
        <f t="shared" si="11"/>
        <v>83.228898652243913</v>
      </c>
      <c r="H375" s="137">
        <f t="shared" si="10"/>
        <v>4301390.5722318254</v>
      </c>
      <c r="I375" s="73"/>
      <c r="J375" s="73"/>
    </row>
    <row r="376" spans="1:10" x14ac:dyDescent="0.3">
      <c r="A376" s="132">
        <v>359</v>
      </c>
      <c r="B376" s="160">
        <v>11784.67</v>
      </c>
      <c r="C376" s="160">
        <v>449.27</v>
      </c>
      <c r="D376" s="177">
        <v>3.0849999999999999E-2</v>
      </c>
      <c r="E376" s="168">
        <v>2.5260000000000001E-2</v>
      </c>
      <c r="F376" s="168">
        <v>5.5900000000000004E-3</v>
      </c>
      <c r="G376" s="177">
        <f t="shared" si="11"/>
        <v>78.193200582528306</v>
      </c>
      <c r="H376" s="137">
        <f t="shared" si="10"/>
        <v>4591192.0387642495</v>
      </c>
      <c r="I376" s="73"/>
      <c r="J376" s="73"/>
    </row>
    <row r="377" spans="1:10" x14ac:dyDescent="0.3">
      <c r="A377" s="132">
        <v>360</v>
      </c>
      <c r="B377" s="160">
        <v>12105.86</v>
      </c>
      <c r="C377" s="160">
        <v>448.91</v>
      </c>
      <c r="D377" s="177">
        <v>3.0769999999999999E-2</v>
      </c>
      <c r="E377" s="168">
        <v>2.5340000000000001E-2</v>
      </c>
      <c r="F377" s="168">
        <v>5.4299999999999999E-3</v>
      </c>
      <c r="G377" s="177">
        <f t="shared" si="11"/>
        <v>75.955112551543607</v>
      </c>
      <c r="H377" s="137">
        <f t="shared" si="10"/>
        <v>4739641.4527817564</v>
      </c>
      <c r="I377" s="73"/>
      <c r="J377" s="73"/>
    </row>
    <row r="378" spans="1:10" x14ac:dyDescent="0.3">
      <c r="A378" s="132">
        <v>361</v>
      </c>
      <c r="B378" s="160">
        <v>11260.98</v>
      </c>
      <c r="C378" s="160">
        <v>449.36</v>
      </c>
      <c r="D378" s="177">
        <v>3.0949999999999998E-2</v>
      </c>
      <c r="E378" s="168">
        <v>2.5100000000000001E-2</v>
      </c>
      <c r="F378" s="168">
        <v>5.8500000000000002E-3</v>
      </c>
      <c r="G378" s="177">
        <f t="shared" si="11"/>
        <v>81.830093632878459</v>
      </c>
      <c r="H378" s="137">
        <f t="shared" si="10"/>
        <v>4411579.9453876466</v>
      </c>
      <c r="I378" s="73"/>
      <c r="J378" s="73"/>
    </row>
    <row r="379" spans="1:10" x14ac:dyDescent="0.3">
      <c r="A379" s="132">
        <v>362</v>
      </c>
      <c r="B379" s="160">
        <v>11841.28</v>
      </c>
      <c r="C379" s="160">
        <v>448.58</v>
      </c>
      <c r="D379" s="177">
        <v>3.1E-2</v>
      </c>
      <c r="E379" s="168">
        <v>2.545E-2</v>
      </c>
      <c r="F379" s="168">
        <v>5.5500000000000002E-3</v>
      </c>
      <c r="G379" s="177">
        <f t="shared" si="11"/>
        <v>77.633678574782138</v>
      </c>
      <c r="H379" s="137">
        <f t="shared" si="10"/>
        <v>4662924.7337712655</v>
      </c>
      <c r="I379" s="73"/>
      <c r="J379" s="73"/>
    </row>
    <row r="380" spans="1:10" x14ac:dyDescent="0.3">
      <c r="A380" s="132">
        <v>363</v>
      </c>
      <c r="B380" s="160">
        <v>11253.59</v>
      </c>
      <c r="C380" s="160">
        <v>449.62</v>
      </c>
      <c r="D380" s="177">
        <v>3.0980000000000001E-2</v>
      </c>
      <c r="E380" s="168">
        <v>2.512E-2</v>
      </c>
      <c r="F380" s="168">
        <v>5.8599999999999998E-3</v>
      </c>
      <c r="G380" s="177">
        <f t="shared" si="11"/>
        <v>81.96997413481499</v>
      </c>
      <c r="H380" s="137">
        <f t="shared" si="10"/>
        <v>4428450.830092717</v>
      </c>
      <c r="I380" s="73"/>
      <c r="J380" s="73"/>
    </row>
    <row r="381" spans="1:10" x14ac:dyDescent="0.3">
      <c r="A381" s="132">
        <v>364</v>
      </c>
      <c r="B381" s="160">
        <v>10961.83</v>
      </c>
      <c r="C381" s="160">
        <v>449.5</v>
      </c>
      <c r="D381" s="177">
        <v>3.0929999999999999E-2</v>
      </c>
      <c r="E381" s="168">
        <v>2.4930000000000001E-2</v>
      </c>
      <c r="F381" s="168">
        <v>6.0099999999999997E-3</v>
      </c>
      <c r="G381" s="177">
        <f t="shared" si="11"/>
        <v>84.068181663863172</v>
      </c>
      <c r="H381" s="137">
        <f t="shared" si="10"/>
        <v>4329818.8779128296</v>
      </c>
      <c r="I381" s="73"/>
      <c r="J381" s="73"/>
    </row>
    <row r="382" spans="1:10" x14ac:dyDescent="0.3">
      <c r="A382" s="132">
        <v>365</v>
      </c>
      <c r="B382" s="160">
        <v>12310.82</v>
      </c>
      <c r="C382" s="160">
        <v>448.77</v>
      </c>
      <c r="D382" s="177">
        <v>3.0890000000000001E-2</v>
      </c>
      <c r="E382" s="168">
        <v>2.555E-2</v>
      </c>
      <c r="F382" s="168">
        <v>5.3400000000000001E-3</v>
      </c>
      <c r="G382" s="177">
        <f t="shared" si="11"/>
        <v>74.696188034114698</v>
      </c>
      <c r="H382" s="137">
        <f t="shared" si="10"/>
        <v>4886460.8704436142</v>
      </c>
      <c r="I382" s="73"/>
      <c r="J382" s="73"/>
    </row>
    <row r="383" spans="1:10" x14ac:dyDescent="0.3">
      <c r="A383" s="132">
        <v>366</v>
      </c>
      <c r="B383" s="160">
        <v>11009.26</v>
      </c>
      <c r="C383" s="160">
        <v>448.63</v>
      </c>
      <c r="D383" s="177">
        <v>3.107E-2</v>
      </c>
      <c r="E383" s="168">
        <v>2.5100000000000001E-2</v>
      </c>
      <c r="F383" s="168">
        <v>5.9699999999999996E-3</v>
      </c>
      <c r="G383" s="177">
        <f t="shared" si="11"/>
        <v>83.50865965611699</v>
      </c>
      <c r="H383" s="137">
        <f t="shared" si="10"/>
        <v>4382779.0016887262</v>
      </c>
      <c r="I383" s="73"/>
      <c r="J383" s="73"/>
    </row>
    <row r="384" spans="1:10" x14ac:dyDescent="0.3">
      <c r="A384" s="132">
        <v>367</v>
      </c>
      <c r="B384" s="160">
        <v>11110.7</v>
      </c>
      <c r="C384" s="160">
        <v>449.03</v>
      </c>
      <c r="D384" s="177">
        <v>3.109E-2</v>
      </c>
      <c r="E384" s="168">
        <v>2.5170000000000001E-2</v>
      </c>
      <c r="F384" s="168">
        <v>5.9199999999999999E-3</v>
      </c>
      <c r="G384" s="177">
        <f t="shared" si="11"/>
        <v>82.809257146434291</v>
      </c>
      <c r="H384" s="137">
        <f t="shared" si="10"/>
        <v>4431871.6608098783</v>
      </c>
      <c r="I384" s="73"/>
      <c r="J384" s="73"/>
    </row>
    <row r="385" spans="1:10" x14ac:dyDescent="0.3">
      <c r="A385" s="132">
        <v>368</v>
      </c>
      <c r="B385" s="160">
        <v>12300.54</v>
      </c>
      <c r="C385" s="160">
        <v>449.22</v>
      </c>
      <c r="D385" s="177">
        <v>3.107E-2</v>
      </c>
      <c r="E385" s="168">
        <v>2.572E-2</v>
      </c>
      <c r="F385" s="168">
        <v>5.3499999999999997E-3</v>
      </c>
      <c r="G385" s="177">
        <f t="shared" si="11"/>
        <v>74.836068536051243</v>
      </c>
      <c r="H385" s="137">
        <f t="shared" si="10"/>
        <v>4917414.9203565</v>
      </c>
      <c r="I385" s="73"/>
      <c r="J385" s="73"/>
    </row>
    <row r="386" spans="1:10" x14ac:dyDescent="0.3">
      <c r="A386" s="132">
        <v>369</v>
      </c>
      <c r="B386" s="160">
        <v>11535.9</v>
      </c>
      <c r="C386" s="160">
        <v>449.02</v>
      </c>
      <c r="D386" s="177">
        <v>3.1140000000000001E-2</v>
      </c>
      <c r="E386" s="168">
        <v>2.5440000000000001E-2</v>
      </c>
      <c r="F386" s="168">
        <v>5.7000000000000002E-3</v>
      </c>
      <c r="G386" s="177">
        <f t="shared" si="11"/>
        <v>79.731886103830291</v>
      </c>
      <c r="H386" s="137">
        <f t="shared" si="10"/>
        <v>4628010.4238280822</v>
      </c>
      <c r="I386" s="73"/>
      <c r="J386" s="73"/>
    </row>
    <row r="387" spans="1:10" x14ac:dyDescent="0.3">
      <c r="A387" s="132">
        <v>370</v>
      </c>
      <c r="B387" s="160">
        <v>11357.09</v>
      </c>
      <c r="C387" s="160">
        <v>449.44</v>
      </c>
      <c r="D387" s="177">
        <v>3.1269999999999999E-2</v>
      </c>
      <c r="E387" s="168">
        <v>2.547E-2</v>
      </c>
      <c r="F387" s="168">
        <v>5.7999999999999996E-3</v>
      </c>
      <c r="G387" s="177">
        <f t="shared" si="11"/>
        <v>81.130691123195746</v>
      </c>
      <c r="H387" s="137">
        <f t="shared" si="10"/>
        <v>4560542.9323677337</v>
      </c>
      <c r="I387" s="73"/>
      <c r="J387" s="73"/>
    </row>
    <row r="388" spans="1:10" x14ac:dyDescent="0.3">
      <c r="A388" s="132">
        <v>371</v>
      </c>
      <c r="B388" s="160">
        <v>11127.72</v>
      </c>
      <c r="C388" s="160">
        <v>449.53</v>
      </c>
      <c r="D388" s="177">
        <v>3.1289999999999998E-2</v>
      </c>
      <c r="E388" s="168">
        <v>2.537E-2</v>
      </c>
      <c r="F388" s="168">
        <v>5.9199999999999999E-3</v>
      </c>
      <c r="G388" s="177">
        <f t="shared" si="11"/>
        <v>82.809257146434291</v>
      </c>
      <c r="H388" s="137">
        <f t="shared" si="10"/>
        <v>4480175.4391293321</v>
      </c>
      <c r="I388" s="73"/>
      <c r="J388" s="73"/>
    </row>
    <row r="389" spans="1:10" x14ac:dyDescent="0.3">
      <c r="A389" s="132">
        <v>372</v>
      </c>
      <c r="B389" s="160">
        <v>11943.12</v>
      </c>
      <c r="C389" s="160">
        <v>449.4</v>
      </c>
      <c r="D389" s="177">
        <v>3.1320000000000001E-2</v>
      </c>
      <c r="E389" s="168">
        <v>2.581E-2</v>
      </c>
      <c r="F389" s="168">
        <v>5.5100000000000001E-3</v>
      </c>
      <c r="G389" s="177">
        <f t="shared" si="11"/>
        <v>77.074156567035956</v>
      </c>
      <c r="H389" s="137">
        <f t="shared" si="10"/>
        <v>4826520.5429325663</v>
      </c>
      <c r="I389" s="73"/>
      <c r="J389" s="73"/>
    </row>
    <row r="390" spans="1:10" x14ac:dyDescent="0.3">
      <c r="A390" s="132">
        <v>373</v>
      </c>
      <c r="B390" s="160">
        <v>11283.38</v>
      </c>
      <c r="C390" s="160">
        <v>449.58</v>
      </c>
      <c r="D390" s="177">
        <v>3.143E-2</v>
      </c>
      <c r="E390" s="168">
        <v>2.5590000000000002E-2</v>
      </c>
      <c r="F390" s="168">
        <v>5.8399999999999997E-3</v>
      </c>
      <c r="G390" s="177">
        <f t="shared" si="11"/>
        <v>81.690213130941913</v>
      </c>
      <c r="H390" s="137">
        <f t="shared" si="10"/>
        <v>4566030.442375212</v>
      </c>
      <c r="I390" s="73"/>
      <c r="J390" s="73"/>
    </row>
    <row r="391" spans="1:10" x14ac:dyDescent="0.3">
      <c r="A391" s="132">
        <v>374</v>
      </c>
      <c r="B391" s="160">
        <v>11916.17</v>
      </c>
      <c r="C391" s="160">
        <v>449.92</v>
      </c>
      <c r="D391" s="177">
        <v>3.1480000000000001E-2</v>
      </c>
      <c r="E391" s="168">
        <v>2.5940000000000001E-2</v>
      </c>
      <c r="F391" s="168">
        <v>5.5300000000000002E-3</v>
      </c>
      <c r="G391" s="177">
        <f t="shared" si="11"/>
        <v>77.353917570909047</v>
      </c>
      <c r="H391" s="137">
        <f t="shared" si="10"/>
        <v>4834919.9593822826</v>
      </c>
      <c r="I391" s="73"/>
      <c r="J391" s="73"/>
    </row>
    <row r="392" spans="1:10" x14ac:dyDescent="0.3">
      <c r="A392" s="132">
        <v>375</v>
      </c>
      <c r="B392" s="160">
        <v>12076.63</v>
      </c>
      <c r="C392" s="160">
        <v>449.07</v>
      </c>
      <c r="D392" s="177">
        <v>3.1460000000000002E-2</v>
      </c>
      <c r="E392" s="168">
        <v>2.6009999999999998E-2</v>
      </c>
      <c r="F392" s="168">
        <v>5.45E-3</v>
      </c>
      <c r="G392" s="177">
        <f t="shared" si="11"/>
        <v>76.234873555416669</v>
      </c>
      <c r="H392" s="137">
        <f t="shared" si="10"/>
        <v>4919008.6178526273</v>
      </c>
      <c r="I392" s="73"/>
      <c r="J392" s="73"/>
    </row>
    <row r="393" spans="1:10" x14ac:dyDescent="0.3">
      <c r="A393" s="132">
        <v>376</v>
      </c>
      <c r="B393" s="160">
        <v>11215.07</v>
      </c>
      <c r="C393" s="160">
        <v>449.61</v>
      </c>
      <c r="D393" s="177">
        <v>3.1399999999999997E-2</v>
      </c>
      <c r="E393" s="168">
        <v>2.5520000000000001E-2</v>
      </c>
      <c r="F393" s="168">
        <v>5.8799999999999998E-3</v>
      </c>
      <c r="G393" s="177">
        <f t="shared" si="11"/>
        <v>82.249735138688095</v>
      </c>
      <c r="H393" s="137">
        <f t="shared" si="10"/>
        <v>4571443.2923825858</v>
      </c>
      <c r="I393" s="73"/>
      <c r="J393" s="73"/>
    </row>
    <row r="394" spans="1:10" x14ac:dyDescent="0.3">
      <c r="A394" s="132">
        <v>377</v>
      </c>
      <c r="B394" s="160">
        <v>11914.18</v>
      </c>
      <c r="C394" s="160">
        <v>449.16</v>
      </c>
      <c r="D394" s="177">
        <v>3.1559999999999998E-2</v>
      </c>
      <c r="E394" s="168">
        <v>2.6040000000000001E-2</v>
      </c>
      <c r="F394" s="168">
        <v>5.5199999999999997E-3</v>
      </c>
      <c r="G394" s="177">
        <f t="shared" si="11"/>
        <v>77.214037068972488</v>
      </c>
      <c r="H394" s="137">
        <f t="shared" si="10"/>
        <v>4882531.9114352185</v>
      </c>
      <c r="I394" s="73"/>
      <c r="J394" s="73"/>
    </row>
    <row r="395" spans="1:10" x14ac:dyDescent="0.3">
      <c r="A395" s="132">
        <v>378</v>
      </c>
      <c r="B395" s="160">
        <v>11484.6</v>
      </c>
      <c r="C395" s="160">
        <v>449.48</v>
      </c>
      <c r="D395" s="177">
        <v>3.1620000000000002E-2</v>
      </c>
      <c r="E395" s="168">
        <v>2.588E-2</v>
      </c>
      <c r="F395" s="168">
        <v>5.7400000000000003E-3</v>
      </c>
      <c r="G395" s="177">
        <f t="shared" si="11"/>
        <v>80.291408111576487</v>
      </c>
      <c r="H395" s="137">
        <f t="shared" si="10"/>
        <v>4707851.1747448063</v>
      </c>
      <c r="I395" s="73"/>
      <c r="J395" s="73"/>
    </row>
    <row r="396" spans="1:10" x14ac:dyDescent="0.3">
      <c r="A396" s="132">
        <v>379</v>
      </c>
      <c r="B396" s="160">
        <v>11985.51</v>
      </c>
      <c r="C396" s="160">
        <v>449.47</v>
      </c>
      <c r="D396" s="177">
        <v>3.1649999999999998E-2</v>
      </c>
      <c r="E396" s="168">
        <v>2.615E-2</v>
      </c>
      <c r="F396" s="168">
        <v>5.4999999999999997E-3</v>
      </c>
      <c r="G396" s="177">
        <f t="shared" si="11"/>
        <v>76.934276065099397</v>
      </c>
      <c r="H396" s="137">
        <f t="shared" si="10"/>
        <v>4926282.7881723605</v>
      </c>
      <c r="I396" s="73"/>
      <c r="J396" s="73"/>
    </row>
    <row r="397" spans="1:10" x14ac:dyDescent="0.3">
      <c r="A397" s="132">
        <v>380</v>
      </c>
      <c r="B397" s="160">
        <v>11140.81</v>
      </c>
      <c r="C397" s="160">
        <v>449.8</v>
      </c>
      <c r="D397" s="177">
        <v>3.15E-2</v>
      </c>
      <c r="E397" s="168">
        <v>2.5579999999999999E-2</v>
      </c>
      <c r="F397" s="168">
        <v>5.9199999999999999E-3</v>
      </c>
      <c r="G397" s="177">
        <f t="shared" si="11"/>
        <v>82.809257146434291</v>
      </c>
      <c r="H397" s="137">
        <f t="shared" si="10"/>
        <v>4588858.9403481027</v>
      </c>
      <c r="I397" s="73"/>
      <c r="J397" s="73"/>
    </row>
    <row r="398" spans="1:10" x14ac:dyDescent="0.3">
      <c r="A398" s="132">
        <v>381</v>
      </c>
      <c r="B398" s="160">
        <v>11553.68</v>
      </c>
      <c r="C398" s="160">
        <v>449.5</v>
      </c>
      <c r="D398" s="177">
        <v>3.1480000000000001E-2</v>
      </c>
      <c r="E398" s="168">
        <v>2.5780000000000001E-2</v>
      </c>
      <c r="F398" s="168">
        <v>5.7000000000000002E-3</v>
      </c>
      <c r="G398" s="177">
        <f t="shared" si="11"/>
        <v>79.731886103830291</v>
      </c>
      <c r="H398" s="137">
        <f t="shared" si="10"/>
        <v>4778514.8278550114</v>
      </c>
      <c r="I398" s="73"/>
      <c r="J398" s="73"/>
    </row>
    <row r="399" spans="1:10" x14ac:dyDescent="0.3">
      <c r="A399" s="132">
        <v>382</v>
      </c>
      <c r="B399" s="160">
        <v>11982.93</v>
      </c>
      <c r="C399" s="160">
        <v>449.28</v>
      </c>
      <c r="D399" s="177">
        <v>3.1649999999999998E-2</v>
      </c>
      <c r="E399" s="168">
        <v>2.615E-2</v>
      </c>
      <c r="F399" s="168">
        <v>5.4900000000000001E-3</v>
      </c>
      <c r="G399" s="177">
        <f t="shared" si="11"/>
        <v>76.794395563162851</v>
      </c>
      <c r="H399" s="137">
        <f t="shared" si="10"/>
        <v>4974321.33163686</v>
      </c>
      <c r="I399" s="73"/>
      <c r="J399" s="73"/>
    </row>
    <row r="400" spans="1:10" x14ac:dyDescent="0.3">
      <c r="A400" s="132">
        <v>383</v>
      </c>
      <c r="B400" s="160">
        <v>11274.08</v>
      </c>
      <c r="C400" s="160">
        <v>449.83</v>
      </c>
      <c r="D400" s="177">
        <v>3.177E-2</v>
      </c>
      <c r="E400" s="168">
        <v>2.5919999999999999E-2</v>
      </c>
      <c r="F400" s="168">
        <v>5.8500000000000002E-3</v>
      </c>
      <c r="G400" s="177">
        <f t="shared" si="11"/>
        <v>81.830093632878459</v>
      </c>
      <c r="H400" s="137">
        <f t="shared" si="10"/>
        <v>4680429.6927519906</v>
      </c>
      <c r="I400" s="73"/>
      <c r="J400" s="73"/>
    </row>
    <row r="401" spans="1:10" x14ac:dyDescent="0.3">
      <c r="A401" s="132">
        <v>384</v>
      </c>
      <c r="B401" s="160">
        <v>12073.92</v>
      </c>
      <c r="C401" s="160">
        <v>449.71</v>
      </c>
      <c r="D401" s="177">
        <v>3.1829999999999997E-2</v>
      </c>
      <c r="E401" s="168">
        <v>2.6370000000000001E-2</v>
      </c>
      <c r="F401" s="168">
        <v>5.4599999999999996E-3</v>
      </c>
      <c r="G401" s="177">
        <f t="shared" si="11"/>
        <v>76.374754057353215</v>
      </c>
      <c r="H401" s="137">
        <f t="shared" si="10"/>
        <v>5027839.4312292943</v>
      </c>
      <c r="I401" s="73"/>
      <c r="J401" s="73"/>
    </row>
    <row r="402" spans="1:10" x14ac:dyDescent="0.3">
      <c r="A402" s="132">
        <v>385</v>
      </c>
      <c r="B402" s="160">
        <v>12557.53</v>
      </c>
      <c r="C402" s="160">
        <v>448.75</v>
      </c>
      <c r="D402" s="177">
        <v>3.1629999999999998E-2</v>
      </c>
      <c r="E402" s="168">
        <v>2.64E-2</v>
      </c>
      <c r="F402" s="168">
        <v>5.2399999999999999E-3</v>
      </c>
      <c r="G402" s="177">
        <f t="shared" si="11"/>
        <v>73.297383014749258</v>
      </c>
      <c r="H402" s="137">
        <f t="shared" ref="H402:H465" si="12">A402/G402*10^6</f>
        <v>5252574.9783253297</v>
      </c>
      <c r="I402" s="73"/>
      <c r="J402" s="73"/>
    </row>
    <row r="403" spans="1:10" x14ac:dyDescent="0.3">
      <c r="A403" s="132">
        <v>386</v>
      </c>
      <c r="B403" s="160">
        <v>11916.37</v>
      </c>
      <c r="C403" s="160">
        <v>449.75</v>
      </c>
      <c r="D403" s="177">
        <v>3.1859999999999999E-2</v>
      </c>
      <c r="E403" s="168">
        <v>2.6329999999999999E-2</v>
      </c>
      <c r="F403" s="168">
        <v>5.5300000000000002E-3</v>
      </c>
      <c r="G403" s="177">
        <f t="shared" ref="G403:G466" si="13">(2*F403/$B$7)*(1+3*$B$11)/(4+PI()*$B$11-PI())*10^6</f>
        <v>77.353917570909047</v>
      </c>
      <c r="H403" s="137">
        <f t="shared" si="12"/>
        <v>4990051.081073693</v>
      </c>
      <c r="I403" s="73"/>
      <c r="J403" s="73"/>
    </row>
    <row r="404" spans="1:10" x14ac:dyDescent="0.3">
      <c r="A404" s="132">
        <v>387</v>
      </c>
      <c r="B404" s="160">
        <v>11859.52</v>
      </c>
      <c r="C404" s="160">
        <v>449.54</v>
      </c>
      <c r="D404" s="177">
        <v>3.193E-2</v>
      </c>
      <c r="E404" s="168">
        <v>2.6380000000000001E-2</v>
      </c>
      <c r="F404" s="168">
        <v>5.5599999999999998E-3</v>
      </c>
      <c r="G404" s="177">
        <f t="shared" si="13"/>
        <v>77.773559076718669</v>
      </c>
      <c r="H404" s="137">
        <f t="shared" si="12"/>
        <v>4975984.1852968195</v>
      </c>
      <c r="I404" s="73"/>
      <c r="J404" s="73"/>
    </row>
    <row r="405" spans="1:10" x14ac:dyDescent="0.3">
      <c r="A405" s="132">
        <v>388</v>
      </c>
      <c r="B405" s="160">
        <v>12178.3</v>
      </c>
      <c r="C405" s="160">
        <v>449.29</v>
      </c>
      <c r="D405" s="177">
        <v>3.1870000000000002E-2</v>
      </c>
      <c r="E405" s="168">
        <v>2.6460000000000001E-2</v>
      </c>
      <c r="F405" s="168">
        <v>5.4099999999999999E-3</v>
      </c>
      <c r="G405" s="177">
        <f t="shared" si="13"/>
        <v>75.675351547670516</v>
      </c>
      <c r="H405" s="137">
        <f t="shared" si="12"/>
        <v>5127164.8174053794</v>
      </c>
      <c r="I405" s="73"/>
      <c r="J405" s="73"/>
    </row>
    <row r="406" spans="1:10" x14ac:dyDescent="0.3">
      <c r="A406" s="132">
        <v>389</v>
      </c>
      <c r="B406" s="160">
        <v>10822.31</v>
      </c>
      <c r="C406" s="160">
        <v>449.52</v>
      </c>
      <c r="D406" s="177">
        <v>3.2000000000000001E-2</v>
      </c>
      <c r="E406" s="168">
        <v>2.5919999999999999E-2</v>
      </c>
      <c r="F406" s="168">
        <v>6.0899999999999999E-3</v>
      </c>
      <c r="G406" s="177">
        <f t="shared" si="13"/>
        <v>85.187225679355521</v>
      </c>
      <c r="H406" s="137">
        <f t="shared" si="12"/>
        <v>4566412.356991116</v>
      </c>
      <c r="I406" s="73"/>
      <c r="J406" s="73"/>
    </row>
    <row r="407" spans="1:10" x14ac:dyDescent="0.3">
      <c r="A407" s="132">
        <v>390</v>
      </c>
      <c r="B407" s="160">
        <v>11851.35</v>
      </c>
      <c r="C407" s="160">
        <v>450.06</v>
      </c>
      <c r="D407" s="177">
        <v>3.184E-2</v>
      </c>
      <c r="E407" s="168">
        <v>2.6270000000000002E-2</v>
      </c>
      <c r="F407" s="168">
        <v>5.5700000000000003E-3</v>
      </c>
      <c r="G407" s="177">
        <f t="shared" si="13"/>
        <v>77.913439578655229</v>
      </c>
      <c r="H407" s="137">
        <f t="shared" si="12"/>
        <v>5005554.9095132295</v>
      </c>
      <c r="I407" s="73"/>
      <c r="J407" s="73"/>
    </row>
    <row r="408" spans="1:10" x14ac:dyDescent="0.3">
      <c r="A408" s="132">
        <v>391</v>
      </c>
      <c r="B408" s="160">
        <v>11994.46</v>
      </c>
      <c r="C408" s="160">
        <v>449.17</v>
      </c>
      <c r="D408" s="177">
        <v>3.2030000000000003E-2</v>
      </c>
      <c r="E408" s="168">
        <v>2.6540000000000001E-2</v>
      </c>
      <c r="F408" s="168">
        <v>5.4900000000000001E-3</v>
      </c>
      <c r="G408" s="177">
        <f t="shared" si="13"/>
        <v>76.794395563162851</v>
      </c>
      <c r="H408" s="137">
        <f t="shared" si="12"/>
        <v>5091517.3839529119</v>
      </c>
      <c r="I408" s="73"/>
      <c r="J408" s="73"/>
    </row>
    <row r="409" spans="1:10" x14ac:dyDescent="0.3">
      <c r="A409" s="132">
        <v>392</v>
      </c>
      <c r="B409" s="160">
        <v>10743.61</v>
      </c>
      <c r="C409" s="160">
        <v>449.13</v>
      </c>
      <c r="D409" s="177">
        <v>3.2120000000000003E-2</v>
      </c>
      <c r="E409" s="168">
        <v>2.5989999999999999E-2</v>
      </c>
      <c r="F409" s="168">
        <v>6.13E-3</v>
      </c>
      <c r="G409" s="177">
        <f t="shared" si="13"/>
        <v>85.746747687101703</v>
      </c>
      <c r="H409" s="137">
        <f t="shared" si="12"/>
        <v>4571601.9624493094</v>
      </c>
      <c r="I409" s="73"/>
      <c r="J409" s="73"/>
    </row>
    <row r="410" spans="1:10" x14ac:dyDescent="0.3">
      <c r="A410" s="132">
        <v>393</v>
      </c>
      <c r="B410" s="160">
        <v>12145.44</v>
      </c>
      <c r="C410" s="160">
        <v>449.61</v>
      </c>
      <c r="D410" s="177">
        <v>3.211E-2</v>
      </c>
      <c r="E410" s="168">
        <v>2.6679999999999999E-2</v>
      </c>
      <c r="F410" s="168">
        <v>5.4299999999999999E-3</v>
      </c>
      <c r="G410" s="177">
        <f t="shared" si="13"/>
        <v>75.955112551543607</v>
      </c>
      <c r="H410" s="137">
        <f t="shared" si="12"/>
        <v>5174108.5859534182</v>
      </c>
      <c r="I410" s="73"/>
      <c r="J410" s="73"/>
    </row>
    <row r="411" spans="1:10" x14ac:dyDescent="0.3">
      <c r="A411" s="132">
        <v>394</v>
      </c>
      <c r="B411" s="160">
        <v>11845.19</v>
      </c>
      <c r="C411" s="160">
        <v>449.53</v>
      </c>
      <c r="D411" s="177">
        <v>3.2140000000000002E-2</v>
      </c>
      <c r="E411" s="168">
        <v>2.6579999999999999E-2</v>
      </c>
      <c r="F411" s="168">
        <v>5.5599999999999998E-3</v>
      </c>
      <c r="G411" s="177">
        <f t="shared" si="13"/>
        <v>77.773559076718669</v>
      </c>
      <c r="H411" s="137">
        <f t="shared" si="12"/>
        <v>5065989.0672014132</v>
      </c>
      <c r="I411" s="73"/>
      <c r="J411" s="73"/>
    </row>
    <row r="412" spans="1:10" x14ac:dyDescent="0.3">
      <c r="A412" s="132">
        <v>395</v>
      </c>
      <c r="B412" s="160">
        <v>12099.8</v>
      </c>
      <c r="C412" s="160">
        <v>450.31</v>
      </c>
      <c r="D412" s="177">
        <v>3.211E-2</v>
      </c>
      <c r="E412" s="168">
        <v>2.666E-2</v>
      </c>
      <c r="F412" s="168">
        <v>5.45E-3</v>
      </c>
      <c r="G412" s="177">
        <f t="shared" si="13"/>
        <v>76.234873555416669</v>
      </c>
      <c r="H412" s="137">
        <f t="shared" si="12"/>
        <v>5181355.7441381011</v>
      </c>
      <c r="I412" s="73"/>
      <c r="J412" s="73"/>
    </row>
    <row r="413" spans="1:10" x14ac:dyDescent="0.3">
      <c r="A413" s="132">
        <v>396</v>
      </c>
      <c r="B413" s="160">
        <v>12810.01</v>
      </c>
      <c r="C413" s="160">
        <v>449.27</v>
      </c>
      <c r="D413" s="177">
        <v>3.1949999999999999E-2</v>
      </c>
      <c r="E413" s="168">
        <v>2.681E-2</v>
      </c>
      <c r="F413" s="168">
        <v>5.1399999999999996E-3</v>
      </c>
      <c r="G413" s="177">
        <f t="shared" si="13"/>
        <v>71.898577995383789</v>
      </c>
      <c r="H413" s="137">
        <f t="shared" si="12"/>
        <v>5507758.4430866623</v>
      </c>
      <c r="I413" s="73"/>
      <c r="J413" s="73"/>
    </row>
    <row r="414" spans="1:10" x14ac:dyDescent="0.3">
      <c r="A414" s="132">
        <v>397</v>
      </c>
      <c r="B414" s="160">
        <v>11843.17</v>
      </c>
      <c r="C414" s="160">
        <v>449.62</v>
      </c>
      <c r="D414" s="177">
        <v>3.2329999999999998E-2</v>
      </c>
      <c r="E414" s="168">
        <v>2.6759999999999999E-2</v>
      </c>
      <c r="F414" s="168">
        <v>5.5599999999999998E-3</v>
      </c>
      <c r="G414" s="177">
        <f t="shared" si="13"/>
        <v>77.773559076718669</v>
      </c>
      <c r="H414" s="137">
        <f t="shared" si="12"/>
        <v>5104562.5880176667</v>
      </c>
      <c r="I414" s="73"/>
      <c r="J414" s="73"/>
    </row>
    <row r="415" spans="1:10" x14ac:dyDescent="0.3">
      <c r="A415" s="132">
        <v>398</v>
      </c>
      <c r="B415" s="160">
        <v>12525.64</v>
      </c>
      <c r="C415" s="160">
        <v>449.29</v>
      </c>
      <c r="D415" s="177">
        <v>3.209E-2</v>
      </c>
      <c r="E415" s="168">
        <v>2.683E-2</v>
      </c>
      <c r="F415" s="168">
        <v>5.2599999999999999E-3</v>
      </c>
      <c r="G415" s="177">
        <f t="shared" si="13"/>
        <v>73.577144018622349</v>
      </c>
      <c r="H415" s="137">
        <f t="shared" si="12"/>
        <v>5409288.5135534257</v>
      </c>
      <c r="I415" s="73"/>
      <c r="J415" s="73"/>
    </row>
    <row r="416" spans="1:10" x14ac:dyDescent="0.3">
      <c r="A416" s="132">
        <v>399</v>
      </c>
      <c r="B416" s="160">
        <v>12023.63</v>
      </c>
      <c r="C416" s="160">
        <v>449.96</v>
      </c>
      <c r="D416" s="177">
        <v>3.236E-2</v>
      </c>
      <c r="E416" s="168">
        <v>2.6870000000000002E-2</v>
      </c>
      <c r="F416" s="168">
        <v>5.4799999999999996E-3</v>
      </c>
      <c r="G416" s="177">
        <f t="shared" si="13"/>
        <v>76.654515061226306</v>
      </c>
      <c r="H416" s="137">
        <f t="shared" si="12"/>
        <v>5205172.8418255141</v>
      </c>
      <c r="I416" s="73"/>
      <c r="J416" s="73"/>
    </row>
    <row r="417" spans="1:10" x14ac:dyDescent="0.3">
      <c r="A417" s="132">
        <v>400</v>
      </c>
      <c r="B417" s="160">
        <v>12162.78</v>
      </c>
      <c r="C417" s="160">
        <v>449.59</v>
      </c>
      <c r="D417" s="177">
        <v>3.2239999999999998E-2</v>
      </c>
      <c r="E417" s="168">
        <v>2.682E-2</v>
      </c>
      <c r="F417" s="168">
        <v>5.4200000000000003E-3</v>
      </c>
      <c r="G417" s="177">
        <f t="shared" si="13"/>
        <v>75.815232049607062</v>
      </c>
      <c r="H417" s="137">
        <f t="shared" si="12"/>
        <v>5275984.6430104421</v>
      </c>
      <c r="I417" s="73"/>
      <c r="J417" s="73"/>
    </row>
    <row r="418" spans="1:10" x14ac:dyDescent="0.3">
      <c r="A418" s="132">
        <v>401</v>
      </c>
      <c r="B418" s="160">
        <v>11034.78</v>
      </c>
      <c r="C418" s="160">
        <v>449.17</v>
      </c>
      <c r="D418" s="177">
        <v>3.2379999999999999E-2</v>
      </c>
      <c r="E418" s="168">
        <v>2.6419999999999999E-2</v>
      </c>
      <c r="F418" s="168">
        <v>5.9699999999999996E-3</v>
      </c>
      <c r="G418" s="177">
        <f t="shared" si="13"/>
        <v>83.50865965611699</v>
      </c>
      <c r="H418" s="137">
        <f t="shared" si="12"/>
        <v>4801897.2122327294</v>
      </c>
      <c r="I418" s="73"/>
      <c r="J418" s="73"/>
    </row>
    <row r="419" spans="1:10" x14ac:dyDescent="0.3">
      <c r="A419" s="132">
        <v>402</v>
      </c>
      <c r="B419" s="160">
        <v>12140.25</v>
      </c>
      <c r="C419" s="160">
        <v>449.49</v>
      </c>
      <c r="D419" s="177">
        <v>3.243E-2</v>
      </c>
      <c r="E419" s="168">
        <v>2.7E-2</v>
      </c>
      <c r="F419" s="168">
        <v>5.4299999999999999E-3</v>
      </c>
      <c r="G419" s="177">
        <f t="shared" si="13"/>
        <v>75.955112551543607</v>
      </c>
      <c r="H419" s="137">
        <f t="shared" si="12"/>
        <v>5292599.6222729618</v>
      </c>
      <c r="I419" s="73"/>
      <c r="J419" s="73"/>
    </row>
    <row r="420" spans="1:10" x14ac:dyDescent="0.3">
      <c r="A420" s="132">
        <v>403</v>
      </c>
      <c r="B420" s="160">
        <v>10749.34</v>
      </c>
      <c r="C420" s="160">
        <v>449.58</v>
      </c>
      <c r="D420" s="177">
        <v>3.252E-2</v>
      </c>
      <c r="E420" s="168">
        <v>2.64E-2</v>
      </c>
      <c r="F420" s="168">
        <v>6.13E-3</v>
      </c>
      <c r="G420" s="177">
        <f t="shared" si="13"/>
        <v>85.746747687101703</v>
      </c>
      <c r="H420" s="137">
        <f t="shared" si="12"/>
        <v>4699886.7113955915</v>
      </c>
      <c r="I420" s="73"/>
      <c r="J420" s="73"/>
    </row>
    <row r="421" spans="1:10" x14ac:dyDescent="0.3">
      <c r="A421" s="132">
        <v>404</v>
      </c>
      <c r="B421" s="160">
        <v>12020.71</v>
      </c>
      <c r="C421" s="160">
        <v>449.47</v>
      </c>
      <c r="D421" s="177">
        <v>3.2539999999999999E-2</v>
      </c>
      <c r="E421" s="168">
        <v>2.7060000000000001E-2</v>
      </c>
      <c r="F421" s="168">
        <v>5.4799999999999996E-3</v>
      </c>
      <c r="G421" s="177">
        <f t="shared" si="13"/>
        <v>76.654515061226306</v>
      </c>
      <c r="H421" s="137">
        <f t="shared" si="12"/>
        <v>5270400.5716729509</v>
      </c>
      <c r="I421" s="73"/>
      <c r="J421" s="73"/>
    </row>
    <row r="422" spans="1:10" x14ac:dyDescent="0.3">
      <c r="A422" s="132">
        <v>405</v>
      </c>
      <c r="B422" s="160">
        <v>12203.9</v>
      </c>
      <c r="C422" s="160">
        <v>449.09</v>
      </c>
      <c r="D422" s="177">
        <v>3.2500000000000001E-2</v>
      </c>
      <c r="E422" s="168">
        <v>2.7099999999999999E-2</v>
      </c>
      <c r="F422" s="168">
        <v>5.3899999999999998E-3</v>
      </c>
      <c r="G422" s="177">
        <f t="shared" si="13"/>
        <v>75.395590543797425</v>
      </c>
      <c r="H422" s="137">
        <f t="shared" si="12"/>
        <v>5371666.9248015871</v>
      </c>
      <c r="I422" s="73"/>
      <c r="J422" s="73"/>
    </row>
    <row r="423" spans="1:10" x14ac:dyDescent="0.3">
      <c r="A423" s="132">
        <v>406</v>
      </c>
      <c r="B423" s="160">
        <v>11950.89</v>
      </c>
      <c r="C423" s="160">
        <v>450.15</v>
      </c>
      <c r="D423" s="177">
        <v>3.2550000000000003E-2</v>
      </c>
      <c r="E423" s="168">
        <v>2.7029999999999998E-2</v>
      </c>
      <c r="F423" s="168">
        <v>5.5199999999999997E-3</v>
      </c>
      <c r="G423" s="177">
        <f t="shared" si="13"/>
        <v>77.214037068972488</v>
      </c>
      <c r="H423" s="137">
        <f t="shared" si="12"/>
        <v>5258111.2892379267</v>
      </c>
      <c r="I423" s="73"/>
      <c r="J423" s="73"/>
    </row>
    <row r="424" spans="1:10" x14ac:dyDescent="0.3">
      <c r="A424" s="132">
        <v>407</v>
      </c>
      <c r="B424" s="160">
        <v>11899.68</v>
      </c>
      <c r="C424" s="160">
        <v>449.51</v>
      </c>
      <c r="D424" s="177">
        <v>3.2649999999999998E-2</v>
      </c>
      <c r="E424" s="168">
        <v>2.7109999999999999E-2</v>
      </c>
      <c r="F424" s="168">
        <v>5.5399999999999998E-3</v>
      </c>
      <c r="G424" s="177">
        <f t="shared" si="13"/>
        <v>77.493798072845593</v>
      </c>
      <c r="H424" s="137">
        <f t="shared" si="12"/>
        <v>5252033.1964812521</v>
      </c>
      <c r="I424" s="73"/>
      <c r="J424" s="73"/>
    </row>
    <row r="425" spans="1:10" x14ac:dyDescent="0.3">
      <c r="A425" s="132">
        <v>408</v>
      </c>
      <c r="B425" s="160">
        <v>12034.79</v>
      </c>
      <c r="C425" s="160">
        <v>449.63</v>
      </c>
      <c r="D425" s="177">
        <v>3.2629999999999999E-2</v>
      </c>
      <c r="E425" s="168">
        <v>2.716E-2</v>
      </c>
      <c r="F425" s="168">
        <v>5.4799999999999996E-3</v>
      </c>
      <c r="G425" s="177">
        <f t="shared" si="13"/>
        <v>76.654515061226306</v>
      </c>
      <c r="H425" s="137">
        <f t="shared" si="12"/>
        <v>5322582.7555509014</v>
      </c>
      <c r="I425" s="73"/>
      <c r="J425" s="73"/>
    </row>
    <row r="426" spans="1:10" x14ac:dyDescent="0.3">
      <c r="A426" s="132">
        <v>409</v>
      </c>
      <c r="B426" s="160">
        <v>11103.62</v>
      </c>
      <c r="C426" s="160">
        <v>449.26</v>
      </c>
      <c r="D426" s="177">
        <v>3.2689999999999997E-2</v>
      </c>
      <c r="E426" s="168">
        <v>2.6759999999999999E-2</v>
      </c>
      <c r="F426" s="168">
        <v>5.9300000000000004E-3</v>
      </c>
      <c r="G426" s="177">
        <f t="shared" si="13"/>
        <v>82.949137648370836</v>
      </c>
      <c r="H426" s="137">
        <f t="shared" si="12"/>
        <v>4930732.3933105767</v>
      </c>
      <c r="I426" s="73"/>
      <c r="J426" s="73"/>
    </row>
    <row r="427" spans="1:10" x14ac:dyDescent="0.3">
      <c r="A427" s="132">
        <v>410</v>
      </c>
      <c r="B427" s="160">
        <v>11673.9</v>
      </c>
      <c r="C427" s="160">
        <v>449.96</v>
      </c>
      <c r="D427" s="177">
        <v>3.2570000000000002E-2</v>
      </c>
      <c r="E427" s="168">
        <v>2.6919999999999999E-2</v>
      </c>
      <c r="F427" s="168">
        <v>5.6499999999999996E-3</v>
      </c>
      <c r="G427" s="177">
        <f t="shared" si="13"/>
        <v>79.032483594147564</v>
      </c>
      <c r="H427" s="137">
        <f t="shared" si="12"/>
        <v>5187740.2980963755</v>
      </c>
      <c r="I427" s="73"/>
      <c r="J427" s="73"/>
    </row>
    <row r="428" spans="1:10" x14ac:dyDescent="0.3">
      <c r="A428" s="132">
        <v>411</v>
      </c>
      <c r="B428" s="160">
        <v>11768.75</v>
      </c>
      <c r="C428" s="160">
        <v>449.51</v>
      </c>
      <c r="D428" s="177">
        <v>3.2570000000000002E-2</v>
      </c>
      <c r="E428" s="168">
        <v>2.6970000000000001E-2</v>
      </c>
      <c r="F428" s="168">
        <v>5.5999999999999999E-3</v>
      </c>
      <c r="G428" s="177">
        <f t="shared" si="13"/>
        <v>78.333081084464851</v>
      </c>
      <c r="H428" s="137">
        <f t="shared" si="12"/>
        <v>5246825.4064566623</v>
      </c>
      <c r="I428" s="73"/>
      <c r="J428" s="73"/>
    </row>
    <row r="429" spans="1:10" x14ac:dyDescent="0.3">
      <c r="A429" s="132">
        <v>412</v>
      </c>
      <c r="B429" s="160">
        <v>11332.39</v>
      </c>
      <c r="C429" s="160">
        <v>449.63</v>
      </c>
      <c r="D429" s="177">
        <v>3.2669999999999998E-2</v>
      </c>
      <c r="E429" s="168">
        <v>2.6859999999999998E-2</v>
      </c>
      <c r="F429" s="168">
        <v>5.8100000000000001E-3</v>
      </c>
      <c r="G429" s="177">
        <f t="shared" si="13"/>
        <v>81.270571625132291</v>
      </c>
      <c r="H429" s="137">
        <f t="shared" si="12"/>
        <v>5069485.6915783295</v>
      </c>
      <c r="I429" s="73"/>
      <c r="J429" s="73"/>
    </row>
    <row r="430" spans="1:10" x14ac:dyDescent="0.3">
      <c r="A430" s="132">
        <v>413</v>
      </c>
      <c r="B430" s="160">
        <v>11791.42</v>
      </c>
      <c r="C430" s="160">
        <v>449.48</v>
      </c>
      <c r="D430" s="177">
        <v>3.2759999999999997E-2</v>
      </c>
      <c r="E430" s="168">
        <v>2.717E-2</v>
      </c>
      <c r="F430" s="168">
        <v>5.5900000000000004E-3</v>
      </c>
      <c r="G430" s="177">
        <f t="shared" si="13"/>
        <v>78.193200582528306</v>
      </c>
      <c r="H430" s="137">
        <f t="shared" si="12"/>
        <v>5281789.1699432731</v>
      </c>
      <c r="I430" s="73"/>
      <c r="J430" s="73"/>
    </row>
    <row r="431" spans="1:10" x14ac:dyDescent="0.3">
      <c r="A431" s="132">
        <v>414</v>
      </c>
      <c r="B431" s="160">
        <v>11091.97</v>
      </c>
      <c r="C431" s="160">
        <v>449</v>
      </c>
      <c r="D431" s="177">
        <v>3.2710000000000003E-2</v>
      </c>
      <c r="E431" s="168">
        <v>2.6780000000000002E-2</v>
      </c>
      <c r="F431" s="168">
        <v>5.9300000000000004E-3</v>
      </c>
      <c r="G431" s="177">
        <f t="shared" si="13"/>
        <v>82.949137648370836</v>
      </c>
      <c r="H431" s="137">
        <f t="shared" si="12"/>
        <v>4991010.2954292884</v>
      </c>
      <c r="I431" s="73"/>
      <c r="J431" s="73"/>
    </row>
    <row r="432" spans="1:10" x14ac:dyDescent="0.3">
      <c r="A432" s="132">
        <v>415</v>
      </c>
      <c r="B432" s="160">
        <v>11698.68</v>
      </c>
      <c r="C432" s="160">
        <v>449</v>
      </c>
      <c r="D432" s="177">
        <v>3.2719999999999999E-2</v>
      </c>
      <c r="E432" s="168">
        <v>2.7099999999999999E-2</v>
      </c>
      <c r="F432" s="168">
        <v>5.62E-3</v>
      </c>
      <c r="G432" s="177">
        <f t="shared" si="13"/>
        <v>78.612842088337942</v>
      </c>
      <c r="H432" s="137">
        <f t="shared" si="12"/>
        <v>5279035.7017452801</v>
      </c>
      <c r="I432" s="73"/>
      <c r="J432" s="73"/>
    </row>
    <row r="433" spans="1:10" x14ac:dyDescent="0.3">
      <c r="A433" s="132">
        <v>416</v>
      </c>
      <c r="B433" s="160">
        <v>11497.84</v>
      </c>
      <c r="C433" s="160">
        <v>449.93</v>
      </c>
      <c r="D433" s="177">
        <v>3.2599999999999997E-2</v>
      </c>
      <c r="E433" s="168">
        <v>2.6870000000000002E-2</v>
      </c>
      <c r="F433" s="168">
        <v>5.7299999999999999E-3</v>
      </c>
      <c r="G433" s="177">
        <f t="shared" si="13"/>
        <v>80.151527609639928</v>
      </c>
      <c r="H433" s="137">
        <f t="shared" si="12"/>
        <v>5190169.325605806</v>
      </c>
      <c r="I433" s="73"/>
      <c r="J433" s="73"/>
    </row>
    <row r="434" spans="1:10" x14ac:dyDescent="0.3">
      <c r="A434" s="132">
        <v>417</v>
      </c>
      <c r="B434" s="160">
        <v>11447.6</v>
      </c>
      <c r="C434" s="160">
        <v>449.81</v>
      </c>
      <c r="D434" s="177">
        <v>3.2750000000000001E-2</v>
      </c>
      <c r="E434" s="168">
        <v>2.699E-2</v>
      </c>
      <c r="F434" s="168">
        <v>5.7600000000000004E-3</v>
      </c>
      <c r="G434" s="177">
        <f t="shared" si="13"/>
        <v>80.571169115449564</v>
      </c>
      <c r="H434" s="137">
        <f t="shared" si="12"/>
        <v>5175548.5811864687</v>
      </c>
      <c r="I434" s="73"/>
      <c r="J434" s="73"/>
    </row>
    <row r="435" spans="1:10" x14ac:dyDescent="0.3">
      <c r="A435" s="132">
        <v>418</v>
      </c>
      <c r="B435" s="160">
        <v>12033.94</v>
      </c>
      <c r="C435" s="160">
        <v>449.16</v>
      </c>
      <c r="D435" s="177">
        <v>3.2489999999999998E-2</v>
      </c>
      <c r="E435" s="168">
        <v>2.7019999999999999E-2</v>
      </c>
      <c r="F435" s="168">
        <v>5.47E-3</v>
      </c>
      <c r="G435" s="177">
        <f t="shared" si="13"/>
        <v>76.514634559289775</v>
      </c>
      <c r="H435" s="137">
        <f t="shared" si="12"/>
        <v>5463007.2064985102</v>
      </c>
      <c r="I435" s="73"/>
      <c r="J435" s="73"/>
    </row>
    <row r="436" spans="1:10" x14ac:dyDescent="0.3">
      <c r="A436" s="132">
        <v>419</v>
      </c>
      <c r="B436" s="160">
        <v>12128.21</v>
      </c>
      <c r="C436" s="160">
        <v>449.6</v>
      </c>
      <c r="D436" s="177">
        <v>3.2480000000000002E-2</v>
      </c>
      <c r="E436" s="168">
        <v>2.7050000000000001E-2</v>
      </c>
      <c r="F436" s="168">
        <v>5.4299999999999999E-3</v>
      </c>
      <c r="G436" s="177">
        <f t="shared" si="13"/>
        <v>75.955112551543607</v>
      </c>
      <c r="H436" s="137">
        <f t="shared" si="12"/>
        <v>5516416.0242098784</v>
      </c>
      <c r="I436" s="73"/>
      <c r="J436" s="73"/>
    </row>
    <row r="437" spans="1:10" x14ac:dyDescent="0.3">
      <c r="A437" s="132">
        <v>420</v>
      </c>
      <c r="B437" s="160">
        <v>11521.8</v>
      </c>
      <c r="C437" s="160">
        <v>449.07</v>
      </c>
      <c r="D437" s="177">
        <v>3.2779999999999997E-2</v>
      </c>
      <c r="E437" s="168">
        <v>2.707E-2</v>
      </c>
      <c r="F437" s="168">
        <v>5.7099999999999998E-3</v>
      </c>
      <c r="G437" s="177">
        <f t="shared" si="13"/>
        <v>79.871766605766851</v>
      </c>
      <c r="H437" s="137">
        <f t="shared" si="12"/>
        <v>5258428.8272105828</v>
      </c>
      <c r="I437" s="73"/>
      <c r="J437" s="73"/>
    </row>
    <row r="438" spans="1:10" x14ac:dyDescent="0.3">
      <c r="A438" s="132">
        <v>421</v>
      </c>
      <c r="B438" s="160">
        <v>12135.31</v>
      </c>
      <c r="C438" s="160">
        <v>449.57</v>
      </c>
      <c r="D438" s="177">
        <v>3.2629999999999999E-2</v>
      </c>
      <c r="E438" s="168">
        <v>2.7199999999999998E-2</v>
      </c>
      <c r="F438" s="168">
        <v>5.4299999999999999E-3</v>
      </c>
      <c r="G438" s="177">
        <f t="shared" si="13"/>
        <v>75.955112551543607</v>
      </c>
      <c r="H438" s="137">
        <f t="shared" si="12"/>
        <v>5542747.3656142214</v>
      </c>
      <c r="I438" s="73"/>
      <c r="J438" s="73"/>
    </row>
    <row r="439" spans="1:10" x14ac:dyDescent="0.3">
      <c r="A439" s="132">
        <v>422</v>
      </c>
      <c r="B439" s="160">
        <v>11929.77</v>
      </c>
      <c r="C439" s="160">
        <v>449</v>
      </c>
      <c r="D439" s="177">
        <v>3.2649999999999998E-2</v>
      </c>
      <c r="E439" s="168">
        <v>2.7130000000000001E-2</v>
      </c>
      <c r="F439" s="168">
        <v>5.5199999999999997E-3</v>
      </c>
      <c r="G439" s="177">
        <f t="shared" si="13"/>
        <v>77.214037068972488</v>
      </c>
      <c r="H439" s="137">
        <f t="shared" si="12"/>
        <v>5465327.497680801</v>
      </c>
      <c r="I439" s="73"/>
      <c r="J439" s="73"/>
    </row>
    <row r="440" spans="1:10" x14ac:dyDescent="0.3">
      <c r="A440" s="132">
        <v>423</v>
      </c>
      <c r="B440" s="160">
        <v>11583.77</v>
      </c>
      <c r="C440" s="160">
        <v>450.12</v>
      </c>
      <c r="D440" s="177">
        <v>3.2809999999999999E-2</v>
      </c>
      <c r="E440" s="168">
        <v>2.7109999999999999E-2</v>
      </c>
      <c r="F440" s="168">
        <v>5.6899999999999997E-3</v>
      </c>
      <c r="G440" s="177">
        <f t="shared" si="13"/>
        <v>79.592005601893732</v>
      </c>
      <c r="H440" s="137">
        <f t="shared" si="12"/>
        <v>5314604.1088068215</v>
      </c>
      <c r="I440" s="73"/>
      <c r="J440" s="73"/>
    </row>
    <row r="441" spans="1:10" x14ac:dyDescent="0.3">
      <c r="A441" s="132">
        <v>424</v>
      </c>
      <c r="B441" s="160">
        <v>12054.4</v>
      </c>
      <c r="C441" s="160">
        <v>449.82</v>
      </c>
      <c r="D441" s="177">
        <v>3.2759999999999997E-2</v>
      </c>
      <c r="E441" s="168">
        <v>2.7289999999999998E-2</v>
      </c>
      <c r="F441" s="168">
        <v>5.47E-3</v>
      </c>
      <c r="G441" s="177">
        <f t="shared" si="13"/>
        <v>76.514634559289775</v>
      </c>
      <c r="H441" s="137">
        <f t="shared" si="12"/>
        <v>5541423.5778836561</v>
      </c>
      <c r="I441" s="73"/>
      <c r="J441" s="73"/>
    </row>
    <row r="442" spans="1:10" x14ac:dyDescent="0.3">
      <c r="A442" s="132">
        <v>425</v>
      </c>
      <c r="B442" s="160">
        <v>11640.69</v>
      </c>
      <c r="C442" s="160">
        <v>449.12</v>
      </c>
      <c r="D442" s="177">
        <v>3.2829999999999998E-2</v>
      </c>
      <c r="E442" s="168">
        <v>2.717E-2</v>
      </c>
      <c r="F442" s="168">
        <v>5.6499999999999996E-3</v>
      </c>
      <c r="G442" s="177">
        <f t="shared" si="13"/>
        <v>79.032483594147564</v>
      </c>
      <c r="H442" s="137">
        <f t="shared" si="12"/>
        <v>5377535.6748559996</v>
      </c>
      <c r="I442" s="73"/>
      <c r="J442" s="73"/>
    </row>
    <row r="443" spans="1:10" x14ac:dyDescent="0.3">
      <c r="A443" s="132">
        <v>426</v>
      </c>
      <c r="B443" s="160">
        <v>11943.37</v>
      </c>
      <c r="C443" s="160">
        <v>449.55</v>
      </c>
      <c r="D443" s="177">
        <v>3.279E-2</v>
      </c>
      <c r="E443" s="168">
        <v>2.7279999999999999E-2</v>
      </c>
      <c r="F443" s="168">
        <v>5.5199999999999997E-3</v>
      </c>
      <c r="G443" s="177">
        <f t="shared" si="13"/>
        <v>77.214037068972488</v>
      </c>
      <c r="H443" s="137">
        <f t="shared" si="12"/>
        <v>5517131.5497915186</v>
      </c>
      <c r="I443" s="73"/>
      <c r="J443" s="73"/>
    </row>
    <row r="444" spans="1:10" x14ac:dyDescent="0.3">
      <c r="A444" s="132">
        <v>427</v>
      </c>
      <c r="B444" s="160">
        <v>11736.71</v>
      </c>
      <c r="C444" s="160">
        <v>449.64</v>
      </c>
      <c r="D444" s="177">
        <v>3.286E-2</v>
      </c>
      <c r="E444" s="168">
        <v>2.724E-2</v>
      </c>
      <c r="F444" s="168">
        <v>5.6100000000000004E-3</v>
      </c>
      <c r="G444" s="177">
        <f t="shared" si="13"/>
        <v>78.472961586401411</v>
      </c>
      <c r="H444" s="137">
        <f t="shared" si="12"/>
        <v>5441364.6607418833</v>
      </c>
      <c r="I444" s="73"/>
      <c r="J444" s="73"/>
    </row>
    <row r="445" spans="1:10" x14ac:dyDescent="0.3">
      <c r="A445" s="132">
        <v>428</v>
      </c>
      <c r="B445" s="160">
        <v>11952.19</v>
      </c>
      <c r="C445" s="160">
        <v>450.27</v>
      </c>
      <c r="D445" s="177">
        <v>3.2930000000000001E-2</v>
      </c>
      <c r="E445" s="168">
        <v>2.741E-2</v>
      </c>
      <c r="F445" s="168">
        <v>5.5199999999999997E-3</v>
      </c>
      <c r="G445" s="177">
        <f t="shared" si="13"/>
        <v>77.214037068972488</v>
      </c>
      <c r="H445" s="137">
        <f t="shared" si="12"/>
        <v>5543033.5758468788</v>
      </c>
      <c r="I445" s="73"/>
      <c r="J445" s="73"/>
    </row>
    <row r="446" spans="1:10" x14ac:dyDescent="0.3">
      <c r="A446" s="132">
        <v>429</v>
      </c>
      <c r="B446" s="160">
        <v>11788.27</v>
      </c>
      <c r="C446" s="160">
        <v>449.83</v>
      </c>
      <c r="D446" s="177">
        <v>3.2939999999999997E-2</v>
      </c>
      <c r="E446" s="168">
        <v>2.7349999999999999E-2</v>
      </c>
      <c r="F446" s="168">
        <v>5.5900000000000004E-3</v>
      </c>
      <c r="G446" s="177">
        <f t="shared" si="13"/>
        <v>78.193200582528306</v>
      </c>
      <c r="H446" s="137">
        <f t="shared" si="12"/>
        <v>5486410.5421444643</v>
      </c>
      <c r="I446" s="73"/>
      <c r="J446" s="73"/>
    </row>
    <row r="447" spans="1:10" x14ac:dyDescent="0.3">
      <c r="A447" s="132">
        <v>430</v>
      </c>
      <c r="B447" s="160">
        <v>11831.03</v>
      </c>
      <c r="C447" s="160">
        <v>449.11</v>
      </c>
      <c r="D447" s="177">
        <v>3.3000000000000002E-2</v>
      </c>
      <c r="E447" s="168">
        <v>2.743E-2</v>
      </c>
      <c r="F447" s="168">
        <v>5.5599999999999998E-3</v>
      </c>
      <c r="G447" s="177">
        <f t="shared" si="13"/>
        <v>77.773559076718669</v>
      </c>
      <c r="H447" s="137">
        <f t="shared" si="12"/>
        <v>5528871.3169964664</v>
      </c>
      <c r="I447" s="73"/>
      <c r="J447" s="73"/>
    </row>
    <row r="448" spans="1:10" x14ac:dyDescent="0.3">
      <c r="A448" s="132">
        <v>431</v>
      </c>
      <c r="B448" s="160">
        <v>11914.89</v>
      </c>
      <c r="C448" s="160">
        <v>449.42</v>
      </c>
      <c r="D448" s="177">
        <v>3.3059999999999999E-2</v>
      </c>
      <c r="E448" s="168">
        <v>2.7529999999999999E-2</v>
      </c>
      <c r="F448" s="168">
        <v>5.5300000000000002E-3</v>
      </c>
      <c r="G448" s="177">
        <f t="shared" si="13"/>
        <v>77.353917570909047</v>
      </c>
      <c r="H448" s="137">
        <f t="shared" si="12"/>
        <v>5571792.7874164805</v>
      </c>
      <c r="I448" s="73"/>
      <c r="J448" s="73"/>
    </row>
    <row r="449" spans="1:10" x14ac:dyDescent="0.3">
      <c r="A449" s="132">
        <v>432</v>
      </c>
      <c r="B449" s="160">
        <v>11841.13</v>
      </c>
      <c r="C449" s="160">
        <v>449.28</v>
      </c>
      <c r="D449" s="177">
        <v>3.304E-2</v>
      </c>
      <c r="E449" s="168">
        <v>2.7480000000000001E-2</v>
      </c>
      <c r="F449" s="168">
        <v>5.5599999999999998E-3</v>
      </c>
      <c r="G449" s="177">
        <f t="shared" si="13"/>
        <v>77.773559076718669</v>
      </c>
      <c r="H449" s="137">
        <f t="shared" si="12"/>
        <v>5554586.9975406351</v>
      </c>
      <c r="I449" s="73"/>
      <c r="J449" s="73"/>
    </row>
    <row r="450" spans="1:10" x14ac:dyDescent="0.3">
      <c r="A450" s="132">
        <v>433</v>
      </c>
      <c r="B450" s="160">
        <v>11768.01</v>
      </c>
      <c r="C450" s="160">
        <v>449.52</v>
      </c>
      <c r="D450" s="177">
        <v>3.3119999999999997E-2</v>
      </c>
      <c r="E450" s="168">
        <v>2.7519999999999999E-2</v>
      </c>
      <c r="F450" s="168">
        <v>5.5999999999999999E-3</v>
      </c>
      <c r="G450" s="177">
        <f t="shared" si="13"/>
        <v>78.333081084464851</v>
      </c>
      <c r="H450" s="137">
        <f t="shared" si="12"/>
        <v>5527677.3746854868</v>
      </c>
      <c r="I450" s="73"/>
      <c r="J450" s="73"/>
    </row>
    <row r="451" spans="1:10" x14ac:dyDescent="0.3">
      <c r="A451" s="132">
        <v>434</v>
      </c>
      <c r="B451" s="160">
        <v>11928.46</v>
      </c>
      <c r="C451" s="160">
        <v>449.48</v>
      </c>
      <c r="D451" s="177">
        <v>3.3079999999999998E-2</v>
      </c>
      <c r="E451" s="168">
        <v>2.7560000000000001E-2</v>
      </c>
      <c r="F451" s="168">
        <v>5.5199999999999997E-3</v>
      </c>
      <c r="G451" s="177">
        <f t="shared" si="13"/>
        <v>77.214037068972488</v>
      </c>
      <c r="H451" s="137">
        <f t="shared" si="12"/>
        <v>5620739.6540129557</v>
      </c>
      <c r="I451" s="73"/>
      <c r="J451" s="73"/>
    </row>
    <row r="452" spans="1:10" x14ac:dyDescent="0.3">
      <c r="A452" s="132">
        <v>435</v>
      </c>
      <c r="B452" s="160">
        <v>11923.47</v>
      </c>
      <c r="C452" s="160">
        <v>449.85</v>
      </c>
      <c r="D452" s="177">
        <v>3.322E-2</v>
      </c>
      <c r="E452" s="168">
        <v>2.7689999999999999E-2</v>
      </c>
      <c r="F452" s="168">
        <v>5.5300000000000002E-3</v>
      </c>
      <c r="G452" s="177">
        <f t="shared" si="13"/>
        <v>77.353917570909047</v>
      </c>
      <c r="H452" s="137">
        <f t="shared" si="12"/>
        <v>5623503.1613136167</v>
      </c>
      <c r="I452" s="73"/>
      <c r="J452" s="73"/>
    </row>
    <row r="453" spans="1:10" x14ac:dyDescent="0.3">
      <c r="A453" s="132">
        <v>436</v>
      </c>
      <c r="B453" s="160">
        <v>11846.17</v>
      </c>
      <c r="C453" s="160">
        <v>449.61</v>
      </c>
      <c r="D453" s="177">
        <v>3.3180000000000001E-2</v>
      </c>
      <c r="E453" s="168">
        <v>2.7619999999999999E-2</v>
      </c>
      <c r="F453" s="168">
        <v>5.5599999999999998E-3</v>
      </c>
      <c r="G453" s="177">
        <f t="shared" si="13"/>
        <v>77.773559076718669</v>
      </c>
      <c r="H453" s="137">
        <f t="shared" si="12"/>
        <v>5606018.3586289752</v>
      </c>
      <c r="I453" s="73"/>
      <c r="J453" s="73"/>
    </row>
    <row r="454" spans="1:10" x14ac:dyDescent="0.3">
      <c r="A454" s="132">
        <v>437</v>
      </c>
      <c r="B454" s="160">
        <v>11676.42</v>
      </c>
      <c r="C454" s="160">
        <v>449.54</v>
      </c>
      <c r="D454" s="177">
        <v>3.3329999999999999E-2</v>
      </c>
      <c r="E454" s="168">
        <v>2.7689999999999999E-2</v>
      </c>
      <c r="F454" s="168">
        <v>5.64E-3</v>
      </c>
      <c r="G454" s="177">
        <f t="shared" si="13"/>
        <v>78.892603092211033</v>
      </c>
      <c r="H454" s="137">
        <f t="shared" si="12"/>
        <v>5539175.8272854416</v>
      </c>
      <c r="I454" s="73"/>
      <c r="J454" s="73"/>
    </row>
    <row r="455" spans="1:10" x14ac:dyDescent="0.3">
      <c r="A455" s="132">
        <v>438</v>
      </c>
      <c r="B455" s="160">
        <v>11954.06</v>
      </c>
      <c r="C455" s="160">
        <v>449.26</v>
      </c>
      <c r="D455" s="177">
        <v>3.3300000000000003E-2</v>
      </c>
      <c r="E455" s="168">
        <v>2.7799999999999998E-2</v>
      </c>
      <c r="F455" s="168">
        <v>5.5100000000000001E-3</v>
      </c>
      <c r="G455" s="177">
        <f t="shared" si="13"/>
        <v>77.074156567035956</v>
      </c>
      <c r="H455" s="137">
        <f t="shared" si="12"/>
        <v>5682838.7037754413</v>
      </c>
      <c r="I455" s="73"/>
      <c r="J455" s="73"/>
    </row>
    <row r="456" spans="1:10" x14ac:dyDescent="0.3">
      <c r="A456" s="132">
        <v>439</v>
      </c>
      <c r="B456" s="160">
        <v>11909.97</v>
      </c>
      <c r="C456" s="160">
        <v>449.41</v>
      </c>
      <c r="D456" s="177">
        <v>3.3329999999999999E-2</v>
      </c>
      <c r="E456" s="168">
        <v>2.7799999999999998E-2</v>
      </c>
      <c r="F456" s="168">
        <v>5.5300000000000002E-3</v>
      </c>
      <c r="G456" s="177">
        <f t="shared" si="13"/>
        <v>77.353917570909047</v>
      </c>
      <c r="H456" s="137">
        <f t="shared" si="12"/>
        <v>5675213.5352107538</v>
      </c>
      <c r="I456" s="73"/>
      <c r="J456" s="73"/>
    </row>
    <row r="457" spans="1:10" x14ac:dyDescent="0.3">
      <c r="A457" s="132">
        <v>440</v>
      </c>
      <c r="B457" s="160">
        <v>12030.25</v>
      </c>
      <c r="C457" s="160">
        <v>449.58</v>
      </c>
      <c r="D457" s="177">
        <v>3.3320000000000002E-2</v>
      </c>
      <c r="E457" s="168">
        <v>2.784E-2</v>
      </c>
      <c r="F457" s="168">
        <v>5.4799999999999996E-3</v>
      </c>
      <c r="G457" s="177">
        <f t="shared" si="13"/>
        <v>76.654515061226306</v>
      </c>
      <c r="H457" s="137">
        <f t="shared" si="12"/>
        <v>5740040.226574502</v>
      </c>
      <c r="I457" s="73"/>
      <c r="J457" s="73"/>
    </row>
    <row r="458" spans="1:10" x14ac:dyDescent="0.3">
      <c r="A458" s="132">
        <v>441</v>
      </c>
      <c r="B458" s="160">
        <v>11760.07</v>
      </c>
      <c r="C458" s="160">
        <v>449.36</v>
      </c>
      <c r="D458" s="177">
        <v>3.3399999999999999E-2</v>
      </c>
      <c r="E458" s="168">
        <v>2.7799999999999998E-2</v>
      </c>
      <c r="F458" s="168">
        <v>5.5999999999999999E-3</v>
      </c>
      <c r="G458" s="177">
        <f t="shared" si="13"/>
        <v>78.333081084464851</v>
      </c>
      <c r="H458" s="137">
        <f t="shared" si="12"/>
        <v>5629805.3631323315</v>
      </c>
      <c r="I458" s="73"/>
      <c r="J458" s="73"/>
    </row>
    <row r="459" spans="1:10" x14ac:dyDescent="0.3">
      <c r="A459" s="132">
        <v>442</v>
      </c>
      <c r="B459" s="160">
        <v>11677.52</v>
      </c>
      <c r="C459" s="160">
        <v>449.35</v>
      </c>
      <c r="D459" s="177">
        <v>3.3509999999999998E-2</v>
      </c>
      <c r="E459" s="168">
        <v>2.7869999999999999E-2</v>
      </c>
      <c r="F459" s="168">
        <v>5.64E-3</v>
      </c>
      <c r="G459" s="177">
        <f t="shared" si="13"/>
        <v>78.892603092211033</v>
      </c>
      <c r="H459" s="137">
        <f t="shared" si="12"/>
        <v>5602553.1250804691</v>
      </c>
      <c r="I459" s="73"/>
      <c r="J459" s="73"/>
    </row>
    <row r="460" spans="1:10" x14ac:dyDescent="0.3">
      <c r="A460" s="132">
        <v>443</v>
      </c>
      <c r="B460" s="160">
        <v>12198.92</v>
      </c>
      <c r="C460" s="160">
        <v>449.16</v>
      </c>
      <c r="D460" s="177">
        <v>3.3399999999999999E-2</v>
      </c>
      <c r="E460" s="168">
        <v>2.801E-2</v>
      </c>
      <c r="F460" s="168">
        <v>5.4000000000000003E-3</v>
      </c>
      <c r="G460" s="177">
        <f t="shared" si="13"/>
        <v>75.535471045733971</v>
      </c>
      <c r="H460" s="137">
        <f t="shared" si="12"/>
        <v>5864794.2995123398</v>
      </c>
      <c r="I460" s="73"/>
      <c r="J460" s="73"/>
    </row>
    <row r="461" spans="1:10" x14ac:dyDescent="0.3">
      <c r="A461" s="132">
        <v>444</v>
      </c>
      <c r="B461" s="160">
        <v>12068.07</v>
      </c>
      <c r="C461" s="160">
        <v>449.81</v>
      </c>
      <c r="D461" s="177">
        <v>3.3430000000000001E-2</v>
      </c>
      <c r="E461" s="168">
        <v>2.7969999999999998E-2</v>
      </c>
      <c r="F461" s="168">
        <v>5.4599999999999996E-3</v>
      </c>
      <c r="G461" s="177">
        <f t="shared" si="13"/>
        <v>76.374754057353215</v>
      </c>
      <c r="H461" s="137">
        <f t="shared" si="12"/>
        <v>5813439.3423588704</v>
      </c>
      <c r="I461" s="73"/>
      <c r="J461" s="73"/>
    </row>
    <row r="462" spans="1:10" x14ac:dyDescent="0.3">
      <c r="A462" s="132">
        <v>445</v>
      </c>
      <c r="B462" s="160">
        <v>11730.38</v>
      </c>
      <c r="C462" s="160">
        <v>449.02</v>
      </c>
      <c r="D462" s="177">
        <v>3.3520000000000001E-2</v>
      </c>
      <c r="E462" s="168">
        <v>2.7910000000000001E-2</v>
      </c>
      <c r="F462" s="168">
        <v>5.6100000000000004E-3</v>
      </c>
      <c r="G462" s="177">
        <f t="shared" si="13"/>
        <v>78.472961586401411</v>
      </c>
      <c r="H462" s="137">
        <f t="shared" si="12"/>
        <v>5670743.030515546</v>
      </c>
      <c r="I462" s="73"/>
      <c r="J462" s="73"/>
    </row>
    <row r="463" spans="1:10" x14ac:dyDescent="0.3">
      <c r="A463" s="132">
        <v>446</v>
      </c>
      <c r="B463" s="160">
        <v>11478.55</v>
      </c>
      <c r="C463" s="160">
        <v>450.05</v>
      </c>
      <c r="D463" s="177">
        <v>3.3680000000000002E-2</v>
      </c>
      <c r="E463" s="168">
        <v>2.793E-2</v>
      </c>
      <c r="F463" s="168">
        <v>5.7499999999999999E-3</v>
      </c>
      <c r="G463" s="177">
        <f t="shared" si="13"/>
        <v>80.431288613513033</v>
      </c>
      <c r="H463" s="137">
        <f t="shared" si="12"/>
        <v>5545105.7379313055</v>
      </c>
      <c r="I463" s="73"/>
      <c r="J463" s="73"/>
    </row>
    <row r="464" spans="1:10" x14ac:dyDescent="0.3">
      <c r="A464" s="132">
        <v>447</v>
      </c>
      <c r="B464" s="160">
        <v>11706.44</v>
      </c>
      <c r="C464" s="160">
        <v>449.48</v>
      </c>
      <c r="D464" s="177">
        <v>3.3649999999999999E-2</v>
      </c>
      <c r="E464" s="168">
        <v>2.802E-2</v>
      </c>
      <c r="F464" s="168">
        <v>5.6299999999999996E-3</v>
      </c>
      <c r="G464" s="177">
        <f t="shared" si="13"/>
        <v>78.752722590274473</v>
      </c>
      <c r="H464" s="137">
        <f t="shared" si="12"/>
        <v>5675994.2424543183</v>
      </c>
      <c r="I464" s="73"/>
      <c r="J464" s="73"/>
    </row>
    <row r="465" spans="1:10" x14ac:dyDescent="0.3">
      <c r="A465" s="132">
        <v>448</v>
      </c>
      <c r="B465" s="160">
        <v>11923.86</v>
      </c>
      <c r="C465" s="160">
        <v>450.07</v>
      </c>
      <c r="D465" s="177">
        <v>3.3669999999999999E-2</v>
      </c>
      <c r="E465" s="168">
        <v>2.8139999999999998E-2</v>
      </c>
      <c r="F465" s="168">
        <v>5.5300000000000002E-3</v>
      </c>
      <c r="G465" s="177">
        <f t="shared" si="13"/>
        <v>77.353917570909047</v>
      </c>
      <c r="H465" s="137">
        <f t="shared" si="12"/>
        <v>5791561.8764793118</v>
      </c>
      <c r="I465" s="73"/>
      <c r="J465" s="73"/>
    </row>
    <row r="466" spans="1:10" x14ac:dyDescent="0.3">
      <c r="A466" s="132">
        <v>449</v>
      </c>
      <c r="B466" s="160">
        <v>11724.28</v>
      </c>
      <c r="C466" s="160">
        <v>449.46</v>
      </c>
      <c r="D466" s="177">
        <v>3.3680000000000002E-2</v>
      </c>
      <c r="E466" s="168">
        <v>2.8060000000000002E-2</v>
      </c>
      <c r="F466" s="168">
        <v>5.62E-3</v>
      </c>
      <c r="G466" s="177">
        <f t="shared" si="13"/>
        <v>78.612842088337942</v>
      </c>
      <c r="H466" s="137">
        <f t="shared" ref="H466:H529" si="14">A466/G466*10^6</f>
        <v>5711535.0122497128</v>
      </c>
      <c r="I466" s="73"/>
      <c r="J466" s="73"/>
    </row>
    <row r="467" spans="1:10" x14ac:dyDescent="0.3">
      <c r="A467" s="132">
        <v>450</v>
      </c>
      <c r="B467" s="160">
        <v>11836.12</v>
      </c>
      <c r="C467" s="160">
        <v>449.11</v>
      </c>
      <c r="D467" s="177">
        <v>3.3739999999999999E-2</v>
      </c>
      <c r="E467" s="168">
        <v>2.818E-2</v>
      </c>
      <c r="F467" s="168">
        <v>5.5599999999999998E-3</v>
      </c>
      <c r="G467" s="177">
        <f t="shared" ref="G467:G530" si="15">(2*F467/$B$7)*(1+3*$B$11)/(4+PI()*$B$11-PI())*10^6</f>
        <v>77.773559076718669</v>
      </c>
      <c r="H467" s="137">
        <f t="shared" si="14"/>
        <v>5786028.1224381616</v>
      </c>
      <c r="I467" s="73"/>
      <c r="J467" s="73"/>
    </row>
    <row r="468" spans="1:10" x14ac:dyDescent="0.3">
      <c r="A468" s="132">
        <v>451</v>
      </c>
      <c r="B468" s="160">
        <v>12082.08</v>
      </c>
      <c r="C468" s="160">
        <v>449.85</v>
      </c>
      <c r="D468" s="177">
        <v>3.3779999999999998E-2</v>
      </c>
      <c r="E468" s="168">
        <v>2.8320000000000001E-2</v>
      </c>
      <c r="F468" s="168">
        <v>5.4599999999999996E-3</v>
      </c>
      <c r="G468" s="177">
        <f t="shared" si="15"/>
        <v>76.374754057353215</v>
      </c>
      <c r="H468" s="137">
        <f t="shared" si="14"/>
        <v>5905092.6653239885</v>
      </c>
      <c r="I468" s="73"/>
      <c r="J468" s="73"/>
    </row>
    <row r="469" spans="1:10" x14ac:dyDescent="0.3">
      <c r="A469" s="132">
        <v>452</v>
      </c>
      <c r="B469" s="160">
        <v>11797.54</v>
      </c>
      <c r="C469" s="160">
        <v>449.7</v>
      </c>
      <c r="D469" s="177">
        <v>3.381E-2</v>
      </c>
      <c r="E469" s="168">
        <v>2.8219999999999999E-2</v>
      </c>
      <c r="F469" s="168">
        <v>5.5900000000000004E-3</v>
      </c>
      <c r="G469" s="177">
        <f t="shared" si="15"/>
        <v>78.193200582528306</v>
      </c>
      <c r="H469" s="137">
        <f t="shared" si="14"/>
        <v>5780553.7646836787</v>
      </c>
      <c r="I469" s="73"/>
      <c r="J469" s="73"/>
    </row>
    <row r="470" spans="1:10" x14ac:dyDescent="0.3">
      <c r="A470" s="132">
        <v>453</v>
      </c>
      <c r="B470" s="160">
        <v>11602.7</v>
      </c>
      <c r="C470" s="160">
        <v>449.25</v>
      </c>
      <c r="D470" s="177">
        <v>3.3849999999999998E-2</v>
      </c>
      <c r="E470" s="168">
        <v>2.818E-2</v>
      </c>
      <c r="F470" s="168">
        <v>5.6699999999999997E-3</v>
      </c>
      <c r="G470" s="177">
        <f t="shared" si="15"/>
        <v>79.312244598020655</v>
      </c>
      <c r="H470" s="137">
        <f t="shared" si="14"/>
        <v>5711602.3168420736</v>
      </c>
      <c r="I470" s="73"/>
      <c r="J470" s="73"/>
    </row>
    <row r="471" spans="1:10" x14ac:dyDescent="0.3">
      <c r="A471" s="132">
        <v>454</v>
      </c>
      <c r="B471" s="160">
        <v>11945.08</v>
      </c>
      <c r="C471" s="160">
        <v>449.46</v>
      </c>
      <c r="D471" s="177">
        <v>3.3849999999999998E-2</v>
      </c>
      <c r="E471" s="168">
        <v>2.8340000000000001E-2</v>
      </c>
      <c r="F471" s="168">
        <v>5.5100000000000001E-3</v>
      </c>
      <c r="G471" s="177">
        <f t="shared" si="15"/>
        <v>77.074156567035956</v>
      </c>
      <c r="H471" s="137">
        <f t="shared" si="14"/>
        <v>5890430.9851918956</v>
      </c>
      <c r="I471" s="73"/>
      <c r="J471" s="73"/>
    </row>
    <row r="472" spans="1:10" x14ac:dyDescent="0.3">
      <c r="A472" s="132">
        <v>455</v>
      </c>
      <c r="B472" s="160">
        <v>11834.42</v>
      </c>
      <c r="C472" s="160">
        <v>448.99</v>
      </c>
      <c r="D472" s="177">
        <v>3.3919999999999999E-2</v>
      </c>
      <c r="E472" s="168">
        <v>2.836E-2</v>
      </c>
      <c r="F472" s="168">
        <v>5.5599999999999998E-3</v>
      </c>
      <c r="G472" s="177">
        <f t="shared" si="15"/>
        <v>77.773559076718669</v>
      </c>
      <c r="H472" s="137">
        <f t="shared" si="14"/>
        <v>5850317.3237985857</v>
      </c>
      <c r="I472" s="73"/>
      <c r="J472" s="73"/>
    </row>
    <row r="473" spans="1:10" x14ac:dyDescent="0.3">
      <c r="A473" s="132">
        <v>456</v>
      </c>
      <c r="B473" s="160">
        <v>11928.31</v>
      </c>
      <c r="C473" s="160">
        <v>450.06</v>
      </c>
      <c r="D473" s="177">
        <v>3.3910000000000003E-2</v>
      </c>
      <c r="E473" s="168">
        <v>2.8379999999999999E-2</v>
      </c>
      <c r="F473" s="168">
        <v>5.5300000000000002E-3</v>
      </c>
      <c r="G473" s="177">
        <f t="shared" si="15"/>
        <v>77.353917570909047</v>
      </c>
      <c r="H473" s="137">
        <f t="shared" si="14"/>
        <v>5894982.6242735852</v>
      </c>
      <c r="I473" s="73"/>
      <c r="J473" s="73"/>
    </row>
    <row r="474" spans="1:10" x14ac:dyDescent="0.3">
      <c r="A474" s="132">
        <v>457</v>
      </c>
      <c r="B474" s="160">
        <v>11926.44</v>
      </c>
      <c r="C474" s="160">
        <v>448.77</v>
      </c>
      <c r="D474" s="177">
        <v>3.3930000000000002E-2</v>
      </c>
      <c r="E474" s="168">
        <v>2.8410000000000001E-2</v>
      </c>
      <c r="F474" s="168">
        <v>5.5100000000000001E-3</v>
      </c>
      <c r="G474" s="177">
        <f t="shared" si="15"/>
        <v>77.074156567035956</v>
      </c>
      <c r="H474" s="137">
        <f t="shared" si="14"/>
        <v>5929354.5379574802</v>
      </c>
      <c r="I474" s="73"/>
      <c r="J474" s="73"/>
    </row>
    <row r="475" spans="1:10" x14ac:dyDescent="0.3">
      <c r="A475" s="132">
        <v>458</v>
      </c>
      <c r="B475" s="160">
        <v>11778.4</v>
      </c>
      <c r="C475" s="160">
        <v>449.59</v>
      </c>
      <c r="D475" s="177">
        <v>3.4020000000000002E-2</v>
      </c>
      <c r="E475" s="168">
        <v>2.8420000000000001E-2</v>
      </c>
      <c r="F475" s="168">
        <v>5.5900000000000004E-3</v>
      </c>
      <c r="G475" s="177">
        <f t="shared" si="15"/>
        <v>78.193200582528306</v>
      </c>
      <c r="H475" s="137">
        <f t="shared" si="14"/>
        <v>5857286.7792591257</v>
      </c>
      <c r="I475" s="73"/>
      <c r="J475" s="73"/>
    </row>
    <row r="476" spans="1:10" x14ac:dyDescent="0.3">
      <c r="A476" s="132">
        <v>459</v>
      </c>
      <c r="B476" s="160">
        <v>11965.19</v>
      </c>
      <c r="C476" s="160">
        <v>450.37</v>
      </c>
      <c r="D476" s="177">
        <v>3.4009999999999999E-2</v>
      </c>
      <c r="E476" s="168">
        <v>2.8500000000000001E-2</v>
      </c>
      <c r="F476" s="168">
        <v>5.5199999999999997E-3</v>
      </c>
      <c r="G476" s="177">
        <f t="shared" si="15"/>
        <v>77.214037068972488</v>
      </c>
      <c r="H476" s="137">
        <f t="shared" si="14"/>
        <v>5944514.9797049472</v>
      </c>
      <c r="I476" s="73"/>
      <c r="J476" s="73"/>
    </row>
    <row r="477" spans="1:10" x14ac:dyDescent="0.3">
      <c r="A477" s="132">
        <v>460</v>
      </c>
      <c r="B477" s="160">
        <v>11596.48</v>
      </c>
      <c r="C477" s="160">
        <v>448.75</v>
      </c>
      <c r="D477" s="177">
        <v>3.424E-2</v>
      </c>
      <c r="E477" s="168">
        <v>2.8570000000000002E-2</v>
      </c>
      <c r="F477" s="168">
        <v>5.6699999999999997E-3</v>
      </c>
      <c r="G477" s="177">
        <f t="shared" si="15"/>
        <v>79.312244598020655</v>
      </c>
      <c r="H477" s="137">
        <f t="shared" si="14"/>
        <v>5799861.0722899642</v>
      </c>
      <c r="I477" s="73"/>
      <c r="J477" s="73"/>
    </row>
    <row r="478" spans="1:10" x14ac:dyDescent="0.3">
      <c r="A478" s="132">
        <v>461</v>
      </c>
      <c r="B478" s="160">
        <v>11836.42</v>
      </c>
      <c r="C478" s="160">
        <v>450.14</v>
      </c>
      <c r="D478" s="177">
        <v>3.4130000000000001E-2</v>
      </c>
      <c r="E478" s="168">
        <v>2.8559999999999999E-2</v>
      </c>
      <c r="F478" s="168">
        <v>5.5700000000000003E-3</v>
      </c>
      <c r="G478" s="177">
        <f t="shared" si="15"/>
        <v>77.913439578655229</v>
      </c>
      <c r="H478" s="137">
        <f t="shared" si="14"/>
        <v>5916822.5981682008</v>
      </c>
      <c r="I478" s="73"/>
      <c r="J478" s="73"/>
    </row>
    <row r="479" spans="1:10" x14ac:dyDescent="0.3">
      <c r="A479" s="132">
        <v>462</v>
      </c>
      <c r="B479" s="160">
        <v>12367.75</v>
      </c>
      <c r="C479" s="160">
        <v>448.43</v>
      </c>
      <c r="D479" s="177">
        <v>3.4169999999999999E-2</v>
      </c>
      <c r="E479" s="168">
        <v>2.886E-2</v>
      </c>
      <c r="F479" s="168">
        <v>5.3099999999999996E-3</v>
      </c>
      <c r="G479" s="177">
        <f t="shared" si="15"/>
        <v>74.276546528305047</v>
      </c>
      <c r="H479" s="137">
        <f t="shared" si="14"/>
        <v>6219998.3924123701</v>
      </c>
      <c r="I479" s="73"/>
      <c r="J479" s="73"/>
    </row>
    <row r="480" spans="1:10" x14ac:dyDescent="0.3">
      <c r="A480" s="132">
        <v>463</v>
      </c>
      <c r="B480" s="160">
        <v>11945.96</v>
      </c>
      <c r="C480" s="160">
        <v>450.34</v>
      </c>
      <c r="D480" s="177">
        <v>3.4250000000000003E-2</v>
      </c>
      <c r="E480" s="168">
        <v>2.8729999999999999E-2</v>
      </c>
      <c r="F480" s="168">
        <v>5.5199999999999997E-3</v>
      </c>
      <c r="G480" s="177">
        <f t="shared" si="15"/>
        <v>77.214037068972488</v>
      </c>
      <c r="H480" s="137">
        <f t="shared" si="14"/>
        <v>5996319.0318156658</v>
      </c>
      <c r="I480" s="73"/>
      <c r="J480" s="73"/>
    </row>
    <row r="481" spans="1:10" x14ac:dyDescent="0.3">
      <c r="A481" s="132">
        <v>464</v>
      </c>
      <c r="B481" s="160">
        <v>11493.54</v>
      </c>
      <c r="C481" s="160">
        <v>449.58</v>
      </c>
      <c r="D481" s="177">
        <v>3.44E-2</v>
      </c>
      <c r="E481" s="168">
        <v>2.8670000000000001E-2</v>
      </c>
      <c r="F481" s="168">
        <v>5.7299999999999999E-3</v>
      </c>
      <c r="G481" s="177">
        <f t="shared" si="15"/>
        <v>80.151527609639928</v>
      </c>
      <c r="H481" s="137">
        <f t="shared" si="14"/>
        <v>5789035.0170218609</v>
      </c>
      <c r="I481" s="73"/>
      <c r="J481" s="73"/>
    </row>
    <row r="482" spans="1:10" x14ac:dyDescent="0.3">
      <c r="A482" s="132">
        <v>465</v>
      </c>
      <c r="B482" s="160">
        <v>11875.11</v>
      </c>
      <c r="C482" s="160">
        <v>449.71</v>
      </c>
      <c r="D482" s="177">
        <v>3.4209999999999997E-2</v>
      </c>
      <c r="E482" s="168">
        <v>2.8660000000000001E-2</v>
      </c>
      <c r="F482" s="168">
        <v>5.5500000000000002E-3</v>
      </c>
      <c r="G482" s="177">
        <f t="shared" si="15"/>
        <v>77.633678574782138</v>
      </c>
      <c r="H482" s="137">
        <f t="shared" si="14"/>
        <v>5989668.5116122607</v>
      </c>
      <c r="I482" s="73"/>
      <c r="J482" s="73"/>
    </row>
    <row r="483" spans="1:10" x14ac:dyDescent="0.3">
      <c r="A483" s="132">
        <v>466</v>
      </c>
      <c r="B483" s="160">
        <v>11752.02</v>
      </c>
      <c r="C483" s="160">
        <v>449.42</v>
      </c>
      <c r="D483" s="177">
        <v>3.4360000000000002E-2</v>
      </c>
      <c r="E483" s="168">
        <v>2.8760000000000001E-2</v>
      </c>
      <c r="F483" s="168">
        <v>5.5999999999999999E-3</v>
      </c>
      <c r="G483" s="177">
        <f t="shared" si="15"/>
        <v>78.333081084464851</v>
      </c>
      <c r="H483" s="137">
        <f t="shared" si="14"/>
        <v>5948955.3270287225</v>
      </c>
      <c r="I483" s="73"/>
      <c r="J483" s="73"/>
    </row>
    <row r="484" spans="1:10" x14ac:dyDescent="0.3">
      <c r="A484" s="132">
        <v>467</v>
      </c>
      <c r="B484" s="160">
        <v>11451.01</v>
      </c>
      <c r="C484" s="160">
        <v>449.49</v>
      </c>
      <c r="D484" s="177">
        <v>3.456E-2</v>
      </c>
      <c r="E484" s="168">
        <v>2.8809999999999999E-2</v>
      </c>
      <c r="F484" s="168">
        <v>5.7499999999999999E-3</v>
      </c>
      <c r="G484" s="177">
        <f t="shared" si="15"/>
        <v>80.431288613513033</v>
      </c>
      <c r="H484" s="137">
        <f t="shared" si="14"/>
        <v>5806198.160569327</v>
      </c>
      <c r="I484" s="73"/>
      <c r="J484" s="73"/>
    </row>
    <row r="485" spans="1:10" x14ac:dyDescent="0.3">
      <c r="A485" s="132">
        <v>468</v>
      </c>
      <c r="B485" s="160">
        <v>11597.89</v>
      </c>
      <c r="C485" s="160">
        <v>449.64</v>
      </c>
      <c r="D485" s="177">
        <v>3.4430000000000002E-2</v>
      </c>
      <c r="E485" s="168">
        <v>2.8740000000000002E-2</v>
      </c>
      <c r="F485" s="168">
        <v>5.6800000000000002E-3</v>
      </c>
      <c r="G485" s="177">
        <f t="shared" si="15"/>
        <v>79.452125099957215</v>
      </c>
      <c r="H485" s="137">
        <f t="shared" si="14"/>
        <v>5890339.6153497221</v>
      </c>
      <c r="I485" s="73"/>
      <c r="J485" s="73"/>
    </row>
    <row r="486" spans="1:10" x14ac:dyDescent="0.3">
      <c r="A486" s="132">
        <v>469</v>
      </c>
      <c r="B486" s="160">
        <v>11629.51</v>
      </c>
      <c r="C486" s="160">
        <v>449.29</v>
      </c>
      <c r="D486" s="177">
        <v>3.4540000000000001E-2</v>
      </c>
      <c r="E486" s="168">
        <v>2.8879999999999999E-2</v>
      </c>
      <c r="F486" s="168">
        <v>5.6600000000000001E-3</v>
      </c>
      <c r="G486" s="177">
        <f t="shared" si="15"/>
        <v>79.172364096084124</v>
      </c>
      <c r="H486" s="137">
        <f t="shared" si="14"/>
        <v>5923784.2062012749</v>
      </c>
      <c r="I486" s="73"/>
      <c r="J486" s="73"/>
    </row>
    <row r="487" spans="1:10" x14ac:dyDescent="0.3">
      <c r="A487" s="132">
        <v>470</v>
      </c>
      <c r="B487" s="160">
        <v>11762.6</v>
      </c>
      <c r="C487" s="160">
        <v>449.02</v>
      </c>
      <c r="D487" s="177">
        <v>3.449E-2</v>
      </c>
      <c r="E487" s="168">
        <v>2.8889999999999999E-2</v>
      </c>
      <c r="F487" s="168">
        <v>5.5900000000000004E-3</v>
      </c>
      <c r="G487" s="177">
        <f t="shared" si="15"/>
        <v>78.193200582528306</v>
      </c>
      <c r="H487" s="137">
        <f t="shared" si="14"/>
        <v>6010752.8084100196</v>
      </c>
      <c r="I487" s="73"/>
      <c r="J487" s="73"/>
    </row>
    <row r="488" spans="1:10" x14ac:dyDescent="0.3">
      <c r="A488" s="132">
        <v>471</v>
      </c>
      <c r="B488" s="160">
        <v>11962.65</v>
      </c>
      <c r="C488" s="160">
        <v>449.32</v>
      </c>
      <c r="D488" s="177">
        <v>3.4529999999999998E-2</v>
      </c>
      <c r="E488" s="168">
        <v>2.903E-2</v>
      </c>
      <c r="F488" s="168">
        <v>5.4999999999999997E-3</v>
      </c>
      <c r="G488" s="177">
        <f t="shared" si="15"/>
        <v>76.934276065099397</v>
      </c>
      <c r="H488" s="137">
        <f t="shared" si="14"/>
        <v>6122108.689259056</v>
      </c>
      <c r="I488" s="73"/>
      <c r="J488" s="73"/>
    </row>
    <row r="489" spans="1:10" x14ac:dyDescent="0.3">
      <c r="A489" s="132">
        <v>472</v>
      </c>
      <c r="B489" s="160">
        <v>11963.47</v>
      </c>
      <c r="C489" s="160">
        <v>450.27</v>
      </c>
      <c r="D489" s="177">
        <v>3.4569999999999997E-2</v>
      </c>
      <c r="E489" s="168">
        <v>2.9049999999999999E-2</v>
      </c>
      <c r="F489" s="168">
        <v>5.5199999999999997E-3</v>
      </c>
      <c r="G489" s="177">
        <f t="shared" si="15"/>
        <v>77.214037068972488</v>
      </c>
      <c r="H489" s="137">
        <f t="shared" si="14"/>
        <v>6112878.1490647821</v>
      </c>
      <c r="I489" s="73"/>
      <c r="J489" s="73"/>
    </row>
    <row r="490" spans="1:10" x14ac:dyDescent="0.3">
      <c r="A490" s="132">
        <v>473</v>
      </c>
      <c r="B490" s="160">
        <v>11258.15</v>
      </c>
      <c r="C490" s="160">
        <v>449.43</v>
      </c>
      <c r="D490" s="177">
        <v>3.4869999999999998E-2</v>
      </c>
      <c r="E490" s="168">
        <v>2.9020000000000001E-2</v>
      </c>
      <c r="F490" s="168">
        <v>5.8500000000000002E-3</v>
      </c>
      <c r="G490" s="177">
        <f t="shared" si="15"/>
        <v>81.830093632878459</v>
      </c>
      <c r="H490" s="137">
        <f t="shared" si="14"/>
        <v>5780269.5683333995</v>
      </c>
      <c r="I490" s="73"/>
      <c r="J490" s="73"/>
    </row>
    <row r="491" spans="1:10" x14ac:dyDescent="0.3">
      <c r="A491" s="132">
        <v>474</v>
      </c>
      <c r="B491" s="160">
        <v>11759.66</v>
      </c>
      <c r="C491" s="160">
        <v>448.77</v>
      </c>
      <c r="D491" s="177">
        <v>3.4569999999999997E-2</v>
      </c>
      <c r="E491" s="168">
        <v>2.8979999999999999E-2</v>
      </c>
      <c r="F491" s="168">
        <v>5.5900000000000004E-3</v>
      </c>
      <c r="G491" s="177">
        <f t="shared" si="15"/>
        <v>78.193200582528306</v>
      </c>
      <c r="H491" s="137">
        <f t="shared" si="14"/>
        <v>6061908.1514603179</v>
      </c>
      <c r="I491" s="73"/>
      <c r="J491" s="73"/>
    </row>
    <row r="492" spans="1:10" x14ac:dyDescent="0.3">
      <c r="A492" s="132">
        <v>475</v>
      </c>
      <c r="B492" s="160">
        <v>11901.68</v>
      </c>
      <c r="C492" s="160">
        <v>449.86</v>
      </c>
      <c r="D492" s="177">
        <v>3.4660000000000003E-2</v>
      </c>
      <c r="E492" s="168">
        <v>2.912E-2</v>
      </c>
      <c r="F492" s="168">
        <v>5.5399999999999998E-3</v>
      </c>
      <c r="G492" s="177">
        <f t="shared" si="15"/>
        <v>77.493798072845593</v>
      </c>
      <c r="H492" s="137">
        <f t="shared" si="14"/>
        <v>6129522.7723061312</v>
      </c>
      <c r="I492" s="73"/>
      <c r="J492" s="73"/>
    </row>
    <row r="493" spans="1:10" x14ac:dyDescent="0.3">
      <c r="A493" s="132">
        <v>476</v>
      </c>
      <c r="B493" s="160">
        <v>11801.58</v>
      </c>
      <c r="C493" s="160">
        <v>449.83</v>
      </c>
      <c r="D493" s="177">
        <v>3.4709999999999998E-2</v>
      </c>
      <c r="E493" s="168">
        <v>2.912E-2</v>
      </c>
      <c r="F493" s="168">
        <v>5.5900000000000004E-3</v>
      </c>
      <c r="G493" s="177">
        <f t="shared" si="15"/>
        <v>78.193200582528306</v>
      </c>
      <c r="H493" s="137">
        <f t="shared" si="14"/>
        <v>6087485.8229854666</v>
      </c>
      <c r="I493" s="73"/>
      <c r="J493" s="73"/>
    </row>
    <row r="494" spans="1:10" x14ac:dyDescent="0.3">
      <c r="A494" s="132">
        <v>477</v>
      </c>
      <c r="B494" s="160">
        <v>11307.06</v>
      </c>
      <c r="C494" s="160">
        <v>449.49</v>
      </c>
      <c r="D494" s="177">
        <v>3.5009999999999999E-2</v>
      </c>
      <c r="E494" s="168">
        <v>2.9180000000000001E-2</v>
      </c>
      <c r="F494" s="168">
        <v>5.8300000000000001E-3</v>
      </c>
      <c r="G494" s="177">
        <f t="shared" si="15"/>
        <v>81.550332629005368</v>
      </c>
      <c r="H494" s="137">
        <f t="shared" si="14"/>
        <v>5849148.4292283962</v>
      </c>
      <c r="I494" s="73"/>
      <c r="J494" s="73"/>
    </row>
    <row r="495" spans="1:10" x14ac:dyDescent="0.3">
      <c r="A495" s="132">
        <v>478</v>
      </c>
      <c r="B495" s="160">
        <v>11733.27</v>
      </c>
      <c r="C495" s="160">
        <v>449.27</v>
      </c>
      <c r="D495" s="177">
        <v>3.474E-2</v>
      </c>
      <c r="E495" s="168">
        <v>2.912E-2</v>
      </c>
      <c r="F495" s="168">
        <v>5.6100000000000004E-3</v>
      </c>
      <c r="G495" s="177">
        <f t="shared" si="15"/>
        <v>78.472961586401411</v>
      </c>
      <c r="H495" s="137">
        <f t="shared" si="14"/>
        <v>6091270.041767261</v>
      </c>
      <c r="I495" s="73"/>
      <c r="J495" s="73"/>
    </row>
    <row r="496" spans="1:10" x14ac:dyDescent="0.3">
      <c r="A496" s="132">
        <v>479</v>
      </c>
      <c r="B496" s="160">
        <v>11728.73</v>
      </c>
      <c r="C496" s="160">
        <v>449.66</v>
      </c>
      <c r="D496" s="177">
        <v>3.4840000000000003E-2</v>
      </c>
      <c r="E496" s="168">
        <v>2.9219999999999999E-2</v>
      </c>
      <c r="F496" s="168">
        <v>5.62E-3</v>
      </c>
      <c r="G496" s="177">
        <f t="shared" si="15"/>
        <v>78.612842088337942</v>
      </c>
      <c r="H496" s="137">
        <f t="shared" si="14"/>
        <v>6093152.0509300949</v>
      </c>
      <c r="I496" s="73"/>
      <c r="J496" s="73"/>
    </row>
    <row r="497" spans="1:10" x14ac:dyDescent="0.3">
      <c r="A497" s="132">
        <v>480</v>
      </c>
      <c r="B497" s="160">
        <v>11751.18</v>
      </c>
      <c r="C497" s="160">
        <v>448.96</v>
      </c>
      <c r="D497" s="177">
        <v>3.492E-2</v>
      </c>
      <c r="E497" s="168">
        <v>2.9319999999999999E-2</v>
      </c>
      <c r="F497" s="168">
        <v>5.5999999999999999E-3</v>
      </c>
      <c r="G497" s="177">
        <f t="shared" si="15"/>
        <v>78.333081084464851</v>
      </c>
      <c r="H497" s="137">
        <f t="shared" si="14"/>
        <v>6127679.3068107013</v>
      </c>
      <c r="I497" s="73"/>
      <c r="J497" s="73"/>
    </row>
    <row r="498" spans="1:10" x14ac:dyDescent="0.3">
      <c r="A498" s="132">
        <v>481</v>
      </c>
      <c r="B498" s="160">
        <v>11000.09</v>
      </c>
      <c r="C498" s="160">
        <v>449.03</v>
      </c>
      <c r="D498" s="177">
        <v>3.5249999999999997E-2</v>
      </c>
      <c r="E498" s="168">
        <v>2.9270000000000001E-2</v>
      </c>
      <c r="F498" s="168">
        <v>5.9800000000000001E-3</v>
      </c>
      <c r="G498" s="177">
        <f t="shared" si="15"/>
        <v>83.648540158053535</v>
      </c>
      <c r="H498" s="137">
        <f t="shared" si="14"/>
        <v>5750249.7842897521</v>
      </c>
      <c r="I498" s="73"/>
      <c r="J498" s="73"/>
    </row>
    <row r="499" spans="1:10" x14ac:dyDescent="0.3">
      <c r="A499" s="132">
        <v>482</v>
      </c>
      <c r="B499" s="160">
        <v>11622.42</v>
      </c>
      <c r="C499" s="160">
        <v>449.66</v>
      </c>
      <c r="D499" s="177">
        <v>3.508E-2</v>
      </c>
      <c r="E499" s="168">
        <v>2.9409999999999999E-2</v>
      </c>
      <c r="F499" s="168">
        <v>5.6699999999999997E-3</v>
      </c>
      <c r="G499" s="177">
        <f t="shared" si="15"/>
        <v>79.312244598020655</v>
      </c>
      <c r="H499" s="137">
        <f t="shared" si="14"/>
        <v>6077245.7322690496</v>
      </c>
      <c r="I499" s="73"/>
      <c r="J499" s="73"/>
    </row>
    <row r="500" spans="1:10" x14ac:dyDescent="0.3">
      <c r="A500" s="132">
        <v>483</v>
      </c>
      <c r="B500" s="160">
        <v>10825.66</v>
      </c>
      <c r="C500" s="160">
        <v>449.75</v>
      </c>
      <c r="D500" s="177">
        <v>3.533E-2</v>
      </c>
      <c r="E500" s="168">
        <v>2.9239999999999999E-2</v>
      </c>
      <c r="F500" s="168">
        <v>6.0899999999999999E-3</v>
      </c>
      <c r="G500" s="177">
        <f t="shared" si="15"/>
        <v>85.187225679355521</v>
      </c>
      <c r="H500" s="137">
        <f t="shared" si="14"/>
        <v>5669864.1861869134</v>
      </c>
      <c r="I500" s="73"/>
      <c r="J500" s="73"/>
    </row>
    <row r="501" spans="1:10" x14ac:dyDescent="0.3">
      <c r="A501" s="132">
        <v>484</v>
      </c>
      <c r="B501" s="160">
        <v>12115.63</v>
      </c>
      <c r="C501" s="160">
        <v>448.92</v>
      </c>
      <c r="D501" s="177">
        <v>3.492E-2</v>
      </c>
      <c r="E501" s="168">
        <v>2.9489999999999999E-2</v>
      </c>
      <c r="F501" s="168">
        <v>5.4299999999999999E-3</v>
      </c>
      <c r="G501" s="177">
        <f t="shared" si="15"/>
        <v>75.955112551543607</v>
      </c>
      <c r="H501" s="137">
        <f t="shared" si="14"/>
        <v>6372184.6198510295</v>
      </c>
      <c r="I501" s="73"/>
      <c r="J501" s="73"/>
    </row>
    <row r="502" spans="1:10" x14ac:dyDescent="0.3">
      <c r="A502" s="132">
        <v>485</v>
      </c>
      <c r="B502" s="160">
        <v>11961.88</v>
      </c>
      <c r="C502" s="160">
        <v>449.94</v>
      </c>
      <c r="D502" s="177">
        <v>3.4950000000000002E-2</v>
      </c>
      <c r="E502" s="168">
        <v>2.9440000000000001E-2</v>
      </c>
      <c r="F502" s="168">
        <v>5.5100000000000001E-3</v>
      </c>
      <c r="G502" s="177">
        <f t="shared" si="15"/>
        <v>77.074156567035956</v>
      </c>
      <c r="H502" s="137">
        <f t="shared" si="14"/>
        <v>6292641.0304362765</v>
      </c>
      <c r="I502" s="73"/>
      <c r="J502" s="73"/>
    </row>
    <row r="503" spans="1:10" x14ac:dyDescent="0.3">
      <c r="A503" s="132">
        <v>486</v>
      </c>
      <c r="B503" s="160">
        <v>11726.03</v>
      </c>
      <c r="C503" s="160">
        <v>449.22</v>
      </c>
      <c r="D503" s="177">
        <v>3.5040000000000002E-2</v>
      </c>
      <c r="E503" s="168">
        <v>2.9420000000000002E-2</v>
      </c>
      <c r="F503" s="168">
        <v>5.6100000000000004E-3</v>
      </c>
      <c r="G503" s="177">
        <f t="shared" si="15"/>
        <v>78.472961586401411</v>
      </c>
      <c r="H503" s="137">
        <f t="shared" si="14"/>
        <v>6193215.9838888887</v>
      </c>
      <c r="I503" s="73"/>
      <c r="J503" s="73"/>
    </row>
    <row r="504" spans="1:10" x14ac:dyDescent="0.3">
      <c r="A504" s="132">
        <v>487</v>
      </c>
      <c r="B504" s="160">
        <v>11807.83</v>
      </c>
      <c r="C504" s="160">
        <v>448.83</v>
      </c>
      <c r="D504" s="177">
        <v>3.5029999999999999E-2</v>
      </c>
      <c r="E504" s="168">
        <v>2.946E-2</v>
      </c>
      <c r="F504" s="168">
        <v>5.5700000000000003E-3</v>
      </c>
      <c r="G504" s="177">
        <f t="shared" si="15"/>
        <v>77.913439578655229</v>
      </c>
      <c r="H504" s="137">
        <f t="shared" si="14"/>
        <v>6250526.2588024167</v>
      </c>
      <c r="I504" s="73"/>
      <c r="J504" s="73"/>
    </row>
    <row r="505" spans="1:10" x14ac:dyDescent="0.3">
      <c r="A505" s="132">
        <v>488</v>
      </c>
      <c r="B505" s="160">
        <v>12137.21</v>
      </c>
      <c r="C505" s="160">
        <v>449.45</v>
      </c>
      <c r="D505" s="177">
        <v>3.508E-2</v>
      </c>
      <c r="E505" s="168">
        <v>2.9649999999999999E-2</v>
      </c>
      <c r="F505" s="168">
        <v>5.4299999999999999E-3</v>
      </c>
      <c r="G505" s="177">
        <f t="shared" si="15"/>
        <v>75.955112551543607</v>
      </c>
      <c r="H505" s="137">
        <f t="shared" si="14"/>
        <v>6424847.3026597146</v>
      </c>
      <c r="I505" s="73"/>
      <c r="J505" s="73"/>
    </row>
    <row r="506" spans="1:10" x14ac:dyDescent="0.3">
      <c r="A506" s="132">
        <v>489</v>
      </c>
      <c r="B506" s="160">
        <v>11629.36</v>
      </c>
      <c r="C506" s="160">
        <v>448.83</v>
      </c>
      <c r="D506" s="177">
        <v>3.5200000000000002E-2</v>
      </c>
      <c r="E506" s="168">
        <v>2.955E-2</v>
      </c>
      <c r="F506" s="168">
        <v>5.6600000000000001E-3</v>
      </c>
      <c r="G506" s="177">
        <f t="shared" si="15"/>
        <v>79.172364096084124</v>
      </c>
      <c r="H506" s="137">
        <f t="shared" si="14"/>
        <v>6176397.6051864037</v>
      </c>
      <c r="I506" s="73"/>
      <c r="J506" s="73"/>
    </row>
    <row r="507" spans="1:10" x14ac:dyDescent="0.3">
      <c r="A507" s="132">
        <v>490</v>
      </c>
      <c r="B507" s="160">
        <v>11848.69</v>
      </c>
      <c r="C507" s="160">
        <v>449.33</v>
      </c>
      <c r="D507" s="177">
        <v>3.5200000000000002E-2</v>
      </c>
      <c r="E507" s="168">
        <v>2.9649999999999999E-2</v>
      </c>
      <c r="F507" s="168">
        <v>5.5599999999999998E-3</v>
      </c>
      <c r="G507" s="177">
        <f t="shared" si="15"/>
        <v>77.773559076718669</v>
      </c>
      <c r="H507" s="137">
        <f t="shared" si="14"/>
        <v>6300341.733321554</v>
      </c>
      <c r="I507" s="73"/>
      <c r="J507" s="73"/>
    </row>
    <row r="508" spans="1:10" x14ac:dyDescent="0.3">
      <c r="A508" s="132">
        <v>491</v>
      </c>
      <c r="B508" s="160">
        <v>11647.9</v>
      </c>
      <c r="C508" s="160">
        <v>449.26</v>
      </c>
      <c r="D508" s="177">
        <v>3.5299999999999998E-2</v>
      </c>
      <c r="E508" s="168">
        <v>2.964E-2</v>
      </c>
      <c r="F508" s="168">
        <v>5.6499999999999996E-3</v>
      </c>
      <c r="G508" s="177">
        <f t="shared" si="15"/>
        <v>79.032483594147564</v>
      </c>
      <c r="H508" s="137">
        <f t="shared" si="14"/>
        <v>6212635.3325983426</v>
      </c>
      <c r="I508" s="73"/>
      <c r="J508" s="73"/>
    </row>
    <row r="509" spans="1:10" x14ac:dyDescent="0.3">
      <c r="A509" s="132">
        <v>492</v>
      </c>
      <c r="B509" s="160">
        <v>11955.62</v>
      </c>
      <c r="C509" s="160">
        <v>449.22</v>
      </c>
      <c r="D509" s="177">
        <v>3.5319999999999997E-2</v>
      </c>
      <c r="E509" s="168">
        <v>2.981E-2</v>
      </c>
      <c r="F509" s="168">
        <v>5.5100000000000001E-3</v>
      </c>
      <c r="G509" s="177">
        <f t="shared" si="15"/>
        <v>77.074156567035956</v>
      </c>
      <c r="H509" s="137">
        <f t="shared" si="14"/>
        <v>6383462.6535559744</v>
      </c>
      <c r="I509" s="73"/>
      <c r="J509" s="73"/>
    </row>
    <row r="510" spans="1:10" x14ac:dyDescent="0.3">
      <c r="A510" s="132">
        <v>493</v>
      </c>
      <c r="B510" s="160">
        <v>11532.77</v>
      </c>
      <c r="C510" s="160">
        <v>448.47</v>
      </c>
      <c r="D510" s="177">
        <v>3.533E-2</v>
      </c>
      <c r="E510" s="168">
        <v>2.963E-2</v>
      </c>
      <c r="F510" s="168">
        <v>5.7000000000000002E-3</v>
      </c>
      <c r="G510" s="177">
        <f t="shared" si="15"/>
        <v>79.731886103830291</v>
      </c>
      <c r="H510" s="137">
        <f t="shared" si="14"/>
        <v>6183222.5987730203</v>
      </c>
      <c r="I510" s="73"/>
      <c r="J510" s="73"/>
    </row>
    <row r="511" spans="1:10" x14ac:dyDescent="0.3">
      <c r="A511" s="132">
        <v>494</v>
      </c>
      <c r="B511" s="160">
        <v>11292.11</v>
      </c>
      <c r="C511" s="160">
        <v>449.3</v>
      </c>
      <c r="D511" s="177">
        <v>3.5479999999999998E-2</v>
      </c>
      <c r="E511" s="168">
        <v>2.9649999999999999E-2</v>
      </c>
      <c r="F511" s="168">
        <v>5.8300000000000001E-3</v>
      </c>
      <c r="G511" s="177">
        <f t="shared" si="15"/>
        <v>81.550332629005368</v>
      </c>
      <c r="H511" s="137">
        <f t="shared" si="14"/>
        <v>6057608.6457837066</v>
      </c>
      <c r="I511" s="73"/>
      <c r="J511" s="73"/>
    </row>
    <row r="512" spans="1:10" x14ac:dyDescent="0.3">
      <c r="A512" s="132">
        <v>495</v>
      </c>
      <c r="B512" s="160">
        <v>11756.83</v>
      </c>
      <c r="C512" s="160">
        <v>448.95</v>
      </c>
      <c r="D512" s="177">
        <v>3.5459999999999998E-2</v>
      </c>
      <c r="E512" s="168">
        <v>2.9870000000000001E-2</v>
      </c>
      <c r="F512" s="168">
        <v>5.5999999999999999E-3</v>
      </c>
      <c r="G512" s="177">
        <f t="shared" si="15"/>
        <v>78.333081084464851</v>
      </c>
      <c r="H512" s="137">
        <f t="shared" si="14"/>
        <v>6319169.2851485359</v>
      </c>
      <c r="I512" s="73"/>
      <c r="J512" s="73"/>
    </row>
    <row r="513" spans="1:10" x14ac:dyDescent="0.3">
      <c r="A513" s="132">
        <v>496</v>
      </c>
      <c r="B513" s="160">
        <v>11528.28</v>
      </c>
      <c r="C513" s="160">
        <v>449.04</v>
      </c>
      <c r="D513" s="177">
        <v>3.5470000000000002E-2</v>
      </c>
      <c r="E513" s="168">
        <v>2.9760000000000002E-2</v>
      </c>
      <c r="F513" s="168">
        <v>5.7099999999999998E-3</v>
      </c>
      <c r="G513" s="177">
        <f t="shared" si="15"/>
        <v>79.871766605766851</v>
      </c>
      <c r="H513" s="137">
        <f t="shared" si="14"/>
        <v>6209954.0435629738</v>
      </c>
      <c r="I513" s="73"/>
      <c r="J513" s="73"/>
    </row>
    <row r="514" spans="1:10" x14ac:dyDescent="0.3">
      <c r="A514" s="132">
        <v>497</v>
      </c>
      <c r="B514" s="160">
        <v>11698.2</v>
      </c>
      <c r="C514" s="160">
        <v>449.34</v>
      </c>
      <c r="D514" s="177">
        <v>3.5479999999999998E-2</v>
      </c>
      <c r="E514" s="168">
        <v>2.9850000000000002E-2</v>
      </c>
      <c r="F514" s="168">
        <v>5.6299999999999996E-3</v>
      </c>
      <c r="G514" s="177">
        <f t="shared" si="15"/>
        <v>78.752722590274473</v>
      </c>
      <c r="H514" s="137">
        <f t="shared" si="14"/>
        <v>6310892.9272926077</v>
      </c>
      <c r="I514" s="73"/>
      <c r="J514" s="73"/>
    </row>
    <row r="515" spans="1:10" x14ac:dyDescent="0.3">
      <c r="A515" s="132">
        <v>498</v>
      </c>
      <c r="B515" s="160">
        <v>11762.84</v>
      </c>
      <c r="C515" s="160">
        <v>448.87</v>
      </c>
      <c r="D515" s="177">
        <v>3.5439999999999999E-2</v>
      </c>
      <c r="E515" s="168">
        <v>2.9850000000000002E-2</v>
      </c>
      <c r="F515" s="168">
        <v>5.5900000000000004E-3</v>
      </c>
      <c r="G515" s="177">
        <f t="shared" si="15"/>
        <v>78.193200582528306</v>
      </c>
      <c r="H515" s="137">
        <f t="shared" si="14"/>
        <v>6368840.2097621057</v>
      </c>
      <c r="I515" s="73"/>
      <c r="J515" s="73"/>
    </row>
    <row r="516" spans="1:10" x14ac:dyDescent="0.3">
      <c r="A516" s="132">
        <v>499</v>
      </c>
      <c r="B516" s="160">
        <v>11844.48</v>
      </c>
      <c r="C516" s="160">
        <v>448.44</v>
      </c>
      <c r="D516" s="177">
        <v>3.5499999999999997E-2</v>
      </c>
      <c r="E516" s="168">
        <v>2.9950000000000001E-2</v>
      </c>
      <c r="F516" s="168">
        <v>5.5500000000000002E-3</v>
      </c>
      <c r="G516" s="177">
        <f t="shared" si="15"/>
        <v>77.633678574782138</v>
      </c>
      <c r="H516" s="137">
        <f t="shared" si="14"/>
        <v>6427622.7683753073</v>
      </c>
      <c r="I516" s="73"/>
      <c r="J516" s="73"/>
    </row>
    <row r="517" spans="1:10" x14ac:dyDescent="0.3">
      <c r="A517" s="132">
        <v>500</v>
      </c>
      <c r="B517" s="160">
        <v>11564.16</v>
      </c>
      <c r="C517" s="160">
        <v>449.28</v>
      </c>
      <c r="D517" s="177">
        <v>3.5619999999999999E-2</v>
      </c>
      <c r="E517" s="168">
        <v>2.9929999999999998E-2</v>
      </c>
      <c r="F517" s="168">
        <v>5.6899999999999997E-3</v>
      </c>
      <c r="G517" s="177">
        <f t="shared" si="15"/>
        <v>79.592005601893732</v>
      </c>
      <c r="H517" s="137">
        <f t="shared" si="14"/>
        <v>6282037.9536723662</v>
      </c>
      <c r="I517" s="73"/>
      <c r="J517" s="73"/>
    </row>
    <row r="518" spans="1:10" x14ac:dyDescent="0.3">
      <c r="A518" s="132">
        <v>501</v>
      </c>
      <c r="B518" s="160">
        <v>11771.75</v>
      </c>
      <c r="C518" s="160">
        <v>449.24</v>
      </c>
      <c r="D518" s="177">
        <v>3.5540000000000002E-2</v>
      </c>
      <c r="E518" s="168">
        <v>2.9950000000000001E-2</v>
      </c>
      <c r="F518" s="168">
        <v>5.5900000000000004E-3</v>
      </c>
      <c r="G518" s="177">
        <f t="shared" si="15"/>
        <v>78.193200582528306</v>
      </c>
      <c r="H518" s="137">
        <f t="shared" si="14"/>
        <v>6407206.7170498297</v>
      </c>
      <c r="I518" s="73"/>
      <c r="J518" s="73"/>
    </row>
    <row r="519" spans="1:10" x14ac:dyDescent="0.3">
      <c r="A519" s="132">
        <v>502</v>
      </c>
      <c r="B519" s="160">
        <v>11890.65</v>
      </c>
      <c r="C519" s="160">
        <v>448.71</v>
      </c>
      <c r="D519" s="177">
        <v>3.5589999999999997E-2</v>
      </c>
      <c r="E519" s="168">
        <v>3.006E-2</v>
      </c>
      <c r="F519" s="168">
        <v>5.5300000000000002E-3</v>
      </c>
      <c r="G519" s="177">
        <f t="shared" si="15"/>
        <v>77.353917570909047</v>
      </c>
      <c r="H519" s="137">
        <f t="shared" si="14"/>
        <v>6489651.9240906574</v>
      </c>
      <c r="I519" s="73"/>
      <c r="J519" s="73"/>
    </row>
    <row r="520" spans="1:10" x14ac:dyDescent="0.3">
      <c r="A520" s="132">
        <v>503</v>
      </c>
      <c r="B520" s="160">
        <v>11379.97</v>
      </c>
      <c r="C520" s="160">
        <v>448.54</v>
      </c>
      <c r="D520" s="177">
        <v>3.5779999999999999E-2</v>
      </c>
      <c r="E520" s="168">
        <v>3.0009999999999998E-2</v>
      </c>
      <c r="F520" s="168">
        <v>5.7800000000000004E-3</v>
      </c>
      <c r="G520" s="177">
        <f t="shared" si="15"/>
        <v>80.850930119322669</v>
      </c>
      <c r="H520" s="137">
        <f t="shared" si="14"/>
        <v>6221326.0782238962</v>
      </c>
      <c r="I520" s="73"/>
      <c r="J520" s="73"/>
    </row>
    <row r="521" spans="1:10" x14ac:dyDescent="0.3">
      <c r="A521" s="132">
        <v>504</v>
      </c>
      <c r="B521" s="160">
        <v>11403.81</v>
      </c>
      <c r="C521" s="160">
        <v>449.76</v>
      </c>
      <c r="D521" s="177">
        <v>3.576E-2</v>
      </c>
      <c r="E521" s="168">
        <v>2.998E-2</v>
      </c>
      <c r="F521" s="168">
        <v>5.7800000000000004E-3</v>
      </c>
      <c r="G521" s="177">
        <f t="shared" si="15"/>
        <v>80.850930119322669</v>
      </c>
      <c r="H521" s="137">
        <f t="shared" si="14"/>
        <v>6233694.5197313</v>
      </c>
      <c r="I521" s="73"/>
      <c r="J521" s="73"/>
    </row>
    <row r="522" spans="1:10" x14ac:dyDescent="0.3">
      <c r="A522" s="132">
        <v>505</v>
      </c>
      <c r="B522" s="160">
        <v>11569.17</v>
      </c>
      <c r="C522" s="160">
        <v>448.69</v>
      </c>
      <c r="D522" s="177">
        <v>3.5680000000000003E-2</v>
      </c>
      <c r="E522" s="168">
        <v>0.03</v>
      </c>
      <c r="F522" s="168">
        <v>5.6800000000000002E-3</v>
      </c>
      <c r="G522" s="177">
        <f t="shared" si="15"/>
        <v>79.452125099957215</v>
      </c>
      <c r="H522" s="137">
        <f t="shared" si="14"/>
        <v>6356028.8584436104</v>
      </c>
      <c r="I522" s="73"/>
      <c r="J522" s="73"/>
    </row>
    <row r="523" spans="1:10" x14ac:dyDescent="0.3">
      <c r="A523" s="132">
        <v>506</v>
      </c>
      <c r="B523" s="160">
        <v>11846.22</v>
      </c>
      <c r="C523" s="160">
        <v>448.68</v>
      </c>
      <c r="D523" s="177">
        <v>3.569E-2</v>
      </c>
      <c r="E523" s="168">
        <v>3.014E-2</v>
      </c>
      <c r="F523" s="168">
        <v>5.5500000000000002E-3</v>
      </c>
      <c r="G523" s="177">
        <f t="shared" si="15"/>
        <v>77.633678574782138</v>
      </c>
      <c r="H523" s="137">
        <f t="shared" si="14"/>
        <v>6517789.8212382887</v>
      </c>
      <c r="I523" s="73"/>
      <c r="J523" s="73"/>
    </row>
    <row r="524" spans="1:10" x14ac:dyDescent="0.3">
      <c r="A524" s="132">
        <v>507</v>
      </c>
      <c r="B524" s="160">
        <v>11815.6</v>
      </c>
      <c r="C524" s="160">
        <v>449.44</v>
      </c>
      <c r="D524" s="177">
        <v>3.5770000000000003E-2</v>
      </c>
      <c r="E524" s="168">
        <v>3.0190000000000002E-2</v>
      </c>
      <c r="F524" s="168">
        <v>5.5700000000000003E-3</v>
      </c>
      <c r="G524" s="177">
        <f t="shared" si="15"/>
        <v>77.913439578655229</v>
      </c>
      <c r="H524" s="137">
        <f t="shared" si="14"/>
        <v>6507221.3823671974</v>
      </c>
      <c r="I524" s="73"/>
      <c r="J524" s="73"/>
    </row>
    <row r="525" spans="1:10" x14ac:dyDescent="0.3">
      <c r="A525" s="132">
        <v>508</v>
      </c>
      <c r="B525" s="160">
        <v>11536.54</v>
      </c>
      <c r="C525" s="160">
        <v>448.76</v>
      </c>
      <c r="D525" s="177">
        <v>3.5770000000000003E-2</v>
      </c>
      <c r="E525" s="168">
        <v>3.007E-2</v>
      </c>
      <c r="F525" s="168">
        <v>5.7000000000000002E-3</v>
      </c>
      <c r="G525" s="177">
        <f t="shared" si="15"/>
        <v>79.731886103830291</v>
      </c>
      <c r="H525" s="137">
        <f t="shared" si="14"/>
        <v>6371353.1038066829</v>
      </c>
      <c r="I525" s="73"/>
      <c r="J525" s="73"/>
    </row>
    <row r="526" spans="1:10" x14ac:dyDescent="0.3">
      <c r="A526" s="132">
        <v>509</v>
      </c>
      <c r="B526" s="160">
        <v>11876.88</v>
      </c>
      <c r="C526" s="160">
        <v>448.83</v>
      </c>
      <c r="D526" s="177">
        <v>3.5810000000000002E-2</v>
      </c>
      <c r="E526" s="168">
        <v>3.0269999999999998E-2</v>
      </c>
      <c r="F526" s="168">
        <v>5.5399999999999998E-3</v>
      </c>
      <c r="G526" s="177">
        <f t="shared" si="15"/>
        <v>77.493798072845593</v>
      </c>
      <c r="H526" s="137">
        <f t="shared" si="14"/>
        <v>6568267.5602185698</v>
      </c>
      <c r="I526" s="73"/>
      <c r="J526" s="73"/>
    </row>
    <row r="527" spans="1:10" x14ac:dyDescent="0.3">
      <c r="A527" s="132">
        <v>510</v>
      </c>
      <c r="B527" s="160">
        <v>11851.46</v>
      </c>
      <c r="C527" s="160">
        <v>448.83</v>
      </c>
      <c r="D527" s="177">
        <v>3.5770000000000003E-2</v>
      </c>
      <c r="E527" s="168">
        <v>3.022E-2</v>
      </c>
      <c r="F527" s="168">
        <v>5.5500000000000002E-3</v>
      </c>
      <c r="G527" s="177">
        <f t="shared" si="15"/>
        <v>77.633678574782138</v>
      </c>
      <c r="H527" s="137">
        <f t="shared" si="14"/>
        <v>6569313.8514457056</v>
      </c>
      <c r="I527" s="73"/>
      <c r="J527" s="73"/>
    </row>
    <row r="528" spans="1:10" x14ac:dyDescent="0.3">
      <c r="A528" s="132">
        <v>511</v>
      </c>
      <c r="B528" s="160">
        <v>11730.37</v>
      </c>
      <c r="C528" s="160">
        <v>449.11</v>
      </c>
      <c r="D528" s="177">
        <v>3.5889999999999998E-2</v>
      </c>
      <c r="E528" s="168">
        <v>3.0280000000000001E-2</v>
      </c>
      <c r="F528" s="168">
        <v>5.6100000000000004E-3</v>
      </c>
      <c r="G528" s="177">
        <f t="shared" si="15"/>
        <v>78.472961586401411</v>
      </c>
      <c r="H528" s="137">
        <f t="shared" si="14"/>
        <v>6511797.0530189751</v>
      </c>
      <c r="I528" s="73"/>
      <c r="J528" s="73"/>
    </row>
    <row r="529" spans="1:10" x14ac:dyDescent="0.3">
      <c r="A529" s="132">
        <v>512</v>
      </c>
      <c r="B529" s="160">
        <v>11916.07</v>
      </c>
      <c r="C529" s="160">
        <v>448.87</v>
      </c>
      <c r="D529" s="177">
        <v>3.5909999999999997E-2</v>
      </c>
      <c r="E529" s="168">
        <v>3.039E-2</v>
      </c>
      <c r="F529" s="168">
        <v>5.5199999999999997E-3</v>
      </c>
      <c r="G529" s="177">
        <f t="shared" si="15"/>
        <v>77.214037068972488</v>
      </c>
      <c r="H529" s="137">
        <f t="shared" si="14"/>
        <v>6630918.6701719668</v>
      </c>
      <c r="I529" s="73"/>
      <c r="J529" s="73"/>
    </row>
    <row r="530" spans="1:10" x14ac:dyDescent="0.3">
      <c r="A530" s="132">
        <v>513</v>
      </c>
      <c r="B530" s="160">
        <v>11380.03</v>
      </c>
      <c r="C530" s="160">
        <v>448.66</v>
      </c>
      <c r="D530" s="177">
        <v>3.5999999999999997E-2</v>
      </c>
      <c r="E530" s="168">
        <v>3.022E-2</v>
      </c>
      <c r="F530" s="168">
        <v>5.7800000000000004E-3</v>
      </c>
      <c r="G530" s="177">
        <f t="shared" si="15"/>
        <v>80.850930119322669</v>
      </c>
      <c r="H530" s="137">
        <f t="shared" ref="H530:H593" si="16">A530/G530*10^6</f>
        <v>6345010.4932979299</v>
      </c>
      <c r="I530" s="73"/>
      <c r="J530" s="73"/>
    </row>
    <row r="531" spans="1:10" x14ac:dyDescent="0.3">
      <c r="A531" s="132">
        <v>514</v>
      </c>
      <c r="B531" s="160">
        <v>11670.82</v>
      </c>
      <c r="C531" s="160">
        <v>449.78</v>
      </c>
      <c r="D531" s="177">
        <v>3.5970000000000002E-2</v>
      </c>
      <c r="E531" s="168">
        <v>3.0329999999999999E-2</v>
      </c>
      <c r="F531" s="168">
        <v>5.6499999999999996E-3</v>
      </c>
      <c r="G531" s="177">
        <f t="shared" ref="G531:G594" si="17">(2*F531/$B$7)*(1+3*$B$11)/(4+PI()*$B$11-PI())*10^6</f>
        <v>79.032483594147564</v>
      </c>
      <c r="H531" s="137">
        <f t="shared" si="16"/>
        <v>6503654.9102964317</v>
      </c>
      <c r="I531" s="73"/>
      <c r="J531" s="73"/>
    </row>
    <row r="532" spans="1:10" x14ac:dyDescent="0.3">
      <c r="A532" s="132">
        <v>515</v>
      </c>
      <c r="B532" s="160">
        <v>11769.29</v>
      </c>
      <c r="C532" s="160">
        <v>448.58</v>
      </c>
      <c r="D532" s="177">
        <v>3.5990000000000001E-2</v>
      </c>
      <c r="E532" s="168">
        <v>3.04E-2</v>
      </c>
      <c r="F532" s="168">
        <v>5.5900000000000004E-3</v>
      </c>
      <c r="G532" s="177">
        <f t="shared" si="17"/>
        <v>78.193200582528306</v>
      </c>
      <c r="H532" s="137">
        <f t="shared" si="16"/>
        <v>6586250.4177258722</v>
      </c>
      <c r="I532" s="73"/>
      <c r="J532" s="73"/>
    </row>
    <row r="533" spans="1:10" x14ac:dyDescent="0.3">
      <c r="A533" s="132">
        <v>516</v>
      </c>
      <c r="B533" s="160">
        <v>12010.85</v>
      </c>
      <c r="C533" s="160">
        <v>449.37</v>
      </c>
      <c r="D533" s="177">
        <v>3.6040000000000003E-2</v>
      </c>
      <c r="E533" s="168">
        <v>3.0550000000000001E-2</v>
      </c>
      <c r="F533" s="168">
        <v>5.4799999999999996E-3</v>
      </c>
      <c r="G533" s="177">
        <f t="shared" si="17"/>
        <v>76.654515061226306</v>
      </c>
      <c r="H533" s="137">
        <f t="shared" si="16"/>
        <v>6731501.7202555519</v>
      </c>
      <c r="I533" s="73"/>
      <c r="J533" s="73"/>
    </row>
    <row r="534" spans="1:10" x14ac:dyDescent="0.3">
      <c r="A534" s="132">
        <v>517</v>
      </c>
      <c r="B534" s="160">
        <v>11649.72</v>
      </c>
      <c r="C534" s="160">
        <v>448.92</v>
      </c>
      <c r="D534" s="177">
        <v>3.6089999999999997E-2</v>
      </c>
      <c r="E534" s="168">
        <v>3.0450000000000001E-2</v>
      </c>
      <c r="F534" s="168">
        <v>5.6499999999999996E-3</v>
      </c>
      <c r="G534" s="177">
        <f t="shared" si="17"/>
        <v>79.032483594147564</v>
      </c>
      <c r="H534" s="137">
        <f t="shared" si="16"/>
        <v>6541613.9856483564</v>
      </c>
      <c r="I534" s="73"/>
      <c r="J534" s="73"/>
    </row>
    <row r="535" spans="1:10" x14ac:dyDescent="0.3">
      <c r="A535" s="132">
        <v>518</v>
      </c>
      <c r="B535" s="160">
        <v>11588.3</v>
      </c>
      <c r="C535" s="160">
        <v>449.5</v>
      </c>
      <c r="D535" s="177">
        <v>3.6089999999999997E-2</v>
      </c>
      <c r="E535" s="168">
        <v>3.04E-2</v>
      </c>
      <c r="F535" s="168">
        <v>5.6800000000000002E-3</v>
      </c>
      <c r="G535" s="177">
        <f t="shared" si="17"/>
        <v>79.452125099957215</v>
      </c>
      <c r="H535" s="137">
        <f t="shared" si="16"/>
        <v>6519649.4033144359</v>
      </c>
      <c r="I535" s="73"/>
      <c r="J535" s="73"/>
    </row>
    <row r="536" spans="1:10" x14ac:dyDescent="0.3">
      <c r="A536" s="132">
        <v>519</v>
      </c>
      <c r="B536" s="160">
        <v>11735.87</v>
      </c>
      <c r="C536" s="160">
        <v>449.4</v>
      </c>
      <c r="D536" s="177">
        <v>3.6060000000000002E-2</v>
      </c>
      <c r="E536" s="168">
        <v>3.0450000000000001E-2</v>
      </c>
      <c r="F536" s="168">
        <v>5.6100000000000004E-3</v>
      </c>
      <c r="G536" s="177">
        <f t="shared" si="17"/>
        <v>78.472961586401411</v>
      </c>
      <c r="H536" s="137">
        <f t="shared" si="16"/>
        <v>6613742.9951406037</v>
      </c>
      <c r="I536" s="73"/>
      <c r="J536" s="73"/>
    </row>
    <row r="537" spans="1:10" x14ac:dyDescent="0.3">
      <c r="A537" s="132">
        <v>520</v>
      </c>
      <c r="B537" s="160">
        <v>11900.81</v>
      </c>
      <c r="C537" s="160">
        <v>448.88</v>
      </c>
      <c r="D537" s="177">
        <v>3.6119999999999999E-2</v>
      </c>
      <c r="E537" s="168">
        <v>3.0599999999999999E-2</v>
      </c>
      <c r="F537" s="168">
        <v>5.5300000000000002E-3</v>
      </c>
      <c r="G537" s="177">
        <f t="shared" si="17"/>
        <v>77.353917570909047</v>
      </c>
      <c r="H537" s="137">
        <f t="shared" si="16"/>
        <v>6722348.6066277726</v>
      </c>
      <c r="I537" s="73"/>
      <c r="J537" s="73"/>
    </row>
    <row r="538" spans="1:10" x14ac:dyDescent="0.3">
      <c r="A538" s="132">
        <v>521</v>
      </c>
      <c r="B538" s="160">
        <v>11571.96</v>
      </c>
      <c r="C538" s="160">
        <v>449.11</v>
      </c>
      <c r="D538" s="177">
        <v>3.6249999999999998E-2</v>
      </c>
      <c r="E538" s="168">
        <v>3.056E-2</v>
      </c>
      <c r="F538" s="168">
        <v>5.6899999999999997E-3</v>
      </c>
      <c r="G538" s="177">
        <f t="shared" si="17"/>
        <v>79.592005601893732</v>
      </c>
      <c r="H538" s="137">
        <f t="shared" si="16"/>
        <v>6545883.5477266051</v>
      </c>
      <c r="I538" s="73"/>
      <c r="J538" s="73"/>
    </row>
    <row r="539" spans="1:10" x14ac:dyDescent="0.3">
      <c r="A539" s="132">
        <v>522</v>
      </c>
      <c r="B539" s="160">
        <v>11851.19</v>
      </c>
      <c r="C539" s="160">
        <v>448.98</v>
      </c>
      <c r="D539" s="177">
        <v>3.6220000000000002E-2</v>
      </c>
      <c r="E539" s="168">
        <v>3.0669999999999999E-2</v>
      </c>
      <c r="F539" s="168">
        <v>5.5500000000000002E-3</v>
      </c>
      <c r="G539" s="177">
        <f t="shared" si="17"/>
        <v>77.633678574782138</v>
      </c>
      <c r="H539" s="137">
        <f t="shared" si="16"/>
        <v>6723885.9420679575</v>
      </c>
      <c r="I539" s="73"/>
      <c r="J539" s="73"/>
    </row>
    <row r="540" spans="1:10" x14ac:dyDescent="0.3">
      <c r="A540" s="132">
        <v>523</v>
      </c>
      <c r="B540" s="160">
        <v>12139.57</v>
      </c>
      <c r="C540" s="160">
        <v>449.37</v>
      </c>
      <c r="D540" s="177">
        <v>3.6290000000000003E-2</v>
      </c>
      <c r="E540" s="168">
        <v>3.0859999999999999E-2</v>
      </c>
      <c r="F540" s="168">
        <v>5.4299999999999999E-3</v>
      </c>
      <c r="G540" s="177">
        <f t="shared" si="17"/>
        <v>75.955112551543607</v>
      </c>
      <c r="H540" s="137">
        <f t="shared" si="16"/>
        <v>6885645.7772357184</v>
      </c>
      <c r="I540" s="73"/>
      <c r="J540" s="73"/>
    </row>
    <row r="541" spans="1:10" x14ac:dyDescent="0.3">
      <c r="A541" s="132">
        <v>524</v>
      </c>
      <c r="B541" s="160">
        <v>11595.03</v>
      </c>
      <c r="C541" s="160">
        <v>448.72</v>
      </c>
      <c r="D541" s="177">
        <v>3.6650000000000002E-2</v>
      </c>
      <c r="E541" s="168">
        <v>3.0980000000000001E-2</v>
      </c>
      <c r="F541" s="168">
        <v>5.6699999999999997E-3</v>
      </c>
      <c r="G541" s="177">
        <f t="shared" si="17"/>
        <v>79.312244598020655</v>
      </c>
      <c r="H541" s="137">
        <f t="shared" si="16"/>
        <v>6606798.2649563942</v>
      </c>
      <c r="I541" s="73"/>
      <c r="J541" s="73"/>
    </row>
    <row r="542" spans="1:10" x14ac:dyDescent="0.3">
      <c r="A542" s="132">
        <v>525</v>
      </c>
      <c r="B542" s="160">
        <v>10901.08</v>
      </c>
      <c r="C542" s="160">
        <v>449.84</v>
      </c>
      <c r="D542" s="177">
        <v>3.6940000000000001E-2</v>
      </c>
      <c r="E542" s="168">
        <v>3.0890000000000001E-2</v>
      </c>
      <c r="F542" s="168">
        <v>6.0499999999999998E-3</v>
      </c>
      <c r="G542" s="177">
        <f t="shared" si="17"/>
        <v>84.627703671609353</v>
      </c>
      <c r="H542" s="137">
        <f t="shared" si="16"/>
        <v>6203642.2734240564</v>
      </c>
      <c r="I542" s="73"/>
      <c r="J542" s="73"/>
    </row>
    <row r="543" spans="1:10" x14ac:dyDescent="0.3">
      <c r="A543" s="132">
        <v>526</v>
      </c>
      <c r="B543" s="160">
        <v>11859.98</v>
      </c>
      <c r="C543" s="160">
        <v>449.6</v>
      </c>
      <c r="D543" s="177">
        <v>3.6580000000000001E-2</v>
      </c>
      <c r="E543" s="168">
        <v>3.1019999999999999E-2</v>
      </c>
      <c r="F543" s="168">
        <v>5.5599999999999998E-3</v>
      </c>
      <c r="G543" s="177">
        <f t="shared" si="17"/>
        <v>77.773559076718669</v>
      </c>
      <c r="H543" s="137">
        <f t="shared" si="16"/>
        <v>6763223.9831166081</v>
      </c>
      <c r="I543" s="73"/>
      <c r="J543" s="73"/>
    </row>
    <row r="544" spans="1:10" x14ac:dyDescent="0.3">
      <c r="A544" s="132">
        <v>527</v>
      </c>
      <c r="B544" s="160">
        <v>11351.32</v>
      </c>
      <c r="C544" s="160">
        <v>449.06</v>
      </c>
      <c r="D544" s="177">
        <v>3.6889999999999999E-2</v>
      </c>
      <c r="E544" s="168">
        <v>3.109E-2</v>
      </c>
      <c r="F544" s="168">
        <v>5.7999999999999996E-3</v>
      </c>
      <c r="G544" s="177">
        <f t="shared" si="17"/>
        <v>81.130691123195746</v>
      </c>
      <c r="H544" s="137">
        <f t="shared" si="16"/>
        <v>6495692.2306967452</v>
      </c>
      <c r="I544" s="73"/>
      <c r="J544" s="73"/>
    </row>
    <row r="545" spans="1:10" x14ac:dyDescent="0.3">
      <c r="A545" s="132">
        <v>528</v>
      </c>
      <c r="B545" s="160">
        <v>10856.14</v>
      </c>
      <c r="C545" s="160">
        <v>449.35</v>
      </c>
      <c r="D545" s="177">
        <v>3.6850000000000001E-2</v>
      </c>
      <c r="E545" s="168">
        <v>3.0779999999999998E-2</v>
      </c>
      <c r="F545" s="168">
        <v>6.0699999999999999E-3</v>
      </c>
      <c r="G545" s="177">
        <f t="shared" si="17"/>
        <v>84.90746467548243</v>
      </c>
      <c r="H545" s="137">
        <f t="shared" si="16"/>
        <v>6218534.5189380432</v>
      </c>
      <c r="I545" s="73"/>
      <c r="J545" s="73"/>
    </row>
    <row r="546" spans="1:10" x14ac:dyDescent="0.3">
      <c r="A546" s="132">
        <v>529</v>
      </c>
      <c r="B546" s="160">
        <v>11466.75</v>
      </c>
      <c r="C546" s="160">
        <v>449.3</v>
      </c>
      <c r="D546" s="177">
        <v>3.6909999999999998E-2</v>
      </c>
      <c r="E546" s="168">
        <v>3.117E-2</v>
      </c>
      <c r="F546" s="168">
        <v>5.7400000000000003E-3</v>
      </c>
      <c r="G546" s="177">
        <f t="shared" si="17"/>
        <v>80.291408111576487</v>
      </c>
      <c r="H546" s="137">
        <f t="shared" si="16"/>
        <v>6588500.7180952448</v>
      </c>
      <c r="I546" s="73"/>
      <c r="J546" s="73"/>
    </row>
    <row r="547" spans="1:10" x14ac:dyDescent="0.3">
      <c r="A547" s="132">
        <v>530</v>
      </c>
      <c r="B547" s="160">
        <v>11473.45</v>
      </c>
      <c r="C547" s="160">
        <v>449.24</v>
      </c>
      <c r="D547" s="177">
        <v>3.705E-2</v>
      </c>
      <c r="E547" s="168">
        <v>3.1309999999999998E-2</v>
      </c>
      <c r="F547" s="168">
        <v>5.7400000000000003E-3</v>
      </c>
      <c r="G547" s="177">
        <f t="shared" si="17"/>
        <v>80.291408111576487</v>
      </c>
      <c r="H547" s="137">
        <f t="shared" si="16"/>
        <v>6600955.3508326644</v>
      </c>
      <c r="I547" s="73"/>
      <c r="J547" s="73"/>
    </row>
    <row r="548" spans="1:10" x14ac:dyDescent="0.3">
      <c r="A548" s="132">
        <v>531</v>
      </c>
      <c r="B548" s="160">
        <v>11418.58</v>
      </c>
      <c r="C548" s="160">
        <v>449.06</v>
      </c>
      <c r="D548" s="177">
        <v>3.7089999999999998E-2</v>
      </c>
      <c r="E548" s="168">
        <v>3.1320000000000001E-2</v>
      </c>
      <c r="F548" s="168">
        <v>5.7600000000000004E-3</v>
      </c>
      <c r="G548" s="177">
        <f t="shared" si="17"/>
        <v>80.571169115449564</v>
      </c>
      <c r="H548" s="137">
        <f t="shared" si="16"/>
        <v>6590446.754460467</v>
      </c>
      <c r="I548" s="73"/>
      <c r="J548" s="73"/>
    </row>
    <row r="549" spans="1:10" x14ac:dyDescent="0.3">
      <c r="A549" s="132">
        <v>532</v>
      </c>
      <c r="B549" s="160">
        <v>11735.72</v>
      </c>
      <c r="C549" s="160">
        <v>449.95</v>
      </c>
      <c r="D549" s="177">
        <v>3.7130000000000003E-2</v>
      </c>
      <c r="E549" s="168">
        <v>3.1510000000000003E-2</v>
      </c>
      <c r="F549" s="168">
        <v>5.62E-3</v>
      </c>
      <c r="G549" s="177">
        <f t="shared" si="17"/>
        <v>78.612842088337942</v>
      </c>
      <c r="H549" s="137">
        <f t="shared" si="16"/>
        <v>6767342.1525987694</v>
      </c>
      <c r="I549" s="73"/>
      <c r="J549" s="73"/>
    </row>
    <row r="550" spans="1:10" x14ac:dyDescent="0.3">
      <c r="A550" s="132">
        <v>533</v>
      </c>
      <c r="B550" s="160">
        <v>11327.36</v>
      </c>
      <c r="C550" s="160">
        <v>449.04</v>
      </c>
      <c r="D550" s="177">
        <v>3.7190000000000001E-2</v>
      </c>
      <c r="E550" s="168">
        <v>3.1379999999999998E-2</v>
      </c>
      <c r="F550" s="168">
        <v>5.8100000000000001E-3</v>
      </c>
      <c r="G550" s="177">
        <f t="shared" si="17"/>
        <v>81.270571625132291</v>
      </c>
      <c r="H550" s="137">
        <f t="shared" si="16"/>
        <v>6558339.4990564315</v>
      </c>
      <c r="I550" s="73"/>
      <c r="J550" s="73"/>
    </row>
    <row r="551" spans="1:10" x14ac:dyDescent="0.3">
      <c r="A551" s="132">
        <v>534</v>
      </c>
      <c r="B551" s="160">
        <v>10875.14</v>
      </c>
      <c r="C551" s="160">
        <v>449.94</v>
      </c>
      <c r="D551" s="177">
        <v>3.7150000000000002E-2</v>
      </c>
      <c r="E551" s="168">
        <v>3.109E-2</v>
      </c>
      <c r="F551" s="168">
        <v>6.0600000000000003E-3</v>
      </c>
      <c r="G551" s="177">
        <f t="shared" si="17"/>
        <v>84.767584173545899</v>
      </c>
      <c r="H551" s="137">
        <f t="shared" si="16"/>
        <v>6299577.9012261815</v>
      </c>
      <c r="I551" s="73"/>
      <c r="J551" s="73"/>
    </row>
    <row r="552" spans="1:10" x14ac:dyDescent="0.3">
      <c r="A552" s="132">
        <v>535</v>
      </c>
      <c r="B552" s="160">
        <v>12199.79</v>
      </c>
      <c r="C552" s="160">
        <v>449.49</v>
      </c>
      <c r="D552" s="177">
        <v>3.687E-2</v>
      </c>
      <c r="E552" s="168">
        <v>3.1469999999999998E-2</v>
      </c>
      <c r="F552" s="168">
        <v>5.4000000000000003E-3</v>
      </c>
      <c r="G552" s="177">
        <f t="shared" si="17"/>
        <v>75.535471045733971</v>
      </c>
      <c r="H552" s="137">
        <f t="shared" si="16"/>
        <v>7082765.1246932317</v>
      </c>
      <c r="I552" s="73"/>
      <c r="J552" s="73"/>
    </row>
    <row r="553" spans="1:10" x14ac:dyDescent="0.3">
      <c r="A553" s="132">
        <v>536</v>
      </c>
      <c r="B553" s="160">
        <v>10453.33</v>
      </c>
      <c r="C553" s="160">
        <v>449.49</v>
      </c>
      <c r="D553" s="177">
        <v>3.7310000000000003E-2</v>
      </c>
      <c r="E553" s="168">
        <v>3.1009999999999999E-2</v>
      </c>
      <c r="F553" s="168">
        <v>6.3E-3</v>
      </c>
      <c r="G553" s="177">
        <f t="shared" si="17"/>
        <v>88.124716220022961</v>
      </c>
      <c r="H553" s="137">
        <f t="shared" si="16"/>
        <v>6082289.0897232136</v>
      </c>
      <c r="I553" s="73"/>
      <c r="J553" s="73"/>
    </row>
    <row r="554" spans="1:10" x14ac:dyDescent="0.3">
      <c r="A554" s="132">
        <v>537</v>
      </c>
      <c r="B554" s="160">
        <v>11798.85</v>
      </c>
      <c r="C554" s="160">
        <v>449.32</v>
      </c>
      <c r="D554" s="177">
        <v>3.73E-2</v>
      </c>
      <c r="E554" s="168">
        <v>3.1719999999999998E-2</v>
      </c>
      <c r="F554" s="168">
        <v>5.5799999999999999E-3</v>
      </c>
      <c r="G554" s="177">
        <f t="shared" si="17"/>
        <v>78.05332008059176</v>
      </c>
      <c r="H554" s="137">
        <f t="shared" si="16"/>
        <v>6879912.339994452</v>
      </c>
      <c r="I554" s="73"/>
      <c r="J554" s="73"/>
    </row>
    <row r="555" spans="1:10" x14ac:dyDescent="0.3">
      <c r="A555" s="132">
        <v>539</v>
      </c>
      <c r="B555" s="160">
        <v>10652.34</v>
      </c>
      <c r="C555" s="160">
        <v>450.08</v>
      </c>
      <c r="D555" s="177">
        <v>3.7330000000000002E-2</v>
      </c>
      <c r="E555" s="168">
        <v>3.1140000000000001E-2</v>
      </c>
      <c r="F555" s="168">
        <v>6.1900000000000002E-3</v>
      </c>
      <c r="G555" s="177">
        <f t="shared" si="17"/>
        <v>86.586030698720975</v>
      </c>
      <c r="H555" s="137">
        <f t="shared" si="16"/>
        <v>6225022.6237471122</v>
      </c>
      <c r="I555" s="73"/>
      <c r="J555" s="73"/>
    </row>
    <row r="556" spans="1:10" x14ac:dyDescent="0.3">
      <c r="A556" s="132">
        <v>541</v>
      </c>
      <c r="B556" s="160">
        <v>10975.7</v>
      </c>
      <c r="C556" s="160">
        <v>449.3</v>
      </c>
      <c r="D556" s="177">
        <v>3.7429999999999998E-2</v>
      </c>
      <c r="E556" s="168">
        <v>3.143E-2</v>
      </c>
      <c r="F556" s="168">
        <v>6.0000000000000001E-3</v>
      </c>
      <c r="G556" s="177">
        <f t="shared" si="17"/>
        <v>83.928301161926626</v>
      </c>
      <c r="H556" s="137">
        <f t="shared" si="16"/>
        <v>6445978.2041367013</v>
      </c>
      <c r="I556" s="73"/>
      <c r="J556" s="73"/>
    </row>
    <row r="557" spans="1:10" x14ac:dyDescent="0.3">
      <c r="A557" s="132">
        <v>543</v>
      </c>
      <c r="B557" s="160">
        <v>11747.23</v>
      </c>
      <c r="C557" s="160">
        <v>449.27</v>
      </c>
      <c r="D557" s="177">
        <v>3.7479999999999999E-2</v>
      </c>
      <c r="E557" s="168">
        <v>3.1879999999999999E-2</v>
      </c>
      <c r="F557" s="168">
        <v>5.5999999999999999E-3</v>
      </c>
      <c r="G557" s="177">
        <f t="shared" si="17"/>
        <v>78.333081084464851</v>
      </c>
      <c r="H557" s="137">
        <f t="shared" si="16"/>
        <v>6931937.2158296052</v>
      </c>
      <c r="I557" s="73"/>
      <c r="J557" s="73"/>
    </row>
    <row r="558" spans="1:10" x14ac:dyDescent="0.3">
      <c r="A558" s="132">
        <v>545</v>
      </c>
      <c r="B558" s="160">
        <v>11039.5</v>
      </c>
      <c r="C558" s="160">
        <v>449.82</v>
      </c>
      <c r="D558" s="177">
        <v>3.7620000000000001E-2</v>
      </c>
      <c r="E558" s="168">
        <v>3.1649999999999998E-2</v>
      </c>
      <c r="F558" s="168">
        <v>5.9699999999999996E-3</v>
      </c>
      <c r="G558" s="177">
        <f t="shared" si="17"/>
        <v>83.50865965611699</v>
      </c>
      <c r="H558" s="137">
        <f t="shared" si="16"/>
        <v>6526269.2784709167</v>
      </c>
      <c r="I558" s="73"/>
      <c r="J558" s="73"/>
    </row>
    <row r="559" spans="1:10" x14ac:dyDescent="0.3">
      <c r="A559" s="132">
        <v>547</v>
      </c>
      <c r="B559" s="160">
        <v>12076.31</v>
      </c>
      <c r="C559" s="160">
        <v>449.34</v>
      </c>
      <c r="D559" s="177">
        <v>3.7470000000000003E-2</v>
      </c>
      <c r="E559" s="168">
        <v>3.202E-2</v>
      </c>
      <c r="F559" s="168">
        <v>5.45E-3</v>
      </c>
      <c r="G559" s="177">
        <f t="shared" si="17"/>
        <v>76.234873555416669</v>
      </c>
      <c r="H559" s="137">
        <f t="shared" si="16"/>
        <v>7175193.9039076995</v>
      </c>
      <c r="I559" s="73"/>
      <c r="J559" s="73"/>
    </row>
    <row r="560" spans="1:10" x14ac:dyDescent="0.3">
      <c r="A560" s="132">
        <v>549</v>
      </c>
      <c r="B560" s="160">
        <v>12005.37</v>
      </c>
      <c r="C560" s="160">
        <v>449.71</v>
      </c>
      <c r="D560" s="177">
        <v>3.7569999999999999E-2</v>
      </c>
      <c r="E560" s="168">
        <v>3.2079999999999997E-2</v>
      </c>
      <c r="F560" s="168">
        <v>5.4900000000000001E-3</v>
      </c>
      <c r="G560" s="177">
        <f t="shared" si="17"/>
        <v>76.794395563162851</v>
      </c>
      <c r="H560" s="137">
        <f t="shared" si="16"/>
        <v>7148959.1912791524</v>
      </c>
      <c r="I560" s="73"/>
      <c r="J560" s="73"/>
    </row>
    <row r="561" spans="1:10" x14ac:dyDescent="0.3">
      <c r="A561" s="132">
        <v>551</v>
      </c>
      <c r="B561" s="160">
        <v>11712.61</v>
      </c>
      <c r="C561" s="160">
        <v>449.99</v>
      </c>
      <c r="D561" s="177">
        <v>3.7670000000000002E-2</v>
      </c>
      <c r="E561" s="168">
        <v>3.2039999999999999E-2</v>
      </c>
      <c r="F561" s="168">
        <v>5.6299999999999996E-3</v>
      </c>
      <c r="G561" s="177">
        <f t="shared" si="17"/>
        <v>78.752722590274473</v>
      </c>
      <c r="H561" s="137">
        <f t="shared" si="16"/>
        <v>6996583.5069179619</v>
      </c>
      <c r="I561" s="73"/>
      <c r="J561" s="73"/>
    </row>
    <row r="562" spans="1:10" x14ac:dyDescent="0.3">
      <c r="A562" s="132">
        <v>553</v>
      </c>
      <c r="B562" s="160">
        <v>11470.81</v>
      </c>
      <c r="C562" s="160">
        <v>449.17</v>
      </c>
      <c r="D562" s="177">
        <v>3.7839999999999999E-2</v>
      </c>
      <c r="E562" s="168">
        <v>3.2099999999999997E-2</v>
      </c>
      <c r="F562" s="168">
        <v>5.7400000000000003E-3</v>
      </c>
      <c r="G562" s="177">
        <f t="shared" si="17"/>
        <v>80.291408111576487</v>
      </c>
      <c r="H562" s="137">
        <f t="shared" si="16"/>
        <v>6887411.9037933275</v>
      </c>
      <c r="I562" s="73"/>
      <c r="J562" s="73"/>
    </row>
    <row r="563" spans="1:10" x14ac:dyDescent="0.3">
      <c r="A563" s="132">
        <v>555</v>
      </c>
      <c r="B563" s="160">
        <v>10708.15</v>
      </c>
      <c r="C563" s="160">
        <v>449.71</v>
      </c>
      <c r="D563" s="177">
        <v>3.7850000000000002E-2</v>
      </c>
      <c r="E563" s="168">
        <v>3.1690000000000003E-2</v>
      </c>
      <c r="F563" s="168">
        <v>6.1500000000000001E-3</v>
      </c>
      <c r="G563" s="177">
        <f t="shared" si="17"/>
        <v>86.026508690974808</v>
      </c>
      <c r="H563" s="137">
        <f t="shared" si="16"/>
        <v>6451499.7579836231</v>
      </c>
      <c r="I563" s="73"/>
      <c r="J563" s="73"/>
    </row>
    <row r="564" spans="1:10" x14ac:dyDescent="0.3">
      <c r="A564" s="132">
        <v>558</v>
      </c>
      <c r="B564" s="160">
        <v>11056.38</v>
      </c>
      <c r="C564" s="160">
        <v>450.02</v>
      </c>
      <c r="D564" s="177">
        <v>3.7749999999999999E-2</v>
      </c>
      <c r="E564" s="168">
        <v>3.1780000000000003E-2</v>
      </c>
      <c r="F564" s="168">
        <v>5.9699999999999996E-3</v>
      </c>
      <c r="G564" s="177">
        <f t="shared" si="17"/>
        <v>83.50865965611699</v>
      </c>
      <c r="H564" s="137">
        <f t="shared" si="16"/>
        <v>6681941.7566729756</v>
      </c>
      <c r="I564" s="73"/>
      <c r="J564" s="73"/>
    </row>
    <row r="565" spans="1:10" x14ac:dyDescent="0.3">
      <c r="A565" s="132">
        <v>560</v>
      </c>
      <c r="B565" s="160">
        <v>10953.72</v>
      </c>
      <c r="C565" s="160">
        <v>449.04</v>
      </c>
      <c r="D565" s="177">
        <v>3.807E-2</v>
      </c>
      <c r="E565" s="168">
        <v>3.2059999999999998E-2</v>
      </c>
      <c r="F565" s="168">
        <v>6.0099999999999997E-3</v>
      </c>
      <c r="G565" s="177">
        <f t="shared" si="17"/>
        <v>84.068181663863172</v>
      </c>
      <c r="H565" s="137">
        <f t="shared" si="16"/>
        <v>6661259.8121735845</v>
      </c>
      <c r="I565" s="73"/>
      <c r="J565" s="73"/>
    </row>
    <row r="566" spans="1:10" x14ac:dyDescent="0.3">
      <c r="A566" s="132">
        <v>562</v>
      </c>
      <c r="B566" s="160">
        <v>11260.04</v>
      </c>
      <c r="C566" s="160">
        <v>448.92</v>
      </c>
      <c r="D566" s="177">
        <v>3.8089999999999999E-2</v>
      </c>
      <c r="E566" s="168">
        <v>3.2250000000000001E-2</v>
      </c>
      <c r="F566" s="168">
        <v>5.8399999999999997E-3</v>
      </c>
      <c r="G566" s="177">
        <f t="shared" si="17"/>
        <v>81.690213130941913</v>
      </c>
      <c r="H566" s="137">
        <f t="shared" si="16"/>
        <v>6879649.0847583609</v>
      </c>
      <c r="I566" s="73"/>
      <c r="J566" s="73"/>
    </row>
    <row r="567" spans="1:10" x14ac:dyDescent="0.3">
      <c r="A567" s="132">
        <v>564</v>
      </c>
      <c r="B567" s="160">
        <v>11019.68</v>
      </c>
      <c r="C567" s="160">
        <v>449.24</v>
      </c>
      <c r="D567" s="177">
        <v>3.8159999999999999E-2</v>
      </c>
      <c r="E567" s="168">
        <v>3.2190000000000003E-2</v>
      </c>
      <c r="F567" s="168">
        <v>5.9699999999999996E-3</v>
      </c>
      <c r="G567" s="177">
        <f t="shared" si="17"/>
        <v>83.50865965611699</v>
      </c>
      <c r="H567" s="137">
        <f t="shared" si="16"/>
        <v>6753790.5927662328</v>
      </c>
      <c r="I567" s="73"/>
      <c r="J567" s="73"/>
    </row>
    <row r="568" spans="1:10" x14ac:dyDescent="0.3">
      <c r="A568" s="132">
        <v>566</v>
      </c>
      <c r="B568" s="160">
        <v>10873.79</v>
      </c>
      <c r="C568" s="160">
        <v>449.14</v>
      </c>
      <c r="D568" s="177">
        <v>3.8219999999999997E-2</v>
      </c>
      <c r="E568" s="168">
        <v>3.2169999999999997E-2</v>
      </c>
      <c r="F568" s="168">
        <v>6.0499999999999998E-3</v>
      </c>
      <c r="G568" s="177">
        <f t="shared" si="17"/>
        <v>84.627703671609353</v>
      </c>
      <c r="H568" s="137">
        <f t="shared" si="16"/>
        <v>6688117.1938247923</v>
      </c>
      <c r="I568" s="73"/>
      <c r="J568" s="73"/>
    </row>
    <row r="569" spans="1:10" x14ac:dyDescent="0.3">
      <c r="A569" s="132">
        <v>568</v>
      </c>
      <c r="B569" s="160">
        <v>11144.98</v>
      </c>
      <c r="C569" s="160">
        <v>449.4</v>
      </c>
      <c r="D569" s="177">
        <v>3.8210000000000001E-2</v>
      </c>
      <c r="E569" s="168">
        <v>3.2300000000000002E-2</v>
      </c>
      <c r="F569" s="168">
        <v>5.9100000000000003E-3</v>
      </c>
      <c r="G569" s="177">
        <f t="shared" si="17"/>
        <v>82.669376644497746</v>
      </c>
      <c r="H569" s="137">
        <f t="shared" si="16"/>
        <v>6870742.5053241225</v>
      </c>
      <c r="I569" s="73"/>
      <c r="J569" s="73"/>
    </row>
    <row r="570" spans="1:10" x14ac:dyDescent="0.3">
      <c r="A570" s="132">
        <v>571</v>
      </c>
      <c r="B570" s="160">
        <v>11047.67</v>
      </c>
      <c r="C570" s="160">
        <v>449.9</v>
      </c>
      <c r="D570" s="177">
        <v>3.8390000000000001E-2</v>
      </c>
      <c r="E570" s="168">
        <v>3.2419999999999997E-2</v>
      </c>
      <c r="F570" s="168">
        <v>5.9699999999999996E-3</v>
      </c>
      <c r="G570" s="177">
        <f t="shared" si="17"/>
        <v>83.50865965611699</v>
      </c>
      <c r="H570" s="137">
        <f t="shared" si="16"/>
        <v>6837614.2348750345</v>
      </c>
      <c r="I570" s="73"/>
      <c r="J570" s="73"/>
    </row>
    <row r="571" spans="1:10" x14ac:dyDescent="0.3">
      <c r="A571" s="132">
        <v>573</v>
      </c>
      <c r="B571" s="160">
        <v>11215.56</v>
      </c>
      <c r="C571" s="160">
        <v>449.14</v>
      </c>
      <c r="D571" s="177">
        <v>3.8359999999999998E-2</v>
      </c>
      <c r="E571" s="168">
        <v>3.2489999999999998E-2</v>
      </c>
      <c r="F571" s="168">
        <v>5.8700000000000002E-3</v>
      </c>
      <c r="G571" s="177">
        <f t="shared" si="17"/>
        <v>82.10985463675155</v>
      </c>
      <c r="H571" s="137">
        <f t="shared" si="16"/>
        <v>6978455.9056268372</v>
      </c>
      <c r="I571" s="73"/>
      <c r="J571" s="73"/>
    </row>
    <row r="572" spans="1:10" x14ac:dyDescent="0.3">
      <c r="A572" s="132">
        <v>575</v>
      </c>
      <c r="B572" s="160">
        <v>11092.48</v>
      </c>
      <c r="C572" s="160">
        <v>448.89</v>
      </c>
      <c r="D572" s="177">
        <v>3.8449999999999998E-2</v>
      </c>
      <c r="E572" s="168">
        <v>3.252E-2</v>
      </c>
      <c r="F572" s="168">
        <v>5.9300000000000004E-3</v>
      </c>
      <c r="G572" s="177">
        <f t="shared" si="17"/>
        <v>82.949137648370836</v>
      </c>
      <c r="H572" s="137">
        <f t="shared" si="16"/>
        <v>6931958.7436517887</v>
      </c>
      <c r="I572" s="73"/>
      <c r="J572" s="73"/>
    </row>
    <row r="573" spans="1:10" x14ac:dyDescent="0.3">
      <c r="A573" s="132">
        <v>577</v>
      </c>
      <c r="B573" s="160">
        <v>10834.95</v>
      </c>
      <c r="C573" s="160">
        <v>449.46</v>
      </c>
      <c r="D573" s="177">
        <v>3.8510000000000003E-2</v>
      </c>
      <c r="E573" s="168">
        <v>3.243E-2</v>
      </c>
      <c r="F573" s="168">
        <v>6.0800000000000003E-3</v>
      </c>
      <c r="G573" s="177">
        <f t="shared" si="17"/>
        <v>85.04734517741899</v>
      </c>
      <c r="H573" s="137">
        <f t="shared" si="16"/>
        <v>6784456.3377764309</v>
      </c>
      <c r="I573" s="73"/>
      <c r="J573" s="73"/>
    </row>
    <row r="574" spans="1:10" x14ac:dyDescent="0.3">
      <c r="A574" s="132">
        <v>579</v>
      </c>
      <c r="B574" s="160">
        <v>11631.53</v>
      </c>
      <c r="C574" s="160">
        <v>448.85</v>
      </c>
      <c r="D574" s="177">
        <v>3.8609999999999998E-2</v>
      </c>
      <c r="E574" s="168">
        <v>3.2960000000000003E-2</v>
      </c>
      <c r="F574" s="168">
        <v>5.6600000000000001E-3</v>
      </c>
      <c r="G574" s="177">
        <f t="shared" si="17"/>
        <v>79.172364096084124</v>
      </c>
      <c r="H574" s="137">
        <f t="shared" si="16"/>
        <v>7313157.9006194845</v>
      </c>
      <c r="I574" s="73"/>
      <c r="J574" s="73"/>
    </row>
    <row r="575" spans="1:10" x14ac:dyDescent="0.3">
      <c r="A575" s="132">
        <v>582</v>
      </c>
      <c r="B575" s="160">
        <v>10854.94</v>
      </c>
      <c r="C575" s="160">
        <v>448.89</v>
      </c>
      <c r="D575" s="177">
        <v>3.8739999999999997E-2</v>
      </c>
      <c r="E575" s="168">
        <v>3.2680000000000001E-2</v>
      </c>
      <c r="F575" s="168">
        <v>6.0600000000000003E-3</v>
      </c>
      <c r="G575" s="177">
        <f t="shared" si="17"/>
        <v>84.767584173545899</v>
      </c>
      <c r="H575" s="137">
        <f t="shared" si="16"/>
        <v>6865832.0945948269</v>
      </c>
      <c r="I575" s="73"/>
      <c r="J575" s="73"/>
    </row>
    <row r="576" spans="1:10" x14ac:dyDescent="0.3">
      <c r="A576" s="132">
        <v>584</v>
      </c>
      <c r="B576" s="160">
        <v>11426.06</v>
      </c>
      <c r="C576" s="160">
        <v>449.53</v>
      </c>
      <c r="D576" s="177">
        <v>3.8719999999999997E-2</v>
      </c>
      <c r="E576" s="168">
        <v>3.2960000000000003E-2</v>
      </c>
      <c r="F576" s="168">
        <v>5.77E-3</v>
      </c>
      <c r="G576" s="177">
        <f t="shared" si="17"/>
        <v>80.711049617386109</v>
      </c>
      <c r="H576" s="137">
        <f t="shared" si="16"/>
        <v>7235688.3322478747</v>
      </c>
      <c r="I576" s="73"/>
      <c r="J576" s="73"/>
    </row>
    <row r="577" spans="1:10" x14ac:dyDescent="0.3">
      <c r="A577" s="132">
        <v>586</v>
      </c>
      <c r="B577" s="160">
        <v>11443.49</v>
      </c>
      <c r="C577" s="160">
        <v>449.66</v>
      </c>
      <c r="D577" s="177">
        <v>3.8830000000000003E-2</v>
      </c>
      <c r="E577" s="168">
        <v>3.3070000000000002E-2</v>
      </c>
      <c r="F577" s="168">
        <v>5.7600000000000004E-3</v>
      </c>
      <c r="G577" s="177">
        <f t="shared" si="17"/>
        <v>80.571169115449564</v>
      </c>
      <c r="H577" s="137">
        <f t="shared" si="16"/>
        <v>7273073.0661277473</v>
      </c>
      <c r="I577" s="73"/>
      <c r="J577" s="73"/>
    </row>
    <row r="578" spans="1:10" x14ac:dyDescent="0.3">
      <c r="A578" s="132">
        <v>588</v>
      </c>
      <c r="B578" s="160">
        <v>11344.16</v>
      </c>
      <c r="C578" s="160">
        <v>449.18</v>
      </c>
      <c r="D578" s="177">
        <v>3.8890000000000001E-2</v>
      </c>
      <c r="E578" s="168">
        <v>3.3090000000000001E-2</v>
      </c>
      <c r="F578" s="168">
        <v>5.7999999999999996E-3</v>
      </c>
      <c r="G578" s="177">
        <f t="shared" si="17"/>
        <v>81.130691123195746</v>
      </c>
      <c r="H578" s="137">
        <f t="shared" si="16"/>
        <v>7247565.5249519665</v>
      </c>
      <c r="I578" s="73"/>
      <c r="J578" s="73"/>
    </row>
    <row r="579" spans="1:10" x14ac:dyDescent="0.3">
      <c r="A579" s="132">
        <v>591</v>
      </c>
      <c r="B579" s="160">
        <v>10998.9</v>
      </c>
      <c r="C579" s="160">
        <v>448.81</v>
      </c>
      <c r="D579" s="177">
        <v>3.9019999999999999E-2</v>
      </c>
      <c r="E579" s="168">
        <v>3.304E-2</v>
      </c>
      <c r="F579" s="168">
        <v>5.9800000000000001E-3</v>
      </c>
      <c r="G579" s="177">
        <f t="shared" si="17"/>
        <v>83.648540158053535</v>
      </c>
      <c r="H579" s="137">
        <f t="shared" si="16"/>
        <v>7065275.7224849137</v>
      </c>
      <c r="I579" s="73"/>
      <c r="J579" s="73"/>
    </row>
    <row r="580" spans="1:10" x14ac:dyDescent="0.3">
      <c r="A580" s="132">
        <v>593</v>
      </c>
      <c r="B580" s="160">
        <v>10845.45</v>
      </c>
      <c r="C580" s="160">
        <v>449.16</v>
      </c>
      <c r="D580" s="177">
        <v>3.9039999999999998E-2</v>
      </c>
      <c r="E580" s="168">
        <v>3.2969999999999999E-2</v>
      </c>
      <c r="F580" s="168">
        <v>6.0699999999999999E-3</v>
      </c>
      <c r="G580" s="177">
        <f t="shared" si="17"/>
        <v>84.90746467548243</v>
      </c>
      <c r="H580" s="137">
        <f t="shared" si="16"/>
        <v>6984073.8063073093</v>
      </c>
      <c r="I580" s="73"/>
      <c r="J580" s="73"/>
    </row>
    <row r="581" spans="1:10" x14ac:dyDescent="0.3">
      <c r="A581" s="132">
        <v>595</v>
      </c>
      <c r="B581" s="160">
        <v>11024.71</v>
      </c>
      <c r="C581" s="160">
        <v>449.09</v>
      </c>
      <c r="D581" s="177">
        <v>3.909E-2</v>
      </c>
      <c r="E581" s="168">
        <v>3.3119999999999997E-2</v>
      </c>
      <c r="F581" s="168">
        <v>5.9699999999999996E-3</v>
      </c>
      <c r="G581" s="177">
        <f t="shared" si="17"/>
        <v>83.50865965611699</v>
      </c>
      <c r="H581" s="137">
        <f t="shared" si="16"/>
        <v>7125009.5792480651</v>
      </c>
      <c r="I581" s="73"/>
      <c r="J581" s="73"/>
    </row>
    <row r="582" spans="1:10" x14ac:dyDescent="0.3">
      <c r="A582" s="132">
        <v>597</v>
      </c>
      <c r="B582" s="160">
        <v>10795.13</v>
      </c>
      <c r="C582" s="160">
        <v>449.27</v>
      </c>
      <c r="D582" s="177">
        <v>3.9190000000000003E-2</v>
      </c>
      <c r="E582" s="168">
        <v>3.3090000000000001E-2</v>
      </c>
      <c r="F582" s="168">
        <v>6.1000000000000004E-3</v>
      </c>
      <c r="G582" s="177">
        <f t="shared" si="17"/>
        <v>85.327106181292081</v>
      </c>
      <c r="H582" s="137">
        <f t="shared" si="16"/>
        <v>6996604.3232682832</v>
      </c>
      <c r="I582" s="73"/>
      <c r="J582" s="73"/>
    </row>
    <row r="583" spans="1:10" x14ac:dyDescent="0.3">
      <c r="A583" s="132">
        <v>600</v>
      </c>
      <c r="B583" s="160">
        <v>11642.51</v>
      </c>
      <c r="C583" s="160">
        <v>449.13</v>
      </c>
      <c r="D583" s="177">
        <v>3.9230000000000001E-2</v>
      </c>
      <c r="E583" s="168">
        <v>3.3579999999999999E-2</v>
      </c>
      <c r="F583" s="168">
        <v>5.6499999999999996E-3</v>
      </c>
      <c r="G583" s="177">
        <f t="shared" si="17"/>
        <v>79.032483594147564</v>
      </c>
      <c r="H583" s="137">
        <f t="shared" si="16"/>
        <v>7591815.0703849401</v>
      </c>
      <c r="I583" s="73"/>
      <c r="J583" s="73"/>
    </row>
    <row r="584" spans="1:10" x14ac:dyDescent="0.3">
      <c r="A584" s="132">
        <v>602</v>
      </c>
      <c r="B584" s="160">
        <v>10911.24</v>
      </c>
      <c r="C584" s="160">
        <v>449.35</v>
      </c>
      <c r="D584" s="177">
        <v>3.9320000000000001E-2</v>
      </c>
      <c r="E584" s="168">
        <v>3.329E-2</v>
      </c>
      <c r="F584" s="168">
        <v>6.0400000000000002E-3</v>
      </c>
      <c r="G584" s="177">
        <f t="shared" si="17"/>
        <v>84.487823169672808</v>
      </c>
      <c r="H584" s="137">
        <f t="shared" si="16"/>
        <v>7125287.1409769012</v>
      </c>
      <c r="I584" s="73"/>
      <c r="J584" s="73"/>
    </row>
    <row r="585" spans="1:10" x14ac:dyDescent="0.3">
      <c r="A585" s="132">
        <v>604</v>
      </c>
      <c r="B585" s="160">
        <v>11190.62</v>
      </c>
      <c r="C585" s="160">
        <v>449.06</v>
      </c>
      <c r="D585" s="177">
        <v>3.9359999999999999E-2</v>
      </c>
      <c r="E585" s="168">
        <v>3.3480000000000003E-2</v>
      </c>
      <c r="F585" s="168">
        <v>5.8799999999999998E-3</v>
      </c>
      <c r="G585" s="177">
        <f t="shared" si="17"/>
        <v>82.249735138688095</v>
      </c>
      <c r="H585" s="137">
        <f t="shared" si="16"/>
        <v>7343488.6930826651</v>
      </c>
      <c r="I585" s="73"/>
      <c r="J585" s="73"/>
    </row>
    <row r="586" spans="1:10" x14ac:dyDescent="0.3">
      <c r="A586" s="132">
        <v>607</v>
      </c>
      <c r="B586" s="160">
        <v>11617.47</v>
      </c>
      <c r="C586" s="160">
        <v>449.62</v>
      </c>
      <c r="D586" s="177">
        <v>3.9449999999999999E-2</v>
      </c>
      <c r="E586" s="168">
        <v>3.3770000000000001E-2</v>
      </c>
      <c r="F586" s="168">
        <v>5.6699999999999997E-3</v>
      </c>
      <c r="G586" s="177">
        <f t="shared" si="17"/>
        <v>79.312244598020655</v>
      </c>
      <c r="H586" s="137">
        <f t="shared" si="16"/>
        <v>7653294.9366956698</v>
      </c>
      <c r="I586" s="73"/>
      <c r="J586" s="73"/>
    </row>
    <row r="587" spans="1:10" x14ac:dyDescent="0.3">
      <c r="A587" s="132">
        <v>609</v>
      </c>
      <c r="B587" s="160">
        <v>11002.48</v>
      </c>
      <c r="C587" s="160">
        <v>449.04</v>
      </c>
      <c r="D587" s="177">
        <v>3.9559999999999998E-2</v>
      </c>
      <c r="E587" s="168">
        <v>3.3579999999999999E-2</v>
      </c>
      <c r="F587" s="168">
        <v>5.9800000000000001E-3</v>
      </c>
      <c r="G587" s="177">
        <f t="shared" si="17"/>
        <v>83.648540158053535</v>
      </c>
      <c r="H587" s="137">
        <f t="shared" si="16"/>
        <v>7280461.7850986673</v>
      </c>
      <c r="I587" s="73"/>
      <c r="J587" s="73"/>
    </row>
    <row r="588" spans="1:10" x14ac:dyDescent="0.3">
      <c r="A588" s="132">
        <v>611</v>
      </c>
      <c r="B588" s="160">
        <v>11064.06</v>
      </c>
      <c r="C588" s="160">
        <v>449.3</v>
      </c>
      <c r="D588" s="177">
        <v>3.9579999999999997E-2</v>
      </c>
      <c r="E588" s="168">
        <v>3.3619999999999997E-2</v>
      </c>
      <c r="F588" s="168">
        <v>5.9500000000000004E-3</v>
      </c>
      <c r="G588" s="177">
        <f t="shared" si="17"/>
        <v>83.228898652243913</v>
      </c>
      <c r="H588" s="137">
        <f t="shared" si="16"/>
        <v>7341200.1107085049</v>
      </c>
      <c r="I588" s="73"/>
      <c r="J588" s="73"/>
    </row>
    <row r="589" spans="1:10" x14ac:dyDescent="0.3">
      <c r="A589" s="132">
        <v>614</v>
      </c>
      <c r="B589" s="160">
        <v>11163.83</v>
      </c>
      <c r="C589" s="160">
        <v>449.15</v>
      </c>
      <c r="D589" s="177">
        <v>3.968E-2</v>
      </c>
      <c r="E589" s="168">
        <v>3.3779999999999998E-2</v>
      </c>
      <c r="F589" s="168">
        <v>5.8999999999999999E-3</v>
      </c>
      <c r="G589" s="177">
        <f t="shared" si="17"/>
        <v>82.529496142561186</v>
      </c>
      <c r="H589" s="137">
        <f t="shared" si="16"/>
        <v>7439764.3109244034</v>
      </c>
      <c r="I589" s="73"/>
      <c r="J589" s="73"/>
    </row>
    <row r="590" spans="1:10" x14ac:dyDescent="0.3">
      <c r="A590" s="132">
        <v>616</v>
      </c>
      <c r="B590" s="160">
        <v>11316.88</v>
      </c>
      <c r="C590" s="160">
        <v>448.05</v>
      </c>
      <c r="D590" s="177">
        <v>3.9719999999999998E-2</v>
      </c>
      <c r="E590" s="168">
        <v>3.3919999999999999E-2</v>
      </c>
      <c r="F590" s="168">
        <v>5.7999999999999996E-3</v>
      </c>
      <c r="G590" s="177">
        <f t="shared" si="17"/>
        <v>81.130691123195746</v>
      </c>
      <c r="H590" s="137">
        <f t="shared" si="16"/>
        <v>7592687.6928068213</v>
      </c>
      <c r="I590" s="73"/>
      <c r="J590" s="73"/>
    </row>
    <row r="591" spans="1:10" x14ac:dyDescent="0.3">
      <c r="A591" s="132">
        <v>618</v>
      </c>
      <c r="B591" s="160">
        <v>11493.79</v>
      </c>
      <c r="C591" s="160">
        <v>448.78</v>
      </c>
      <c r="D591" s="177">
        <v>3.9800000000000002E-2</v>
      </c>
      <c r="E591" s="168">
        <v>3.4079999999999999E-2</v>
      </c>
      <c r="F591" s="168">
        <v>5.7200000000000003E-3</v>
      </c>
      <c r="G591" s="177">
        <f t="shared" si="17"/>
        <v>80.011647107703382</v>
      </c>
      <c r="H591" s="137">
        <f t="shared" si="16"/>
        <v>7723875.4898785232</v>
      </c>
      <c r="I591" s="73"/>
      <c r="J591" s="73"/>
    </row>
    <row r="592" spans="1:10" x14ac:dyDescent="0.3">
      <c r="A592" s="132">
        <v>621</v>
      </c>
      <c r="B592" s="160">
        <v>11481.24</v>
      </c>
      <c r="C592" s="160">
        <v>448.84</v>
      </c>
      <c r="D592" s="177">
        <v>3.9870000000000003E-2</v>
      </c>
      <c r="E592" s="168">
        <v>3.4139999999999997E-2</v>
      </c>
      <c r="F592" s="168">
        <v>5.7299999999999999E-3</v>
      </c>
      <c r="G592" s="177">
        <f t="shared" si="17"/>
        <v>80.151527609639928</v>
      </c>
      <c r="H592" s="137">
        <f t="shared" si="16"/>
        <v>7747824.8826952055</v>
      </c>
      <c r="I592" s="73"/>
      <c r="J592" s="73"/>
    </row>
    <row r="593" spans="1:10" x14ac:dyDescent="0.3">
      <c r="A593" s="132">
        <v>623</v>
      </c>
      <c r="B593" s="160">
        <v>11159.56</v>
      </c>
      <c r="C593" s="160">
        <v>449.21</v>
      </c>
      <c r="D593" s="177">
        <v>3.9890000000000002E-2</v>
      </c>
      <c r="E593" s="168">
        <v>3.3989999999999999E-2</v>
      </c>
      <c r="F593" s="168">
        <v>5.8999999999999999E-3</v>
      </c>
      <c r="G593" s="177">
        <f t="shared" si="17"/>
        <v>82.529496142561186</v>
      </c>
      <c r="H593" s="137">
        <f t="shared" si="16"/>
        <v>7548816.2307913741</v>
      </c>
      <c r="I593" s="73"/>
      <c r="J593" s="73"/>
    </row>
    <row r="594" spans="1:10" x14ac:dyDescent="0.3">
      <c r="A594" s="132">
        <v>626</v>
      </c>
      <c r="B594" s="160">
        <v>11217.96</v>
      </c>
      <c r="C594" s="160">
        <v>449.02</v>
      </c>
      <c r="D594" s="177">
        <v>4.0050000000000002E-2</v>
      </c>
      <c r="E594" s="168">
        <v>3.4180000000000002E-2</v>
      </c>
      <c r="F594" s="168">
        <v>5.8700000000000002E-3</v>
      </c>
      <c r="G594" s="177">
        <f t="shared" si="17"/>
        <v>82.10985463675155</v>
      </c>
      <c r="H594" s="137">
        <f t="shared" ref="H594:H657" si="18">A594/G594*10^6</f>
        <v>7623932.6298820246</v>
      </c>
      <c r="I594" s="73"/>
      <c r="J594" s="73"/>
    </row>
    <row r="595" spans="1:10" x14ac:dyDescent="0.3">
      <c r="A595" s="132">
        <v>628</v>
      </c>
      <c r="B595" s="160">
        <v>11269.78</v>
      </c>
      <c r="C595" s="160">
        <v>448.99</v>
      </c>
      <c r="D595" s="177">
        <v>4.0030000000000003E-2</v>
      </c>
      <c r="E595" s="168">
        <v>3.4189999999999998E-2</v>
      </c>
      <c r="F595" s="168">
        <v>5.8399999999999997E-3</v>
      </c>
      <c r="G595" s="177">
        <f t="shared" ref="G595:G658" si="19">(2*F595/$B$7)*(1+3*$B$11)/(4+PI()*$B$11-PI())*10^6</f>
        <v>81.690213130941913</v>
      </c>
      <c r="H595" s="137">
        <f t="shared" si="18"/>
        <v>7687579.4043207308</v>
      </c>
      <c r="I595" s="73"/>
      <c r="J595" s="73"/>
    </row>
    <row r="596" spans="1:10" x14ac:dyDescent="0.3">
      <c r="A596" s="132">
        <v>630</v>
      </c>
      <c r="B596" s="160">
        <v>11245.07</v>
      </c>
      <c r="C596" s="160">
        <v>449.2</v>
      </c>
      <c r="D596" s="177">
        <v>4.0149999999999998E-2</v>
      </c>
      <c r="E596" s="168">
        <v>3.4299999999999997E-2</v>
      </c>
      <c r="F596" s="168">
        <v>5.8500000000000002E-3</v>
      </c>
      <c r="G596" s="177">
        <f t="shared" si="19"/>
        <v>81.830093632878459</v>
      </c>
      <c r="H596" s="137">
        <f t="shared" si="18"/>
        <v>7698879.1290698554</v>
      </c>
      <c r="I596" s="73"/>
      <c r="J596" s="73"/>
    </row>
    <row r="597" spans="1:10" x14ac:dyDescent="0.3">
      <c r="A597" s="132">
        <v>633</v>
      </c>
      <c r="B597" s="160">
        <v>11327.72</v>
      </c>
      <c r="C597" s="160">
        <v>449.23</v>
      </c>
      <c r="D597" s="177">
        <v>4.0289999999999999E-2</v>
      </c>
      <c r="E597" s="168">
        <v>3.4479999999999997E-2</v>
      </c>
      <c r="F597" s="168">
        <v>5.8100000000000001E-3</v>
      </c>
      <c r="G597" s="177">
        <f t="shared" si="19"/>
        <v>81.270571625132291</v>
      </c>
      <c r="H597" s="137">
        <f t="shared" si="18"/>
        <v>7788797.1911870949</v>
      </c>
      <c r="I597" s="73"/>
      <c r="J597" s="73"/>
    </row>
    <row r="598" spans="1:10" x14ac:dyDescent="0.3">
      <c r="A598" s="132">
        <v>635</v>
      </c>
      <c r="B598" s="160">
        <v>11300.32</v>
      </c>
      <c r="C598" s="160">
        <v>449.05</v>
      </c>
      <c r="D598" s="177">
        <v>4.0219999999999999E-2</v>
      </c>
      <c r="E598" s="168">
        <v>3.44E-2</v>
      </c>
      <c r="F598" s="168">
        <v>5.8199999999999997E-3</v>
      </c>
      <c r="G598" s="177">
        <f t="shared" si="19"/>
        <v>81.410452127068808</v>
      </c>
      <c r="H598" s="137">
        <f t="shared" si="18"/>
        <v>7799981.2482169447</v>
      </c>
      <c r="I598" s="73"/>
      <c r="J598" s="73"/>
    </row>
    <row r="599" spans="1:10" x14ac:dyDescent="0.3">
      <c r="A599" s="132">
        <v>638</v>
      </c>
      <c r="B599" s="160">
        <v>11530.11</v>
      </c>
      <c r="C599" s="160">
        <v>449.67</v>
      </c>
      <c r="D599" s="177">
        <v>4.0329999999999998E-2</v>
      </c>
      <c r="E599" s="168">
        <v>3.4619999999999998E-2</v>
      </c>
      <c r="F599" s="168">
        <v>5.7200000000000003E-3</v>
      </c>
      <c r="G599" s="177">
        <f t="shared" si="19"/>
        <v>80.011647107703382</v>
      </c>
      <c r="H599" s="137">
        <f t="shared" si="18"/>
        <v>7973839.097965207</v>
      </c>
      <c r="I599" s="73"/>
      <c r="J599" s="73"/>
    </row>
    <row r="600" spans="1:10" x14ac:dyDescent="0.3">
      <c r="A600" s="132">
        <v>640</v>
      </c>
      <c r="B600" s="160">
        <v>11362.44</v>
      </c>
      <c r="C600" s="160">
        <v>449.35</v>
      </c>
      <c r="D600" s="177">
        <v>4.0439999999999997E-2</v>
      </c>
      <c r="E600" s="168">
        <v>3.465E-2</v>
      </c>
      <c r="F600" s="168">
        <v>5.7999999999999996E-3</v>
      </c>
      <c r="G600" s="177">
        <f t="shared" si="19"/>
        <v>81.130691123195746</v>
      </c>
      <c r="H600" s="137">
        <f t="shared" si="18"/>
        <v>7888506.69382527</v>
      </c>
      <c r="I600" s="73"/>
      <c r="J600" s="73"/>
    </row>
    <row r="601" spans="1:10" x14ac:dyDescent="0.3">
      <c r="A601" s="132">
        <v>643</v>
      </c>
      <c r="B601" s="160">
        <v>11142.77</v>
      </c>
      <c r="C601" s="160">
        <v>449.31</v>
      </c>
      <c r="D601" s="177">
        <v>4.0559999999999999E-2</v>
      </c>
      <c r="E601" s="168">
        <v>3.465E-2</v>
      </c>
      <c r="F601" s="168">
        <v>5.9100000000000003E-3</v>
      </c>
      <c r="G601" s="177">
        <f t="shared" si="19"/>
        <v>82.669376644497746</v>
      </c>
      <c r="H601" s="137">
        <f t="shared" si="18"/>
        <v>7777970.8290905124</v>
      </c>
      <c r="I601" s="73"/>
      <c r="J601" s="73"/>
    </row>
    <row r="602" spans="1:10" x14ac:dyDescent="0.3">
      <c r="A602" s="132">
        <v>645</v>
      </c>
      <c r="B602" s="160">
        <v>11495.23</v>
      </c>
      <c r="C602" s="160">
        <v>449.58</v>
      </c>
      <c r="D602" s="177">
        <v>4.0590000000000001E-2</v>
      </c>
      <c r="E602" s="168">
        <v>3.4860000000000002E-2</v>
      </c>
      <c r="F602" s="168">
        <v>5.7299999999999999E-3</v>
      </c>
      <c r="G602" s="177">
        <f t="shared" si="19"/>
        <v>80.151527609639928</v>
      </c>
      <c r="H602" s="137">
        <f t="shared" si="18"/>
        <v>8047257.728403233</v>
      </c>
      <c r="I602" s="73"/>
      <c r="J602" s="73"/>
    </row>
    <row r="603" spans="1:10" x14ac:dyDescent="0.3">
      <c r="A603" s="132">
        <v>648</v>
      </c>
      <c r="B603" s="160">
        <v>11266.66</v>
      </c>
      <c r="C603" s="160">
        <v>449.06</v>
      </c>
      <c r="D603" s="177">
        <v>4.0689999999999997E-2</v>
      </c>
      <c r="E603" s="168">
        <v>3.4849999999999999E-2</v>
      </c>
      <c r="F603" s="168">
        <v>5.8399999999999997E-3</v>
      </c>
      <c r="G603" s="177">
        <f t="shared" si="19"/>
        <v>81.690213130941913</v>
      </c>
      <c r="H603" s="137">
        <f t="shared" si="18"/>
        <v>7932406.7738850852</v>
      </c>
      <c r="I603" s="73"/>
      <c r="J603" s="73"/>
    </row>
    <row r="604" spans="1:10" x14ac:dyDescent="0.3">
      <c r="A604" s="132">
        <v>650</v>
      </c>
      <c r="B604" s="160">
        <v>11137.34</v>
      </c>
      <c r="C604" s="160">
        <v>448.72</v>
      </c>
      <c r="D604" s="177">
        <v>4.0809999999999999E-2</v>
      </c>
      <c r="E604" s="168">
        <v>3.4909999999999997E-2</v>
      </c>
      <c r="F604" s="168">
        <v>5.8999999999999999E-3</v>
      </c>
      <c r="G604" s="177">
        <f t="shared" si="19"/>
        <v>82.529496142561186</v>
      </c>
      <c r="H604" s="137">
        <f t="shared" si="18"/>
        <v>7875971.9903922845</v>
      </c>
      <c r="I604" s="73"/>
      <c r="J604" s="73"/>
    </row>
    <row r="605" spans="1:10" x14ac:dyDescent="0.3">
      <c r="A605" s="132">
        <v>653</v>
      </c>
      <c r="B605" s="160">
        <v>11679.16</v>
      </c>
      <c r="C605" s="160">
        <v>449.62</v>
      </c>
      <c r="D605" s="177">
        <v>4.0829999999999998E-2</v>
      </c>
      <c r="E605" s="168">
        <v>3.5180000000000003E-2</v>
      </c>
      <c r="F605" s="168">
        <v>5.64E-3</v>
      </c>
      <c r="G605" s="177">
        <f t="shared" si="19"/>
        <v>78.892603092211033</v>
      </c>
      <c r="H605" s="137">
        <f t="shared" si="18"/>
        <v>8277075.0920306481</v>
      </c>
      <c r="I605" s="73"/>
      <c r="J605" s="73"/>
    </row>
    <row r="606" spans="1:10" x14ac:dyDescent="0.3">
      <c r="A606" s="132">
        <v>655</v>
      </c>
      <c r="B606" s="160">
        <v>11508.15</v>
      </c>
      <c r="C606" s="160">
        <v>449.92</v>
      </c>
      <c r="D606" s="177">
        <v>4.0849999999999997E-2</v>
      </c>
      <c r="E606" s="168">
        <v>3.5119999999999998E-2</v>
      </c>
      <c r="F606" s="168">
        <v>5.7299999999999999E-3</v>
      </c>
      <c r="G606" s="177">
        <f t="shared" si="19"/>
        <v>80.151527609639928</v>
      </c>
      <c r="H606" s="137">
        <f t="shared" si="18"/>
        <v>8172021.4141149102</v>
      </c>
      <c r="I606" s="73"/>
      <c r="J606" s="73"/>
    </row>
    <row r="607" spans="1:10" x14ac:dyDescent="0.3">
      <c r="A607" s="132">
        <v>658</v>
      </c>
      <c r="B607" s="160">
        <v>11397.07</v>
      </c>
      <c r="C607" s="160">
        <v>449.35</v>
      </c>
      <c r="D607" s="177">
        <v>4.1000000000000002E-2</v>
      </c>
      <c r="E607" s="168">
        <v>3.5229999999999997E-2</v>
      </c>
      <c r="F607" s="168">
        <v>5.7800000000000004E-3</v>
      </c>
      <c r="G607" s="177">
        <f t="shared" si="19"/>
        <v>80.850930119322669</v>
      </c>
      <c r="H607" s="137">
        <f t="shared" si="18"/>
        <v>8138434.511871418</v>
      </c>
      <c r="I607" s="73"/>
      <c r="J607" s="73"/>
    </row>
    <row r="608" spans="1:10" x14ac:dyDescent="0.3">
      <c r="A608" s="132">
        <v>660</v>
      </c>
      <c r="B608" s="160">
        <v>11392.93</v>
      </c>
      <c r="C608" s="160">
        <v>449.73</v>
      </c>
      <c r="D608" s="177">
        <v>4.104E-2</v>
      </c>
      <c r="E608" s="168">
        <v>3.526E-2</v>
      </c>
      <c r="F608" s="168">
        <v>5.79E-3</v>
      </c>
      <c r="G608" s="177">
        <f t="shared" si="19"/>
        <v>80.9908106212592</v>
      </c>
      <c r="H608" s="137">
        <f t="shared" si="18"/>
        <v>8149072.6532715708</v>
      </c>
      <c r="I608" s="73"/>
      <c r="J608" s="73"/>
    </row>
    <row r="609" spans="1:10" x14ac:dyDescent="0.3">
      <c r="A609" s="132">
        <v>663</v>
      </c>
      <c r="B609" s="160">
        <v>11354.79</v>
      </c>
      <c r="C609" s="160">
        <v>449.58</v>
      </c>
      <c r="D609" s="177">
        <v>4.1149999999999999E-2</v>
      </c>
      <c r="E609" s="168">
        <v>3.5349999999999999E-2</v>
      </c>
      <c r="F609" s="168">
        <v>5.7999999999999996E-3</v>
      </c>
      <c r="G609" s="177">
        <f t="shared" si="19"/>
        <v>81.130691123195746</v>
      </c>
      <c r="H609" s="137">
        <f t="shared" si="18"/>
        <v>8171999.9031346152</v>
      </c>
      <c r="I609" s="73"/>
      <c r="J609" s="73"/>
    </row>
    <row r="610" spans="1:10" x14ac:dyDescent="0.3">
      <c r="A610" s="132">
        <v>665</v>
      </c>
      <c r="B610" s="160">
        <v>11326.73</v>
      </c>
      <c r="C610" s="160">
        <v>448.88</v>
      </c>
      <c r="D610" s="177">
        <v>4.1189999999999997E-2</v>
      </c>
      <c r="E610" s="168">
        <v>3.5380000000000002E-2</v>
      </c>
      <c r="F610" s="168">
        <v>5.8100000000000001E-3</v>
      </c>
      <c r="G610" s="177">
        <f t="shared" si="19"/>
        <v>81.270571625132291</v>
      </c>
      <c r="H610" s="137">
        <f t="shared" si="18"/>
        <v>8182543.6526689064</v>
      </c>
      <c r="I610" s="73"/>
      <c r="J610" s="73"/>
    </row>
    <row r="611" spans="1:10" x14ac:dyDescent="0.3">
      <c r="A611" s="132">
        <v>668</v>
      </c>
      <c r="B611" s="160">
        <v>11392</v>
      </c>
      <c r="C611" s="160">
        <v>449.71</v>
      </c>
      <c r="D611" s="177">
        <v>4.1300000000000003E-2</v>
      </c>
      <c r="E611" s="168">
        <v>3.551E-2</v>
      </c>
      <c r="F611" s="168">
        <v>5.79E-3</v>
      </c>
      <c r="G611" s="177">
        <f t="shared" si="19"/>
        <v>80.9908106212592</v>
      </c>
      <c r="H611" s="137">
        <f t="shared" si="18"/>
        <v>8247849.2914930433</v>
      </c>
      <c r="I611" s="73"/>
      <c r="J611" s="73"/>
    </row>
    <row r="612" spans="1:10" x14ac:dyDescent="0.3">
      <c r="A612" s="132">
        <v>670</v>
      </c>
      <c r="B612" s="160">
        <v>11270.12</v>
      </c>
      <c r="C612" s="160">
        <v>449.22</v>
      </c>
      <c r="D612" s="177">
        <v>4.1329999999999999E-2</v>
      </c>
      <c r="E612" s="168">
        <v>3.5490000000000001E-2</v>
      </c>
      <c r="F612" s="168">
        <v>5.8399999999999997E-3</v>
      </c>
      <c r="G612" s="177">
        <f t="shared" si="19"/>
        <v>81.690213130941913</v>
      </c>
      <c r="H612" s="137">
        <f t="shared" si="18"/>
        <v>8201716.8804058759</v>
      </c>
      <c r="I612" s="73"/>
      <c r="J612" s="73"/>
    </row>
    <row r="613" spans="1:10" x14ac:dyDescent="0.3">
      <c r="A613" s="132">
        <v>673</v>
      </c>
      <c r="B613" s="160">
        <v>11256.56</v>
      </c>
      <c r="C613" s="160">
        <v>448.94</v>
      </c>
      <c r="D613" s="177">
        <v>4.1480000000000003E-2</v>
      </c>
      <c r="E613" s="168">
        <v>3.5639999999999998E-2</v>
      </c>
      <c r="F613" s="168">
        <v>5.8399999999999997E-3</v>
      </c>
      <c r="G613" s="177">
        <f t="shared" si="19"/>
        <v>81.690213130941913</v>
      </c>
      <c r="H613" s="137">
        <f t="shared" si="18"/>
        <v>8238440.9858405283</v>
      </c>
      <c r="I613" s="73"/>
      <c r="J613" s="73"/>
    </row>
    <row r="614" spans="1:10" x14ac:dyDescent="0.3">
      <c r="A614" s="132">
        <v>676</v>
      </c>
      <c r="B614" s="160">
        <v>11520.56</v>
      </c>
      <c r="C614" s="160">
        <v>449.34</v>
      </c>
      <c r="D614" s="177">
        <v>4.1500000000000002E-2</v>
      </c>
      <c r="E614" s="168">
        <v>3.5779999999999999E-2</v>
      </c>
      <c r="F614" s="168">
        <v>5.7200000000000003E-3</v>
      </c>
      <c r="G614" s="177">
        <f t="shared" si="19"/>
        <v>80.011647107703382</v>
      </c>
      <c r="H614" s="137">
        <f t="shared" si="18"/>
        <v>8448769.9533299059</v>
      </c>
      <c r="I614" s="73"/>
      <c r="J614" s="73"/>
    </row>
    <row r="615" spans="1:10" x14ac:dyDescent="0.3">
      <c r="A615" s="132">
        <v>678</v>
      </c>
      <c r="B615" s="160">
        <v>11377.92</v>
      </c>
      <c r="C615" s="160">
        <v>449.4</v>
      </c>
      <c r="D615" s="177">
        <v>4.1610000000000001E-2</v>
      </c>
      <c r="E615" s="168">
        <v>3.5819999999999998E-2</v>
      </c>
      <c r="F615" s="168">
        <v>5.79E-3</v>
      </c>
      <c r="G615" s="177">
        <f t="shared" si="19"/>
        <v>80.9908106212592</v>
      </c>
      <c r="H615" s="137">
        <f t="shared" si="18"/>
        <v>8371320.0892698867</v>
      </c>
      <c r="I615" s="73"/>
      <c r="J615" s="73"/>
    </row>
    <row r="616" spans="1:10" x14ac:dyDescent="0.3">
      <c r="A616" s="132">
        <v>681</v>
      </c>
      <c r="B616" s="160">
        <v>11342.75</v>
      </c>
      <c r="C616" s="160">
        <v>449.41</v>
      </c>
      <c r="D616" s="177">
        <v>4.1709999999999997E-2</v>
      </c>
      <c r="E616" s="168">
        <v>3.5909999999999997E-2</v>
      </c>
      <c r="F616" s="168">
        <v>5.8100000000000001E-3</v>
      </c>
      <c r="G616" s="177">
        <f t="shared" si="19"/>
        <v>81.270571625132291</v>
      </c>
      <c r="H616" s="137">
        <f t="shared" si="18"/>
        <v>8379416.883409814</v>
      </c>
      <c r="I616" s="73"/>
      <c r="J616" s="73"/>
    </row>
    <row r="617" spans="1:10" x14ac:dyDescent="0.3">
      <c r="A617" s="132">
        <v>683</v>
      </c>
      <c r="B617" s="160">
        <v>11473.24</v>
      </c>
      <c r="C617" s="160">
        <v>449.21</v>
      </c>
      <c r="D617" s="177">
        <v>4.1730000000000003E-2</v>
      </c>
      <c r="E617" s="168">
        <v>3.5990000000000001E-2</v>
      </c>
      <c r="F617" s="168">
        <v>5.7400000000000003E-3</v>
      </c>
      <c r="G617" s="177">
        <f t="shared" si="19"/>
        <v>80.291408111576487</v>
      </c>
      <c r="H617" s="137">
        <f t="shared" si="18"/>
        <v>8506514.1596579421</v>
      </c>
      <c r="I617" s="73"/>
      <c r="J617" s="73"/>
    </row>
    <row r="618" spans="1:10" x14ac:dyDescent="0.3">
      <c r="A618" s="132">
        <v>686</v>
      </c>
      <c r="B618" s="160">
        <v>11298.99</v>
      </c>
      <c r="C618" s="160">
        <v>449.32</v>
      </c>
      <c r="D618" s="177">
        <v>4.1889999999999997E-2</v>
      </c>
      <c r="E618" s="168">
        <v>3.6060000000000002E-2</v>
      </c>
      <c r="F618" s="168">
        <v>5.8300000000000001E-3</v>
      </c>
      <c r="G618" s="177">
        <f t="shared" si="19"/>
        <v>81.550332629005368</v>
      </c>
      <c r="H618" s="137">
        <f t="shared" si="18"/>
        <v>8411982.8562907353</v>
      </c>
      <c r="I618" s="73"/>
      <c r="J618" s="73"/>
    </row>
    <row r="619" spans="1:10" x14ac:dyDescent="0.3">
      <c r="A619" s="132">
        <v>689</v>
      </c>
      <c r="B619" s="160">
        <v>11211.18</v>
      </c>
      <c r="C619" s="160">
        <v>449.69</v>
      </c>
      <c r="D619" s="177">
        <v>4.199E-2</v>
      </c>
      <c r="E619" s="168">
        <v>3.6110000000000003E-2</v>
      </c>
      <c r="F619" s="168">
        <v>5.8799999999999998E-3</v>
      </c>
      <c r="G619" s="177">
        <f t="shared" si="19"/>
        <v>82.249735138688095</v>
      </c>
      <c r="H619" s="137">
        <f t="shared" si="18"/>
        <v>8376926.6714138361</v>
      </c>
      <c r="I619" s="73"/>
      <c r="J619" s="73"/>
    </row>
    <row r="620" spans="1:10" x14ac:dyDescent="0.3">
      <c r="A620" s="132">
        <v>691</v>
      </c>
      <c r="B620" s="160">
        <v>11293.51</v>
      </c>
      <c r="C620" s="160">
        <v>447.28</v>
      </c>
      <c r="D620" s="177">
        <v>4.2000000000000003E-2</v>
      </c>
      <c r="E620" s="168">
        <v>3.619E-2</v>
      </c>
      <c r="F620" s="168">
        <v>5.7999999999999996E-3</v>
      </c>
      <c r="G620" s="177">
        <f t="shared" si="19"/>
        <v>81.130691123195746</v>
      </c>
      <c r="H620" s="137">
        <f t="shared" si="18"/>
        <v>8517122.0709894709</v>
      </c>
      <c r="I620" s="73"/>
      <c r="J620" s="73"/>
    </row>
    <row r="621" spans="1:10" x14ac:dyDescent="0.3">
      <c r="A621" s="132">
        <v>694</v>
      </c>
      <c r="B621" s="160">
        <v>11307.57</v>
      </c>
      <c r="C621" s="160">
        <v>449.43</v>
      </c>
      <c r="D621" s="177">
        <v>4.2110000000000002E-2</v>
      </c>
      <c r="E621" s="168">
        <v>3.628E-2</v>
      </c>
      <c r="F621" s="168">
        <v>5.8199999999999997E-3</v>
      </c>
      <c r="G621" s="177">
        <f t="shared" si="19"/>
        <v>81.410452127068808</v>
      </c>
      <c r="H621" s="137">
        <f t="shared" si="18"/>
        <v>8524703.9153741095</v>
      </c>
      <c r="I621" s="73"/>
      <c r="J621" s="73"/>
    </row>
    <row r="622" spans="1:10" x14ac:dyDescent="0.3">
      <c r="A622" s="132">
        <v>697</v>
      </c>
      <c r="B622" s="160">
        <v>11534.43</v>
      </c>
      <c r="C622" s="160">
        <v>449.79</v>
      </c>
      <c r="D622" s="177">
        <v>4.2139999999999997E-2</v>
      </c>
      <c r="E622" s="168">
        <v>3.6429999999999997E-2</v>
      </c>
      <c r="F622" s="168">
        <v>5.7099999999999998E-3</v>
      </c>
      <c r="G622" s="177">
        <f t="shared" si="19"/>
        <v>79.871766605766851</v>
      </c>
      <c r="H622" s="137">
        <f t="shared" si="18"/>
        <v>8726487.8394423239</v>
      </c>
      <c r="I622" s="73"/>
      <c r="J622" s="73"/>
    </row>
    <row r="623" spans="1:10" x14ac:dyDescent="0.3">
      <c r="A623" s="132">
        <v>699</v>
      </c>
      <c r="B623" s="160">
        <v>11323.78</v>
      </c>
      <c r="C623" s="160">
        <v>448.65</v>
      </c>
      <c r="D623" s="177">
        <v>4.224E-2</v>
      </c>
      <c r="E623" s="168">
        <v>3.6429999999999997E-2</v>
      </c>
      <c r="F623" s="168">
        <v>5.8100000000000001E-3</v>
      </c>
      <c r="G623" s="177">
        <f t="shared" si="19"/>
        <v>81.270571625132291</v>
      </c>
      <c r="H623" s="137">
        <f t="shared" si="18"/>
        <v>8600899.2679933328</v>
      </c>
      <c r="I623" s="73"/>
      <c r="J623" s="73"/>
    </row>
    <row r="624" spans="1:10" x14ac:dyDescent="0.3">
      <c r="A624" s="132">
        <v>702</v>
      </c>
      <c r="B624" s="160">
        <v>11398.01</v>
      </c>
      <c r="C624" s="160">
        <v>448.14</v>
      </c>
      <c r="D624" s="177">
        <v>4.2279999999999998E-2</v>
      </c>
      <c r="E624" s="168">
        <v>3.6519999999999997E-2</v>
      </c>
      <c r="F624" s="168">
        <v>5.7600000000000004E-3</v>
      </c>
      <c r="G624" s="177">
        <f t="shared" si="19"/>
        <v>80.571169115449564</v>
      </c>
      <c r="H624" s="137">
        <f t="shared" si="18"/>
        <v>8712794.014371464</v>
      </c>
      <c r="I624" s="73"/>
      <c r="J624" s="73"/>
    </row>
    <row r="625" spans="1:10" x14ac:dyDescent="0.3">
      <c r="A625" s="132">
        <v>705</v>
      </c>
      <c r="B625" s="160">
        <v>11447.52</v>
      </c>
      <c r="C625" s="160">
        <v>449.47</v>
      </c>
      <c r="D625" s="177">
        <v>4.2389999999999997E-2</v>
      </c>
      <c r="E625" s="168">
        <v>3.6630000000000003E-2</v>
      </c>
      <c r="F625" s="168">
        <v>5.7499999999999999E-3</v>
      </c>
      <c r="G625" s="177">
        <f t="shared" si="19"/>
        <v>80.431288613513033</v>
      </c>
      <c r="H625" s="137">
        <f t="shared" si="18"/>
        <v>8765245.6171335652</v>
      </c>
      <c r="I625" s="73"/>
      <c r="J625" s="73"/>
    </row>
    <row r="626" spans="1:10" x14ac:dyDescent="0.3">
      <c r="A626" s="132">
        <v>707</v>
      </c>
      <c r="B626" s="160">
        <v>11197.44</v>
      </c>
      <c r="C626" s="160">
        <v>448.24</v>
      </c>
      <c r="D626" s="177">
        <v>4.2509999999999999E-2</v>
      </c>
      <c r="E626" s="168">
        <v>3.6639999999999999E-2</v>
      </c>
      <c r="F626" s="168">
        <v>5.8700000000000002E-3</v>
      </c>
      <c r="G626" s="177">
        <f t="shared" si="19"/>
        <v>82.10985463675155</v>
      </c>
      <c r="H626" s="137">
        <f t="shared" si="18"/>
        <v>8610415.9254418407</v>
      </c>
      <c r="I626" s="73"/>
      <c r="J626" s="73"/>
    </row>
    <row r="627" spans="1:10" x14ac:dyDescent="0.3">
      <c r="A627" s="132">
        <v>710</v>
      </c>
      <c r="B627" s="160">
        <v>11310.45</v>
      </c>
      <c r="C627" s="160">
        <v>449.16</v>
      </c>
      <c r="D627" s="177">
        <v>4.2610000000000002E-2</v>
      </c>
      <c r="E627" s="168">
        <v>3.6790000000000003E-2</v>
      </c>
      <c r="F627" s="168">
        <v>5.8199999999999997E-3</v>
      </c>
      <c r="G627" s="177">
        <f t="shared" si="19"/>
        <v>81.410452127068808</v>
      </c>
      <c r="H627" s="137">
        <f t="shared" si="18"/>
        <v>8721238.8759591039</v>
      </c>
      <c r="I627" s="73"/>
      <c r="J627" s="73"/>
    </row>
    <row r="628" spans="1:10" x14ac:dyDescent="0.3">
      <c r="A628" s="132">
        <v>713</v>
      </c>
      <c r="B628" s="160">
        <v>11470.94</v>
      </c>
      <c r="C628" s="160">
        <v>449.09</v>
      </c>
      <c r="D628" s="177">
        <v>4.2630000000000001E-2</v>
      </c>
      <c r="E628" s="168">
        <v>3.6900000000000002E-2</v>
      </c>
      <c r="F628" s="168">
        <v>5.7400000000000003E-3</v>
      </c>
      <c r="G628" s="177">
        <f t="shared" si="19"/>
        <v>80.291408111576487</v>
      </c>
      <c r="H628" s="137">
        <f t="shared" si="18"/>
        <v>8880153.1417805459</v>
      </c>
      <c r="I628" s="73"/>
      <c r="J628" s="73"/>
    </row>
    <row r="629" spans="1:10" x14ac:dyDescent="0.3">
      <c r="A629" s="132">
        <v>716</v>
      </c>
      <c r="B629" s="160">
        <v>11420.44</v>
      </c>
      <c r="C629" s="160">
        <v>448.97</v>
      </c>
      <c r="D629" s="177">
        <v>4.2720000000000001E-2</v>
      </c>
      <c r="E629" s="168">
        <v>3.696E-2</v>
      </c>
      <c r="F629" s="168">
        <v>5.7600000000000004E-3</v>
      </c>
      <c r="G629" s="177">
        <f t="shared" si="19"/>
        <v>80.571169115449564</v>
      </c>
      <c r="H629" s="137">
        <f t="shared" si="18"/>
        <v>8886553.4391594995</v>
      </c>
      <c r="I629" s="73"/>
      <c r="J629" s="73"/>
    </row>
    <row r="630" spans="1:10" x14ac:dyDescent="0.3">
      <c r="A630" s="132">
        <v>718</v>
      </c>
      <c r="B630" s="160">
        <v>11385.79</v>
      </c>
      <c r="C630" s="160">
        <v>449.03</v>
      </c>
      <c r="D630" s="177">
        <v>4.2819999999999997E-2</v>
      </c>
      <c r="E630" s="168">
        <v>3.7039999999999997E-2</v>
      </c>
      <c r="F630" s="168">
        <v>5.7800000000000004E-3</v>
      </c>
      <c r="G630" s="177">
        <f t="shared" si="19"/>
        <v>80.850930119322669</v>
      </c>
      <c r="H630" s="137">
        <f t="shared" si="18"/>
        <v>8880541.00231562</v>
      </c>
      <c r="I630" s="73"/>
      <c r="J630" s="73"/>
    </row>
    <row r="631" spans="1:10" x14ac:dyDescent="0.3">
      <c r="A631" s="132">
        <v>721</v>
      </c>
      <c r="B631" s="160">
        <v>11453.5</v>
      </c>
      <c r="C631" s="160">
        <v>449.29</v>
      </c>
      <c r="D631" s="177">
        <v>4.2889999999999998E-2</v>
      </c>
      <c r="E631" s="168">
        <v>3.7139999999999999E-2</v>
      </c>
      <c r="F631" s="168">
        <v>5.7499999999999999E-3</v>
      </c>
      <c r="G631" s="177">
        <f t="shared" si="19"/>
        <v>80.431288613513033</v>
      </c>
      <c r="H631" s="137">
        <f t="shared" si="18"/>
        <v>8964173.1772387251</v>
      </c>
      <c r="I631" s="73"/>
      <c r="J631" s="73"/>
    </row>
    <row r="632" spans="1:10" x14ac:dyDescent="0.3">
      <c r="A632" s="132">
        <v>724</v>
      </c>
      <c r="B632" s="160">
        <v>11371.6</v>
      </c>
      <c r="C632" s="160">
        <v>449.3</v>
      </c>
      <c r="D632" s="177">
        <v>4.2979999999999997E-2</v>
      </c>
      <c r="E632" s="168">
        <v>3.7190000000000001E-2</v>
      </c>
      <c r="F632" s="168">
        <v>5.79E-3</v>
      </c>
      <c r="G632" s="177">
        <f t="shared" si="19"/>
        <v>80.9908106212592</v>
      </c>
      <c r="H632" s="137">
        <f t="shared" si="18"/>
        <v>8939285.7590433601</v>
      </c>
      <c r="I632" s="73"/>
      <c r="J632" s="73"/>
    </row>
    <row r="633" spans="1:10" x14ac:dyDescent="0.3">
      <c r="A633" s="132">
        <v>727</v>
      </c>
      <c r="B633" s="160">
        <v>11486.09</v>
      </c>
      <c r="C633" s="160">
        <v>448.7</v>
      </c>
      <c r="D633" s="177">
        <v>4.3060000000000001E-2</v>
      </c>
      <c r="E633" s="168">
        <v>3.7330000000000002E-2</v>
      </c>
      <c r="F633" s="168">
        <v>5.7299999999999999E-3</v>
      </c>
      <c r="G633" s="177">
        <f t="shared" si="19"/>
        <v>80.151527609639928</v>
      </c>
      <c r="H633" s="137">
        <f t="shared" si="18"/>
        <v>9070319.9512389936</v>
      </c>
      <c r="I633" s="73"/>
      <c r="J633" s="73"/>
    </row>
    <row r="634" spans="1:10" x14ac:dyDescent="0.3">
      <c r="A634" s="132">
        <v>730</v>
      </c>
      <c r="B634" s="160">
        <v>11333.06</v>
      </c>
      <c r="C634" s="160">
        <v>448.86</v>
      </c>
      <c r="D634" s="177">
        <v>4.3209999999999998E-2</v>
      </c>
      <c r="E634" s="168">
        <v>3.7409999999999999E-2</v>
      </c>
      <c r="F634" s="168">
        <v>5.7999999999999996E-3</v>
      </c>
      <c r="G634" s="177">
        <f t="shared" si="19"/>
        <v>81.130691123195746</v>
      </c>
      <c r="H634" s="137">
        <f t="shared" si="18"/>
        <v>8997827.9476444479</v>
      </c>
      <c r="I634" s="73"/>
      <c r="J634" s="73"/>
    </row>
    <row r="635" spans="1:10" x14ac:dyDescent="0.3">
      <c r="A635" s="132">
        <v>732</v>
      </c>
      <c r="B635" s="160">
        <v>11324.97</v>
      </c>
      <c r="C635" s="160">
        <v>448.89</v>
      </c>
      <c r="D635" s="177">
        <v>4.3279999999999999E-2</v>
      </c>
      <c r="E635" s="168">
        <v>3.7479999999999999E-2</v>
      </c>
      <c r="F635" s="168">
        <v>5.8100000000000001E-3</v>
      </c>
      <c r="G635" s="177">
        <f t="shared" si="19"/>
        <v>81.270571625132291</v>
      </c>
      <c r="H635" s="137">
        <f t="shared" si="18"/>
        <v>9006950.3063964508</v>
      </c>
      <c r="I635" s="73"/>
      <c r="J635" s="73"/>
    </row>
    <row r="636" spans="1:10" x14ac:dyDescent="0.3">
      <c r="A636" s="132">
        <v>735</v>
      </c>
      <c r="B636" s="160">
        <v>11373.15</v>
      </c>
      <c r="C636" s="160">
        <v>449.11</v>
      </c>
      <c r="D636" s="177">
        <v>4.335E-2</v>
      </c>
      <c r="E636" s="168">
        <v>3.7560000000000003E-2</v>
      </c>
      <c r="F636" s="168">
        <v>5.79E-3</v>
      </c>
      <c r="G636" s="177">
        <f t="shared" si="19"/>
        <v>80.9908106212592</v>
      </c>
      <c r="H636" s="137">
        <f t="shared" si="18"/>
        <v>9075103.6365978867</v>
      </c>
      <c r="I636" s="73"/>
      <c r="J636" s="73"/>
    </row>
    <row r="637" spans="1:10" x14ac:dyDescent="0.3">
      <c r="A637" s="132">
        <v>738</v>
      </c>
      <c r="B637" s="160">
        <v>11426.13</v>
      </c>
      <c r="C637" s="160">
        <v>449.22</v>
      </c>
      <c r="D637" s="177">
        <v>4.3450000000000003E-2</v>
      </c>
      <c r="E637" s="168">
        <v>3.7679999999999998E-2</v>
      </c>
      <c r="F637" s="168">
        <v>5.7600000000000004E-3</v>
      </c>
      <c r="G637" s="177">
        <f t="shared" si="19"/>
        <v>80.571169115449564</v>
      </c>
      <c r="H637" s="137">
        <f t="shared" si="18"/>
        <v>9159603.9638264105</v>
      </c>
      <c r="I637" s="73"/>
      <c r="J637" s="73"/>
    </row>
    <row r="638" spans="1:10" x14ac:dyDescent="0.3">
      <c r="A638" s="132">
        <v>741</v>
      </c>
      <c r="B638" s="160">
        <v>11314.39</v>
      </c>
      <c r="C638" s="160">
        <v>449.48</v>
      </c>
      <c r="D638" s="177">
        <v>4.3569999999999998E-2</v>
      </c>
      <c r="E638" s="168">
        <v>3.7749999999999999E-2</v>
      </c>
      <c r="F638" s="168">
        <v>5.8199999999999997E-3</v>
      </c>
      <c r="G638" s="177">
        <f t="shared" si="19"/>
        <v>81.410452127068808</v>
      </c>
      <c r="H638" s="137">
        <f t="shared" si="18"/>
        <v>9102025.3620925304</v>
      </c>
      <c r="I638" s="73"/>
      <c r="J638" s="73"/>
    </row>
    <row r="639" spans="1:10" x14ac:dyDescent="0.3">
      <c r="A639" s="132">
        <v>744</v>
      </c>
      <c r="B639" s="160">
        <v>11352.71</v>
      </c>
      <c r="C639" s="160">
        <v>449.62</v>
      </c>
      <c r="D639" s="177">
        <v>4.369E-2</v>
      </c>
      <c r="E639" s="168">
        <v>3.789E-2</v>
      </c>
      <c r="F639" s="168">
        <v>5.7999999999999996E-3</v>
      </c>
      <c r="G639" s="177">
        <f t="shared" si="19"/>
        <v>81.130691123195746</v>
      </c>
      <c r="H639" s="137">
        <f t="shared" si="18"/>
        <v>9170389.0315718763</v>
      </c>
      <c r="I639" s="73"/>
      <c r="J639" s="73"/>
    </row>
    <row r="640" spans="1:10" x14ac:dyDescent="0.3">
      <c r="A640" s="132">
        <v>747</v>
      </c>
      <c r="B640" s="160">
        <v>11340.14</v>
      </c>
      <c r="C640" s="160">
        <v>449.55</v>
      </c>
      <c r="D640" s="177">
        <v>4.3779999999999999E-2</v>
      </c>
      <c r="E640" s="168">
        <v>3.7969999999999997E-2</v>
      </c>
      <c r="F640" s="168">
        <v>5.8100000000000001E-3</v>
      </c>
      <c r="G640" s="177">
        <f t="shared" si="19"/>
        <v>81.270571625132291</v>
      </c>
      <c r="H640" s="137">
        <f t="shared" si="18"/>
        <v>9191518.960216051</v>
      </c>
      <c r="I640" s="73"/>
      <c r="J640" s="73"/>
    </row>
    <row r="641" spans="1:10" x14ac:dyDescent="0.3">
      <c r="A641" s="132">
        <v>749</v>
      </c>
      <c r="B641" s="160">
        <v>11351.06</v>
      </c>
      <c r="C641" s="160">
        <v>449.28</v>
      </c>
      <c r="D641" s="177">
        <v>4.3839999999999997E-2</v>
      </c>
      <c r="E641" s="168">
        <v>3.8039999999999997E-2</v>
      </c>
      <c r="F641" s="168">
        <v>5.7999999999999996E-3</v>
      </c>
      <c r="G641" s="177">
        <f t="shared" si="19"/>
        <v>81.130691123195746</v>
      </c>
      <c r="H641" s="137">
        <f t="shared" si="18"/>
        <v>9232017.990117386</v>
      </c>
      <c r="I641" s="73"/>
      <c r="J641" s="73"/>
    </row>
    <row r="642" spans="1:10" x14ac:dyDescent="0.3">
      <c r="A642" s="132">
        <v>752</v>
      </c>
      <c r="B642" s="160">
        <v>11349.87</v>
      </c>
      <c r="C642" s="160">
        <v>449.83</v>
      </c>
      <c r="D642" s="177">
        <v>4.3929999999999997E-2</v>
      </c>
      <c r="E642" s="168">
        <v>3.8120000000000001E-2</v>
      </c>
      <c r="F642" s="168">
        <v>5.8100000000000001E-3</v>
      </c>
      <c r="G642" s="177">
        <f t="shared" si="19"/>
        <v>81.270571625132291</v>
      </c>
      <c r="H642" s="137">
        <f t="shared" si="18"/>
        <v>9253041.8448225837</v>
      </c>
      <c r="I642" s="73"/>
      <c r="J642" s="73"/>
    </row>
    <row r="643" spans="1:10" x14ac:dyDescent="0.3">
      <c r="A643" s="132">
        <v>755</v>
      </c>
      <c r="B643" s="160">
        <v>11326.96</v>
      </c>
      <c r="C643" s="160">
        <v>449.5</v>
      </c>
      <c r="D643" s="177">
        <v>4.4010000000000001E-2</v>
      </c>
      <c r="E643" s="168">
        <v>3.8199999999999998E-2</v>
      </c>
      <c r="F643" s="168">
        <v>5.8199999999999997E-3</v>
      </c>
      <c r="G643" s="177">
        <f t="shared" si="19"/>
        <v>81.410452127068808</v>
      </c>
      <c r="H643" s="137">
        <f t="shared" si="18"/>
        <v>9273993.4526044</v>
      </c>
      <c r="I643" s="73"/>
      <c r="J643" s="73"/>
    </row>
    <row r="644" spans="1:10" x14ac:dyDescent="0.3">
      <c r="A644" s="132">
        <v>758</v>
      </c>
      <c r="B644" s="160">
        <v>11350.45</v>
      </c>
      <c r="C644" s="160">
        <v>449.61</v>
      </c>
      <c r="D644" s="177">
        <v>4.4119999999999999E-2</v>
      </c>
      <c r="E644" s="168">
        <v>3.8309999999999997E-2</v>
      </c>
      <c r="F644" s="168">
        <v>5.8100000000000001E-3</v>
      </c>
      <c r="G644" s="177">
        <f t="shared" si="19"/>
        <v>81.270571625132291</v>
      </c>
      <c r="H644" s="137">
        <f t="shared" si="18"/>
        <v>9326869.306350423</v>
      </c>
      <c r="I644" s="73"/>
      <c r="J644" s="73"/>
    </row>
    <row r="645" spans="1:10" x14ac:dyDescent="0.3">
      <c r="A645" s="132">
        <v>761</v>
      </c>
      <c r="B645" s="160">
        <v>11230.43</v>
      </c>
      <c r="C645" s="160">
        <v>448.93</v>
      </c>
      <c r="D645" s="177">
        <v>4.4240000000000002E-2</v>
      </c>
      <c r="E645" s="168">
        <v>3.8379999999999997E-2</v>
      </c>
      <c r="F645" s="168">
        <v>5.8599999999999998E-3</v>
      </c>
      <c r="G645" s="177">
        <f t="shared" si="19"/>
        <v>81.96997413481499</v>
      </c>
      <c r="H645" s="137">
        <f t="shared" si="18"/>
        <v>9283887.2774120048</v>
      </c>
      <c r="I645" s="73"/>
      <c r="J645" s="73"/>
    </row>
    <row r="646" spans="1:10" x14ac:dyDescent="0.3">
      <c r="A646" s="132">
        <v>764</v>
      </c>
      <c r="B646" s="160">
        <v>11292.63</v>
      </c>
      <c r="C646" s="160">
        <v>450.39</v>
      </c>
      <c r="D646" s="177">
        <v>4.4330000000000001E-2</v>
      </c>
      <c r="E646" s="168">
        <v>3.8490000000000003E-2</v>
      </c>
      <c r="F646" s="168">
        <v>5.8500000000000002E-3</v>
      </c>
      <c r="G646" s="177">
        <f t="shared" si="19"/>
        <v>81.830093632878459</v>
      </c>
      <c r="H646" s="137">
        <f t="shared" si="18"/>
        <v>9336418.4993799515</v>
      </c>
      <c r="I646" s="73"/>
      <c r="J646" s="73"/>
    </row>
    <row r="647" spans="1:10" x14ac:dyDescent="0.3">
      <c r="A647" s="132">
        <v>767</v>
      </c>
      <c r="B647" s="160">
        <v>11270.08</v>
      </c>
      <c r="C647" s="160">
        <v>449.47</v>
      </c>
      <c r="D647" s="177">
        <v>4.444E-2</v>
      </c>
      <c r="E647" s="168">
        <v>3.8600000000000002E-2</v>
      </c>
      <c r="F647" s="168">
        <v>5.8399999999999997E-3</v>
      </c>
      <c r="G647" s="177">
        <f t="shared" si="19"/>
        <v>81.690213130941913</v>
      </c>
      <c r="H647" s="137">
        <f t="shared" si="18"/>
        <v>9389129.6227929946</v>
      </c>
      <c r="I647" s="73"/>
      <c r="J647" s="73"/>
    </row>
    <row r="648" spans="1:10" x14ac:dyDescent="0.3">
      <c r="A648" s="132">
        <v>770</v>
      </c>
      <c r="B648" s="160">
        <v>11284.06</v>
      </c>
      <c r="C648" s="160">
        <v>449.16</v>
      </c>
      <c r="D648" s="177">
        <v>4.4519999999999997E-2</v>
      </c>
      <c r="E648" s="168">
        <v>3.8690000000000002E-2</v>
      </c>
      <c r="F648" s="168">
        <v>5.8300000000000001E-3</v>
      </c>
      <c r="G648" s="177">
        <f t="shared" si="19"/>
        <v>81.550332629005368</v>
      </c>
      <c r="H648" s="137">
        <f t="shared" si="18"/>
        <v>9442021.5733875576</v>
      </c>
      <c r="I648" s="73"/>
      <c r="J648" s="73"/>
    </row>
    <row r="649" spans="1:10" x14ac:dyDescent="0.3">
      <c r="A649" s="132">
        <v>773</v>
      </c>
      <c r="B649" s="160">
        <v>11305.15</v>
      </c>
      <c r="C649" s="160">
        <v>449.14</v>
      </c>
      <c r="D649" s="177">
        <v>4.4609999999999997E-2</v>
      </c>
      <c r="E649" s="168">
        <v>3.8789999999999998E-2</v>
      </c>
      <c r="F649" s="168">
        <v>5.8199999999999997E-3</v>
      </c>
      <c r="G649" s="177">
        <f t="shared" si="19"/>
        <v>81.410452127068808</v>
      </c>
      <c r="H649" s="137">
        <f t="shared" si="18"/>
        <v>9495095.2832625173</v>
      </c>
      <c r="I649" s="73"/>
      <c r="J649" s="73"/>
    </row>
    <row r="650" spans="1:10" x14ac:dyDescent="0.3">
      <c r="A650" s="132">
        <v>776</v>
      </c>
      <c r="B650" s="160">
        <v>11237.49</v>
      </c>
      <c r="C650" s="160">
        <v>449.66</v>
      </c>
      <c r="D650" s="177">
        <v>4.4740000000000002E-2</v>
      </c>
      <c r="E650" s="168">
        <v>3.8870000000000002E-2</v>
      </c>
      <c r="F650" s="168">
        <v>5.8599999999999998E-3</v>
      </c>
      <c r="G650" s="177">
        <f t="shared" si="19"/>
        <v>81.96997413481499</v>
      </c>
      <c r="H650" s="137">
        <f t="shared" si="18"/>
        <v>9466881.1133662481</v>
      </c>
      <c r="I650" s="73"/>
      <c r="J650" s="73"/>
    </row>
    <row r="651" spans="1:10" x14ac:dyDescent="0.3">
      <c r="A651" s="132">
        <v>779</v>
      </c>
      <c r="B651" s="160">
        <v>11270.95</v>
      </c>
      <c r="C651" s="160">
        <v>449.44</v>
      </c>
      <c r="D651" s="177">
        <v>4.4839999999999998E-2</v>
      </c>
      <c r="E651" s="168">
        <v>3.9E-2</v>
      </c>
      <c r="F651" s="168">
        <v>5.8399999999999997E-3</v>
      </c>
      <c r="G651" s="177">
        <f t="shared" si="19"/>
        <v>81.690213130941913</v>
      </c>
      <c r="H651" s="137">
        <f t="shared" si="18"/>
        <v>9536026.044531608</v>
      </c>
      <c r="I651" s="73"/>
      <c r="J651" s="73"/>
    </row>
    <row r="652" spans="1:10" x14ac:dyDescent="0.3">
      <c r="A652" s="132">
        <v>782</v>
      </c>
      <c r="B652" s="160">
        <v>11362.17</v>
      </c>
      <c r="C652" s="160">
        <v>449.93</v>
      </c>
      <c r="D652" s="177">
        <v>4.4900000000000002E-2</v>
      </c>
      <c r="E652" s="168">
        <v>3.9100000000000003E-2</v>
      </c>
      <c r="F652" s="168">
        <v>5.7999999999999996E-3</v>
      </c>
      <c r="G652" s="177">
        <f t="shared" si="19"/>
        <v>81.130691123195746</v>
      </c>
      <c r="H652" s="137">
        <f t="shared" si="18"/>
        <v>9638769.1165177524</v>
      </c>
      <c r="I652" s="73"/>
      <c r="J652" s="73"/>
    </row>
    <row r="653" spans="1:10" x14ac:dyDescent="0.3">
      <c r="A653" s="132">
        <v>785</v>
      </c>
      <c r="B653" s="160">
        <v>11296.42</v>
      </c>
      <c r="C653" s="160">
        <v>449.85</v>
      </c>
      <c r="D653" s="177">
        <v>4.5010000000000001E-2</v>
      </c>
      <c r="E653" s="168">
        <v>3.9170000000000003E-2</v>
      </c>
      <c r="F653" s="168">
        <v>5.8399999999999997E-3</v>
      </c>
      <c r="G653" s="177">
        <f t="shared" si="19"/>
        <v>81.690213130941913</v>
      </c>
      <c r="H653" s="137">
        <f t="shared" si="18"/>
        <v>9609474.2554009128</v>
      </c>
      <c r="I653" s="73"/>
      <c r="J653" s="73"/>
    </row>
    <row r="654" spans="1:10" x14ac:dyDescent="0.3">
      <c r="A654" s="132">
        <v>788</v>
      </c>
      <c r="B654" s="160">
        <v>11288.96</v>
      </c>
      <c r="C654" s="160">
        <v>449.36</v>
      </c>
      <c r="D654" s="177">
        <v>4.5080000000000002E-2</v>
      </c>
      <c r="E654" s="168">
        <v>3.925E-2</v>
      </c>
      <c r="F654" s="168">
        <v>5.8300000000000001E-3</v>
      </c>
      <c r="G654" s="177">
        <f t="shared" si="19"/>
        <v>81.550332629005368</v>
      </c>
      <c r="H654" s="137">
        <f t="shared" si="18"/>
        <v>9662744.1556225922</v>
      </c>
      <c r="I654" s="73"/>
      <c r="J654" s="73"/>
    </row>
    <row r="655" spans="1:10" x14ac:dyDescent="0.3">
      <c r="A655" s="132">
        <v>791</v>
      </c>
      <c r="B655" s="160">
        <v>11268.66</v>
      </c>
      <c r="C655" s="160">
        <v>449.07</v>
      </c>
      <c r="D655" s="177">
        <v>4.5199999999999997E-2</v>
      </c>
      <c r="E655" s="168">
        <v>3.9359999999999999E-2</v>
      </c>
      <c r="F655" s="168">
        <v>5.8399999999999997E-3</v>
      </c>
      <c r="G655" s="177">
        <f t="shared" si="19"/>
        <v>81.690213130941913</v>
      </c>
      <c r="H655" s="137">
        <f t="shared" si="18"/>
        <v>9682922.4662702195</v>
      </c>
      <c r="I655" s="73"/>
      <c r="J655" s="73"/>
    </row>
    <row r="656" spans="1:10" x14ac:dyDescent="0.3">
      <c r="A656" s="132">
        <v>794</v>
      </c>
      <c r="B656" s="160">
        <v>11217.44</v>
      </c>
      <c r="C656" s="160">
        <v>449.4</v>
      </c>
      <c r="D656" s="177">
        <v>4.5310000000000003E-2</v>
      </c>
      <c r="E656" s="168">
        <v>3.9440000000000003E-2</v>
      </c>
      <c r="F656" s="168">
        <v>5.8700000000000002E-3</v>
      </c>
      <c r="G656" s="177">
        <f t="shared" si="19"/>
        <v>82.10985463675155</v>
      </c>
      <c r="H656" s="137">
        <f t="shared" si="18"/>
        <v>9669972.0577097889</v>
      </c>
      <c r="I656" s="73"/>
      <c r="J656" s="73"/>
    </row>
    <row r="657" spans="1:10" x14ac:dyDescent="0.3">
      <c r="A657" s="132">
        <v>797</v>
      </c>
      <c r="B657" s="160">
        <v>11227.82</v>
      </c>
      <c r="C657" s="160">
        <v>448.93</v>
      </c>
      <c r="D657" s="177">
        <v>4.5370000000000001E-2</v>
      </c>
      <c r="E657" s="168">
        <v>3.9510000000000003E-2</v>
      </c>
      <c r="F657" s="168">
        <v>5.8599999999999998E-3</v>
      </c>
      <c r="G657" s="177">
        <f t="shared" si="19"/>
        <v>81.96997413481499</v>
      </c>
      <c r="H657" s="137">
        <f t="shared" si="18"/>
        <v>9723072.4837021921</v>
      </c>
      <c r="I657" s="73"/>
      <c r="J657" s="73"/>
    </row>
    <row r="658" spans="1:10" x14ac:dyDescent="0.3">
      <c r="A658" s="132">
        <v>800</v>
      </c>
      <c r="B658" s="160">
        <v>11283.52</v>
      </c>
      <c r="C658" s="160">
        <v>449.86</v>
      </c>
      <c r="D658" s="177">
        <v>4.5469999999999997E-2</v>
      </c>
      <c r="E658" s="168">
        <v>3.9620000000000002E-2</v>
      </c>
      <c r="F658" s="168">
        <v>5.8399999999999997E-3</v>
      </c>
      <c r="G658" s="177">
        <f t="shared" si="19"/>
        <v>81.690213130941913</v>
      </c>
      <c r="H658" s="137">
        <f t="shared" ref="H658:H721" si="20">A658/G658*10^6</f>
        <v>9793094.7825741805</v>
      </c>
      <c r="I658" s="73"/>
      <c r="J658" s="73"/>
    </row>
    <row r="659" spans="1:10" x14ac:dyDescent="0.3">
      <c r="A659" s="132">
        <v>803</v>
      </c>
      <c r="B659" s="160">
        <v>11253.17</v>
      </c>
      <c r="C659" s="160">
        <v>448.94</v>
      </c>
      <c r="D659" s="177">
        <v>4.5530000000000001E-2</v>
      </c>
      <c r="E659" s="168">
        <v>3.9690000000000003E-2</v>
      </c>
      <c r="F659" s="168">
        <v>5.8500000000000002E-3</v>
      </c>
      <c r="G659" s="177">
        <f t="shared" ref="G659:G722" si="21">(2*F659/$B$7)*(1+3*$B$11)/(4+PI()*$B$11-PI())*10^6</f>
        <v>81.830093632878459</v>
      </c>
      <c r="H659" s="137">
        <f t="shared" si="20"/>
        <v>9813015.7787985615</v>
      </c>
      <c r="I659" s="73"/>
      <c r="J659" s="73"/>
    </row>
    <row r="660" spans="1:10" x14ac:dyDescent="0.3">
      <c r="A660" s="132">
        <v>806</v>
      </c>
      <c r="B660" s="160">
        <v>11242.41</v>
      </c>
      <c r="C660" s="160">
        <v>449.41</v>
      </c>
      <c r="D660" s="177">
        <v>4.5659999999999999E-2</v>
      </c>
      <c r="E660" s="168">
        <v>3.9809999999999998E-2</v>
      </c>
      <c r="F660" s="168">
        <v>5.8599999999999998E-3</v>
      </c>
      <c r="G660" s="177">
        <f t="shared" si="21"/>
        <v>81.96997413481499</v>
      </c>
      <c r="H660" s="137">
        <f t="shared" si="20"/>
        <v>9832868.7852747384</v>
      </c>
      <c r="I660" s="73"/>
      <c r="J660" s="73"/>
    </row>
    <row r="661" spans="1:10" x14ac:dyDescent="0.3">
      <c r="A661" s="132">
        <v>809</v>
      </c>
      <c r="B661" s="160">
        <v>11212.24</v>
      </c>
      <c r="C661" s="160">
        <v>449.63</v>
      </c>
      <c r="D661" s="177">
        <v>4.5740000000000003E-2</v>
      </c>
      <c r="E661" s="168">
        <v>3.986E-2</v>
      </c>
      <c r="F661" s="168">
        <v>5.8799999999999998E-3</v>
      </c>
      <c r="G661" s="177">
        <f t="shared" si="21"/>
        <v>82.249735138688095</v>
      </c>
      <c r="H661" s="137">
        <f t="shared" si="20"/>
        <v>9835897.9349401928</v>
      </c>
      <c r="I661" s="73"/>
      <c r="J661" s="73"/>
    </row>
    <row r="662" spans="1:10" x14ac:dyDescent="0.3">
      <c r="A662" s="132">
        <v>812</v>
      </c>
      <c r="B662" s="160">
        <v>11263.86</v>
      </c>
      <c r="C662" s="160">
        <v>448.87</v>
      </c>
      <c r="D662" s="177">
        <v>4.5789999999999997E-2</v>
      </c>
      <c r="E662" s="168">
        <v>3.9949999999999999E-2</v>
      </c>
      <c r="F662" s="168">
        <v>5.8399999999999997E-3</v>
      </c>
      <c r="G662" s="177">
        <f t="shared" si="21"/>
        <v>81.690213130941913</v>
      </c>
      <c r="H662" s="137">
        <f t="shared" si="20"/>
        <v>9939991.204312792</v>
      </c>
      <c r="I662" s="73"/>
      <c r="J662" s="73"/>
    </row>
    <row r="663" spans="1:10" x14ac:dyDescent="0.3">
      <c r="A663" s="132">
        <v>815</v>
      </c>
      <c r="B663" s="160">
        <v>11232.9</v>
      </c>
      <c r="C663" s="160">
        <v>449.15</v>
      </c>
      <c r="D663" s="177">
        <v>4.589E-2</v>
      </c>
      <c r="E663" s="168">
        <v>4.0030000000000003E-2</v>
      </c>
      <c r="F663" s="168">
        <v>5.8599999999999998E-3</v>
      </c>
      <c r="G663" s="177">
        <f t="shared" si="21"/>
        <v>81.96997413481499</v>
      </c>
      <c r="H663" s="137">
        <f t="shared" si="20"/>
        <v>9942665.0868472848</v>
      </c>
      <c r="I663" s="73"/>
      <c r="J663" s="73"/>
    </row>
    <row r="664" spans="1:10" x14ac:dyDescent="0.3">
      <c r="A664" s="132">
        <v>819</v>
      </c>
      <c r="B664" s="160">
        <v>11213.52</v>
      </c>
      <c r="C664" s="160">
        <v>448.89</v>
      </c>
      <c r="D664" s="177">
        <v>4.6030000000000001E-2</v>
      </c>
      <c r="E664" s="168">
        <v>4.0160000000000001E-2</v>
      </c>
      <c r="F664" s="168">
        <v>5.8700000000000002E-3</v>
      </c>
      <c r="G664" s="177">
        <f t="shared" si="21"/>
        <v>82.10985463675155</v>
      </c>
      <c r="H664" s="137">
        <f t="shared" si="20"/>
        <v>9974442.2106603496</v>
      </c>
      <c r="I664" s="73"/>
      <c r="J664" s="73"/>
    </row>
    <row r="665" spans="1:10" x14ac:dyDescent="0.3">
      <c r="A665" s="132">
        <v>822</v>
      </c>
      <c r="B665" s="160">
        <v>11190.66</v>
      </c>
      <c r="C665" s="160">
        <v>448.33</v>
      </c>
      <c r="D665" s="177">
        <v>4.6080000000000003E-2</v>
      </c>
      <c r="E665" s="168">
        <v>4.0210000000000003E-2</v>
      </c>
      <c r="F665" s="168">
        <v>5.8700000000000002E-3</v>
      </c>
      <c r="G665" s="177">
        <f t="shared" si="21"/>
        <v>82.10985463675155</v>
      </c>
      <c r="H665" s="137">
        <f t="shared" si="20"/>
        <v>10010978.629014416</v>
      </c>
      <c r="I665" s="73"/>
      <c r="J665" s="73"/>
    </row>
    <row r="666" spans="1:10" x14ac:dyDescent="0.3">
      <c r="A666" s="132">
        <v>825</v>
      </c>
      <c r="B666" s="160">
        <v>11162.29</v>
      </c>
      <c r="C666" s="160">
        <v>449.2</v>
      </c>
      <c r="D666" s="177">
        <v>4.6190000000000002E-2</v>
      </c>
      <c r="E666" s="168">
        <v>4.0289999999999999E-2</v>
      </c>
      <c r="F666" s="168">
        <v>5.8999999999999999E-3</v>
      </c>
      <c r="G666" s="177">
        <f t="shared" si="21"/>
        <v>82.529496142561186</v>
      </c>
      <c r="H666" s="137">
        <f t="shared" si="20"/>
        <v>9996425.9878055919</v>
      </c>
      <c r="I666" s="73"/>
      <c r="J666" s="73"/>
    </row>
    <row r="667" spans="1:10" x14ac:dyDescent="0.3">
      <c r="A667" s="132">
        <v>828</v>
      </c>
      <c r="B667" s="160">
        <v>11190.1</v>
      </c>
      <c r="C667" s="160">
        <v>448.64</v>
      </c>
      <c r="D667" s="177">
        <v>4.6240000000000003E-2</v>
      </c>
      <c r="E667" s="168">
        <v>4.0370000000000003E-2</v>
      </c>
      <c r="F667" s="168">
        <v>5.8799999999999998E-3</v>
      </c>
      <c r="G667" s="177">
        <f t="shared" si="21"/>
        <v>82.249735138688095</v>
      </c>
      <c r="H667" s="137">
        <f t="shared" si="20"/>
        <v>10066901.718331864</v>
      </c>
      <c r="I667" s="73"/>
      <c r="J667" s="73"/>
    </row>
    <row r="668" spans="1:10" x14ac:dyDescent="0.3">
      <c r="A668" s="132">
        <v>831</v>
      </c>
      <c r="B668" s="160">
        <v>11199.2</v>
      </c>
      <c r="C668" s="160">
        <v>449.24</v>
      </c>
      <c r="D668" s="177">
        <v>4.6350000000000002E-2</v>
      </c>
      <c r="E668" s="168">
        <v>4.0469999999999999E-2</v>
      </c>
      <c r="F668" s="168">
        <v>5.8799999999999998E-3</v>
      </c>
      <c r="G668" s="177">
        <f t="shared" si="21"/>
        <v>82.249735138688095</v>
      </c>
      <c r="H668" s="137">
        <f t="shared" si="20"/>
        <v>10103375.999920024</v>
      </c>
      <c r="I668" s="73"/>
      <c r="J668" s="73"/>
    </row>
    <row r="669" spans="1:10" x14ac:dyDescent="0.3">
      <c r="A669" s="132">
        <v>834</v>
      </c>
      <c r="B669" s="160">
        <v>11186.24</v>
      </c>
      <c r="C669" s="160">
        <v>449.39</v>
      </c>
      <c r="D669" s="177">
        <v>4.6420000000000003E-2</v>
      </c>
      <c r="E669" s="168">
        <v>4.0529999999999997E-2</v>
      </c>
      <c r="F669" s="168">
        <v>5.8900000000000003E-3</v>
      </c>
      <c r="G669" s="177">
        <f t="shared" si="21"/>
        <v>82.38961564062464</v>
      </c>
      <c r="H669" s="137">
        <f t="shared" si="20"/>
        <v>10122634.916004773</v>
      </c>
      <c r="I669" s="73"/>
      <c r="J669" s="73"/>
    </row>
    <row r="670" spans="1:10" x14ac:dyDescent="0.3">
      <c r="A670" s="132">
        <v>838</v>
      </c>
      <c r="B670" s="160">
        <v>11186.87</v>
      </c>
      <c r="C670" s="160">
        <v>448.79</v>
      </c>
      <c r="D670" s="177">
        <v>4.6510000000000003E-2</v>
      </c>
      <c r="E670" s="168">
        <v>4.0629999999999999E-2</v>
      </c>
      <c r="F670" s="168">
        <v>5.8799999999999998E-3</v>
      </c>
      <c r="G670" s="177">
        <f t="shared" si="21"/>
        <v>82.249735138688095</v>
      </c>
      <c r="H670" s="137">
        <f t="shared" si="20"/>
        <v>10188482.656959062</v>
      </c>
      <c r="I670" s="73"/>
      <c r="J670" s="73"/>
    </row>
    <row r="671" spans="1:10" x14ac:dyDescent="0.3">
      <c r="A671" s="132">
        <v>841</v>
      </c>
      <c r="B671" s="160">
        <v>11177.54</v>
      </c>
      <c r="C671" s="160">
        <v>449.19</v>
      </c>
      <c r="D671" s="177">
        <v>4.6600000000000003E-2</v>
      </c>
      <c r="E671" s="168">
        <v>4.0710000000000003E-2</v>
      </c>
      <c r="F671" s="168">
        <v>5.8900000000000003E-3</v>
      </c>
      <c r="G671" s="177">
        <f t="shared" si="21"/>
        <v>82.38961564062464</v>
      </c>
      <c r="H671" s="137">
        <f t="shared" si="20"/>
        <v>10207597.079568362</v>
      </c>
      <c r="I671" s="73"/>
      <c r="J671" s="73"/>
    </row>
    <row r="672" spans="1:10" x14ac:dyDescent="0.3">
      <c r="A672" s="132">
        <v>844</v>
      </c>
      <c r="B672" s="160">
        <v>11212.25</v>
      </c>
      <c r="C672" s="160">
        <v>449.46</v>
      </c>
      <c r="D672" s="177">
        <v>4.6679999999999999E-2</v>
      </c>
      <c r="E672" s="168">
        <v>4.0809999999999999E-2</v>
      </c>
      <c r="F672" s="168">
        <v>5.8700000000000002E-3</v>
      </c>
      <c r="G672" s="177">
        <f t="shared" si="21"/>
        <v>82.10985463675155</v>
      </c>
      <c r="H672" s="137">
        <f t="shared" si="20"/>
        <v>10278912.363610908</v>
      </c>
      <c r="I672" s="73"/>
      <c r="J672" s="73"/>
    </row>
    <row r="673" spans="1:10" x14ac:dyDescent="0.3">
      <c r="A673" s="132">
        <v>847</v>
      </c>
      <c r="B673" s="160">
        <v>11205.57</v>
      </c>
      <c r="C673" s="160">
        <v>449.77</v>
      </c>
      <c r="D673" s="177">
        <v>4.675E-2</v>
      </c>
      <c r="E673" s="168">
        <v>4.0869999999999997E-2</v>
      </c>
      <c r="F673" s="168">
        <v>5.8799999999999998E-3</v>
      </c>
      <c r="G673" s="177">
        <f t="shared" si="21"/>
        <v>82.249735138688095</v>
      </c>
      <c r="H673" s="137">
        <f t="shared" si="20"/>
        <v>10297905.501723539</v>
      </c>
      <c r="I673" s="73"/>
      <c r="J673" s="73"/>
    </row>
    <row r="674" spans="1:10" x14ac:dyDescent="0.3">
      <c r="A674" s="132">
        <v>851</v>
      </c>
      <c r="B674" s="160">
        <v>11190.43</v>
      </c>
      <c r="C674" s="160">
        <v>449.84</v>
      </c>
      <c r="D674" s="177">
        <v>4.6870000000000002E-2</v>
      </c>
      <c r="E674" s="168">
        <v>4.0980000000000003E-2</v>
      </c>
      <c r="F674" s="168">
        <v>5.8900000000000003E-3</v>
      </c>
      <c r="G674" s="177">
        <f t="shared" si="21"/>
        <v>82.38961564062464</v>
      </c>
      <c r="H674" s="137">
        <f t="shared" si="20"/>
        <v>10328971.598944919</v>
      </c>
      <c r="I674" s="73"/>
      <c r="J674" s="73"/>
    </row>
    <row r="675" spans="1:10" x14ac:dyDescent="0.3">
      <c r="A675" s="132">
        <v>854</v>
      </c>
      <c r="B675" s="160">
        <v>11232.94</v>
      </c>
      <c r="C675" s="160">
        <v>448.73</v>
      </c>
      <c r="D675" s="177">
        <v>4.691E-2</v>
      </c>
      <c r="E675" s="168">
        <v>4.1059999999999999E-2</v>
      </c>
      <c r="F675" s="168">
        <v>5.8500000000000002E-3</v>
      </c>
      <c r="G675" s="177">
        <f t="shared" si="21"/>
        <v>81.830093632878459</v>
      </c>
      <c r="H675" s="137">
        <f t="shared" si="20"/>
        <v>10436258.374961358</v>
      </c>
      <c r="I675" s="73"/>
      <c r="J675" s="73"/>
    </row>
    <row r="676" spans="1:10" x14ac:dyDescent="0.3">
      <c r="A676" s="132">
        <v>857</v>
      </c>
      <c r="B676" s="160">
        <v>11220.03</v>
      </c>
      <c r="C676" s="160">
        <v>449.49</v>
      </c>
      <c r="D676" s="177">
        <v>4.7E-2</v>
      </c>
      <c r="E676" s="168">
        <v>4.113E-2</v>
      </c>
      <c r="F676" s="168">
        <v>5.8700000000000002E-3</v>
      </c>
      <c r="G676" s="177">
        <f t="shared" si="21"/>
        <v>82.10985463675155</v>
      </c>
      <c r="H676" s="137">
        <f t="shared" si="20"/>
        <v>10437236.843145201</v>
      </c>
      <c r="I676" s="73"/>
      <c r="J676" s="73"/>
    </row>
    <row r="677" spans="1:10" x14ac:dyDescent="0.3">
      <c r="A677" s="132">
        <v>860</v>
      </c>
      <c r="B677" s="160">
        <v>11180.5</v>
      </c>
      <c r="C677" s="160">
        <v>449.61</v>
      </c>
      <c r="D677" s="177">
        <v>4.7100000000000003E-2</v>
      </c>
      <c r="E677" s="168">
        <v>4.1209999999999997E-2</v>
      </c>
      <c r="F677" s="168">
        <v>5.8900000000000003E-3</v>
      </c>
      <c r="G677" s="177">
        <f t="shared" si="21"/>
        <v>82.38961564062464</v>
      </c>
      <c r="H677" s="137">
        <f t="shared" si="20"/>
        <v>10438208.666383818</v>
      </c>
      <c r="I677" s="73"/>
      <c r="J677" s="73"/>
    </row>
    <row r="678" spans="1:10" x14ac:dyDescent="0.3">
      <c r="A678" s="132">
        <v>864</v>
      </c>
      <c r="B678" s="160">
        <v>11207.82</v>
      </c>
      <c r="C678" s="160">
        <v>449.7</v>
      </c>
      <c r="D678" s="177">
        <v>4.7210000000000002E-2</v>
      </c>
      <c r="E678" s="168">
        <v>4.1329999999999999E-2</v>
      </c>
      <c r="F678" s="168">
        <v>5.8799999999999998E-3</v>
      </c>
      <c r="G678" s="177">
        <f t="shared" si="21"/>
        <v>82.249735138688095</v>
      </c>
      <c r="H678" s="137">
        <f t="shared" si="20"/>
        <v>10504593.097389773</v>
      </c>
      <c r="I678" s="73"/>
      <c r="J678" s="73"/>
    </row>
    <row r="679" spans="1:10" x14ac:dyDescent="0.3">
      <c r="A679" s="132">
        <v>867</v>
      </c>
      <c r="B679" s="160">
        <v>11150.9</v>
      </c>
      <c r="C679" s="160">
        <v>449.7</v>
      </c>
      <c r="D679" s="177">
        <v>4.7300000000000002E-2</v>
      </c>
      <c r="E679" s="168">
        <v>4.1390000000000003E-2</v>
      </c>
      <c r="F679" s="168">
        <v>5.9100000000000003E-3</v>
      </c>
      <c r="G679" s="177">
        <f t="shared" si="21"/>
        <v>82.669376644497746</v>
      </c>
      <c r="H679" s="137">
        <f t="shared" si="20"/>
        <v>10487559.422739463</v>
      </c>
      <c r="I679" s="73"/>
      <c r="J679" s="73"/>
    </row>
    <row r="680" spans="1:10" x14ac:dyDescent="0.3">
      <c r="A680" s="132">
        <v>870</v>
      </c>
      <c r="B680" s="160">
        <v>11170.99</v>
      </c>
      <c r="C680" s="160">
        <v>449.44</v>
      </c>
      <c r="D680" s="177">
        <v>4.7370000000000002E-2</v>
      </c>
      <c r="E680" s="168">
        <v>4.147E-2</v>
      </c>
      <c r="F680" s="168">
        <v>5.8999999999999999E-3</v>
      </c>
      <c r="G680" s="177">
        <f t="shared" si="21"/>
        <v>82.529496142561186</v>
      </c>
      <c r="H680" s="137">
        <f t="shared" si="20"/>
        <v>10541685.587140443</v>
      </c>
      <c r="I680" s="73"/>
      <c r="J680" s="73"/>
    </row>
    <row r="681" spans="1:10" x14ac:dyDescent="0.3">
      <c r="A681" s="132">
        <v>874</v>
      </c>
      <c r="B681" s="160">
        <v>11119.37</v>
      </c>
      <c r="C681" s="160">
        <v>449.67</v>
      </c>
      <c r="D681" s="177">
        <v>4.7509999999999997E-2</v>
      </c>
      <c r="E681" s="168">
        <v>4.1579999999999999E-2</v>
      </c>
      <c r="F681" s="168">
        <v>5.9300000000000004E-3</v>
      </c>
      <c r="G681" s="177">
        <f t="shared" si="21"/>
        <v>82.949137648370836</v>
      </c>
      <c r="H681" s="137">
        <f t="shared" si="20"/>
        <v>10536577.290350718</v>
      </c>
      <c r="I681" s="73"/>
      <c r="J681" s="73"/>
    </row>
    <row r="682" spans="1:10" x14ac:dyDescent="0.3">
      <c r="A682" s="132">
        <v>877</v>
      </c>
      <c r="B682" s="160">
        <v>11160.5</v>
      </c>
      <c r="C682" s="160">
        <v>448.72</v>
      </c>
      <c r="D682" s="177">
        <v>4.7559999999999998E-2</v>
      </c>
      <c r="E682" s="168">
        <v>4.1660000000000003E-2</v>
      </c>
      <c r="F682" s="168">
        <v>5.8900000000000003E-3</v>
      </c>
      <c r="G682" s="177">
        <f t="shared" si="21"/>
        <v>82.38961564062464</v>
      </c>
      <c r="H682" s="137">
        <f t="shared" si="20"/>
        <v>10644545.349323964</v>
      </c>
      <c r="I682" s="73"/>
      <c r="J682" s="73"/>
    </row>
    <row r="683" spans="1:10" x14ac:dyDescent="0.3">
      <c r="A683" s="132">
        <v>881</v>
      </c>
      <c r="B683" s="160">
        <v>11080.28</v>
      </c>
      <c r="C683" s="160">
        <v>448.7</v>
      </c>
      <c r="D683" s="177">
        <v>4.7690000000000003E-2</v>
      </c>
      <c r="E683" s="168">
        <v>4.1759999999999999E-2</v>
      </c>
      <c r="F683" s="168">
        <v>5.9300000000000004E-3</v>
      </c>
      <c r="G683" s="177">
        <f t="shared" si="21"/>
        <v>82.949137648370836</v>
      </c>
      <c r="H683" s="137">
        <f t="shared" si="20"/>
        <v>10620966.353316914</v>
      </c>
      <c r="I683" s="73"/>
      <c r="J683" s="73"/>
    </row>
    <row r="684" spans="1:10" x14ac:dyDescent="0.3">
      <c r="A684" s="132">
        <v>884</v>
      </c>
      <c r="B684" s="160">
        <v>11044.99</v>
      </c>
      <c r="C684" s="160">
        <v>449.09</v>
      </c>
      <c r="D684" s="177">
        <v>4.7759999999999997E-2</v>
      </c>
      <c r="E684" s="168">
        <v>4.1799999999999997E-2</v>
      </c>
      <c r="F684" s="168">
        <v>5.96E-3</v>
      </c>
      <c r="G684" s="177">
        <f t="shared" si="21"/>
        <v>83.368779154180444</v>
      </c>
      <c r="H684" s="137">
        <f t="shared" si="20"/>
        <v>10603489.807199277</v>
      </c>
      <c r="I684" s="73"/>
      <c r="J684" s="73"/>
    </row>
    <row r="685" spans="1:10" x14ac:dyDescent="0.3">
      <c r="A685" s="132">
        <v>887</v>
      </c>
      <c r="B685" s="160">
        <v>11083.6</v>
      </c>
      <c r="C685" s="160">
        <v>448.92</v>
      </c>
      <c r="D685" s="177">
        <v>4.7849999999999997E-2</v>
      </c>
      <c r="E685" s="168">
        <v>4.1910000000000003E-2</v>
      </c>
      <c r="F685" s="168">
        <v>5.94E-3</v>
      </c>
      <c r="G685" s="177">
        <f t="shared" si="21"/>
        <v>83.089018150307353</v>
      </c>
      <c r="H685" s="137">
        <f t="shared" si="20"/>
        <v>10675297.647583514</v>
      </c>
      <c r="I685" s="73"/>
      <c r="J685" s="73"/>
    </row>
    <row r="686" spans="1:10" x14ac:dyDescent="0.3">
      <c r="A686" s="132">
        <v>891</v>
      </c>
      <c r="B686" s="160">
        <v>11114.24</v>
      </c>
      <c r="C686" s="160">
        <v>449.57</v>
      </c>
      <c r="D686" s="177">
        <v>4.7940000000000003E-2</v>
      </c>
      <c r="E686" s="168">
        <v>4.2009999999999999E-2</v>
      </c>
      <c r="F686" s="168">
        <v>5.9300000000000004E-3</v>
      </c>
      <c r="G686" s="177">
        <f t="shared" si="21"/>
        <v>82.949137648370836</v>
      </c>
      <c r="H686" s="137">
        <f t="shared" si="20"/>
        <v>10741522.157554338</v>
      </c>
      <c r="I686" s="73"/>
      <c r="J686" s="73"/>
    </row>
    <row r="687" spans="1:10" x14ac:dyDescent="0.3">
      <c r="A687" s="132">
        <v>894</v>
      </c>
      <c r="B687" s="160">
        <v>11104.87</v>
      </c>
      <c r="C687" s="160">
        <v>448.78</v>
      </c>
      <c r="D687" s="177">
        <v>4.8030000000000003E-2</v>
      </c>
      <c r="E687" s="168">
        <v>4.2099999999999999E-2</v>
      </c>
      <c r="F687" s="168">
        <v>5.9199999999999999E-3</v>
      </c>
      <c r="G687" s="177">
        <f t="shared" si="21"/>
        <v>82.809257146434291</v>
      </c>
      <c r="H687" s="137">
        <f t="shared" si="20"/>
        <v>10795894.454397906</v>
      </c>
      <c r="I687" s="73"/>
      <c r="J687" s="73"/>
    </row>
    <row r="688" spans="1:10" x14ac:dyDescent="0.3">
      <c r="A688" s="132">
        <v>898</v>
      </c>
      <c r="B688" s="160">
        <v>11146.41</v>
      </c>
      <c r="C688" s="160">
        <v>449.14</v>
      </c>
      <c r="D688" s="177">
        <v>4.8129999999999999E-2</v>
      </c>
      <c r="E688" s="168">
        <v>4.2220000000000001E-2</v>
      </c>
      <c r="F688" s="168">
        <v>5.9100000000000003E-3</v>
      </c>
      <c r="G688" s="177">
        <f t="shared" si="21"/>
        <v>82.669376644497746</v>
      </c>
      <c r="H688" s="137">
        <f t="shared" si="20"/>
        <v>10862547.129896237</v>
      </c>
      <c r="I688" s="73"/>
      <c r="J688" s="73"/>
    </row>
    <row r="689" spans="1:10" x14ac:dyDescent="0.3">
      <c r="A689" s="132">
        <v>901</v>
      </c>
      <c r="B689" s="160">
        <v>11177.23</v>
      </c>
      <c r="C689" s="160">
        <v>449.39</v>
      </c>
      <c r="D689" s="177">
        <v>4.8180000000000001E-2</v>
      </c>
      <c r="E689" s="168">
        <v>4.2290000000000001E-2</v>
      </c>
      <c r="F689" s="168">
        <v>5.8900000000000003E-3</v>
      </c>
      <c r="G689" s="177">
        <f t="shared" si="21"/>
        <v>82.38961564062464</v>
      </c>
      <c r="H689" s="137">
        <f t="shared" si="20"/>
        <v>10935844.195827698</v>
      </c>
      <c r="I689" s="73"/>
      <c r="J689" s="73"/>
    </row>
    <row r="690" spans="1:10" x14ac:dyDescent="0.3">
      <c r="A690" s="132">
        <v>905</v>
      </c>
      <c r="B690" s="160">
        <v>11131.79</v>
      </c>
      <c r="C690" s="160">
        <v>448.84</v>
      </c>
      <c r="D690" s="177">
        <v>4.8309999999999999E-2</v>
      </c>
      <c r="E690" s="168">
        <v>4.24E-2</v>
      </c>
      <c r="F690" s="168">
        <v>5.9100000000000003E-3</v>
      </c>
      <c r="G690" s="177">
        <f t="shared" si="21"/>
        <v>82.669376644497746</v>
      </c>
      <c r="H690" s="137">
        <f t="shared" si="20"/>
        <v>10947221.773447767</v>
      </c>
      <c r="I690" s="73"/>
      <c r="J690" s="73"/>
    </row>
    <row r="691" spans="1:10" x14ac:dyDescent="0.3">
      <c r="A691" s="132">
        <v>908</v>
      </c>
      <c r="B691" s="160">
        <v>11198.86</v>
      </c>
      <c r="C691" s="160">
        <v>449.34</v>
      </c>
      <c r="D691" s="177">
        <v>4.8390000000000002E-2</v>
      </c>
      <c r="E691" s="168">
        <v>4.2509999999999999E-2</v>
      </c>
      <c r="F691" s="168">
        <v>5.8799999999999998E-3</v>
      </c>
      <c r="G691" s="177">
        <f t="shared" si="21"/>
        <v>82.249735138688095</v>
      </c>
      <c r="H691" s="137">
        <f t="shared" si="20"/>
        <v>11039549.227349436</v>
      </c>
      <c r="I691" s="73"/>
      <c r="J691" s="73"/>
    </row>
    <row r="692" spans="1:10" x14ac:dyDescent="0.3">
      <c r="A692" s="132">
        <v>912</v>
      </c>
      <c r="B692" s="160">
        <v>11086.22</v>
      </c>
      <c r="C692" s="160">
        <v>449.11</v>
      </c>
      <c r="D692" s="177">
        <v>4.8500000000000001E-2</v>
      </c>
      <c r="E692" s="168">
        <v>4.2560000000000001E-2</v>
      </c>
      <c r="F692" s="168">
        <v>5.94E-3</v>
      </c>
      <c r="G692" s="177">
        <f t="shared" si="21"/>
        <v>83.089018150307353</v>
      </c>
      <c r="H692" s="137">
        <f t="shared" si="20"/>
        <v>10976179.768428596</v>
      </c>
      <c r="I692" s="73"/>
      <c r="J692" s="73"/>
    </row>
    <row r="693" spans="1:10" x14ac:dyDescent="0.3">
      <c r="A693" s="132">
        <v>915</v>
      </c>
      <c r="B693" s="160">
        <v>11255.89</v>
      </c>
      <c r="C693" s="160">
        <v>449.76</v>
      </c>
      <c r="D693" s="177">
        <v>4.8550000000000003E-2</v>
      </c>
      <c r="E693" s="168">
        <v>4.2689999999999999E-2</v>
      </c>
      <c r="F693" s="168">
        <v>5.8599999999999998E-3</v>
      </c>
      <c r="G693" s="177">
        <f t="shared" si="21"/>
        <v>81.96997413481499</v>
      </c>
      <c r="H693" s="137">
        <f t="shared" si="20"/>
        <v>11162623.993208917</v>
      </c>
      <c r="I693" s="73"/>
      <c r="J693" s="73"/>
    </row>
    <row r="694" spans="1:10" x14ac:dyDescent="0.3">
      <c r="A694" s="132">
        <v>919</v>
      </c>
      <c r="B694" s="160">
        <v>11229.12</v>
      </c>
      <c r="C694" s="160">
        <v>449.64</v>
      </c>
      <c r="D694" s="177">
        <v>4.8660000000000002E-2</v>
      </c>
      <c r="E694" s="168">
        <v>4.2790000000000002E-2</v>
      </c>
      <c r="F694" s="168">
        <v>5.8700000000000002E-3</v>
      </c>
      <c r="G694" s="177">
        <f t="shared" si="21"/>
        <v>82.10985463675155</v>
      </c>
      <c r="H694" s="137">
        <f t="shared" si="20"/>
        <v>11192322.822462589</v>
      </c>
      <c r="I694" s="73"/>
      <c r="J694" s="73"/>
    </row>
    <row r="695" spans="1:10" x14ac:dyDescent="0.3">
      <c r="A695" s="132">
        <v>922</v>
      </c>
      <c r="B695" s="160">
        <v>11099.35</v>
      </c>
      <c r="C695" s="160">
        <v>449.27</v>
      </c>
      <c r="D695" s="177">
        <v>4.8759999999999998E-2</v>
      </c>
      <c r="E695" s="168">
        <v>4.2819999999999997E-2</v>
      </c>
      <c r="F695" s="168">
        <v>5.9300000000000004E-3</v>
      </c>
      <c r="G695" s="177">
        <f t="shared" si="21"/>
        <v>82.949137648370836</v>
      </c>
      <c r="H695" s="137">
        <f t="shared" si="20"/>
        <v>11115245.150690347</v>
      </c>
      <c r="I695" s="73"/>
      <c r="J695" s="73"/>
    </row>
    <row r="696" spans="1:10" x14ac:dyDescent="0.3">
      <c r="A696" s="132">
        <v>926</v>
      </c>
      <c r="B696" s="160">
        <v>11240.15</v>
      </c>
      <c r="C696" s="160">
        <v>449.34</v>
      </c>
      <c r="D696" s="177">
        <v>4.8849999999999998E-2</v>
      </c>
      <c r="E696" s="168">
        <v>4.299E-2</v>
      </c>
      <c r="F696" s="168">
        <v>5.8599999999999998E-3</v>
      </c>
      <c r="G696" s="177">
        <f t="shared" si="21"/>
        <v>81.96997413481499</v>
      </c>
      <c r="H696" s="137">
        <f t="shared" si="20"/>
        <v>11296819.472908694</v>
      </c>
      <c r="I696" s="73"/>
      <c r="J696" s="73"/>
    </row>
    <row r="697" spans="1:10" x14ac:dyDescent="0.3">
      <c r="A697" s="132">
        <v>929</v>
      </c>
      <c r="B697" s="160">
        <v>11073.21</v>
      </c>
      <c r="C697" s="160">
        <v>449.39</v>
      </c>
      <c r="D697" s="177">
        <v>4.8980000000000003E-2</v>
      </c>
      <c r="E697" s="168">
        <v>4.3029999999999999E-2</v>
      </c>
      <c r="F697" s="168">
        <v>5.9500000000000004E-3</v>
      </c>
      <c r="G697" s="177">
        <f t="shared" si="21"/>
        <v>83.228898652243913</v>
      </c>
      <c r="H697" s="137">
        <f t="shared" si="20"/>
        <v>11161988.384366943</v>
      </c>
      <c r="I697" s="73"/>
      <c r="J697" s="73"/>
    </row>
    <row r="698" spans="1:10" x14ac:dyDescent="0.3">
      <c r="A698" s="132">
        <v>933</v>
      </c>
      <c r="B698" s="160">
        <v>11190.87</v>
      </c>
      <c r="C698" s="160">
        <v>449.34</v>
      </c>
      <c r="D698" s="177">
        <v>4.9029999999999997E-2</v>
      </c>
      <c r="E698" s="168">
        <v>4.3139999999999998E-2</v>
      </c>
      <c r="F698" s="168">
        <v>5.8799999999999998E-3</v>
      </c>
      <c r="G698" s="177">
        <f t="shared" si="21"/>
        <v>82.249735138688095</v>
      </c>
      <c r="H698" s="137">
        <f t="shared" si="20"/>
        <v>11343501.57391743</v>
      </c>
      <c r="I698" s="73"/>
      <c r="J698" s="73"/>
    </row>
    <row r="699" spans="1:10" x14ac:dyDescent="0.3">
      <c r="A699" s="132">
        <v>936</v>
      </c>
      <c r="B699" s="160">
        <v>11183.1</v>
      </c>
      <c r="C699" s="160">
        <v>449.12</v>
      </c>
      <c r="D699" s="177">
        <v>4.9099999999999998E-2</v>
      </c>
      <c r="E699" s="168">
        <v>4.3220000000000001E-2</v>
      </c>
      <c r="F699" s="168">
        <v>5.8900000000000003E-3</v>
      </c>
      <c r="G699" s="177">
        <f t="shared" si="21"/>
        <v>82.38961564062464</v>
      </c>
      <c r="H699" s="137">
        <f t="shared" si="20"/>
        <v>11360655.013645645</v>
      </c>
      <c r="I699" s="73"/>
      <c r="J699" s="73"/>
    </row>
    <row r="700" spans="1:10" x14ac:dyDescent="0.3">
      <c r="A700" s="132">
        <v>940</v>
      </c>
      <c r="B700" s="160">
        <v>11058.14</v>
      </c>
      <c r="C700" s="160">
        <v>449.68</v>
      </c>
      <c r="D700" s="177">
        <v>4.9270000000000001E-2</v>
      </c>
      <c r="E700" s="168">
        <v>4.3310000000000001E-2</v>
      </c>
      <c r="F700" s="168">
        <v>5.96E-3</v>
      </c>
      <c r="G700" s="177">
        <f t="shared" si="21"/>
        <v>83.368779154180444</v>
      </c>
      <c r="H700" s="137">
        <f t="shared" si="20"/>
        <v>11275204.093628192</v>
      </c>
      <c r="I700" s="73"/>
      <c r="J700" s="73"/>
    </row>
    <row r="701" spans="1:10" x14ac:dyDescent="0.3">
      <c r="A701" s="132">
        <v>944</v>
      </c>
      <c r="B701" s="160">
        <v>11123.47</v>
      </c>
      <c r="C701" s="160">
        <v>449.27</v>
      </c>
      <c r="D701" s="177">
        <v>4.938E-2</v>
      </c>
      <c r="E701" s="168">
        <v>4.3459999999999999E-2</v>
      </c>
      <c r="F701" s="168">
        <v>5.9199999999999999E-3</v>
      </c>
      <c r="G701" s="177">
        <f t="shared" si="21"/>
        <v>82.809257146434291</v>
      </c>
      <c r="H701" s="137">
        <f t="shared" si="20"/>
        <v>11399691.683391076</v>
      </c>
      <c r="I701" s="73"/>
      <c r="J701" s="73"/>
    </row>
    <row r="702" spans="1:10" x14ac:dyDescent="0.3">
      <c r="A702" s="132">
        <v>947</v>
      </c>
      <c r="B702" s="160">
        <v>11098.59</v>
      </c>
      <c r="C702" s="160">
        <v>449.68</v>
      </c>
      <c r="D702" s="177">
        <v>4.9459999999999997E-2</v>
      </c>
      <c r="E702" s="168">
        <v>4.3520000000000003E-2</v>
      </c>
      <c r="F702" s="168">
        <v>5.94E-3</v>
      </c>
      <c r="G702" s="177">
        <f t="shared" si="21"/>
        <v>83.089018150307353</v>
      </c>
      <c r="H702" s="137">
        <f t="shared" si="20"/>
        <v>11397414.737611711</v>
      </c>
      <c r="I702" s="73"/>
      <c r="J702" s="73"/>
    </row>
    <row r="703" spans="1:10" x14ac:dyDescent="0.3">
      <c r="A703" s="132">
        <v>951</v>
      </c>
      <c r="B703" s="160">
        <v>11187.06</v>
      </c>
      <c r="C703" s="160">
        <v>449.5</v>
      </c>
      <c r="D703" s="177">
        <v>4.956E-2</v>
      </c>
      <c r="E703" s="168">
        <v>4.367E-2</v>
      </c>
      <c r="F703" s="168">
        <v>5.8900000000000003E-3</v>
      </c>
      <c r="G703" s="177">
        <f t="shared" si="21"/>
        <v>82.38961564062464</v>
      </c>
      <c r="H703" s="137">
        <f t="shared" si="20"/>
        <v>11542716.792710479</v>
      </c>
      <c r="I703" s="73"/>
      <c r="J703" s="73"/>
    </row>
    <row r="704" spans="1:10" x14ac:dyDescent="0.3">
      <c r="A704" s="132">
        <v>954</v>
      </c>
      <c r="B704" s="160">
        <v>11103</v>
      </c>
      <c r="C704" s="160">
        <v>449.21</v>
      </c>
      <c r="D704" s="177">
        <v>4.9669999999999999E-2</v>
      </c>
      <c r="E704" s="168">
        <v>4.3740000000000001E-2</v>
      </c>
      <c r="F704" s="168">
        <v>5.9300000000000004E-3</v>
      </c>
      <c r="G704" s="177">
        <f t="shared" si="21"/>
        <v>82.949137648370836</v>
      </c>
      <c r="H704" s="137">
        <f t="shared" si="20"/>
        <v>11501023.724250099</v>
      </c>
      <c r="I704" s="73"/>
      <c r="J704" s="73"/>
    </row>
    <row r="705" spans="1:10" x14ac:dyDescent="0.3">
      <c r="A705" s="132">
        <v>958</v>
      </c>
      <c r="B705" s="160">
        <v>11147.39</v>
      </c>
      <c r="C705" s="160">
        <v>448.8</v>
      </c>
      <c r="D705" s="177">
        <v>4.9730000000000003E-2</v>
      </c>
      <c r="E705" s="168">
        <v>4.3830000000000001E-2</v>
      </c>
      <c r="F705" s="168">
        <v>5.8999999999999999E-3</v>
      </c>
      <c r="G705" s="177">
        <f t="shared" si="21"/>
        <v>82.529496142561186</v>
      </c>
      <c r="H705" s="137">
        <f t="shared" si="20"/>
        <v>11607971.025839707</v>
      </c>
      <c r="I705" s="73"/>
      <c r="J705" s="73"/>
    </row>
    <row r="706" spans="1:10" x14ac:dyDescent="0.3">
      <c r="A706" s="132">
        <v>962</v>
      </c>
      <c r="B706" s="160">
        <v>11054.36</v>
      </c>
      <c r="C706" s="160">
        <v>449.04</v>
      </c>
      <c r="D706" s="177">
        <v>4.9849999999999998E-2</v>
      </c>
      <c r="E706" s="168">
        <v>4.3900000000000002E-2</v>
      </c>
      <c r="F706" s="168">
        <v>5.9500000000000004E-3</v>
      </c>
      <c r="G706" s="177">
        <f t="shared" si="21"/>
        <v>83.228898652243913</v>
      </c>
      <c r="H706" s="137">
        <f t="shared" si="20"/>
        <v>11558485.280689988</v>
      </c>
      <c r="I706" s="73"/>
      <c r="J706" s="73"/>
    </row>
    <row r="707" spans="1:10" x14ac:dyDescent="0.3">
      <c r="A707" s="132">
        <v>966</v>
      </c>
      <c r="B707" s="160">
        <v>11060.67</v>
      </c>
      <c r="C707" s="160">
        <v>448.91</v>
      </c>
      <c r="D707" s="177">
        <v>4.9959999999999997E-2</v>
      </c>
      <c r="E707" s="168">
        <v>4.4010000000000001E-2</v>
      </c>
      <c r="F707" s="168">
        <v>5.9500000000000004E-3</v>
      </c>
      <c r="G707" s="177">
        <f t="shared" si="21"/>
        <v>83.228898652243913</v>
      </c>
      <c r="H707" s="137">
        <f t="shared" si="20"/>
        <v>11606545.510547325</v>
      </c>
      <c r="I707" s="73"/>
      <c r="J707" s="73"/>
    </row>
    <row r="708" spans="1:10" x14ac:dyDescent="0.3">
      <c r="A708" s="132">
        <v>969</v>
      </c>
      <c r="B708" s="160">
        <v>11036.27</v>
      </c>
      <c r="C708" s="160">
        <v>449.32</v>
      </c>
      <c r="D708" s="177">
        <v>5.0070000000000003E-2</v>
      </c>
      <c r="E708" s="168">
        <v>4.4110000000000003E-2</v>
      </c>
      <c r="F708" s="168">
        <v>5.9699999999999996E-3</v>
      </c>
      <c r="G708" s="177">
        <f t="shared" si="21"/>
        <v>83.50865965611699</v>
      </c>
      <c r="H708" s="137">
        <f t="shared" si="20"/>
        <v>11603587.029061135</v>
      </c>
      <c r="I708" s="73"/>
      <c r="J708" s="73"/>
    </row>
    <row r="709" spans="1:10" x14ac:dyDescent="0.3">
      <c r="A709" s="132">
        <v>973</v>
      </c>
      <c r="B709" s="160">
        <v>11147.84</v>
      </c>
      <c r="C709" s="160">
        <v>448.75</v>
      </c>
      <c r="D709" s="177">
        <v>5.0110000000000002E-2</v>
      </c>
      <c r="E709" s="168">
        <v>4.4220000000000002E-2</v>
      </c>
      <c r="F709" s="168">
        <v>5.8999999999999999E-3</v>
      </c>
      <c r="G709" s="177">
        <f t="shared" si="21"/>
        <v>82.529496142561186</v>
      </c>
      <c r="H709" s="137">
        <f t="shared" si="20"/>
        <v>11789724.22561799</v>
      </c>
      <c r="I709" s="73"/>
      <c r="J709" s="73"/>
    </row>
    <row r="710" spans="1:10" x14ac:dyDescent="0.3">
      <c r="A710" s="132">
        <v>977</v>
      </c>
      <c r="B710" s="160">
        <v>11074.85</v>
      </c>
      <c r="C710" s="160">
        <v>448.99</v>
      </c>
      <c r="D710" s="177">
        <v>5.024E-2</v>
      </c>
      <c r="E710" s="168">
        <v>4.4299999999999999E-2</v>
      </c>
      <c r="F710" s="168">
        <v>5.94E-3</v>
      </c>
      <c r="G710" s="177">
        <f t="shared" si="21"/>
        <v>83.089018150307353</v>
      </c>
      <c r="H710" s="137">
        <f t="shared" si="20"/>
        <v>11758473.282625809</v>
      </c>
      <c r="I710" s="73"/>
      <c r="J710" s="73"/>
    </row>
    <row r="711" spans="1:10" x14ac:dyDescent="0.3">
      <c r="A711" s="132">
        <v>980</v>
      </c>
      <c r="B711" s="160">
        <v>11088.49</v>
      </c>
      <c r="C711" s="160">
        <v>448.61</v>
      </c>
      <c r="D711" s="177">
        <v>5.033E-2</v>
      </c>
      <c r="E711" s="168">
        <v>4.4400000000000002E-2</v>
      </c>
      <c r="F711" s="168">
        <v>5.9300000000000004E-3</v>
      </c>
      <c r="G711" s="177">
        <f t="shared" si="21"/>
        <v>82.949137648370836</v>
      </c>
      <c r="H711" s="137">
        <f t="shared" si="20"/>
        <v>11814468.815267397</v>
      </c>
      <c r="I711" s="73"/>
      <c r="J711" s="73"/>
    </row>
    <row r="712" spans="1:10" x14ac:dyDescent="0.3">
      <c r="A712" s="132">
        <v>984</v>
      </c>
      <c r="B712" s="160">
        <v>11190.59</v>
      </c>
      <c r="C712" s="160">
        <v>449.49</v>
      </c>
      <c r="D712" s="177">
        <v>5.042E-2</v>
      </c>
      <c r="E712" s="168">
        <v>4.4540000000000003E-2</v>
      </c>
      <c r="F712" s="168">
        <v>5.8900000000000003E-3</v>
      </c>
      <c r="G712" s="177">
        <f t="shared" si="21"/>
        <v>82.38961564062464</v>
      </c>
      <c r="H712" s="137">
        <f t="shared" si="20"/>
        <v>11943252.706653114</v>
      </c>
      <c r="I712" s="73"/>
      <c r="J712" s="73"/>
    </row>
    <row r="713" spans="1:10" x14ac:dyDescent="0.3">
      <c r="A713" s="132">
        <v>988</v>
      </c>
      <c r="B713" s="160">
        <v>11137.24</v>
      </c>
      <c r="C713" s="160">
        <v>449.03</v>
      </c>
      <c r="D713" s="177">
        <v>5.0540000000000002E-2</v>
      </c>
      <c r="E713" s="168">
        <v>4.4630000000000003E-2</v>
      </c>
      <c r="F713" s="168">
        <v>5.9100000000000003E-3</v>
      </c>
      <c r="G713" s="177">
        <f t="shared" si="21"/>
        <v>82.669376644497746</v>
      </c>
      <c r="H713" s="137">
        <f t="shared" si="20"/>
        <v>11951221.118415905</v>
      </c>
      <c r="I713" s="73"/>
      <c r="J713" s="73"/>
    </row>
    <row r="714" spans="1:10" x14ac:dyDescent="0.3">
      <c r="A714" s="132">
        <v>992</v>
      </c>
      <c r="B714" s="160">
        <v>11025.47</v>
      </c>
      <c r="C714" s="160">
        <v>449.94</v>
      </c>
      <c r="D714" s="177">
        <v>5.0650000000000001E-2</v>
      </c>
      <c r="E714" s="168">
        <v>4.4670000000000001E-2</v>
      </c>
      <c r="F714" s="168">
        <v>5.9800000000000001E-3</v>
      </c>
      <c r="G714" s="177">
        <f t="shared" si="21"/>
        <v>83.648540158053535</v>
      </c>
      <c r="H714" s="137">
        <f t="shared" si="20"/>
        <v>11859143.006269094</v>
      </c>
      <c r="I714" s="73"/>
      <c r="J714" s="73"/>
    </row>
    <row r="715" spans="1:10" x14ac:dyDescent="0.3">
      <c r="A715" s="132">
        <v>996</v>
      </c>
      <c r="B715" s="160">
        <v>10967.44</v>
      </c>
      <c r="C715" s="160">
        <v>448.42</v>
      </c>
      <c r="D715" s="177">
        <v>5.076E-2</v>
      </c>
      <c r="E715" s="168">
        <v>4.4760000000000001E-2</v>
      </c>
      <c r="F715" s="168">
        <v>5.9899999999999997E-3</v>
      </c>
      <c r="G715" s="177">
        <f t="shared" si="21"/>
        <v>83.788420659990066</v>
      </c>
      <c r="H715" s="137">
        <f t="shared" si="20"/>
        <v>11887084.064297222</v>
      </c>
      <c r="I715" s="73"/>
      <c r="J715" s="73"/>
    </row>
    <row r="716" spans="1:10" x14ac:dyDescent="0.3">
      <c r="A716" s="132">
        <v>1000</v>
      </c>
      <c r="B716" s="160">
        <v>11089.03</v>
      </c>
      <c r="C716" s="160">
        <v>449.07</v>
      </c>
      <c r="D716" s="177">
        <v>5.0880000000000002E-2</v>
      </c>
      <c r="E716" s="168">
        <v>4.4949999999999997E-2</v>
      </c>
      <c r="F716" s="168">
        <v>5.9300000000000004E-3</v>
      </c>
      <c r="G716" s="177">
        <f t="shared" si="21"/>
        <v>82.949137648370836</v>
      </c>
      <c r="H716" s="137">
        <f t="shared" si="20"/>
        <v>12055580.423742242</v>
      </c>
      <c r="I716" s="73"/>
      <c r="J716" s="73"/>
    </row>
    <row r="717" spans="1:10" x14ac:dyDescent="0.3">
      <c r="A717" s="132">
        <v>1004</v>
      </c>
      <c r="B717" s="160">
        <v>11108.89</v>
      </c>
      <c r="C717" s="160">
        <v>449.26</v>
      </c>
      <c r="D717" s="177">
        <v>5.0970000000000001E-2</v>
      </c>
      <c r="E717" s="168">
        <v>4.5039999999999997E-2</v>
      </c>
      <c r="F717" s="168">
        <v>5.9300000000000004E-3</v>
      </c>
      <c r="G717" s="177">
        <f t="shared" si="21"/>
        <v>82.949137648370836</v>
      </c>
      <c r="H717" s="137">
        <f t="shared" si="20"/>
        <v>12103802.74543721</v>
      </c>
      <c r="I717" s="73"/>
      <c r="J717" s="73"/>
    </row>
    <row r="718" spans="1:10" x14ac:dyDescent="0.3">
      <c r="A718" s="132">
        <v>1009</v>
      </c>
      <c r="B718" s="160">
        <v>11138.82</v>
      </c>
      <c r="C718" s="160">
        <v>449.09</v>
      </c>
      <c r="D718" s="177">
        <v>5.1069999999999997E-2</v>
      </c>
      <c r="E718" s="168">
        <v>4.5159999999999999E-2</v>
      </c>
      <c r="F718" s="168">
        <v>5.9100000000000003E-3</v>
      </c>
      <c r="G718" s="177">
        <f t="shared" si="21"/>
        <v>82.669376644497746</v>
      </c>
      <c r="H718" s="137">
        <f t="shared" si="20"/>
        <v>12205245.049070492</v>
      </c>
      <c r="I718" s="73"/>
      <c r="J718" s="73"/>
    </row>
    <row r="719" spans="1:10" x14ac:dyDescent="0.3">
      <c r="A719" s="132">
        <v>1011</v>
      </c>
      <c r="B719" s="160">
        <v>11077.3</v>
      </c>
      <c r="C719" s="160">
        <v>448.5</v>
      </c>
      <c r="D719" s="177">
        <v>5.1119999999999999E-2</v>
      </c>
      <c r="E719" s="168">
        <v>4.5190000000000001E-2</v>
      </c>
      <c r="F719" s="168">
        <v>5.9300000000000004E-3</v>
      </c>
      <c r="G719" s="177">
        <f t="shared" si="21"/>
        <v>82.949137648370836</v>
      </c>
      <c r="H719" s="137">
        <f t="shared" si="20"/>
        <v>12188191.808403406</v>
      </c>
      <c r="I719" s="73"/>
      <c r="J719" s="73"/>
    </row>
    <row r="720" spans="1:10" x14ac:dyDescent="0.3">
      <c r="A720" s="132">
        <v>1017</v>
      </c>
      <c r="B720" s="160">
        <v>10981.95</v>
      </c>
      <c r="C720" s="160">
        <v>448.95</v>
      </c>
      <c r="D720" s="177">
        <v>5.135E-2</v>
      </c>
      <c r="E720" s="168">
        <v>4.5359999999999998E-2</v>
      </c>
      <c r="F720" s="168">
        <v>5.9899999999999997E-3</v>
      </c>
      <c r="G720" s="177">
        <f t="shared" si="21"/>
        <v>83.788420659990066</v>
      </c>
      <c r="H720" s="137">
        <f t="shared" si="20"/>
        <v>12137715.354809511</v>
      </c>
      <c r="I720" s="73"/>
      <c r="J720" s="73"/>
    </row>
    <row r="721" spans="1:10" x14ac:dyDescent="0.3">
      <c r="A721" s="132">
        <v>1019</v>
      </c>
      <c r="B721" s="160">
        <v>11149.49</v>
      </c>
      <c r="C721" s="160">
        <v>448.75</v>
      </c>
      <c r="D721" s="177">
        <v>5.1369999999999999E-2</v>
      </c>
      <c r="E721" s="168">
        <v>4.5469999999999997E-2</v>
      </c>
      <c r="F721" s="168">
        <v>5.8999999999999999E-3</v>
      </c>
      <c r="G721" s="177">
        <f t="shared" si="21"/>
        <v>82.529496142561186</v>
      </c>
      <c r="H721" s="137">
        <f t="shared" si="20"/>
        <v>12347100.70493806</v>
      </c>
      <c r="I721" s="73"/>
      <c r="J721" s="73"/>
    </row>
    <row r="722" spans="1:10" x14ac:dyDescent="0.3">
      <c r="A722" s="132">
        <v>1024</v>
      </c>
      <c r="B722" s="160">
        <v>11056.94</v>
      </c>
      <c r="C722" s="160">
        <v>450.02</v>
      </c>
      <c r="D722" s="177">
        <v>5.1529999999999999E-2</v>
      </c>
      <c r="E722" s="168">
        <v>4.5560000000000003E-2</v>
      </c>
      <c r="F722" s="168">
        <v>5.96E-3</v>
      </c>
      <c r="G722" s="177">
        <f t="shared" si="21"/>
        <v>83.368779154180444</v>
      </c>
      <c r="H722" s="137">
        <f t="shared" ref="H722:H785" si="22">A722/G722*10^6</f>
        <v>12282775.523271563</v>
      </c>
      <c r="I722" s="73"/>
      <c r="J722" s="73"/>
    </row>
    <row r="723" spans="1:10" x14ac:dyDescent="0.3">
      <c r="A723" s="132">
        <v>1027</v>
      </c>
      <c r="B723" s="160">
        <v>11265.18</v>
      </c>
      <c r="C723" s="160">
        <v>449.97</v>
      </c>
      <c r="D723" s="177">
        <v>5.1549999999999999E-2</v>
      </c>
      <c r="E723" s="168">
        <v>4.5699999999999998E-2</v>
      </c>
      <c r="F723" s="168">
        <v>5.8500000000000002E-3</v>
      </c>
      <c r="G723" s="177">
        <f t="shared" ref="G723:G786" si="23">(2*F723/$B$7)*(1+3*$B$11)/(4+PI()*$B$11-PI())*10^6</f>
        <v>81.830093632878459</v>
      </c>
      <c r="H723" s="137">
        <f t="shared" si="22"/>
        <v>12550395.024690066</v>
      </c>
      <c r="I723" s="73"/>
      <c r="J723" s="73"/>
    </row>
    <row r="724" spans="1:10" x14ac:dyDescent="0.3">
      <c r="A724" s="132">
        <v>1032</v>
      </c>
      <c r="B724" s="160">
        <v>11009.66</v>
      </c>
      <c r="C724" s="160">
        <v>450.4</v>
      </c>
      <c r="D724" s="177">
        <v>5.1790000000000003E-2</v>
      </c>
      <c r="E724" s="168">
        <v>4.58E-2</v>
      </c>
      <c r="F724" s="168">
        <v>6.0000000000000001E-3</v>
      </c>
      <c r="G724" s="177">
        <f t="shared" si="23"/>
        <v>83.928301161926626</v>
      </c>
      <c r="H724" s="137">
        <f t="shared" si="22"/>
        <v>12296209.809000138</v>
      </c>
      <c r="I724" s="73"/>
      <c r="J724" s="73"/>
    </row>
    <row r="725" spans="1:10" x14ac:dyDescent="0.3">
      <c r="A725" s="132">
        <v>1035</v>
      </c>
      <c r="B725" s="160">
        <v>11026.07</v>
      </c>
      <c r="C725" s="160">
        <v>449.76</v>
      </c>
      <c r="D725" s="177">
        <v>5.185E-2</v>
      </c>
      <c r="E725" s="168">
        <v>4.5879999999999997E-2</v>
      </c>
      <c r="F725" s="168">
        <v>5.9800000000000001E-3</v>
      </c>
      <c r="G725" s="177">
        <f t="shared" si="23"/>
        <v>83.648540158053535</v>
      </c>
      <c r="H725" s="137">
        <f t="shared" si="22"/>
        <v>12373198.600290839</v>
      </c>
      <c r="I725" s="73"/>
      <c r="J725" s="73"/>
    </row>
    <row r="726" spans="1:10" x14ac:dyDescent="0.3">
      <c r="A726" s="132">
        <v>1040</v>
      </c>
      <c r="B726" s="160">
        <v>11074.28</v>
      </c>
      <c r="C726" s="160">
        <v>449.44</v>
      </c>
      <c r="D726" s="177">
        <v>5.1990000000000001E-2</v>
      </c>
      <c r="E726" s="168">
        <v>4.6039999999999998E-2</v>
      </c>
      <c r="F726" s="168">
        <v>5.9500000000000004E-3</v>
      </c>
      <c r="G726" s="177">
        <f t="shared" si="23"/>
        <v>83.228898652243913</v>
      </c>
      <c r="H726" s="137">
        <f t="shared" si="22"/>
        <v>12495659.762908094</v>
      </c>
      <c r="I726" s="73"/>
      <c r="J726" s="73"/>
    </row>
    <row r="727" spans="1:10" x14ac:dyDescent="0.3">
      <c r="A727" s="132">
        <v>1043</v>
      </c>
      <c r="B727" s="160">
        <v>11081.23</v>
      </c>
      <c r="C727" s="160">
        <v>449.88</v>
      </c>
      <c r="D727" s="177">
        <v>5.2019999999999997E-2</v>
      </c>
      <c r="E727" s="168">
        <v>4.607E-2</v>
      </c>
      <c r="F727" s="168">
        <v>5.9500000000000004E-3</v>
      </c>
      <c r="G727" s="177">
        <f t="shared" si="23"/>
        <v>83.228898652243913</v>
      </c>
      <c r="H727" s="137">
        <f t="shared" si="22"/>
        <v>12531704.935301099</v>
      </c>
      <c r="I727" s="73"/>
      <c r="J727" s="73"/>
    </row>
    <row r="728" spans="1:10" x14ac:dyDescent="0.3">
      <c r="A728" s="132">
        <v>1048</v>
      </c>
      <c r="B728" s="160">
        <v>11021.77</v>
      </c>
      <c r="C728" s="160">
        <v>449.42</v>
      </c>
      <c r="D728" s="177">
        <v>5.2179999999999997E-2</v>
      </c>
      <c r="E728" s="168">
        <v>4.6210000000000001E-2</v>
      </c>
      <c r="F728" s="168">
        <v>5.9800000000000001E-3</v>
      </c>
      <c r="G728" s="177">
        <f t="shared" si="23"/>
        <v>83.648540158053535</v>
      </c>
      <c r="H728" s="137">
        <f t="shared" si="22"/>
        <v>12528610.756622994</v>
      </c>
      <c r="I728" s="73"/>
      <c r="J728" s="73"/>
    </row>
    <row r="729" spans="1:10" x14ac:dyDescent="0.3">
      <c r="A729" s="132">
        <v>1051</v>
      </c>
      <c r="B729" s="160">
        <v>11074.19</v>
      </c>
      <c r="C729" s="160">
        <v>449.21</v>
      </c>
      <c r="D729" s="177">
        <v>5.2269999999999997E-2</v>
      </c>
      <c r="E729" s="168">
        <v>4.6330000000000003E-2</v>
      </c>
      <c r="F729" s="168">
        <v>5.94E-3</v>
      </c>
      <c r="G729" s="177">
        <f t="shared" si="23"/>
        <v>83.089018150307353</v>
      </c>
      <c r="H729" s="137">
        <f t="shared" si="22"/>
        <v>12649084.360327253</v>
      </c>
      <c r="I729" s="73"/>
      <c r="J729" s="73"/>
    </row>
    <row r="730" spans="1:10" x14ac:dyDescent="0.3">
      <c r="A730" s="132">
        <v>1056</v>
      </c>
      <c r="B730" s="160">
        <v>10989.23</v>
      </c>
      <c r="C730" s="160">
        <v>449.23</v>
      </c>
      <c r="D730" s="177">
        <v>5.2449999999999997E-2</v>
      </c>
      <c r="E730" s="168">
        <v>4.6460000000000001E-2</v>
      </c>
      <c r="F730" s="168">
        <v>5.9899999999999997E-3</v>
      </c>
      <c r="G730" s="177">
        <f t="shared" si="23"/>
        <v>83.788420659990066</v>
      </c>
      <c r="H730" s="137">
        <f t="shared" si="22"/>
        <v>12603173.465760909</v>
      </c>
      <c r="I730" s="73"/>
      <c r="J730" s="73"/>
    </row>
    <row r="731" spans="1:10" x14ac:dyDescent="0.3">
      <c r="A731" s="132">
        <v>1059</v>
      </c>
      <c r="B731" s="160">
        <v>10976.04</v>
      </c>
      <c r="C731" s="160">
        <v>448.36</v>
      </c>
      <c r="D731" s="177">
        <v>5.2540000000000003E-2</v>
      </c>
      <c r="E731" s="168">
        <v>4.6550000000000001E-2</v>
      </c>
      <c r="F731" s="168">
        <v>5.9899999999999997E-3</v>
      </c>
      <c r="G731" s="177">
        <f t="shared" si="23"/>
        <v>83.788420659990066</v>
      </c>
      <c r="H731" s="137">
        <f t="shared" si="22"/>
        <v>12638977.935834093</v>
      </c>
      <c r="I731" s="73"/>
      <c r="J731" s="73"/>
    </row>
    <row r="732" spans="1:10" x14ac:dyDescent="0.3">
      <c r="A732" s="132">
        <v>1065</v>
      </c>
      <c r="B732" s="160">
        <v>11026.43</v>
      </c>
      <c r="C732" s="160">
        <v>449.23</v>
      </c>
      <c r="D732" s="177">
        <v>5.2699999999999997E-2</v>
      </c>
      <c r="E732" s="168">
        <v>4.6730000000000001E-2</v>
      </c>
      <c r="F732" s="168">
        <v>5.9699999999999996E-3</v>
      </c>
      <c r="G732" s="177">
        <f t="shared" si="23"/>
        <v>83.50865965611699</v>
      </c>
      <c r="H732" s="137">
        <f t="shared" si="22"/>
        <v>12753168.406553259</v>
      </c>
      <c r="I732" s="73"/>
      <c r="J732" s="73"/>
    </row>
    <row r="733" spans="1:10" x14ac:dyDescent="0.3">
      <c r="A733" s="132">
        <v>1067</v>
      </c>
      <c r="B733" s="160">
        <v>10915.4</v>
      </c>
      <c r="C733" s="160">
        <v>448.47</v>
      </c>
      <c r="D733" s="177">
        <v>5.2749999999999998E-2</v>
      </c>
      <c r="E733" s="168">
        <v>4.6730000000000001E-2</v>
      </c>
      <c r="F733" s="168">
        <v>6.0200000000000002E-3</v>
      </c>
      <c r="G733" s="177">
        <f t="shared" si="23"/>
        <v>84.208062165799731</v>
      </c>
      <c r="H733" s="137">
        <f t="shared" si="22"/>
        <v>12670995.775905071</v>
      </c>
      <c r="I733" s="73"/>
      <c r="J733" s="73"/>
    </row>
    <row r="734" spans="1:10" x14ac:dyDescent="0.3">
      <c r="A734" s="132">
        <v>1073</v>
      </c>
      <c r="B734" s="160">
        <v>10966.55</v>
      </c>
      <c r="C734" s="160">
        <v>448.38</v>
      </c>
      <c r="D734" s="177">
        <v>5.2909999999999999E-2</v>
      </c>
      <c r="E734" s="168">
        <v>4.6920000000000003E-2</v>
      </c>
      <c r="F734" s="168">
        <v>5.9899999999999997E-3</v>
      </c>
      <c r="G734" s="177">
        <f t="shared" si="23"/>
        <v>83.788420659990066</v>
      </c>
      <c r="H734" s="137">
        <f t="shared" si="22"/>
        <v>12806065.462842287</v>
      </c>
      <c r="I734" s="73"/>
      <c r="J734" s="73"/>
    </row>
    <row r="735" spans="1:10" x14ac:dyDescent="0.3">
      <c r="A735" s="132">
        <v>1076</v>
      </c>
      <c r="B735" s="160">
        <v>11011.81</v>
      </c>
      <c r="C735" s="160">
        <v>448.78</v>
      </c>
      <c r="D735" s="177">
        <v>5.2940000000000001E-2</v>
      </c>
      <c r="E735" s="168">
        <v>4.6969999999999998E-2</v>
      </c>
      <c r="F735" s="168">
        <v>5.9699999999999996E-3</v>
      </c>
      <c r="G735" s="177">
        <f t="shared" si="23"/>
        <v>83.50865965611699</v>
      </c>
      <c r="H735" s="137">
        <f t="shared" si="22"/>
        <v>12884891.272724232</v>
      </c>
      <c r="I735" s="73"/>
      <c r="J735" s="73"/>
    </row>
    <row r="736" spans="1:10" x14ac:dyDescent="0.3">
      <c r="A736" s="132">
        <v>1081</v>
      </c>
      <c r="B736" s="160">
        <v>11107.86</v>
      </c>
      <c r="C736" s="160">
        <v>448.9</v>
      </c>
      <c r="D736" s="177">
        <v>5.305E-2</v>
      </c>
      <c r="E736" s="168">
        <v>4.7129999999999998E-2</v>
      </c>
      <c r="F736" s="168">
        <v>5.9199999999999999E-3</v>
      </c>
      <c r="G736" s="177">
        <f t="shared" si="23"/>
        <v>82.809257146434291</v>
      </c>
      <c r="H736" s="137">
        <f t="shared" si="22"/>
        <v>13054096.090832366</v>
      </c>
      <c r="I736" s="73"/>
      <c r="J736" s="73"/>
    </row>
    <row r="737" spans="1:13" x14ac:dyDescent="0.3">
      <c r="A737" s="132">
        <v>1084</v>
      </c>
      <c r="B737" s="160">
        <v>11089.32</v>
      </c>
      <c r="C737" s="160">
        <v>448.99</v>
      </c>
      <c r="D737" s="177">
        <v>5.3159999999999999E-2</v>
      </c>
      <c r="E737" s="168">
        <v>4.7219999999999998E-2</v>
      </c>
      <c r="F737" s="168">
        <v>5.9300000000000004E-3</v>
      </c>
      <c r="G737" s="177">
        <f t="shared" si="23"/>
        <v>82.949137648370836</v>
      </c>
      <c r="H737" s="137">
        <f t="shared" si="22"/>
        <v>13068249.179336591</v>
      </c>
      <c r="I737" s="73"/>
      <c r="J737" s="73"/>
    </row>
    <row r="738" spans="1:13" x14ac:dyDescent="0.3">
      <c r="A738" s="132">
        <v>1089</v>
      </c>
      <c r="B738" s="160">
        <v>11004.74</v>
      </c>
      <c r="C738" s="160">
        <v>449.7</v>
      </c>
      <c r="D738" s="177">
        <v>5.3280000000000001E-2</v>
      </c>
      <c r="E738" s="168">
        <v>4.7289999999999999E-2</v>
      </c>
      <c r="F738" s="168">
        <v>5.9899999999999997E-3</v>
      </c>
      <c r="G738" s="177">
        <f t="shared" si="23"/>
        <v>83.788420659990066</v>
      </c>
      <c r="H738" s="137">
        <f t="shared" si="22"/>
        <v>12997022.636565937</v>
      </c>
      <c r="I738" s="73"/>
      <c r="J738" s="73"/>
    </row>
    <row r="739" spans="1:13" x14ac:dyDescent="0.3">
      <c r="A739" s="132">
        <v>1092</v>
      </c>
      <c r="B739" s="160">
        <v>11071.41</v>
      </c>
      <c r="C739" s="160">
        <v>449.74</v>
      </c>
      <c r="D739" s="177">
        <v>5.3350000000000002E-2</v>
      </c>
      <c r="E739" s="168">
        <v>4.7399999999999998E-2</v>
      </c>
      <c r="F739" s="168">
        <v>5.9500000000000004E-3</v>
      </c>
      <c r="G739" s="177">
        <f t="shared" si="23"/>
        <v>83.228898652243913</v>
      </c>
      <c r="H739" s="137">
        <f t="shared" si="22"/>
        <v>13120442.751053499</v>
      </c>
      <c r="I739" s="73"/>
      <c r="J739" s="73"/>
    </row>
    <row r="740" spans="1:13" x14ac:dyDescent="0.3">
      <c r="A740" s="132">
        <v>1098</v>
      </c>
      <c r="B740" s="160">
        <v>11036.94</v>
      </c>
      <c r="C740" s="160">
        <v>449.47</v>
      </c>
      <c r="D740" s="177">
        <v>5.3490000000000003E-2</v>
      </c>
      <c r="E740" s="168">
        <v>4.752E-2</v>
      </c>
      <c r="F740" s="168">
        <v>5.9699999999999996E-3</v>
      </c>
      <c r="G740" s="177">
        <f t="shared" si="23"/>
        <v>83.50865965611699</v>
      </c>
      <c r="H740" s="137">
        <f t="shared" si="22"/>
        <v>13148337.005066179</v>
      </c>
      <c r="I740" s="70"/>
      <c r="J740" s="71"/>
      <c r="K740" s="71"/>
      <c r="L740" s="72"/>
      <c r="M740" s="71"/>
    </row>
    <row r="741" spans="1:13" x14ac:dyDescent="0.3">
      <c r="A741" s="132">
        <v>1101</v>
      </c>
      <c r="B741" s="160">
        <v>11084.96</v>
      </c>
      <c r="C741" s="160">
        <v>449.57</v>
      </c>
      <c r="D741" s="177">
        <v>5.355E-2</v>
      </c>
      <c r="E741" s="168">
        <v>4.7600000000000003E-2</v>
      </c>
      <c r="F741" s="168">
        <v>5.94E-3</v>
      </c>
      <c r="G741" s="177">
        <f t="shared" si="23"/>
        <v>83.089018150307353</v>
      </c>
      <c r="H741" s="137">
        <f t="shared" si="22"/>
        <v>13250848.602017418</v>
      </c>
      <c r="I741" s="37"/>
      <c r="J741" s="35"/>
      <c r="K741" s="35"/>
      <c r="L741" s="44"/>
      <c r="M741" s="45"/>
    </row>
    <row r="742" spans="1:13" x14ac:dyDescent="0.3">
      <c r="A742" s="132">
        <v>1106</v>
      </c>
      <c r="B742" s="160">
        <v>10996.44</v>
      </c>
      <c r="C742" s="160">
        <v>449.53</v>
      </c>
      <c r="D742" s="177">
        <v>5.3690000000000002E-2</v>
      </c>
      <c r="E742" s="168">
        <v>4.7699999999999999E-2</v>
      </c>
      <c r="F742" s="168">
        <v>5.9899999999999997E-3</v>
      </c>
      <c r="G742" s="177">
        <f t="shared" si="23"/>
        <v>83.788420659990066</v>
      </c>
      <c r="H742" s="137">
        <f t="shared" si="22"/>
        <v>13199914.633647315</v>
      </c>
      <c r="I742" s="37"/>
      <c r="J742" s="35"/>
      <c r="K742" s="35"/>
      <c r="L742" s="44"/>
      <c r="M742" s="45"/>
    </row>
    <row r="743" spans="1:13" x14ac:dyDescent="0.3">
      <c r="A743" s="132">
        <v>1109</v>
      </c>
      <c r="B743" s="160">
        <v>10882.53</v>
      </c>
      <c r="C743" s="160">
        <v>449.51</v>
      </c>
      <c r="D743" s="177">
        <v>5.3800000000000001E-2</v>
      </c>
      <c r="E743" s="168">
        <v>4.7750000000000001E-2</v>
      </c>
      <c r="F743" s="168">
        <v>6.0499999999999998E-3</v>
      </c>
      <c r="G743" s="177">
        <f t="shared" si="23"/>
        <v>84.627703671609353</v>
      </c>
      <c r="H743" s="137">
        <f t="shared" si="22"/>
        <v>13104455.773766244</v>
      </c>
      <c r="I743" s="37"/>
      <c r="J743" s="35"/>
      <c r="K743" s="35"/>
      <c r="L743" s="44"/>
      <c r="M743" s="45"/>
    </row>
    <row r="744" spans="1:13" x14ac:dyDescent="0.3">
      <c r="A744" s="132">
        <v>1115</v>
      </c>
      <c r="B744" s="160">
        <v>11031.84</v>
      </c>
      <c r="C744" s="160">
        <v>449.24</v>
      </c>
      <c r="D744" s="177">
        <v>5.389E-2</v>
      </c>
      <c r="E744" s="168">
        <v>4.7919999999999997E-2</v>
      </c>
      <c r="F744" s="168">
        <v>5.9699999999999996E-3</v>
      </c>
      <c r="G744" s="177">
        <f t="shared" si="23"/>
        <v>83.50865965611699</v>
      </c>
      <c r="H744" s="137">
        <f t="shared" si="22"/>
        <v>13351908.707330408</v>
      </c>
      <c r="I744" s="37"/>
      <c r="J744" s="35"/>
      <c r="K744" s="35"/>
      <c r="L744" s="44"/>
      <c r="M744" s="45"/>
    </row>
    <row r="745" spans="1:13" x14ac:dyDescent="0.3">
      <c r="A745" s="132">
        <v>1118</v>
      </c>
      <c r="B745" s="160">
        <v>11024.92</v>
      </c>
      <c r="C745" s="160">
        <v>448.87</v>
      </c>
      <c r="D745" s="177">
        <v>5.3969999999999997E-2</v>
      </c>
      <c r="E745" s="168">
        <v>4.8000000000000001E-2</v>
      </c>
      <c r="F745" s="168">
        <v>5.9699999999999996E-3</v>
      </c>
      <c r="G745" s="177">
        <f t="shared" si="23"/>
        <v>83.50865965611699</v>
      </c>
      <c r="H745" s="137">
        <f t="shared" si="22"/>
        <v>13387833.125377037</v>
      </c>
      <c r="I745" s="37"/>
      <c r="J745" s="35"/>
      <c r="K745" s="35"/>
      <c r="L745" s="44"/>
      <c r="M745" s="45"/>
    </row>
    <row r="746" spans="1:13" x14ac:dyDescent="0.3">
      <c r="A746" s="132">
        <v>1123</v>
      </c>
      <c r="B746" s="160">
        <v>10965.67</v>
      </c>
      <c r="C746" s="160">
        <v>448.62</v>
      </c>
      <c r="D746" s="177">
        <v>5.4120000000000001E-2</v>
      </c>
      <c r="E746" s="168">
        <v>4.8120000000000003E-2</v>
      </c>
      <c r="F746" s="168">
        <v>6.0000000000000001E-3</v>
      </c>
      <c r="G746" s="177">
        <f t="shared" si="23"/>
        <v>83.928301161926626</v>
      </c>
      <c r="H746" s="137">
        <f t="shared" si="22"/>
        <v>13380468.619677478</v>
      </c>
      <c r="I746" s="37"/>
      <c r="J746" s="35"/>
      <c r="K746" s="35"/>
      <c r="L746" s="44"/>
      <c r="M746" s="45"/>
    </row>
    <row r="747" spans="1:13" x14ac:dyDescent="0.3">
      <c r="A747" s="132">
        <v>1126</v>
      </c>
      <c r="B747" s="160">
        <v>11040.54</v>
      </c>
      <c r="C747" s="160">
        <v>449.37</v>
      </c>
      <c r="D747" s="177">
        <v>5.4149999999999997E-2</v>
      </c>
      <c r="E747" s="168">
        <v>4.8189999999999997E-2</v>
      </c>
      <c r="F747" s="168">
        <v>5.9699999999999996E-3</v>
      </c>
      <c r="G747" s="177">
        <f t="shared" si="23"/>
        <v>83.50865965611699</v>
      </c>
      <c r="H747" s="137">
        <f t="shared" si="22"/>
        <v>13483631.57350138</v>
      </c>
      <c r="I747" s="37"/>
      <c r="J747" s="35"/>
      <c r="K747" s="35"/>
      <c r="L747" s="44"/>
      <c r="M747" s="45"/>
    </row>
    <row r="748" spans="1:13" x14ac:dyDescent="0.3">
      <c r="A748" s="132">
        <v>1132</v>
      </c>
      <c r="B748" s="160">
        <v>10854.24</v>
      </c>
      <c r="C748" s="160">
        <v>449.71</v>
      </c>
      <c r="D748" s="177">
        <v>5.4350000000000002E-2</v>
      </c>
      <c r="E748" s="168">
        <v>4.8280000000000003E-2</v>
      </c>
      <c r="F748" s="168">
        <v>6.0699999999999999E-3</v>
      </c>
      <c r="G748" s="177">
        <f t="shared" si="23"/>
        <v>84.90746467548243</v>
      </c>
      <c r="H748" s="137">
        <f t="shared" si="22"/>
        <v>13332161.127723228</v>
      </c>
      <c r="I748" s="37"/>
      <c r="J748" s="35"/>
      <c r="K748" s="35"/>
      <c r="L748" s="44"/>
      <c r="M748" s="45"/>
    </row>
    <row r="749" spans="1:13" x14ac:dyDescent="0.3">
      <c r="A749" s="132">
        <v>1135</v>
      </c>
      <c r="B749" s="160">
        <v>11016.88</v>
      </c>
      <c r="C749" s="160">
        <v>448.99</v>
      </c>
      <c r="D749" s="177">
        <v>5.4399999999999997E-2</v>
      </c>
      <c r="E749" s="168">
        <v>4.8430000000000001E-2</v>
      </c>
      <c r="F749" s="168">
        <v>5.9699999999999996E-3</v>
      </c>
      <c r="G749" s="177">
        <f t="shared" si="23"/>
        <v>83.50865965611699</v>
      </c>
      <c r="H749" s="137">
        <f t="shared" si="22"/>
        <v>13591404.827641267</v>
      </c>
      <c r="I749" s="37"/>
      <c r="J749" s="35"/>
      <c r="K749" s="35"/>
      <c r="L749" s="44"/>
      <c r="M749" s="45"/>
    </row>
    <row r="750" spans="1:13" x14ac:dyDescent="0.3">
      <c r="A750" s="132">
        <v>1141</v>
      </c>
      <c r="B750" s="160">
        <v>10914.39</v>
      </c>
      <c r="C750" s="160">
        <v>448.97</v>
      </c>
      <c r="D750" s="177">
        <v>5.4519999999999999E-2</v>
      </c>
      <c r="E750" s="168">
        <v>4.8489999999999998E-2</v>
      </c>
      <c r="F750" s="168">
        <v>6.0299999999999998E-3</v>
      </c>
      <c r="G750" s="177">
        <f t="shared" si="23"/>
        <v>84.347942667736248</v>
      </c>
      <c r="H750" s="137">
        <f t="shared" si="22"/>
        <v>13527300.890961049</v>
      </c>
      <c r="I750" s="37"/>
      <c r="J750" s="35"/>
      <c r="K750" s="35"/>
      <c r="L750" s="44"/>
      <c r="M750" s="45"/>
    </row>
    <row r="751" spans="1:13" x14ac:dyDescent="0.3">
      <c r="A751" s="132">
        <v>1144</v>
      </c>
      <c r="B751" s="160">
        <v>10959.25</v>
      </c>
      <c r="C751" s="160">
        <v>448.25</v>
      </c>
      <c r="D751" s="177">
        <v>5.4600000000000003E-2</v>
      </c>
      <c r="E751" s="168">
        <v>4.8599999999999997E-2</v>
      </c>
      <c r="F751" s="168">
        <v>5.9899999999999997E-3</v>
      </c>
      <c r="G751" s="177">
        <f t="shared" si="23"/>
        <v>83.788420659990066</v>
      </c>
      <c r="H751" s="137">
        <f t="shared" si="22"/>
        <v>13653437.921240985</v>
      </c>
      <c r="I751" s="37"/>
      <c r="J751" s="35"/>
      <c r="K751" s="35"/>
      <c r="L751" s="44"/>
      <c r="M751" s="45"/>
    </row>
    <row r="752" spans="1:13" x14ac:dyDescent="0.3">
      <c r="A752" s="132">
        <v>1150</v>
      </c>
      <c r="B752" s="160">
        <v>10942.23</v>
      </c>
      <c r="C752" s="160">
        <v>449.33</v>
      </c>
      <c r="D752" s="177">
        <v>5.4760000000000003E-2</v>
      </c>
      <c r="E752" s="168">
        <v>4.8739999999999999E-2</v>
      </c>
      <c r="F752" s="168">
        <v>6.0200000000000002E-3</v>
      </c>
      <c r="G752" s="177">
        <f t="shared" si="23"/>
        <v>84.208062165799731</v>
      </c>
      <c r="H752" s="137">
        <f t="shared" si="22"/>
        <v>13656649.617892062</v>
      </c>
      <c r="I752" s="37"/>
      <c r="J752" s="35"/>
      <c r="K752" s="35"/>
      <c r="L752" s="44"/>
      <c r="M752" s="45"/>
    </row>
    <row r="753" spans="1:13" x14ac:dyDescent="0.3">
      <c r="A753" s="132">
        <v>1153</v>
      </c>
      <c r="B753" s="160">
        <v>10989.27</v>
      </c>
      <c r="C753" s="160">
        <v>448.68</v>
      </c>
      <c r="D753" s="177">
        <v>5.4820000000000001E-2</v>
      </c>
      <c r="E753" s="168">
        <v>4.8829999999999998E-2</v>
      </c>
      <c r="F753" s="168">
        <v>5.9800000000000001E-3</v>
      </c>
      <c r="G753" s="177">
        <f t="shared" si="23"/>
        <v>83.648540158053535</v>
      </c>
      <c r="H753" s="137">
        <f t="shared" si="22"/>
        <v>13783862.788536558</v>
      </c>
      <c r="I753" s="37"/>
      <c r="J753" s="35"/>
      <c r="K753" s="35"/>
      <c r="L753" s="44"/>
      <c r="M753" s="45"/>
    </row>
    <row r="754" spans="1:13" x14ac:dyDescent="0.3">
      <c r="A754" s="132">
        <v>1158</v>
      </c>
      <c r="B754" s="160">
        <v>11010.8</v>
      </c>
      <c r="C754" s="160">
        <v>449.5</v>
      </c>
      <c r="D754" s="177">
        <v>5.491E-2</v>
      </c>
      <c r="E754" s="168">
        <v>4.8930000000000001E-2</v>
      </c>
      <c r="F754" s="168">
        <v>5.9800000000000001E-3</v>
      </c>
      <c r="G754" s="177">
        <f t="shared" si="23"/>
        <v>83.648540158053535</v>
      </c>
      <c r="H754" s="137">
        <f t="shared" si="22"/>
        <v>13843636.694818156</v>
      </c>
      <c r="I754" s="37"/>
      <c r="J754" s="35"/>
      <c r="K754" s="35"/>
      <c r="L754" s="44"/>
      <c r="M754" s="45"/>
    </row>
    <row r="755" spans="1:13" x14ac:dyDescent="0.3">
      <c r="A755" s="132">
        <v>1161</v>
      </c>
      <c r="B755" s="160">
        <v>10900.23</v>
      </c>
      <c r="C755" s="160">
        <v>448.85</v>
      </c>
      <c r="D755" s="177">
        <v>5.5E-2</v>
      </c>
      <c r="E755" s="168">
        <v>4.897E-2</v>
      </c>
      <c r="F755" s="168">
        <v>6.0299999999999998E-3</v>
      </c>
      <c r="G755" s="177">
        <f t="shared" si="23"/>
        <v>84.347942667736248</v>
      </c>
      <c r="H755" s="137">
        <f t="shared" si="22"/>
        <v>13764413.965298666</v>
      </c>
      <c r="I755" s="37"/>
      <c r="J755" s="35"/>
      <c r="K755" s="35"/>
      <c r="L755" s="44"/>
      <c r="M755" s="45"/>
    </row>
    <row r="756" spans="1:13" x14ac:dyDescent="0.3">
      <c r="A756" s="132">
        <v>1167</v>
      </c>
      <c r="B756" s="160">
        <v>10990.95</v>
      </c>
      <c r="C756" s="160">
        <v>449.03</v>
      </c>
      <c r="D756" s="177">
        <v>5.5120000000000002E-2</v>
      </c>
      <c r="E756" s="168">
        <v>4.9140000000000003E-2</v>
      </c>
      <c r="F756" s="168">
        <v>5.9899999999999997E-3</v>
      </c>
      <c r="G756" s="177">
        <f t="shared" si="23"/>
        <v>83.788420659990066</v>
      </c>
      <c r="H756" s="137">
        <f t="shared" si="22"/>
        <v>13927938.858468732</v>
      </c>
      <c r="I756" s="37"/>
      <c r="J756" s="35"/>
      <c r="K756" s="35"/>
      <c r="L756" s="44"/>
      <c r="M756" s="45"/>
    </row>
    <row r="757" spans="1:13" x14ac:dyDescent="0.3">
      <c r="A757" s="132">
        <v>1170</v>
      </c>
      <c r="B757" s="160">
        <v>10920.89</v>
      </c>
      <c r="C757" s="160">
        <v>449.19</v>
      </c>
      <c r="D757" s="177">
        <v>5.5199999999999999E-2</v>
      </c>
      <c r="E757" s="168">
        <v>4.9169999999999998E-2</v>
      </c>
      <c r="F757" s="168">
        <v>6.0299999999999998E-3</v>
      </c>
      <c r="G757" s="177">
        <f t="shared" si="23"/>
        <v>84.347942667736248</v>
      </c>
      <c r="H757" s="137">
        <f t="shared" si="22"/>
        <v>13871114.848750593</v>
      </c>
      <c r="I757" s="37"/>
      <c r="J757" s="35"/>
      <c r="K757" s="35"/>
      <c r="L757" s="44"/>
      <c r="M757" s="45"/>
    </row>
    <row r="758" spans="1:13" x14ac:dyDescent="0.3">
      <c r="A758" s="132">
        <v>1176</v>
      </c>
      <c r="B758" s="160">
        <v>10903.39</v>
      </c>
      <c r="C758" s="160">
        <v>448.67</v>
      </c>
      <c r="D758" s="177">
        <v>5.5350000000000003E-2</v>
      </c>
      <c r="E758" s="168">
        <v>4.9320000000000003E-2</v>
      </c>
      <c r="F758" s="168">
        <v>6.0299999999999998E-3</v>
      </c>
      <c r="G758" s="177">
        <f t="shared" si="23"/>
        <v>84.347942667736248</v>
      </c>
      <c r="H758" s="137">
        <f t="shared" si="22"/>
        <v>13942248.771051878</v>
      </c>
      <c r="I758" s="37"/>
      <c r="J758" s="35"/>
      <c r="K758" s="35"/>
      <c r="L758" s="44"/>
      <c r="M758" s="45"/>
    </row>
    <row r="759" spans="1:13" x14ac:dyDescent="0.3">
      <c r="A759" s="132">
        <v>1179</v>
      </c>
      <c r="B759" s="160">
        <v>10866.6</v>
      </c>
      <c r="C759" s="160">
        <v>448.86</v>
      </c>
      <c r="D759" s="177">
        <v>5.5399999999999998E-2</v>
      </c>
      <c r="E759" s="168">
        <v>4.9349999999999998E-2</v>
      </c>
      <c r="F759" s="168">
        <v>6.0499999999999998E-3</v>
      </c>
      <c r="G759" s="177">
        <f t="shared" si="23"/>
        <v>84.627703671609353</v>
      </c>
      <c r="H759" s="137">
        <f t="shared" si="22"/>
        <v>13931608.076889452</v>
      </c>
      <c r="I759" s="37"/>
      <c r="J759" s="35"/>
      <c r="K759" s="35"/>
      <c r="L759" s="44"/>
      <c r="M759" s="45"/>
    </row>
    <row r="760" spans="1:13" x14ac:dyDescent="0.3">
      <c r="A760" s="132">
        <v>1185</v>
      </c>
      <c r="B760" s="160">
        <v>10864.74</v>
      </c>
      <c r="C760" s="160">
        <v>449.63</v>
      </c>
      <c r="D760" s="177">
        <v>5.5570000000000001E-2</v>
      </c>
      <c r="E760" s="168">
        <v>4.9500000000000002E-2</v>
      </c>
      <c r="F760" s="168">
        <v>6.0699999999999999E-3</v>
      </c>
      <c r="G760" s="177">
        <f t="shared" si="23"/>
        <v>84.90746467548243</v>
      </c>
      <c r="H760" s="137">
        <f t="shared" si="22"/>
        <v>13956370.08511663</v>
      </c>
      <c r="I760" s="37"/>
      <c r="J760" s="35"/>
      <c r="K760" s="35"/>
      <c r="L760" s="44"/>
      <c r="M760" s="45"/>
    </row>
    <row r="761" spans="1:13" x14ac:dyDescent="0.3">
      <c r="A761" s="132">
        <v>1189</v>
      </c>
      <c r="B761" s="160">
        <v>10940.87</v>
      </c>
      <c r="C761" s="160">
        <v>449.39</v>
      </c>
      <c r="D761" s="177">
        <v>5.5629999999999999E-2</v>
      </c>
      <c r="E761" s="168">
        <v>4.9610000000000001E-2</v>
      </c>
      <c r="F761" s="168">
        <v>6.0200000000000002E-3</v>
      </c>
      <c r="G761" s="177">
        <f t="shared" si="23"/>
        <v>84.208062165799731</v>
      </c>
      <c r="H761" s="137">
        <f t="shared" si="22"/>
        <v>14119788.170151012</v>
      </c>
      <c r="I761" s="37"/>
      <c r="J761" s="35"/>
      <c r="K761" s="35"/>
      <c r="L761" s="44"/>
      <c r="M761" s="45"/>
    </row>
    <row r="762" spans="1:13" x14ac:dyDescent="0.3">
      <c r="A762" s="132">
        <v>1195</v>
      </c>
      <c r="B762" s="160">
        <v>10932.85</v>
      </c>
      <c r="C762" s="160">
        <v>448.48</v>
      </c>
      <c r="D762" s="177">
        <v>5.5739999999999998E-2</v>
      </c>
      <c r="E762" s="168">
        <v>4.9730000000000003E-2</v>
      </c>
      <c r="F762" s="168">
        <v>6.0099999999999997E-3</v>
      </c>
      <c r="G762" s="177">
        <f t="shared" si="23"/>
        <v>84.068181663863172</v>
      </c>
      <c r="H762" s="137">
        <f t="shared" si="22"/>
        <v>14214652.634906132</v>
      </c>
      <c r="I762" s="37"/>
      <c r="J762" s="35"/>
      <c r="K762" s="35"/>
      <c r="L762" s="44"/>
      <c r="M762" s="45"/>
    </row>
    <row r="763" spans="1:13" x14ac:dyDescent="0.3">
      <c r="A763" s="132">
        <v>1198</v>
      </c>
      <c r="B763" s="160">
        <v>10879.75</v>
      </c>
      <c r="C763" s="160">
        <v>449.16</v>
      </c>
      <c r="D763" s="177">
        <v>5.5829999999999998E-2</v>
      </c>
      <c r="E763" s="168">
        <v>4.9779999999999998E-2</v>
      </c>
      <c r="F763" s="168">
        <v>6.0499999999999998E-3</v>
      </c>
      <c r="G763" s="177">
        <f t="shared" si="23"/>
        <v>84.627703671609353</v>
      </c>
      <c r="H763" s="137">
        <f t="shared" si="22"/>
        <v>14156120.844880037</v>
      </c>
      <c r="I763" s="37"/>
      <c r="J763" s="35"/>
      <c r="K763" s="35"/>
      <c r="L763" s="44"/>
      <c r="M763" s="45"/>
    </row>
    <row r="764" spans="1:13" x14ac:dyDescent="0.3">
      <c r="A764" s="132">
        <v>1204</v>
      </c>
      <c r="B764" s="160">
        <v>10893.35</v>
      </c>
      <c r="C764" s="160">
        <v>449.92</v>
      </c>
      <c r="D764" s="177">
        <v>5.5989999999999998E-2</v>
      </c>
      <c r="E764" s="168">
        <v>4.9939999999999998E-2</v>
      </c>
      <c r="F764" s="168">
        <v>6.0499999999999998E-3</v>
      </c>
      <c r="G764" s="177">
        <f t="shared" si="23"/>
        <v>84.627703671609353</v>
      </c>
      <c r="H764" s="137">
        <f t="shared" si="22"/>
        <v>14227019.613719169</v>
      </c>
      <c r="I764" s="37"/>
      <c r="J764" s="35"/>
      <c r="K764" s="35"/>
      <c r="L764" s="44"/>
      <c r="M764" s="45"/>
    </row>
    <row r="765" spans="1:13" x14ac:dyDescent="0.3">
      <c r="A765" s="132">
        <v>1207</v>
      </c>
      <c r="B765" s="160">
        <v>10932.68</v>
      </c>
      <c r="C765" s="160">
        <v>449.87</v>
      </c>
      <c r="D765" s="177">
        <v>5.6050000000000003E-2</v>
      </c>
      <c r="E765" s="168">
        <v>5.0020000000000002E-2</v>
      </c>
      <c r="F765" s="168">
        <v>6.0299999999999998E-3</v>
      </c>
      <c r="G765" s="177">
        <f t="shared" si="23"/>
        <v>84.347942667736248</v>
      </c>
      <c r="H765" s="137">
        <f t="shared" si="22"/>
        <v>14309774.036275184</v>
      </c>
      <c r="I765" s="37"/>
      <c r="J765" s="35"/>
      <c r="K765" s="35"/>
      <c r="L765" s="44"/>
      <c r="M765" s="45"/>
    </row>
    <row r="766" spans="1:13" x14ac:dyDescent="0.3">
      <c r="A766" s="132">
        <v>1213</v>
      </c>
      <c r="B766" s="160">
        <v>10930.93</v>
      </c>
      <c r="C766" s="160">
        <v>448.83</v>
      </c>
      <c r="D766" s="177">
        <v>5.6189999999999997E-2</v>
      </c>
      <c r="E766" s="168">
        <v>5.0169999999999999E-2</v>
      </c>
      <c r="F766" s="168">
        <v>6.0200000000000002E-3</v>
      </c>
      <c r="G766" s="177">
        <f t="shared" si="23"/>
        <v>84.208062165799731</v>
      </c>
      <c r="H766" s="137">
        <f t="shared" si="22"/>
        <v>14404796.510002673</v>
      </c>
      <c r="I766" s="37"/>
      <c r="J766" s="35"/>
      <c r="K766" s="35"/>
      <c r="L766" s="44"/>
      <c r="M766" s="45"/>
    </row>
    <row r="767" spans="1:13" x14ac:dyDescent="0.3">
      <c r="A767" s="132">
        <v>1216</v>
      </c>
      <c r="B767" s="160">
        <v>10913.36</v>
      </c>
      <c r="C767" s="160">
        <v>449.89</v>
      </c>
      <c r="D767" s="177">
        <v>5.629E-2</v>
      </c>
      <c r="E767" s="168">
        <v>5.0250000000000003E-2</v>
      </c>
      <c r="F767" s="168">
        <v>6.0400000000000002E-3</v>
      </c>
      <c r="G767" s="177">
        <f t="shared" si="23"/>
        <v>84.487823169672808</v>
      </c>
      <c r="H767" s="137">
        <f t="shared" si="22"/>
        <v>14392606.583767297</v>
      </c>
      <c r="I767" s="37"/>
      <c r="J767" s="35"/>
      <c r="K767" s="35"/>
      <c r="L767" s="44"/>
      <c r="M767" s="45"/>
    </row>
    <row r="768" spans="1:13" x14ac:dyDescent="0.3">
      <c r="A768" s="132">
        <v>1222</v>
      </c>
      <c r="B768" s="160">
        <v>10896.18</v>
      </c>
      <c r="C768" s="160">
        <v>448.71</v>
      </c>
      <c r="D768" s="177">
        <v>5.645E-2</v>
      </c>
      <c r="E768" s="168">
        <v>5.042E-2</v>
      </c>
      <c r="F768" s="168">
        <v>6.0400000000000002E-3</v>
      </c>
      <c r="G768" s="177">
        <f t="shared" si="23"/>
        <v>84.487823169672808</v>
      </c>
      <c r="H768" s="137">
        <f t="shared" si="22"/>
        <v>14463622.734674044</v>
      </c>
      <c r="I768" s="37"/>
      <c r="J768" s="35"/>
      <c r="K768" s="35"/>
      <c r="L768" s="44"/>
      <c r="M768" s="45"/>
    </row>
    <row r="769" spans="1:13" x14ac:dyDescent="0.3">
      <c r="A769" s="132">
        <v>1226</v>
      </c>
      <c r="B769" s="160">
        <v>10893.03</v>
      </c>
      <c r="C769" s="160">
        <v>449.12</v>
      </c>
      <c r="D769" s="177">
        <v>5.6570000000000002E-2</v>
      </c>
      <c r="E769" s="168">
        <v>5.0529999999999999E-2</v>
      </c>
      <c r="F769" s="168">
        <v>6.0400000000000002E-3</v>
      </c>
      <c r="G769" s="177">
        <f t="shared" si="23"/>
        <v>84.487823169672808</v>
      </c>
      <c r="H769" s="137">
        <f t="shared" si="22"/>
        <v>14510966.835278541</v>
      </c>
      <c r="I769" s="37"/>
      <c r="J769" s="35"/>
      <c r="K769" s="35"/>
      <c r="L769" s="44"/>
      <c r="M769" s="45"/>
    </row>
    <row r="770" spans="1:13" x14ac:dyDescent="0.3">
      <c r="A770" s="132">
        <v>1232</v>
      </c>
      <c r="B770" s="160">
        <v>10851.59</v>
      </c>
      <c r="C770" s="160">
        <v>448.7</v>
      </c>
      <c r="D770" s="177">
        <v>5.67E-2</v>
      </c>
      <c r="E770" s="168">
        <v>5.0639999999999998E-2</v>
      </c>
      <c r="F770" s="168">
        <v>6.0600000000000003E-3</v>
      </c>
      <c r="G770" s="177">
        <f t="shared" si="23"/>
        <v>84.767584173545899</v>
      </c>
      <c r="H770" s="137">
        <f t="shared" si="22"/>
        <v>14533857.629795237</v>
      </c>
      <c r="I770" s="37"/>
      <c r="J770" s="35"/>
      <c r="K770" s="35"/>
      <c r="L770" s="44"/>
      <c r="M770" s="45"/>
    </row>
    <row r="771" spans="1:13" x14ac:dyDescent="0.3">
      <c r="A771" s="132">
        <v>1235</v>
      </c>
      <c r="B771" s="160">
        <v>10958.21</v>
      </c>
      <c r="C771" s="160">
        <v>448.52</v>
      </c>
      <c r="D771" s="177">
        <v>5.6779999999999997E-2</v>
      </c>
      <c r="E771" s="168">
        <v>5.0779999999999999E-2</v>
      </c>
      <c r="F771" s="168">
        <v>6.0000000000000001E-3</v>
      </c>
      <c r="G771" s="177">
        <f t="shared" si="23"/>
        <v>83.928301161926626</v>
      </c>
      <c r="H771" s="137">
        <f t="shared" si="22"/>
        <v>14714941.002049586</v>
      </c>
      <c r="I771" s="37"/>
      <c r="J771" s="35"/>
      <c r="K771" s="35"/>
      <c r="L771" s="44"/>
      <c r="M771" s="45"/>
    </row>
    <row r="772" spans="1:13" x14ac:dyDescent="0.3">
      <c r="A772" s="132">
        <v>1241</v>
      </c>
      <c r="B772" s="160">
        <v>10890.42</v>
      </c>
      <c r="C772" s="160">
        <v>448.63</v>
      </c>
      <c r="D772" s="177">
        <v>5.6939999999999998E-2</v>
      </c>
      <c r="E772" s="168">
        <v>5.0900000000000001E-2</v>
      </c>
      <c r="F772" s="168">
        <v>6.0400000000000002E-3</v>
      </c>
      <c r="G772" s="177">
        <f t="shared" si="23"/>
        <v>84.487823169672808</v>
      </c>
      <c r="H772" s="137">
        <f t="shared" si="22"/>
        <v>14688507.212545406</v>
      </c>
      <c r="I772" s="37"/>
      <c r="J772" s="35"/>
      <c r="K772" s="35"/>
      <c r="L772" s="44"/>
      <c r="M772" s="45"/>
    </row>
    <row r="773" spans="1:13" x14ac:dyDescent="0.3">
      <c r="A773" s="132">
        <v>1245</v>
      </c>
      <c r="B773" s="160">
        <v>10848.58</v>
      </c>
      <c r="C773" s="160">
        <v>448.74</v>
      </c>
      <c r="D773" s="177">
        <v>5.704E-2</v>
      </c>
      <c r="E773" s="168">
        <v>5.0979999999999998E-2</v>
      </c>
      <c r="F773" s="168">
        <v>6.0600000000000003E-3</v>
      </c>
      <c r="G773" s="177">
        <f t="shared" si="23"/>
        <v>84.767584173545899</v>
      </c>
      <c r="H773" s="137">
        <f t="shared" si="22"/>
        <v>14687218.140499244</v>
      </c>
      <c r="I773" s="37"/>
      <c r="J773" s="35"/>
      <c r="K773" s="35"/>
      <c r="L773" s="44"/>
      <c r="M773" s="45"/>
    </row>
    <row r="774" spans="1:13" x14ac:dyDescent="0.3">
      <c r="A774" s="132">
        <v>1251</v>
      </c>
      <c r="B774" s="160">
        <v>10890.22</v>
      </c>
      <c r="C774" s="160">
        <v>448.89</v>
      </c>
      <c r="D774" s="177">
        <v>5.7200000000000001E-2</v>
      </c>
      <c r="E774" s="168">
        <v>5.1159999999999997E-2</v>
      </c>
      <c r="F774" s="168">
        <v>6.0400000000000002E-3</v>
      </c>
      <c r="G774" s="177">
        <f t="shared" si="23"/>
        <v>84.487823169672808</v>
      </c>
      <c r="H774" s="137">
        <f t="shared" si="22"/>
        <v>14806867.464056652</v>
      </c>
      <c r="I774" s="37"/>
      <c r="J774" s="35"/>
      <c r="K774" s="35"/>
      <c r="L774" s="44"/>
      <c r="M774" s="45"/>
    </row>
    <row r="775" spans="1:13" x14ac:dyDescent="0.3">
      <c r="A775" s="132">
        <v>1254</v>
      </c>
      <c r="B775" s="160">
        <v>10849.49</v>
      </c>
      <c r="C775" s="160">
        <v>449.33</v>
      </c>
      <c r="D775" s="177">
        <v>5.7290000000000001E-2</v>
      </c>
      <c r="E775" s="168">
        <v>5.1220000000000002E-2</v>
      </c>
      <c r="F775" s="168">
        <v>6.0699999999999999E-3</v>
      </c>
      <c r="G775" s="177">
        <f t="shared" si="23"/>
        <v>84.90746467548243</v>
      </c>
      <c r="H775" s="137">
        <f t="shared" si="22"/>
        <v>14769019.482477851</v>
      </c>
      <c r="I775" s="37"/>
      <c r="J775" s="35"/>
      <c r="K775" s="35"/>
      <c r="L775" s="44"/>
      <c r="M775" s="45"/>
    </row>
    <row r="776" spans="1:13" x14ac:dyDescent="0.3">
      <c r="A776" s="132">
        <v>1261</v>
      </c>
      <c r="B776" s="160">
        <v>10909.08</v>
      </c>
      <c r="C776" s="160">
        <v>448.84</v>
      </c>
      <c r="D776" s="177">
        <v>5.7459999999999997E-2</v>
      </c>
      <c r="E776" s="168">
        <v>5.1429999999999997E-2</v>
      </c>
      <c r="F776" s="168">
        <v>6.0299999999999998E-3</v>
      </c>
      <c r="G776" s="177">
        <f t="shared" si="23"/>
        <v>84.347942667736248</v>
      </c>
      <c r="H776" s="137">
        <f t="shared" si="22"/>
        <v>14949979.33698675</v>
      </c>
      <c r="I776" s="37"/>
      <c r="J776" s="35"/>
      <c r="K776" s="35"/>
      <c r="L776" s="44"/>
      <c r="M776" s="45"/>
    </row>
    <row r="777" spans="1:13" x14ac:dyDescent="0.3">
      <c r="A777" s="132">
        <v>1264</v>
      </c>
      <c r="B777" s="160">
        <v>10904.17</v>
      </c>
      <c r="C777" s="160">
        <v>449.3</v>
      </c>
      <c r="D777" s="177">
        <v>5.7549999999999997E-2</v>
      </c>
      <c r="E777" s="168">
        <v>5.151E-2</v>
      </c>
      <c r="F777" s="168">
        <v>6.0400000000000002E-3</v>
      </c>
      <c r="G777" s="177">
        <f t="shared" si="23"/>
        <v>84.487823169672808</v>
      </c>
      <c r="H777" s="137">
        <f t="shared" si="22"/>
        <v>14960735.791021269</v>
      </c>
      <c r="I777" s="37"/>
      <c r="J777" s="35"/>
      <c r="K777" s="35"/>
      <c r="L777" s="44"/>
      <c r="M777" s="45"/>
    </row>
    <row r="778" spans="1:13" x14ac:dyDescent="0.3">
      <c r="A778" s="132">
        <v>1270</v>
      </c>
      <c r="B778" s="160">
        <v>10935.83</v>
      </c>
      <c r="C778" s="160">
        <v>449.79</v>
      </c>
      <c r="D778" s="177">
        <v>5.7669999999999999E-2</v>
      </c>
      <c r="E778" s="168">
        <v>5.1639999999999998E-2</v>
      </c>
      <c r="F778" s="168">
        <v>6.0299999999999998E-3</v>
      </c>
      <c r="G778" s="177">
        <f t="shared" si="23"/>
        <v>84.347942667736248</v>
      </c>
      <c r="H778" s="137">
        <f t="shared" si="22"/>
        <v>15056680.22043868</v>
      </c>
      <c r="I778" s="37"/>
      <c r="J778" s="35"/>
      <c r="K778" s="35"/>
      <c r="L778" s="44"/>
      <c r="M778" s="45"/>
    </row>
    <row r="779" spans="1:13" x14ac:dyDescent="0.3">
      <c r="A779" s="132">
        <v>1274</v>
      </c>
      <c r="B779" s="160">
        <v>10922.69</v>
      </c>
      <c r="C779" s="160">
        <v>449.22</v>
      </c>
      <c r="D779" s="177">
        <v>5.7750000000000003E-2</v>
      </c>
      <c r="E779" s="168">
        <v>5.1729999999999998E-2</v>
      </c>
      <c r="F779" s="168">
        <v>6.0299999999999998E-3</v>
      </c>
      <c r="G779" s="177">
        <f t="shared" si="23"/>
        <v>84.347942667736248</v>
      </c>
      <c r="H779" s="137">
        <f t="shared" si="22"/>
        <v>15104102.835306203</v>
      </c>
      <c r="I779" s="37"/>
      <c r="J779" s="35"/>
      <c r="K779" s="35"/>
      <c r="L779" s="44"/>
      <c r="M779" s="45"/>
    </row>
    <row r="780" spans="1:13" x14ac:dyDescent="0.3">
      <c r="A780" s="132">
        <v>1280</v>
      </c>
      <c r="B780" s="160">
        <v>10981.09</v>
      </c>
      <c r="C780" s="160">
        <v>449.27</v>
      </c>
      <c r="D780" s="177">
        <v>5.79E-2</v>
      </c>
      <c r="E780" s="168">
        <v>5.1900000000000002E-2</v>
      </c>
      <c r="F780" s="168">
        <v>6.0000000000000001E-3</v>
      </c>
      <c r="G780" s="177">
        <f t="shared" si="23"/>
        <v>83.928301161926626</v>
      </c>
      <c r="H780" s="137">
        <f t="shared" si="22"/>
        <v>15251112.941395523</v>
      </c>
      <c r="I780" s="37"/>
      <c r="J780" s="35"/>
      <c r="K780" s="35"/>
      <c r="L780" s="44"/>
      <c r="M780" s="45"/>
    </row>
    <row r="781" spans="1:13" x14ac:dyDescent="0.3">
      <c r="A781" s="132">
        <v>1283</v>
      </c>
      <c r="B781" s="160">
        <v>10938.64</v>
      </c>
      <c r="C781" s="160">
        <v>449.76</v>
      </c>
      <c r="D781" s="177">
        <v>5.8000000000000003E-2</v>
      </c>
      <c r="E781" s="168">
        <v>5.1970000000000002E-2</v>
      </c>
      <c r="F781" s="168">
        <v>6.0299999999999998E-3</v>
      </c>
      <c r="G781" s="177">
        <f t="shared" si="23"/>
        <v>84.347942667736248</v>
      </c>
      <c r="H781" s="137">
        <f t="shared" si="22"/>
        <v>15210803.718758129</v>
      </c>
      <c r="I781" s="37"/>
      <c r="J781" s="35"/>
      <c r="K781" s="35"/>
      <c r="L781" s="44"/>
      <c r="M781" s="45"/>
    </row>
    <row r="782" spans="1:13" x14ac:dyDescent="0.3">
      <c r="A782" s="132">
        <v>1290</v>
      </c>
      <c r="B782" s="160">
        <v>10911.49</v>
      </c>
      <c r="C782" s="160">
        <v>449.88</v>
      </c>
      <c r="D782" s="177">
        <v>5.8180000000000003E-2</v>
      </c>
      <c r="E782" s="168">
        <v>5.2139999999999999E-2</v>
      </c>
      <c r="F782" s="168">
        <v>6.0400000000000002E-3</v>
      </c>
      <c r="G782" s="177">
        <f t="shared" si="23"/>
        <v>84.487823169672808</v>
      </c>
      <c r="H782" s="137">
        <f t="shared" si="22"/>
        <v>15268472.444950504</v>
      </c>
      <c r="I782" s="37"/>
      <c r="J782" s="35"/>
      <c r="K782" s="35"/>
      <c r="L782" s="44"/>
      <c r="M782" s="45"/>
    </row>
    <row r="783" spans="1:13" x14ac:dyDescent="0.3">
      <c r="A783" s="132">
        <v>1293</v>
      </c>
      <c r="B783" s="160">
        <v>10910.17</v>
      </c>
      <c r="C783" s="160">
        <v>449.37</v>
      </c>
      <c r="D783" s="177">
        <v>5.8229999999999997E-2</v>
      </c>
      <c r="E783" s="168">
        <v>5.219E-2</v>
      </c>
      <c r="F783" s="168">
        <v>6.0400000000000002E-3</v>
      </c>
      <c r="G783" s="177">
        <f t="shared" si="23"/>
        <v>84.487823169672808</v>
      </c>
      <c r="H783" s="137">
        <f t="shared" si="22"/>
        <v>15303980.520403877</v>
      </c>
      <c r="I783" s="37"/>
      <c r="J783" s="35"/>
      <c r="K783" s="35"/>
      <c r="L783" s="44"/>
      <c r="M783" s="45"/>
    </row>
    <row r="784" spans="1:13" x14ac:dyDescent="0.3">
      <c r="A784" s="132">
        <v>1300</v>
      </c>
      <c r="B784" s="160">
        <v>10875.16</v>
      </c>
      <c r="C784" s="160">
        <v>450.03</v>
      </c>
      <c r="D784" s="177">
        <v>5.8389999999999997E-2</v>
      </c>
      <c r="E784" s="168">
        <v>5.2319999999999998E-2</v>
      </c>
      <c r="F784" s="168">
        <v>6.0600000000000003E-3</v>
      </c>
      <c r="G784" s="177">
        <f t="shared" si="23"/>
        <v>84.767584173545899</v>
      </c>
      <c r="H784" s="137">
        <f t="shared" si="22"/>
        <v>15336051.070400817</v>
      </c>
      <c r="I784" s="37"/>
      <c r="J784" s="35"/>
      <c r="K784" s="35"/>
      <c r="L784" s="44"/>
      <c r="M784" s="45"/>
    </row>
    <row r="785" spans="1:13" x14ac:dyDescent="0.3">
      <c r="A785" s="132">
        <v>1303</v>
      </c>
      <c r="B785" s="160">
        <v>10862.02</v>
      </c>
      <c r="C785" s="160">
        <v>449.9</v>
      </c>
      <c r="D785" s="177">
        <v>5.8479999999999997E-2</v>
      </c>
      <c r="E785" s="168">
        <v>5.2409999999999998E-2</v>
      </c>
      <c r="F785" s="168">
        <v>6.0699999999999999E-3</v>
      </c>
      <c r="G785" s="177">
        <f t="shared" si="23"/>
        <v>84.90746467548243</v>
      </c>
      <c r="H785" s="137">
        <f t="shared" si="22"/>
        <v>15346118.329879299</v>
      </c>
      <c r="I785" s="37"/>
      <c r="J785" s="35"/>
      <c r="K785" s="35"/>
      <c r="L785" s="44"/>
      <c r="M785" s="45"/>
    </row>
    <row r="786" spans="1:13" x14ac:dyDescent="0.3">
      <c r="A786" s="132">
        <v>1310</v>
      </c>
      <c r="B786" s="160">
        <v>10857.09</v>
      </c>
      <c r="C786" s="160">
        <v>449.11</v>
      </c>
      <c r="D786" s="177">
        <v>5.8599999999999999E-2</v>
      </c>
      <c r="E786" s="168">
        <v>5.2540000000000003E-2</v>
      </c>
      <c r="F786" s="168">
        <v>6.0600000000000003E-3</v>
      </c>
      <c r="G786" s="177">
        <f t="shared" si="23"/>
        <v>84.767584173545899</v>
      </c>
      <c r="H786" s="137">
        <f t="shared" ref="H786:H849" si="24">A786/G786*10^6</f>
        <v>15454020.694019286</v>
      </c>
      <c r="I786" s="37"/>
      <c r="J786" s="35"/>
      <c r="K786" s="35"/>
      <c r="L786" s="44"/>
      <c r="M786" s="45"/>
    </row>
    <row r="787" spans="1:13" x14ac:dyDescent="0.3">
      <c r="A787" s="132">
        <v>1313</v>
      </c>
      <c r="B787" s="160">
        <v>10890.92</v>
      </c>
      <c r="C787" s="160">
        <v>449.52</v>
      </c>
      <c r="D787" s="177">
        <v>5.8650000000000001E-2</v>
      </c>
      <c r="E787" s="168">
        <v>5.2600000000000001E-2</v>
      </c>
      <c r="F787" s="168">
        <v>6.0499999999999998E-3</v>
      </c>
      <c r="G787" s="177">
        <f t="shared" ref="G787:G850" si="25">(2*F787/$B$7)*(1+3*$B$11)/(4+PI()*$B$11-PI())*10^6</f>
        <v>84.627703671609353</v>
      </c>
      <c r="H787" s="137">
        <f t="shared" si="24"/>
        <v>15515013.914296733</v>
      </c>
      <c r="I787" s="37"/>
      <c r="J787" s="35"/>
      <c r="K787" s="35"/>
      <c r="L787" s="44"/>
      <c r="M787" s="45"/>
    </row>
    <row r="788" spans="1:13" x14ac:dyDescent="0.3">
      <c r="A788" s="132">
        <v>1320</v>
      </c>
      <c r="B788" s="160">
        <v>10849.58</v>
      </c>
      <c r="C788" s="160">
        <v>449.97</v>
      </c>
      <c r="D788" s="177">
        <v>5.883E-2</v>
      </c>
      <c r="E788" s="168">
        <v>5.2749999999999998E-2</v>
      </c>
      <c r="F788" s="168">
        <v>6.0800000000000003E-3</v>
      </c>
      <c r="G788" s="177">
        <f t="shared" si="25"/>
        <v>85.04734517741899</v>
      </c>
      <c r="H788" s="137">
        <f t="shared" si="24"/>
        <v>15520766.665277103</v>
      </c>
      <c r="I788" s="37"/>
      <c r="J788" s="35"/>
      <c r="K788" s="35"/>
      <c r="L788" s="44"/>
      <c r="M788" s="45"/>
    </row>
    <row r="789" spans="1:13" x14ac:dyDescent="0.3">
      <c r="A789" s="132">
        <v>1324</v>
      </c>
      <c r="B789" s="160">
        <v>10842.34</v>
      </c>
      <c r="C789" s="160">
        <v>449.6</v>
      </c>
      <c r="D789" s="177">
        <v>5.8909999999999997E-2</v>
      </c>
      <c r="E789" s="168">
        <v>5.2830000000000002E-2</v>
      </c>
      <c r="F789" s="168">
        <v>6.0800000000000003E-3</v>
      </c>
      <c r="G789" s="177">
        <f t="shared" si="25"/>
        <v>85.04734517741899</v>
      </c>
      <c r="H789" s="137">
        <f t="shared" si="24"/>
        <v>15567799.291535519</v>
      </c>
      <c r="I789" s="37"/>
      <c r="J789" s="35"/>
      <c r="K789" s="35"/>
      <c r="L789" s="44"/>
      <c r="M789" s="45"/>
    </row>
    <row r="790" spans="1:13" x14ac:dyDescent="0.3">
      <c r="A790" s="132">
        <v>1330</v>
      </c>
      <c r="B790" s="160">
        <v>10879.59</v>
      </c>
      <c r="C790" s="160">
        <v>449.23</v>
      </c>
      <c r="D790" s="177">
        <v>5.9020000000000003E-2</v>
      </c>
      <c r="E790" s="168">
        <v>5.296E-2</v>
      </c>
      <c r="F790" s="168">
        <v>6.0499999999999998E-3</v>
      </c>
      <c r="G790" s="177">
        <f t="shared" si="25"/>
        <v>84.627703671609353</v>
      </c>
      <c r="H790" s="137">
        <f t="shared" si="24"/>
        <v>15715893.759340944</v>
      </c>
      <c r="I790" s="37"/>
      <c r="J790" s="35"/>
      <c r="K790" s="35"/>
      <c r="L790" s="44"/>
      <c r="M790" s="45"/>
    </row>
    <row r="791" spans="1:13" x14ac:dyDescent="0.3">
      <c r="A791" s="132">
        <v>1334</v>
      </c>
      <c r="B791" s="160">
        <v>10822.18</v>
      </c>
      <c r="C791" s="160">
        <v>449.67</v>
      </c>
      <c r="D791" s="177">
        <v>5.9130000000000002E-2</v>
      </c>
      <c r="E791" s="168">
        <v>5.3039999999999997E-2</v>
      </c>
      <c r="F791" s="168">
        <v>6.0899999999999999E-3</v>
      </c>
      <c r="G791" s="177">
        <f t="shared" si="25"/>
        <v>85.187225679355521</v>
      </c>
      <c r="H791" s="137">
        <f t="shared" si="24"/>
        <v>15659624.895182902</v>
      </c>
      <c r="I791" s="37"/>
      <c r="J791" s="35"/>
      <c r="K791" s="35"/>
      <c r="L791" s="44"/>
      <c r="M791" s="45"/>
    </row>
    <row r="792" spans="1:13" x14ac:dyDescent="0.3">
      <c r="A792" s="132">
        <v>1341</v>
      </c>
      <c r="B792" s="160">
        <v>10828.85</v>
      </c>
      <c r="C792" s="160">
        <v>449.66</v>
      </c>
      <c r="D792" s="177">
        <v>5.9279999999999999E-2</v>
      </c>
      <c r="E792" s="168">
        <v>5.3190000000000001E-2</v>
      </c>
      <c r="F792" s="168">
        <v>6.0899999999999999E-3</v>
      </c>
      <c r="G792" s="177">
        <f t="shared" si="25"/>
        <v>85.187225679355521</v>
      </c>
      <c r="H792" s="137">
        <f t="shared" si="24"/>
        <v>15741796.839910248</v>
      </c>
      <c r="I792" s="37"/>
      <c r="J792" s="35"/>
      <c r="K792" s="35"/>
      <c r="L792" s="44"/>
      <c r="M792" s="45"/>
    </row>
    <row r="793" spans="1:13" x14ac:dyDescent="0.3">
      <c r="A793" s="132">
        <v>1344</v>
      </c>
      <c r="B793" s="160">
        <v>10863.51</v>
      </c>
      <c r="C793" s="160">
        <v>449.87</v>
      </c>
      <c r="D793" s="177">
        <v>5.9310000000000002E-2</v>
      </c>
      <c r="E793" s="168">
        <v>5.3240000000000003E-2</v>
      </c>
      <c r="F793" s="168">
        <v>6.0699999999999999E-3</v>
      </c>
      <c r="G793" s="177">
        <f t="shared" si="25"/>
        <v>84.90746467548243</v>
      </c>
      <c r="H793" s="137">
        <f t="shared" si="24"/>
        <v>15828996.957296835</v>
      </c>
      <c r="I793" s="37"/>
      <c r="J793" s="35"/>
      <c r="K793" s="35"/>
      <c r="L793" s="44"/>
      <c r="M793" s="45"/>
    </row>
    <row r="794" spans="1:13" x14ac:dyDescent="0.3">
      <c r="A794" s="132">
        <v>1351</v>
      </c>
      <c r="B794" s="160">
        <v>10755.78</v>
      </c>
      <c r="C794" s="160">
        <v>449.77</v>
      </c>
      <c r="D794" s="177">
        <v>5.9490000000000001E-2</v>
      </c>
      <c r="E794" s="168">
        <v>5.3359999999999998E-2</v>
      </c>
      <c r="F794" s="168">
        <v>6.13E-3</v>
      </c>
      <c r="G794" s="177">
        <f t="shared" si="25"/>
        <v>85.746747687101703</v>
      </c>
      <c r="H794" s="137">
        <f t="shared" si="24"/>
        <v>15755699.620584229</v>
      </c>
      <c r="I794" s="37"/>
      <c r="J794" s="35"/>
      <c r="K794" s="35"/>
      <c r="L794" s="44"/>
      <c r="M794" s="45"/>
    </row>
    <row r="795" spans="1:13" x14ac:dyDescent="0.3">
      <c r="A795" s="132">
        <v>1354</v>
      </c>
      <c r="B795" s="160">
        <v>10745.81</v>
      </c>
      <c r="C795" s="160">
        <v>449.89</v>
      </c>
      <c r="D795" s="177">
        <v>5.9560000000000002E-2</v>
      </c>
      <c r="E795" s="168">
        <v>5.3420000000000002E-2</v>
      </c>
      <c r="F795" s="168">
        <v>6.1399999999999996E-3</v>
      </c>
      <c r="G795" s="177">
        <f t="shared" si="25"/>
        <v>85.886628189038248</v>
      </c>
      <c r="H795" s="137">
        <f t="shared" si="24"/>
        <v>15764968.640052069</v>
      </c>
      <c r="I795" s="37"/>
      <c r="J795" s="35"/>
      <c r="K795" s="35"/>
      <c r="L795" s="44"/>
      <c r="M795" s="45"/>
    </row>
    <row r="796" spans="1:13" x14ac:dyDescent="0.3">
      <c r="A796" s="132">
        <v>1361</v>
      </c>
      <c r="B796" s="160">
        <v>10797.65</v>
      </c>
      <c r="C796" s="160">
        <v>449.51</v>
      </c>
      <c r="D796" s="177">
        <v>5.9679999999999997E-2</v>
      </c>
      <c r="E796" s="168">
        <v>5.3580000000000003E-2</v>
      </c>
      <c r="F796" s="168">
        <v>6.1000000000000004E-3</v>
      </c>
      <c r="G796" s="177">
        <f t="shared" si="25"/>
        <v>85.327106181292081</v>
      </c>
      <c r="H796" s="137">
        <f t="shared" si="24"/>
        <v>15950382.72021463</v>
      </c>
      <c r="I796" s="37"/>
      <c r="J796" s="35"/>
      <c r="K796" s="35"/>
      <c r="L796" s="44"/>
      <c r="M796" s="45"/>
    </row>
    <row r="797" spans="1:13" x14ac:dyDescent="0.3">
      <c r="A797" s="132">
        <v>1365</v>
      </c>
      <c r="B797" s="160">
        <v>10783.19</v>
      </c>
      <c r="C797" s="160">
        <v>449.01</v>
      </c>
      <c r="D797" s="177">
        <v>5.9760000000000001E-2</v>
      </c>
      <c r="E797" s="168">
        <v>5.3659999999999999E-2</v>
      </c>
      <c r="F797" s="168">
        <v>6.1000000000000004E-3</v>
      </c>
      <c r="G797" s="177">
        <f t="shared" si="25"/>
        <v>85.327106181292081</v>
      </c>
      <c r="H797" s="137">
        <f t="shared" si="24"/>
        <v>15997261.14114105</v>
      </c>
      <c r="I797" s="37"/>
      <c r="J797" s="35"/>
      <c r="K797" s="35"/>
      <c r="L797" s="44"/>
      <c r="M797" s="45"/>
    </row>
    <row r="798" spans="1:13" x14ac:dyDescent="0.3">
      <c r="A798" s="132">
        <v>1372</v>
      </c>
      <c r="B798" s="160">
        <v>10846.92</v>
      </c>
      <c r="C798" s="160">
        <v>450.15</v>
      </c>
      <c r="D798" s="177">
        <v>5.9900000000000002E-2</v>
      </c>
      <c r="E798" s="168">
        <v>5.382E-2</v>
      </c>
      <c r="F798" s="168">
        <v>6.0800000000000003E-3</v>
      </c>
      <c r="G798" s="177">
        <f t="shared" si="25"/>
        <v>85.04734517741899</v>
      </c>
      <c r="H798" s="137">
        <f t="shared" si="24"/>
        <v>16132190.806636505</v>
      </c>
      <c r="I798" s="37"/>
      <c r="J798" s="35"/>
      <c r="K798" s="35"/>
      <c r="L798" s="44"/>
      <c r="M798" s="45"/>
    </row>
    <row r="799" spans="1:13" x14ac:dyDescent="0.3">
      <c r="A799" s="132">
        <v>1375</v>
      </c>
      <c r="B799" s="160">
        <v>10862.45</v>
      </c>
      <c r="C799" s="160">
        <v>449.58</v>
      </c>
      <c r="D799" s="177">
        <v>5.9959999999999999E-2</v>
      </c>
      <c r="E799" s="168">
        <v>5.389E-2</v>
      </c>
      <c r="F799" s="168">
        <v>6.0699999999999999E-3</v>
      </c>
      <c r="G799" s="177">
        <f t="shared" si="25"/>
        <v>84.90746467548243</v>
      </c>
      <c r="H799" s="137">
        <f t="shared" si="24"/>
        <v>16194100.309734488</v>
      </c>
      <c r="I799" s="37"/>
      <c r="J799" s="35"/>
      <c r="K799" s="35"/>
      <c r="L799" s="44"/>
      <c r="M799" s="45"/>
    </row>
    <row r="800" spans="1:13" x14ac:dyDescent="0.3">
      <c r="A800" s="132">
        <v>1382</v>
      </c>
      <c r="B800" s="160">
        <v>10738.19</v>
      </c>
      <c r="C800" s="160">
        <v>449.54</v>
      </c>
      <c r="D800" s="177">
        <v>6.0150000000000002E-2</v>
      </c>
      <c r="E800" s="168">
        <v>5.4019999999999999E-2</v>
      </c>
      <c r="F800" s="168">
        <v>6.1399999999999996E-3</v>
      </c>
      <c r="G800" s="177">
        <f t="shared" si="25"/>
        <v>85.886628189038248</v>
      </c>
      <c r="H800" s="137">
        <f t="shared" si="24"/>
        <v>16090979.808384016</v>
      </c>
      <c r="I800" s="37"/>
      <c r="J800" s="35"/>
      <c r="K800" s="35"/>
      <c r="L800" s="44"/>
      <c r="M800" s="45"/>
    </row>
    <row r="801" spans="1:13" x14ac:dyDescent="0.3">
      <c r="A801" s="132">
        <v>1386</v>
      </c>
      <c r="B801" s="160">
        <v>10839.61</v>
      </c>
      <c r="C801" s="160">
        <v>449.54</v>
      </c>
      <c r="D801" s="177">
        <v>6.021E-2</v>
      </c>
      <c r="E801" s="168">
        <v>5.4129999999999998E-2</v>
      </c>
      <c r="F801" s="168">
        <v>6.0800000000000003E-3</v>
      </c>
      <c r="G801" s="177">
        <f t="shared" si="25"/>
        <v>85.04734517741899</v>
      </c>
      <c r="H801" s="137">
        <f t="shared" si="24"/>
        <v>16296804.998540957</v>
      </c>
      <c r="I801" s="37"/>
      <c r="J801" s="35"/>
      <c r="K801" s="35"/>
      <c r="L801" s="44"/>
      <c r="M801" s="45"/>
    </row>
    <row r="802" spans="1:13" x14ac:dyDescent="0.3">
      <c r="A802" s="132">
        <v>1393</v>
      </c>
      <c r="B802" s="160">
        <v>10774.11</v>
      </c>
      <c r="C802" s="160">
        <v>448.99</v>
      </c>
      <c r="D802" s="177">
        <v>6.0389999999999999E-2</v>
      </c>
      <c r="E802" s="168">
        <v>5.4289999999999998E-2</v>
      </c>
      <c r="F802" s="168">
        <v>6.11E-3</v>
      </c>
      <c r="G802" s="177">
        <f t="shared" si="25"/>
        <v>85.466986683228626</v>
      </c>
      <c r="H802" s="137">
        <f t="shared" si="24"/>
        <v>16298690.922179798</v>
      </c>
      <c r="I802" s="37"/>
      <c r="J802" s="35"/>
      <c r="K802" s="35"/>
      <c r="L802" s="44"/>
      <c r="M802" s="45"/>
    </row>
    <row r="803" spans="1:13" x14ac:dyDescent="0.3">
      <c r="A803" s="132">
        <v>1397</v>
      </c>
      <c r="B803" s="160">
        <v>10851.25</v>
      </c>
      <c r="C803" s="160">
        <v>448.99</v>
      </c>
      <c r="D803" s="177">
        <v>6.0449999999999997E-2</v>
      </c>
      <c r="E803" s="168">
        <v>5.4390000000000001E-2</v>
      </c>
      <c r="F803" s="168">
        <v>6.0600000000000003E-3</v>
      </c>
      <c r="G803" s="177">
        <f t="shared" si="25"/>
        <v>84.767584173545899</v>
      </c>
      <c r="H803" s="137">
        <f t="shared" si="24"/>
        <v>16480356.419499956</v>
      </c>
      <c r="I803" s="37"/>
      <c r="J803" s="35"/>
      <c r="K803" s="35"/>
      <c r="L803" s="44"/>
      <c r="M803" s="45"/>
    </row>
    <row r="804" spans="1:13" x14ac:dyDescent="0.3">
      <c r="A804" s="132">
        <v>1404</v>
      </c>
      <c r="B804" s="160">
        <v>10744.04</v>
      </c>
      <c r="C804" s="160">
        <v>449.6</v>
      </c>
      <c r="D804" s="177">
        <v>6.0609999999999997E-2</v>
      </c>
      <c r="E804" s="168">
        <v>5.4469999999999998E-2</v>
      </c>
      <c r="F804" s="168">
        <v>6.13E-3</v>
      </c>
      <c r="G804" s="177">
        <f t="shared" si="25"/>
        <v>85.746747687101703</v>
      </c>
      <c r="H804" s="137">
        <f t="shared" si="24"/>
        <v>16373798.865507223</v>
      </c>
      <c r="I804" s="37"/>
      <c r="J804" s="35"/>
      <c r="K804" s="35"/>
      <c r="L804" s="44"/>
      <c r="M804" s="45"/>
    </row>
    <row r="805" spans="1:13" x14ac:dyDescent="0.3">
      <c r="A805" s="132">
        <v>1407</v>
      </c>
      <c r="B805" s="160">
        <v>10766.75</v>
      </c>
      <c r="C805" s="160">
        <v>449.98</v>
      </c>
      <c r="D805" s="177">
        <v>6.0690000000000001E-2</v>
      </c>
      <c r="E805" s="168">
        <v>5.4559999999999997E-2</v>
      </c>
      <c r="F805" s="168">
        <v>6.13E-3</v>
      </c>
      <c r="G805" s="177">
        <f t="shared" si="25"/>
        <v>85.746747687101703</v>
      </c>
      <c r="H805" s="137">
        <f t="shared" si="24"/>
        <v>16408785.615219845</v>
      </c>
      <c r="I805" s="37"/>
      <c r="J805" s="35"/>
      <c r="K805" s="35"/>
      <c r="L805" s="44"/>
      <c r="M805" s="45"/>
    </row>
    <row r="806" spans="1:13" x14ac:dyDescent="0.3">
      <c r="A806" s="132">
        <v>1415</v>
      </c>
      <c r="B806" s="160">
        <v>10811.72</v>
      </c>
      <c r="C806" s="160">
        <v>449.32</v>
      </c>
      <c r="D806" s="177">
        <v>6.0850000000000001E-2</v>
      </c>
      <c r="E806" s="168">
        <v>5.475E-2</v>
      </c>
      <c r="F806" s="168">
        <v>6.0899999999999999E-3</v>
      </c>
      <c r="G806" s="177">
        <f t="shared" si="25"/>
        <v>85.187225679355521</v>
      </c>
      <c r="H806" s="137">
        <f t="shared" si="24"/>
        <v>16610471.684170771</v>
      </c>
      <c r="I806" s="37"/>
      <c r="J806" s="35"/>
      <c r="K806" s="35"/>
      <c r="L806" s="44"/>
      <c r="M806" s="45"/>
    </row>
    <row r="807" spans="1:13" x14ac:dyDescent="0.3">
      <c r="A807" s="132">
        <v>1418</v>
      </c>
      <c r="B807" s="160">
        <v>10769.93</v>
      </c>
      <c r="C807" s="160">
        <v>449.63</v>
      </c>
      <c r="D807" s="177">
        <v>6.0920000000000002E-2</v>
      </c>
      <c r="E807" s="168">
        <v>5.4800000000000001E-2</v>
      </c>
      <c r="F807" s="168">
        <v>6.1199999999999996E-3</v>
      </c>
      <c r="G807" s="177">
        <f t="shared" si="25"/>
        <v>85.606867185165157</v>
      </c>
      <c r="H807" s="137">
        <f t="shared" si="24"/>
        <v>16564091.720970321</v>
      </c>
      <c r="I807" s="37"/>
      <c r="J807" s="35"/>
      <c r="K807" s="35"/>
      <c r="L807" s="44"/>
      <c r="M807" s="45"/>
    </row>
    <row r="808" spans="1:13" x14ac:dyDescent="0.3">
      <c r="A808" s="132">
        <v>1426</v>
      </c>
      <c r="B808" s="160">
        <v>10700.17</v>
      </c>
      <c r="C808" s="160">
        <v>449.79</v>
      </c>
      <c r="D808" s="177">
        <v>6.114E-2</v>
      </c>
      <c r="E808" s="168">
        <v>5.4980000000000001E-2</v>
      </c>
      <c r="F808" s="168">
        <v>6.1599999999999997E-3</v>
      </c>
      <c r="G808" s="177">
        <f t="shared" si="25"/>
        <v>86.166389192911325</v>
      </c>
      <c r="H808" s="137">
        <f t="shared" si="24"/>
        <v>16549376.309681932</v>
      </c>
      <c r="I808" s="37"/>
      <c r="J808" s="35"/>
      <c r="K808" s="35"/>
      <c r="L808" s="44"/>
      <c r="M808" s="45"/>
    </row>
    <row r="809" spans="1:13" x14ac:dyDescent="0.3">
      <c r="A809" s="132">
        <v>1429</v>
      </c>
      <c r="B809" s="160">
        <v>10806.01</v>
      </c>
      <c r="C809" s="160">
        <v>449.24</v>
      </c>
      <c r="D809" s="177">
        <v>6.114E-2</v>
      </c>
      <c r="E809" s="168">
        <v>5.5050000000000002E-2</v>
      </c>
      <c r="F809" s="168">
        <v>6.0899999999999999E-3</v>
      </c>
      <c r="G809" s="177">
        <f t="shared" si="25"/>
        <v>85.187225679355521</v>
      </c>
      <c r="H809" s="137">
        <f t="shared" si="24"/>
        <v>16774815.573625464</v>
      </c>
      <c r="I809" s="37"/>
      <c r="J809" s="35"/>
      <c r="K809" s="35"/>
      <c r="L809" s="44"/>
      <c r="M809" s="45"/>
    </row>
    <row r="810" spans="1:13" x14ac:dyDescent="0.3">
      <c r="A810" s="132">
        <v>1437</v>
      </c>
      <c r="B810" s="160">
        <v>10751.07</v>
      </c>
      <c r="C810" s="160">
        <v>448.95</v>
      </c>
      <c r="D810" s="177">
        <v>6.1339999999999999E-2</v>
      </c>
      <c r="E810" s="168">
        <v>5.5219999999999998E-2</v>
      </c>
      <c r="F810" s="168">
        <v>6.1199999999999996E-3</v>
      </c>
      <c r="G810" s="177">
        <f t="shared" si="25"/>
        <v>85.606867185165157</v>
      </c>
      <c r="H810" s="137">
        <f t="shared" si="24"/>
        <v>16786036.532464281</v>
      </c>
      <c r="I810" s="37"/>
      <c r="J810" s="35"/>
      <c r="K810" s="35"/>
      <c r="L810" s="44"/>
      <c r="M810" s="45"/>
    </row>
    <row r="811" spans="1:13" x14ac:dyDescent="0.3">
      <c r="A811" s="132">
        <v>1440</v>
      </c>
      <c r="B811" s="160">
        <v>10752.49</v>
      </c>
      <c r="C811" s="160">
        <v>449.47</v>
      </c>
      <c r="D811" s="177">
        <v>6.1429999999999998E-2</v>
      </c>
      <c r="E811" s="168">
        <v>5.5300000000000002E-2</v>
      </c>
      <c r="F811" s="168">
        <v>6.13E-3</v>
      </c>
      <c r="G811" s="177">
        <f t="shared" si="25"/>
        <v>85.746747687101703</v>
      </c>
      <c r="H811" s="137">
        <f t="shared" si="24"/>
        <v>16793639.862058692</v>
      </c>
      <c r="I811" s="37"/>
      <c r="J811" s="35"/>
      <c r="K811" s="35"/>
      <c r="L811" s="44"/>
      <c r="M811" s="45"/>
    </row>
    <row r="812" spans="1:13" x14ac:dyDescent="0.3">
      <c r="A812" s="132">
        <v>1448</v>
      </c>
      <c r="B812" s="160">
        <v>10679.1</v>
      </c>
      <c r="C812" s="160">
        <v>449.54</v>
      </c>
      <c r="D812" s="177">
        <v>6.1620000000000001E-2</v>
      </c>
      <c r="E812" s="168">
        <v>5.5449999999999999E-2</v>
      </c>
      <c r="F812" s="168">
        <v>6.1700000000000001E-3</v>
      </c>
      <c r="G812" s="177">
        <f t="shared" si="25"/>
        <v>86.306269694847884</v>
      </c>
      <c r="H812" s="137">
        <f t="shared" si="24"/>
        <v>16777460.144201312</v>
      </c>
      <c r="I812" s="37"/>
      <c r="J812" s="35"/>
      <c r="K812" s="35"/>
      <c r="L812" s="44"/>
      <c r="M812" s="45"/>
    </row>
    <row r="813" spans="1:13" x14ac:dyDescent="0.3">
      <c r="A813" s="132">
        <v>1451</v>
      </c>
      <c r="B813" s="160">
        <v>10769.08</v>
      </c>
      <c r="C813" s="160">
        <v>449.75</v>
      </c>
      <c r="D813" s="177">
        <v>6.1699999999999998E-2</v>
      </c>
      <c r="E813" s="168">
        <v>5.5579999999999997E-2</v>
      </c>
      <c r="F813" s="168">
        <v>6.1199999999999996E-3</v>
      </c>
      <c r="G813" s="177">
        <f t="shared" si="25"/>
        <v>85.606867185165157</v>
      </c>
      <c r="H813" s="137">
        <f t="shared" si="24"/>
        <v>16949574.814617727</v>
      </c>
      <c r="I813" s="37"/>
      <c r="J813" s="35"/>
      <c r="K813" s="35"/>
      <c r="L813" s="44"/>
      <c r="M813" s="45"/>
    </row>
    <row r="814" spans="1:13" x14ac:dyDescent="0.3">
      <c r="A814" s="132">
        <v>1459</v>
      </c>
      <c r="B814" s="160">
        <v>10770.77</v>
      </c>
      <c r="C814" s="160">
        <v>449.07</v>
      </c>
      <c r="D814" s="177">
        <v>6.1879999999999998E-2</v>
      </c>
      <c r="E814" s="168">
        <v>5.5759999999999997E-2</v>
      </c>
      <c r="F814" s="168">
        <v>6.11E-3</v>
      </c>
      <c r="G814" s="177">
        <f t="shared" si="25"/>
        <v>85.466986683228626</v>
      </c>
      <c r="H814" s="137">
        <f t="shared" si="24"/>
        <v>17070918.919928446</v>
      </c>
      <c r="I814" s="37"/>
      <c r="J814" s="35"/>
      <c r="K814" s="35"/>
      <c r="L814" s="44"/>
      <c r="M814" s="45"/>
    </row>
    <row r="815" spans="1:13" x14ac:dyDescent="0.3">
      <c r="A815" s="132">
        <v>1463</v>
      </c>
      <c r="B815" s="160">
        <v>10800.78</v>
      </c>
      <c r="C815" s="160">
        <v>449.13</v>
      </c>
      <c r="D815" s="177">
        <v>6.1949999999999998E-2</v>
      </c>
      <c r="E815" s="168">
        <v>5.5849999999999997E-2</v>
      </c>
      <c r="F815" s="168">
        <v>6.0899999999999999E-3</v>
      </c>
      <c r="G815" s="177">
        <f t="shared" si="25"/>
        <v>85.187225679355521</v>
      </c>
      <c r="H815" s="137">
        <f t="shared" si="24"/>
        <v>17173936.448015433</v>
      </c>
      <c r="I815" s="37"/>
      <c r="J815" s="35"/>
      <c r="K815" s="35"/>
      <c r="L815" s="44"/>
      <c r="M815" s="45"/>
    </row>
    <row r="816" spans="1:13" x14ac:dyDescent="0.3">
      <c r="A816" s="132">
        <v>1470</v>
      </c>
      <c r="B816" s="160">
        <v>10739.7</v>
      </c>
      <c r="C816" s="160">
        <v>449.15</v>
      </c>
      <c r="D816" s="177">
        <v>6.2140000000000001E-2</v>
      </c>
      <c r="E816" s="168">
        <v>5.6009999999999997E-2</v>
      </c>
      <c r="F816" s="168">
        <v>6.13E-3</v>
      </c>
      <c r="G816" s="177">
        <f t="shared" si="25"/>
        <v>85.746747687101703</v>
      </c>
      <c r="H816" s="137">
        <f t="shared" si="24"/>
        <v>17143507.359184913</v>
      </c>
      <c r="I816" s="37"/>
      <c r="J816" s="35"/>
      <c r="K816" s="35"/>
      <c r="L816" s="44"/>
      <c r="M816" s="45"/>
    </row>
    <row r="817" spans="1:13" x14ac:dyDescent="0.3">
      <c r="A817" s="132">
        <v>1474</v>
      </c>
      <c r="B817" s="160">
        <v>10766.58</v>
      </c>
      <c r="C817" s="160">
        <v>447.96</v>
      </c>
      <c r="D817" s="177">
        <v>6.2210000000000001E-2</v>
      </c>
      <c r="E817" s="168">
        <v>5.611E-2</v>
      </c>
      <c r="F817" s="168">
        <v>6.1000000000000004E-3</v>
      </c>
      <c r="G817" s="177">
        <f t="shared" si="25"/>
        <v>85.327106181292081</v>
      </c>
      <c r="H817" s="137">
        <f t="shared" si="24"/>
        <v>17274698.111386012</v>
      </c>
      <c r="I817" s="37"/>
      <c r="J817" s="35"/>
      <c r="K817" s="35"/>
      <c r="L817" s="44"/>
      <c r="M817" s="45"/>
    </row>
    <row r="818" spans="1:13" x14ac:dyDescent="0.3">
      <c r="A818" s="132">
        <v>1481</v>
      </c>
      <c r="B818" s="160">
        <v>10767.92</v>
      </c>
      <c r="C818" s="160">
        <v>449.16</v>
      </c>
      <c r="D818" s="177">
        <v>6.2350000000000003E-2</v>
      </c>
      <c r="E818" s="168">
        <v>5.6239999999999998E-2</v>
      </c>
      <c r="F818" s="168">
        <v>6.11E-3</v>
      </c>
      <c r="G818" s="177">
        <f t="shared" si="25"/>
        <v>85.466986683228626</v>
      </c>
      <c r="H818" s="137">
        <f t="shared" si="24"/>
        <v>17328328.252511326</v>
      </c>
      <c r="I818" s="37"/>
      <c r="J818" s="35"/>
      <c r="K818" s="35"/>
      <c r="L818" s="44"/>
      <c r="M818" s="45"/>
    </row>
    <row r="819" spans="1:13" x14ac:dyDescent="0.3">
      <c r="A819" s="132">
        <v>1485</v>
      </c>
      <c r="B819" s="160">
        <v>10739.04</v>
      </c>
      <c r="C819" s="160">
        <v>448.8</v>
      </c>
      <c r="D819" s="177">
        <v>6.2480000000000001E-2</v>
      </c>
      <c r="E819" s="168">
        <v>5.6349999999999997E-2</v>
      </c>
      <c r="F819" s="168">
        <v>6.1199999999999996E-3</v>
      </c>
      <c r="G819" s="177">
        <f t="shared" si="25"/>
        <v>85.606867185165157</v>
      </c>
      <c r="H819" s="137">
        <f t="shared" si="24"/>
        <v>17346739.214133233</v>
      </c>
      <c r="I819" s="37"/>
      <c r="J819" s="35"/>
      <c r="K819" s="35"/>
      <c r="L819" s="44"/>
      <c r="M819" s="45"/>
    </row>
    <row r="820" spans="1:13" x14ac:dyDescent="0.3">
      <c r="A820" s="132">
        <v>1493</v>
      </c>
      <c r="B820" s="160">
        <v>10863.43</v>
      </c>
      <c r="C820" s="160">
        <v>448.77</v>
      </c>
      <c r="D820" s="177">
        <v>6.2609999999999999E-2</v>
      </c>
      <c r="E820" s="168">
        <v>5.6559999999999999E-2</v>
      </c>
      <c r="F820" s="168">
        <v>6.0499999999999998E-3</v>
      </c>
      <c r="G820" s="177">
        <f t="shared" si="25"/>
        <v>84.627703671609353</v>
      </c>
      <c r="H820" s="137">
        <f t="shared" si="24"/>
        <v>17641976.979470696</v>
      </c>
      <c r="I820" s="37"/>
      <c r="J820" s="35"/>
      <c r="K820" s="35"/>
      <c r="L820" s="44"/>
      <c r="M820" s="45"/>
    </row>
    <row r="821" spans="1:13" x14ac:dyDescent="0.3">
      <c r="A821" s="132">
        <v>1497</v>
      </c>
      <c r="B821" s="160">
        <v>10842.72</v>
      </c>
      <c r="C821" s="160">
        <v>449.57</v>
      </c>
      <c r="D821" s="177">
        <v>6.2710000000000002E-2</v>
      </c>
      <c r="E821" s="168">
        <v>5.6640000000000003E-2</v>
      </c>
      <c r="F821" s="168">
        <v>6.0800000000000003E-3</v>
      </c>
      <c r="G821" s="177">
        <f t="shared" si="25"/>
        <v>85.04734517741899</v>
      </c>
      <c r="H821" s="137">
        <f t="shared" si="24"/>
        <v>17601960.377211988</v>
      </c>
      <c r="I821" s="37"/>
      <c r="J821" s="35"/>
      <c r="K821" s="35"/>
      <c r="L821" s="44"/>
      <c r="M821" s="45"/>
    </row>
    <row r="822" spans="1:13" x14ac:dyDescent="0.3">
      <c r="A822" s="132">
        <v>1504</v>
      </c>
      <c r="B822" s="160">
        <v>10853.3</v>
      </c>
      <c r="C822" s="160">
        <v>450.53</v>
      </c>
      <c r="D822" s="177">
        <v>6.2890000000000001E-2</v>
      </c>
      <c r="E822" s="168">
        <v>5.6809999999999999E-2</v>
      </c>
      <c r="F822" s="168">
        <v>6.0800000000000003E-3</v>
      </c>
      <c r="G822" s="177">
        <f t="shared" si="25"/>
        <v>85.04734517741899</v>
      </c>
      <c r="H822" s="137">
        <f t="shared" si="24"/>
        <v>17684267.473164216</v>
      </c>
      <c r="I822" s="37"/>
      <c r="J822" s="35"/>
      <c r="K822" s="35"/>
      <c r="L822" s="44"/>
      <c r="M822" s="45"/>
    </row>
    <row r="823" spans="1:13" x14ac:dyDescent="0.3">
      <c r="A823" s="132">
        <v>1508</v>
      </c>
      <c r="B823" s="160">
        <v>10937.42</v>
      </c>
      <c r="C823" s="160">
        <v>449.55</v>
      </c>
      <c r="D823" s="177">
        <v>6.2939999999999996E-2</v>
      </c>
      <c r="E823" s="168">
        <v>5.6919999999999998E-2</v>
      </c>
      <c r="F823" s="168">
        <v>6.0200000000000002E-3</v>
      </c>
      <c r="G823" s="177">
        <f t="shared" si="25"/>
        <v>84.208062165799731</v>
      </c>
      <c r="H823" s="137">
        <f t="shared" si="24"/>
        <v>17908024.020679332</v>
      </c>
      <c r="I823" s="37"/>
      <c r="J823" s="35"/>
      <c r="K823" s="35"/>
      <c r="L823" s="44"/>
      <c r="M823" s="45"/>
    </row>
    <row r="824" spans="1:13" x14ac:dyDescent="0.3">
      <c r="A824" s="132">
        <v>1516</v>
      </c>
      <c r="B824" s="160">
        <v>10816.52</v>
      </c>
      <c r="C824" s="160">
        <v>450.17</v>
      </c>
      <c r="D824" s="177">
        <v>6.318E-2</v>
      </c>
      <c r="E824" s="168">
        <v>5.7079999999999999E-2</v>
      </c>
      <c r="F824" s="168">
        <v>6.1000000000000004E-3</v>
      </c>
      <c r="G824" s="177">
        <f t="shared" si="25"/>
        <v>85.327106181292081</v>
      </c>
      <c r="H824" s="137">
        <f t="shared" si="24"/>
        <v>17766921.531113427</v>
      </c>
      <c r="I824" s="37"/>
      <c r="J824" s="35"/>
      <c r="K824" s="35"/>
      <c r="L824" s="44"/>
      <c r="M824" s="45"/>
    </row>
    <row r="825" spans="1:13" x14ac:dyDescent="0.3">
      <c r="A825" s="132">
        <v>1520</v>
      </c>
      <c r="B825" s="160">
        <v>10773.86</v>
      </c>
      <c r="C825" s="160">
        <v>449.79</v>
      </c>
      <c r="D825" s="177">
        <v>6.3280000000000003E-2</v>
      </c>
      <c r="E825" s="168">
        <v>5.7160000000000002E-2</v>
      </c>
      <c r="F825" s="168">
        <v>6.1199999999999996E-3</v>
      </c>
      <c r="G825" s="177">
        <f t="shared" si="25"/>
        <v>85.606867185165157</v>
      </c>
      <c r="H825" s="137">
        <f t="shared" si="24"/>
        <v>17755584.919516847</v>
      </c>
      <c r="I825" s="37"/>
      <c r="J825" s="35"/>
      <c r="K825" s="35"/>
      <c r="L825" s="44"/>
      <c r="M825" s="45"/>
    </row>
    <row r="826" spans="1:13" x14ac:dyDescent="0.3">
      <c r="A826" s="132">
        <v>1528</v>
      </c>
      <c r="B826" s="160">
        <v>10746.31</v>
      </c>
      <c r="C826" s="160">
        <v>449.71</v>
      </c>
      <c r="D826" s="177">
        <v>6.3450000000000006E-2</v>
      </c>
      <c r="E826" s="168">
        <v>5.731E-2</v>
      </c>
      <c r="F826" s="168">
        <v>6.13E-3</v>
      </c>
      <c r="G826" s="177">
        <f t="shared" si="25"/>
        <v>85.746747687101703</v>
      </c>
      <c r="H826" s="137">
        <f t="shared" si="24"/>
        <v>17819917.853628945</v>
      </c>
      <c r="I826" s="37"/>
      <c r="J826" s="35"/>
      <c r="K826" s="35"/>
      <c r="L826" s="44"/>
      <c r="M826" s="45"/>
    </row>
    <row r="827" spans="1:13" x14ac:dyDescent="0.3">
      <c r="A827" s="132">
        <v>1532</v>
      </c>
      <c r="B827" s="160">
        <v>10817.54</v>
      </c>
      <c r="C827" s="160">
        <v>448.95</v>
      </c>
      <c r="D827" s="177">
        <v>6.3539999999999999E-2</v>
      </c>
      <c r="E827" s="168">
        <v>5.7459999999999997E-2</v>
      </c>
      <c r="F827" s="168">
        <v>6.0800000000000003E-3</v>
      </c>
      <c r="G827" s="177">
        <f t="shared" si="25"/>
        <v>85.04734517741899</v>
      </c>
      <c r="H827" s="137">
        <f t="shared" si="24"/>
        <v>18013495.856973123</v>
      </c>
      <c r="I827" s="37"/>
      <c r="J827" s="35"/>
      <c r="K827" s="35"/>
      <c r="L827" s="44"/>
      <c r="M827" s="45"/>
    </row>
    <row r="828" spans="1:13" x14ac:dyDescent="0.3">
      <c r="A828" s="132">
        <v>1539</v>
      </c>
      <c r="B828" s="160">
        <v>10716.78</v>
      </c>
      <c r="C828" s="160">
        <v>449.26</v>
      </c>
      <c r="D828" s="177">
        <v>6.3719999999999999E-2</v>
      </c>
      <c r="E828" s="168">
        <v>5.7570000000000003E-2</v>
      </c>
      <c r="F828" s="168">
        <v>6.1399999999999996E-3</v>
      </c>
      <c r="G828" s="177">
        <f t="shared" si="25"/>
        <v>85.886628189038248</v>
      </c>
      <c r="H828" s="137">
        <f t="shared" si="24"/>
        <v>17918971.0022453</v>
      </c>
      <c r="I828" s="37"/>
      <c r="J828" s="35"/>
      <c r="K828" s="35"/>
      <c r="L828" s="44"/>
      <c r="M828" s="45"/>
    </row>
    <row r="829" spans="1:13" x14ac:dyDescent="0.3">
      <c r="A829" s="132">
        <v>1543</v>
      </c>
      <c r="B829" s="160">
        <v>10736.98</v>
      </c>
      <c r="C829" s="160">
        <v>449.08</v>
      </c>
      <c r="D829" s="177">
        <v>6.3789999999999999E-2</v>
      </c>
      <c r="E829" s="168">
        <v>5.7660000000000003E-2</v>
      </c>
      <c r="F829" s="168">
        <v>6.13E-3</v>
      </c>
      <c r="G829" s="177">
        <f t="shared" si="25"/>
        <v>85.746747687101703</v>
      </c>
      <c r="H829" s="137">
        <f t="shared" si="24"/>
        <v>17994851.602192055</v>
      </c>
      <c r="I829" s="37"/>
      <c r="J829" s="35"/>
      <c r="K829" s="35"/>
      <c r="L829" s="44"/>
      <c r="M829" s="45"/>
    </row>
    <row r="830" spans="1:13" x14ac:dyDescent="0.3">
      <c r="A830" s="132">
        <v>1551</v>
      </c>
      <c r="B830" s="160">
        <v>10736.45</v>
      </c>
      <c r="C830" s="160">
        <v>448.7</v>
      </c>
      <c r="D830" s="177">
        <v>6.3979999999999995E-2</v>
      </c>
      <c r="E830" s="168">
        <v>5.7849999999999999E-2</v>
      </c>
      <c r="F830" s="168">
        <v>6.1199999999999996E-3</v>
      </c>
      <c r="G830" s="177">
        <f t="shared" si="25"/>
        <v>85.606867185165157</v>
      </c>
      <c r="H830" s="137">
        <f t="shared" si="24"/>
        <v>18117705.401428044</v>
      </c>
      <c r="I830" s="37"/>
      <c r="J830" s="35"/>
      <c r="K830" s="35"/>
      <c r="L830" s="44"/>
      <c r="M830" s="45"/>
    </row>
    <row r="831" spans="1:13" x14ac:dyDescent="0.3">
      <c r="A831" s="132">
        <v>1555</v>
      </c>
      <c r="B831" s="160">
        <v>10790.08</v>
      </c>
      <c r="C831" s="160">
        <v>449.79</v>
      </c>
      <c r="D831" s="177">
        <v>6.4070000000000002E-2</v>
      </c>
      <c r="E831" s="168">
        <v>5.7959999999999998E-2</v>
      </c>
      <c r="F831" s="168">
        <v>6.11E-3</v>
      </c>
      <c r="G831" s="177">
        <f t="shared" si="25"/>
        <v>85.466986683228626</v>
      </c>
      <c r="H831" s="137">
        <f t="shared" si="24"/>
        <v>18194159.643926479</v>
      </c>
      <c r="I831" s="37"/>
      <c r="J831" s="35"/>
      <c r="K831" s="35"/>
      <c r="L831" s="44"/>
      <c r="M831" s="45"/>
    </row>
    <row r="832" spans="1:13" x14ac:dyDescent="0.3">
      <c r="A832" s="132">
        <v>1563</v>
      </c>
      <c r="B832" s="160">
        <v>10721.03</v>
      </c>
      <c r="C832" s="160">
        <v>448.3</v>
      </c>
      <c r="D832" s="177">
        <v>6.4219999999999999E-2</v>
      </c>
      <c r="E832" s="168">
        <v>5.8099999999999999E-2</v>
      </c>
      <c r="F832" s="168">
        <v>6.13E-3</v>
      </c>
      <c r="G832" s="177">
        <f t="shared" si="25"/>
        <v>85.746747687101703</v>
      </c>
      <c r="H832" s="137">
        <f t="shared" si="24"/>
        <v>18228096.600276202</v>
      </c>
      <c r="I832" s="37"/>
      <c r="J832" s="35"/>
      <c r="K832" s="35"/>
      <c r="L832" s="44"/>
      <c r="M832" s="45"/>
    </row>
    <row r="833" spans="1:13" x14ac:dyDescent="0.3">
      <c r="A833" s="132">
        <v>1567</v>
      </c>
      <c r="B833" s="160">
        <v>10734.88</v>
      </c>
      <c r="C833" s="160">
        <v>449.36</v>
      </c>
      <c r="D833" s="177">
        <v>6.4339999999999994E-2</v>
      </c>
      <c r="E833" s="168">
        <v>5.8200000000000002E-2</v>
      </c>
      <c r="F833" s="168">
        <v>6.13E-3</v>
      </c>
      <c r="G833" s="177">
        <f t="shared" si="25"/>
        <v>85.746747687101703</v>
      </c>
      <c r="H833" s="137">
        <f t="shared" si="24"/>
        <v>18274745.599893034</v>
      </c>
      <c r="I833" s="37"/>
      <c r="J833" s="35"/>
      <c r="K833" s="35"/>
      <c r="L833" s="44"/>
      <c r="M833" s="45"/>
    </row>
    <row r="834" spans="1:13" x14ac:dyDescent="0.3">
      <c r="A834" s="132">
        <v>1575</v>
      </c>
      <c r="B834" s="160">
        <v>10751.83</v>
      </c>
      <c r="C834" s="160">
        <v>449.25</v>
      </c>
      <c r="D834" s="177">
        <v>6.4509999999999998E-2</v>
      </c>
      <c r="E834" s="168">
        <v>5.8389999999999997E-2</v>
      </c>
      <c r="F834" s="168">
        <v>6.1199999999999996E-3</v>
      </c>
      <c r="G834" s="177">
        <f t="shared" si="25"/>
        <v>85.606867185165157</v>
      </c>
      <c r="H834" s="137">
        <f t="shared" si="24"/>
        <v>18398056.742262524</v>
      </c>
      <c r="I834" s="37"/>
      <c r="J834" s="35"/>
      <c r="K834" s="35"/>
      <c r="L834" s="44"/>
      <c r="M834" s="45"/>
    </row>
    <row r="835" spans="1:13" x14ac:dyDescent="0.3">
      <c r="A835" s="132">
        <v>1579</v>
      </c>
      <c r="B835" s="160">
        <v>10757.82</v>
      </c>
      <c r="C835" s="160">
        <v>448.79</v>
      </c>
      <c r="D835" s="177">
        <v>6.4579999999999999E-2</v>
      </c>
      <c r="E835" s="168">
        <v>5.8470000000000001E-2</v>
      </c>
      <c r="F835" s="168">
        <v>6.11E-3</v>
      </c>
      <c r="G835" s="177">
        <f t="shared" si="25"/>
        <v>85.466986683228626</v>
      </c>
      <c r="H835" s="137">
        <f t="shared" si="24"/>
        <v>18474969.824925985</v>
      </c>
      <c r="I835" s="37"/>
      <c r="J835" s="35"/>
      <c r="K835" s="35"/>
      <c r="L835" s="44"/>
      <c r="M835" s="45"/>
    </row>
    <row r="836" spans="1:13" x14ac:dyDescent="0.3">
      <c r="A836" s="132">
        <v>1587</v>
      </c>
      <c r="B836" s="160">
        <v>10729.59</v>
      </c>
      <c r="C836" s="160">
        <v>449.72</v>
      </c>
      <c r="D836" s="177">
        <v>6.4780000000000004E-2</v>
      </c>
      <c r="E836" s="168">
        <v>5.8639999999999998E-2</v>
      </c>
      <c r="F836" s="168">
        <v>6.1399999999999996E-3</v>
      </c>
      <c r="G836" s="177">
        <f t="shared" si="25"/>
        <v>85.886628189038248</v>
      </c>
      <c r="H836" s="137">
        <f t="shared" si="24"/>
        <v>18477847.290814351</v>
      </c>
      <c r="I836" s="37"/>
      <c r="J836" s="35"/>
      <c r="K836" s="35"/>
      <c r="L836" s="44"/>
      <c r="M836" s="45"/>
    </row>
    <row r="837" spans="1:13" x14ac:dyDescent="0.3">
      <c r="A837" s="132">
        <v>1592</v>
      </c>
      <c r="B837" s="160">
        <v>10759.91</v>
      </c>
      <c r="C837" s="160">
        <v>449.04</v>
      </c>
      <c r="D837" s="177">
        <v>6.4899999999999999E-2</v>
      </c>
      <c r="E837" s="168">
        <v>5.8779999999999999E-2</v>
      </c>
      <c r="F837" s="168">
        <v>6.1199999999999996E-3</v>
      </c>
      <c r="G837" s="177">
        <f t="shared" si="25"/>
        <v>85.606867185165157</v>
      </c>
      <c r="H837" s="137">
        <f t="shared" si="24"/>
        <v>18596638.942020275</v>
      </c>
      <c r="I837" s="37"/>
      <c r="J837" s="35"/>
      <c r="K837" s="35"/>
      <c r="L837" s="44"/>
      <c r="M837" s="45"/>
    </row>
    <row r="838" spans="1:13" x14ac:dyDescent="0.3">
      <c r="A838" s="132">
        <v>1600</v>
      </c>
      <c r="B838" s="160">
        <v>10793.43</v>
      </c>
      <c r="C838" s="160">
        <v>449.78</v>
      </c>
      <c r="D838" s="177">
        <v>6.5100000000000005E-2</v>
      </c>
      <c r="E838" s="168">
        <v>5.8999999999999997E-2</v>
      </c>
      <c r="F838" s="168">
        <v>6.11E-3</v>
      </c>
      <c r="G838" s="177">
        <f t="shared" si="25"/>
        <v>85.466986683228626</v>
      </c>
      <c r="H838" s="137">
        <f t="shared" si="24"/>
        <v>18720678.733300555</v>
      </c>
      <c r="I838" s="37"/>
      <c r="J838" s="35"/>
      <c r="K838" s="35"/>
      <c r="L838" s="44"/>
      <c r="M838" s="45"/>
    </row>
    <row r="839" spans="1:13" x14ac:dyDescent="0.3">
      <c r="A839" s="132">
        <v>1604</v>
      </c>
      <c r="B839" s="160">
        <v>10740.69</v>
      </c>
      <c r="C839" s="160">
        <v>449.11</v>
      </c>
      <c r="D839" s="177">
        <v>6.5210000000000004E-2</v>
      </c>
      <c r="E839" s="168">
        <v>5.9089999999999997E-2</v>
      </c>
      <c r="F839" s="168">
        <v>6.13E-3</v>
      </c>
      <c r="G839" s="177">
        <f t="shared" si="25"/>
        <v>85.746747687101703</v>
      </c>
      <c r="H839" s="137">
        <f t="shared" si="24"/>
        <v>18706248.846348707</v>
      </c>
      <c r="I839" s="37"/>
      <c r="J839" s="35"/>
      <c r="K839" s="35"/>
      <c r="L839" s="44"/>
      <c r="M839" s="45"/>
    </row>
    <row r="840" spans="1:13" x14ac:dyDescent="0.3">
      <c r="A840" s="132">
        <v>1612</v>
      </c>
      <c r="B840" s="160">
        <v>10729.97</v>
      </c>
      <c r="C840" s="160">
        <v>449.29</v>
      </c>
      <c r="D840" s="177">
        <v>6.5390000000000004E-2</v>
      </c>
      <c r="E840" s="168">
        <v>5.926E-2</v>
      </c>
      <c r="F840" s="168">
        <v>6.1399999999999996E-3</v>
      </c>
      <c r="G840" s="177">
        <f t="shared" si="25"/>
        <v>85.886628189038248</v>
      </c>
      <c r="H840" s="137">
        <f t="shared" si="24"/>
        <v>18768928.691110734</v>
      </c>
      <c r="I840" s="37"/>
      <c r="J840" s="28"/>
      <c r="K840" s="28"/>
      <c r="L840" s="28"/>
      <c r="M840" s="28"/>
    </row>
    <row r="841" spans="1:13" x14ac:dyDescent="0.3">
      <c r="A841" s="138">
        <v>1616</v>
      </c>
      <c r="B841" s="162">
        <v>10731.58</v>
      </c>
      <c r="C841" s="160">
        <v>448.67</v>
      </c>
      <c r="D841" s="177">
        <v>6.5500000000000003E-2</v>
      </c>
      <c r="E841" s="168">
        <v>5.9380000000000002E-2</v>
      </c>
      <c r="F841" s="168">
        <v>6.13E-3</v>
      </c>
      <c r="G841" s="177">
        <f t="shared" si="25"/>
        <v>85.746747687101703</v>
      </c>
      <c r="H841" s="137">
        <f t="shared" si="24"/>
        <v>18846195.845199198</v>
      </c>
    </row>
    <row r="842" spans="1:13" x14ac:dyDescent="0.3">
      <c r="A842" s="138">
        <v>1624</v>
      </c>
      <c r="B842" s="162">
        <v>10711.84</v>
      </c>
      <c r="C842" s="160">
        <v>449.57</v>
      </c>
      <c r="D842" s="177">
        <v>6.5689999999999998E-2</v>
      </c>
      <c r="E842" s="168">
        <v>5.9540000000000003E-2</v>
      </c>
      <c r="F842" s="168">
        <v>6.1500000000000001E-3</v>
      </c>
      <c r="G842" s="177">
        <f t="shared" si="25"/>
        <v>86.026508690974808</v>
      </c>
      <c r="H842" s="137">
        <f t="shared" si="24"/>
        <v>18877901.994532257</v>
      </c>
    </row>
    <row r="843" spans="1:13" x14ac:dyDescent="0.3">
      <c r="A843" s="138">
        <v>1629</v>
      </c>
      <c r="B843" s="162">
        <v>10781.89</v>
      </c>
      <c r="C843" s="160">
        <v>449.56</v>
      </c>
      <c r="D843" s="177">
        <v>6.5769999999999995E-2</v>
      </c>
      <c r="E843" s="168">
        <v>5.9659999999999998E-2</v>
      </c>
      <c r="F843" s="168">
        <v>6.11E-3</v>
      </c>
      <c r="G843" s="177">
        <f t="shared" si="25"/>
        <v>85.466986683228626</v>
      </c>
      <c r="H843" s="137">
        <f t="shared" si="24"/>
        <v>19059991.035341628</v>
      </c>
    </row>
    <row r="844" spans="1:13" x14ac:dyDescent="0.3">
      <c r="A844" s="138">
        <v>1637</v>
      </c>
      <c r="B844" s="162">
        <v>10656.33</v>
      </c>
      <c r="C844" s="160">
        <v>449.5</v>
      </c>
      <c r="D844" s="177">
        <v>6.6000000000000003E-2</v>
      </c>
      <c r="E844" s="168">
        <v>5.9819999999999998E-2</v>
      </c>
      <c r="F844" s="168">
        <v>6.1799999999999997E-3</v>
      </c>
      <c r="G844" s="177">
        <f t="shared" si="25"/>
        <v>86.44615019678443</v>
      </c>
      <c r="H844" s="137">
        <f t="shared" si="24"/>
        <v>18936644.330297686</v>
      </c>
    </row>
    <row r="845" spans="1:13" x14ac:dyDescent="0.3">
      <c r="A845" s="138">
        <v>1641</v>
      </c>
      <c r="B845" s="162">
        <v>10733.04</v>
      </c>
      <c r="C845" s="160">
        <v>449.71</v>
      </c>
      <c r="D845" s="177">
        <v>6.6100000000000006E-2</v>
      </c>
      <c r="E845" s="168">
        <v>5.9959999999999999E-2</v>
      </c>
      <c r="F845" s="168">
        <v>6.1399999999999996E-3</v>
      </c>
      <c r="G845" s="177">
        <f t="shared" si="25"/>
        <v>85.886628189038248</v>
      </c>
      <c r="H845" s="137">
        <f t="shared" si="24"/>
        <v>19106583.115454536</v>
      </c>
    </row>
    <row r="846" spans="1:13" x14ac:dyDescent="0.3">
      <c r="A846" s="138">
        <v>1650</v>
      </c>
      <c r="B846" s="162">
        <v>10744.02</v>
      </c>
      <c r="C846" s="160">
        <v>449.2</v>
      </c>
      <c r="D846" s="177">
        <v>6.6280000000000006E-2</v>
      </c>
      <c r="E846" s="168">
        <v>6.0150000000000002E-2</v>
      </c>
      <c r="F846" s="168">
        <v>6.13E-3</v>
      </c>
      <c r="G846" s="177">
        <f t="shared" si="25"/>
        <v>85.746747687101703</v>
      </c>
      <c r="H846" s="137">
        <f t="shared" si="24"/>
        <v>19242712.341942251</v>
      </c>
    </row>
    <row r="847" spans="1:13" x14ac:dyDescent="0.3">
      <c r="A847" s="138">
        <v>1654</v>
      </c>
      <c r="B847" s="162">
        <v>10727.02</v>
      </c>
      <c r="C847" s="160">
        <v>449.38</v>
      </c>
      <c r="D847" s="177">
        <v>6.6369999999999998E-2</v>
      </c>
      <c r="E847" s="168">
        <v>6.0229999999999999E-2</v>
      </c>
      <c r="F847" s="168">
        <v>6.1399999999999996E-3</v>
      </c>
      <c r="G847" s="177">
        <f t="shared" si="25"/>
        <v>85.886628189038248</v>
      </c>
      <c r="H847" s="137">
        <f t="shared" si="24"/>
        <v>19257945.44360866</v>
      </c>
    </row>
    <row r="848" spans="1:13" x14ac:dyDescent="0.3">
      <c r="A848" s="138">
        <v>1662</v>
      </c>
      <c r="B848" s="162">
        <v>10738.63</v>
      </c>
      <c r="C848" s="160">
        <v>449.49</v>
      </c>
      <c r="D848" s="177">
        <v>6.6540000000000002E-2</v>
      </c>
      <c r="E848" s="168">
        <v>6.0400000000000002E-2</v>
      </c>
      <c r="F848" s="168">
        <v>6.13E-3</v>
      </c>
      <c r="G848" s="177">
        <f t="shared" si="25"/>
        <v>85.746747687101703</v>
      </c>
      <c r="H848" s="137">
        <f t="shared" si="24"/>
        <v>19382659.340792738</v>
      </c>
    </row>
    <row r="849" spans="1:8" x14ac:dyDescent="0.3">
      <c r="A849" s="138">
        <v>1667</v>
      </c>
      <c r="B849" s="162">
        <v>10722.63</v>
      </c>
      <c r="C849" s="160">
        <v>448.76</v>
      </c>
      <c r="D849" s="177">
        <v>6.6629999999999995E-2</v>
      </c>
      <c r="E849" s="168">
        <v>6.0499999999999998E-2</v>
      </c>
      <c r="F849" s="168">
        <v>6.13E-3</v>
      </c>
      <c r="G849" s="177">
        <f t="shared" si="25"/>
        <v>85.746747687101703</v>
      </c>
      <c r="H849" s="137">
        <f t="shared" si="24"/>
        <v>19440970.590313774</v>
      </c>
    </row>
    <row r="850" spans="1:8" x14ac:dyDescent="0.3">
      <c r="A850" s="138">
        <v>1675</v>
      </c>
      <c r="B850" s="162">
        <v>10759.63</v>
      </c>
      <c r="C850" s="160">
        <v>449.56</v>
      </c>
      <c r="D850" s="177">
        <v>6.6790000000000002E-2</v>
      </c>
      <c r="E850" s="168">
        <v>6.0670000000000002E-2</v>
      </c>
      <c r="F850" s="168">
        <v>6.1199999999999996E-3</v>
      </c>
      <c r="G850" s="177">
        <f t="shared" si="25"/>
        <v>85.606867185165157</v>
      </c>
      <c r="H850" s="137">
        <f t="shared" ref="H850:H913" si="26">A850/G850*10^6</f>
        <v>19566187.329072841</v>
      </c>
    </row>
    <row r="851" spans="1:8" x14ac:dyDescent="0.3">
      <c r="A851" s="138">
        <v>1679</v>
      </c>
      <c r="B851" s="162">
        <v>10708.31</v>
      </c>
      <c r="C851" s="160">
        <v>449.64</v>
      </c>
      <c r="D851" s="177">
        <v>6.6890000000000005E-2</v>
      </c>
      <c r="E851" s="168">
        <v>6.0729999999999999E-2</v>
      </c>
      <c r="F851" s="168">
        <v>6.1500000000000001E-3</v>
      </c>
      <c r="G851" s="177">
        <f t="shared" ref="G851:G914" si="27">(2*F851/$B$7)*(1+3*$B$11)/(4+PI()*$B$11-PI())*10^6</f>
        <v>86.026508690974808</v>
      </c>
      <c r="H851" s="137">
        <f t="shared" si="26"/>
        <v>19517239.808386493</v>
      </c>
    </row>
    <row r="852" spans="1:8" x14ac:dyDescent="0.3">
      <c r="A852" s="138">
        <v>1688</v>
      </c>
      <c r="B852" s="162">
        <v>10646.6</v>
      </c>
      <c r="C852" s="160">
        <v>448.87</v>
      </c>
      <c r="D852" s="177">
        <v>6.7070000000000005E-2</v>
      </c>
      <c r="E852" s="168">
        <v>6.089E-2</v>
      </c>
      <c r="F852" s="168">
        <v>6.1799999999999997E-3</v>
      </c>
      <c r="G852" s="177">
        <f t="shared" si="27"/>
        <v>86.44615019678443</v>
      </c>
      <c r="H852" s="137">
        <f t="shared" si="26"/>
        <v>19526606.982005186</v>
      </c>
    </row>
    <row r="853" spans="1:8" x14ac:dyDescent="0.3">
      <c r="A853" s="138">
        <v>1692</v>
      </c>
      <c r="B853" s="162">
        <v>10668.84</v>
      </c>
      <c r="C853" s="160">
        <v>450.12</v>
      </c>
      <c r="D853" s="177">
        <v>6.7159999999999997E-2</v>
      </c>
      <c r="E853" s="168">
        <v>6.0979999999999999E-2</v>
      </c>
      <c r="F853" s="168">
        <v>6.1799999999999997E-3</v>
      </c>
      <c r="G853" s="177">
        <f t="shared" si="27"/>
        <v>86.44615019678443</v>
      </c>
      <c r="H853" s="137">
        <f t="shared" si="26"/>
        <v>19572878.562531266</v>
      </c>
    </row>
    <row r="854" spans="1:8" x14ac:dyDescent="0.3">
      <c r="A854" s="138">
        <v>1701</v>
      </c>
      <c r="B854" s="162">
        <v>10699.19</v>
      </c>
      <c r="C854" s="160">
        <v>449.04</v>
      </c>
      <c r="D854" s="177">
        <v>6.7339999999999997E-2</v>
      </c>
      <c r="E854" s="168">
        <v>6.1190000000000001E-2</v>
      </c>
      <c r="F854" s="168">
        <v>6.1500000000000001E-3</v>
      </c>
      <c r="G854" s="177">
        <f t="shared" si="27"/>
        <v>86.026508690974808</v>
      </c>
      <c r="H854" s="137">
        <f t="shared" si="26"/>
        <v>19772974.933928184</v>
      </c>
    </row>
    <row r="855" spans="1:8" x14ac:dyDescent="0.3">
      <c r="A855" s="138">
        <v>1705</v>
      </c>
      <c r="B855" s="162">
        <v>10768.87</v>
      </c>
      <c r="C855" s="160">
        <v>449.23</v>
      </c>
      <c r="D855" s="177">
        <v>6.7390000000000005E-2</v>
      </c>
      <c r="E855" s="168">
        <v>6.1269999999999998E-2</v>
      </c>
      <c r="F855" s="168">
        <v>6.11E-3</v>
      </c>
      <c r="G855" s="177">
        <f t="shared" si="27"/>
        <v>85.466986683228626</v>
      </c>
      <c r="H855" s="137">
        <f t="shared" si="26"/>
        <v>19949223.275173407</v>
      </c>
    </row>
    <row r="856" spans="1:8" x14ac:dyDescent="0.3">
      <c r="A856" s="138">
        <v>1714</v>
      </c>
      <c r="B856" s="162">
        <v>10679.96</v>
      </c>
      <c r="C856" s="160">
        <v>449.16</v>
      </c>
      <c r="D856" s="177">
        <v>6.7610000000000003E-2</v>
      </c>
      <c r="E856" s="168">
        <v>6.1449999999999998E-2</v>
      </c>
      <c r="F856" s="168">
        <v>6.1599999999999997E-3</v>
      </c>
      <c r="G856" s="177">
        <f t="shared" si="27"/>
        <v>86.166389192911325</v>
      </c>
      <c r="H856" s="137">
        <f t="shared" si="26"/>
        <v>19891746.840669587</v>
      </c>
    </row>
    <row r="857" spans="1:8" x14ac:dyDescent="0.3">
      <c r="A857" s="138">
        <v>1719</v>
      </c>
      <c r="B857" s="162">
        <v>10684.59</v>
      </c>
      <c r="C857" s="160">
        <v>448.65</v>
      </c>
      <c r="D857" s="177">
        <v>6.7729999999999999E-2</v>
      </c>
      <c r="E857" s="168">
        <v>6.1580000000000003E-2</v>
      </c>
      <c r="F857" s="168">
        <v>6.1500000000000001E-3</v>
      </c>
      <c r="G857" s="177">
        <f t="shared" si="27"/>
        <v>86.026508690974808</v>
      </c>
      <c r="H857" s="137">
        <f t="shared" si="26"/>
        <v>19982212.763916843</v>
      </c>
    </row>
    <row r="858" spans="1:8" x14ac:dyDescent="0.3">
      <c r="A858" s="138">
        <v>1727</v>
      </c>
      <c r="B858" s="162">
        <v>10671.53</v>
      </c>
      <c r="C858" s="160">
        <v>448.5</v>
      </c>
      <c r="D858" s="177">
        <v>6.7879999999999996E-2</v>
      </c>
      <c r="E858" s="168">
        <v>6.1719999999999997E-2</v>
      </c>
      <c r="F858" s="168">
        <v>6.1599999999999997E-3</v>
      </c>
      <c r="G858" s="177">
        <f t="shared" si="27"/>
        <v>86.166389192911325</v>
      </c>
      <c r="H858" s="137">
        <f t="shared" si="26"/>
        <v>20042617.732693337</v>
      </c>
    </row>
    <row r="859" spans="1:8" x14ac:dyDescent="0.3">
      <c r="A859" s="138">
        <v>1732</v>
      </c>
      <c r="B859" s="162">
        <v>10781.17</v>
      </c>
      <c r="C859" s="160">
        <v>449.36</v>
      </c>
      <c r="D859" s="177">
        <v>6.7960000000000007E-2</v>
      </c>
      <c r="E859" s="168">
        <v>6.1850000000000002E-2</v>
      </c>
      <c r="F859" s="168">
        <v>6.11E-3</v>
      </c>
      <c r="G859" s="177">
        <f t="shared" si="27"/>
        <v>85.466986683228626</v>
      </c>
      <c r="H859" s="137">
        <f t="shared" si="26"/>
        <v>20265134.728797853</v>
      </c>
    </row>
    <row r="860" spans="1:8" x14ac:dyDescent="0.3">
      <c r="A860" s="138">
        <v>1741</v>
      </c>
      <c r="B860" s="162">
        <v>10731.56</v>
      </c>
      <c r="C860" s="160">
        <v>450.21</v>
      </c>
      <c r="D860" s="177">
        <v>6.8159999999999998E-2</v>
      </c>
      <c r="E860" s="168">
        <v>6.2010000000000003E-2</v>
      </c>
      <c r="F860" s="168">
        <v>6.1500000000000001E-3</v>
      </c>
      <c r="G860" s="177">
        <f t="shared" si="27"/>
        <v>86.026508690974808</v>
      </c>
      <c r="H860" s="137">
        <f t="shared" si="26"/>
        <v>20237947.889458537</v>
      </c>
    </row>
    <row r="861" spans="1:8" x14ac:dyDescent="0.3">
      <c r="A861" s="138">
        <v>1745</v>
      </c>
      <c r="B861" s="162">
        <v>10760.52</v>
      </c>
      <c r="C861" s="160">
        <v>449.34</v>
      </c>
      <c r="D861" s="177">
        <v>6.8229999999999999E-2</v>
      </c>
      <c r="E861" s="168">
        <v>6.2109999999999999E-2</v>
      </c>
      <c r="F861" s="168">
        <v>6.1199999999999996E-3</v>
      </c>
      <c r="G861" s="177">
        <f t="shared" si="27"/>
        <v>85.606867185165157</v>
      </c>
      <c r="H861" s="137">
        <f t="shared" si="26"/>
        <v>20383878.739840064</v>
      </c>
    </row>
    <row r="862" spans="1:8" x14ac:dyDescent="0.3">
      <c r="A862" s="138">
        <v>1754</v>
      </c>
      <c r="B862" s="162">
        <v>10662.74</v>
      </c>
      <c r="C862" s="160">
        <v>449.68</v>
      </c>
      <c r="D862" s="177">
        <v>6.8449999999999997E-2</v>
      </c>
      <c r="E862" s="168">
        <v>6.2269999999999999E-2</v>
      </c>
      <c r="F862" s="168">
        <v>6.1799999999999997E-3</v>
      </c>
      <c r="G862" s="177">
        <f t="shared" si="27"/>
        <v>86.44615019678443</v>
      </c>
      <c r="H862" s="137">
        <f t="shared" si="26"/>
        <v>20290088.060685486</v>
      </c>
    </row>
    <row r="863" spans="1:8" x14ac:dyDescent="0.3">
      <c r="A863" s="138">
        <v>1759</v>
      </c>
      <c r="B863" s="162">
        <v>10736.46</v>
      </c>
      <c r="C863" s="160">
        <v>450.06</v>
      </c>
      <c r="D863" s="177">
        <v>6.8529999999999994E-2</v>
      </c>
      <c r="E863" s="168">
        <v>6.2390000000000001E-2</v>
      </c>
      <c r="F863" s="168">
        <v>6.1399999999999996E-3</v>
      </c>
      <c r="G863" s="177">
        <f t="shared" si="27"/>
        <v>85.886628189038248</v>
      </c>
      <c r="H863" s="137">
        <f t="shared" si="26"/>
        <v>20480487.324853465</v>
      </c>
    </row>
    <row r="864" spans="1:8" x14ac:dyDescent="0.3">
      <c r="A864" s="138">
        <v>1768</v>
      </c>
      <c r="B864" s="162">
        <v>10715</v>
      </c>
      <c r="C864" s="160">
        <v>449.55</v>
      </c>
      <c r="D864" s="177">
        <v>6.8720000000000003E-2</v>
      </c>
      <c r="E864" s="168">
        <v>6.2570000000000001E-2</v>
      </c>
      <c r="F864" s="168">
        <v>6.1500000000000001E-3</v>
      </c>
      <c r="G864" s="177">
        <f t="shared" si="27"/>
        <v>86.026508690974808</v>
      </c>
      <c r="H864" s="137">
        <f t="shared" si="26"/>
        <v>20551804.634441525</v>
      </c>
    </row>
    <row r="865" spans="1:8" x14ac:dyDescent="0.3">
      <c r="A865" s="138">
        <v>1772</v>
      </c>
      <c r="B865" s="162">
        <v>10691.12</v>
      </c>
      <c r="C865" s="160">
        <v>449.75</v>
      </c>
      <c r="D865" s="177">
        <v>6.8820000000000006E-2</v>
      </c>
      <c r="E865" s="168">
        <v>6.2649999999999997E-2</v>
      </c>
      <c r="F865" s="168">
        <v>6.1700000000000001E-3</v>
      </c>
      <c r="G865" s="177">
        <f t="shared" si="27"/>
        <v>86.306269694847884</v>
      </c>
      <c r="H865" s="137">
        <f t="shared" si="26"/>
        <v>20531532.717903819</v>
      </c>
    </row>
    <row r="866" spans="1:8" x14ac:dyDescent="0.3">
      <c r="A866" s="138">
        <v>1781</v>
      </c>
      <c r="B866" s="162">
        <v>10702.63</v>
      </c>
      <c r="C866" s="160">
        <v>449.13</v>
      </c>
      <c r="D866" s="177">
        <v>6.9010000000000002E-2</v>
      </c>
      <c r="E866" s="168">
        <v>6.2859999999999999E-2</v>
      </c>
      <c r="F866" s="168">
        <v>6.1500000000000001E-3</v>
      </c>
      <c r="G866" s="177">
        <f t="shared" si="27"/>
        <v>86.026508690974808</v>
      </c>
      <c r="H866" s="137">
        <f t="shared" si="26"/>
        <v>20702920.84498889</v>
      </c>
    </row>
    <row r="867" spans="1:8" x14ac:dyDescent="0.3">
      <c r="A867" s="138">
        <v>1786</v>
      </c>
      <c r="B867" s="162">
        <v>10730.24</v>
      </c>
      <c r="C867" s="160">
        <v>449.17</v>
      </c>
      <c r="D867" s="177">
        <v>6.9139999999999993E-2</v>
      </c>
      <c r="E867" s="168">
        <v>6.3E-2</v>
      </c>
      <c r="F867" s="168">
        <v>6.13E-3</v>
      </c>
      <c r="G867" s="177">
        <f t="shared" si="27"/>
        <v>85.746747687101703</v>
      </c>
      <c r="H867" s="137">
        <f t="shared" si="26"/>
        <v>20828778.32891446</v>
      </c>
    </row>
    <row r="868" spans="1:8" x14ac:dyDescent="0.3">
      <c r="A868" s="138">
        <v>1795</v>
      </c>
      <c r="B868" s="162">
        <v>10697.05</v>
      </c>
      <c r="C868" s="160">
        <v>449.04</v>
      </c>
      <c r="D868" s="177">
        <v>6.9349999999999995E-2</v>
      </c>
      <c r="E868" s="168">
        <v>6.3200000000000006E-2</v>
      </c>
      <c r="F868" s="168">
        <v>6.1500000000000001E-3</v>
      </c>
      <c r="G868" s="177">
        <f t="shared" si="27"/>
        <v>86.026508690974808</v>
      </c>
      <c r="H868" s="137">
        <f t="shared" si="26"/>
        <v>20865661.379424509</v>
      </c>
    </row>
    <row r="869" spans="1:8" x14ac:dyDescent="0.3">
      <c r="A869" s="138">
        <v>1800</v>
      </c>
      <c r="B869" s="162">
        <v>10676.31</v>
      </c>
      <c r="C869" s="160">
        <v>449.19</v>
      </c>
      <c r="D869" s="177">
        <v>6.9470000000000004E-2</v>
      </c>
      <c r="E869" s="168">
        <v>6.3310000000000005E-2</v>
      </c>
      <c r="F869" s="168">
        <v>6.1700000000000001E-3</v>
      </c>
      <c r="G869" s="177">
        <f t="shared" si="27"/>
        <v>86.306269694847884</v>
      </c>
      <c r="H869" s="137">
        <f t="shared" si="26"/>
        <v>20855958.74279169</v>
      </c>
    </row>
    <row r="870" spans="1:8" x14ac:dyDescent="0.3">
      <c r="A870" s="138">
        <v>1809</v>
      </c>
      <c r="B870" s="162">
        <v>10682.32</v>
      </c>
      <c r="C870" s="160">
        <v>449.6</v>
      </c>
      <c r="D870" s="177">
        <v>6.9690000000000002E-2</v>
      </c>
      <c r="E870" s="168">
        <v>6.3519999999999993E-2</v>
      </c>
      <c r="F870" s="168">
        <v>6.1700000000000001E-3</v>
      </c>
      <c r="G870" s="177">
        <f t="shared" si="27"/>
        <v>86.306269694847884</v>
      </c>
      <c r="H870" s="137">
        <f t="shared" si="26"/>
        <v>20960238.536505647</v>
      </c>
    </row>
    <row r="871" spans="1:8" x14ac:dyDescent="0.3">
      <c r="A871" s="138">
        <v>1814</v>
      </c>
      <c r="B871" s="162">
        <v>10747.71</v>
      </c>
      <c r="C871" s="160">
        <v>449.2</v>
      </c>
      <c r="D871" s="177">
        <v>6.9769999999999999E-2</v>
      </c>
      <c r="E871" s="168">
        <v>6.3640000000000002E-2</v>
      </c>
      <c r="F871" s="168">
        <v>6.13E-3</v>
      </c>
      <c r="G871" s="177">
        <f t="shared" si="27"/>
        <v>85.746747687101703</v>
      </c>
      <c r="H871" s="137">
        <f t="shared" si="26"/>
        <v>21155321.326232269</v>
      </c>
    </row>
    <row r="872" spans="1:8" x14ac:dyDescent="0.3">
      <c r="A872" s="138">
        <v>1823</v>
      </c>
      <c r="B872" s="162">
        <v>10701</v>
      </c>
      <c r="C872" s="160">
        <v>449.67</v>
      </c>
      <c r="D872" s="177">
        <v>7.0010000000000003E-2</v>
      </c>
      <c r="E872" s="168">
        <v>6.386E-2</v>
      </c>
      <c r="F872" s="168">
        <v>6.1599999999999997E-3</v>
      </c>
      <c r="G872" s="177">
        <f t="shared" si="27"/>
        <v>86.166389192911325</v>
      </c>
      <c r="H872" s="137">
        <f t="shared" si="26"/>
        <v>21156741.243022554</v>
      </c>
    </row>
    <row r="873" spans="1:8" x14ac:dyDescent="0.3">
      <c r="A873" s="138">
        <v>1828</v>
      </c>
      <c r="B873" s="162">
        <v>10636.09</v>
      </c>
      <c r="C873" s="160">
        <v>449.43</v>
      </c>
      <c r="D873" s="177">
        <v>7.0150000000000004E-2</v>
      </c>
      <c r="E873" s="168">
        <v>6.3950000000000007E-2</v>
      </c>
      <c r="F873" s="168">
        <v>6.1900000000000002E-3</v>
      </c>
      <c r="G873" s="177">
        <f t="shared" si="27"/>
        <v>86.586030698720975</v>
      </c>
      <c r="H873" s="137">
        <f t="shared" si="26"/>
        <v>21111950.568107087</v>
      </c>
    </row>
    <row r="874" spans="1:8" x14ac:dyDescent="0.3">
      <c r="A874" s="138">
        <v>1837</v>
      </c>
      <c r="B874" s="162">
        <v>10603.13</v>
      </c>
      <c r="C874" s="160">
        <v>449.46</v>
      </c>
      <c r="D874" s="177">
        <v>7.0379999999999998E-2</v>
      </c>
      <c r="E874" s="168">
        <v>6.4170000000000005E-2</v>
      </c>
      <c r="F874" s="168">
        <v>6.2100000000000002E-3</v>
      </c>
      <c r="G874" s="177">
        <f t="shared" si="27"/>
        <v>86.865791702594052</v>
      </c>
      <c r="H874" s="137">
        <f t="shared" si="26"/>
        <v>21147565.272753306</v>
      </c>
    </row>
    <row r="875" spans="1:8" x14ac:dyDescent="0.3">
      <c r="A875" s="138">
        <v>1842</v>
      </c>
      <c r="B875" s="162">
        <v>10651.49</v>
      </c>
      <c r="C875" s="160">
        <v>449</v>
      </c>
      <c r="D875" s="177">
        <v>7.0449999999999999E-2</v>
      </c>
      <c r="E875" s="168">
        <v>6.4280000000000004E-2</v>
      </c>
      <c r="F875" s="168">
        <v>6.1799999999999997E-3</v>
      </c>
      <c r="G875" s="177">
        <f t="shared" si="27"/>
        <v>86.44615019678443</v>
      </c>
      <c r="H875" s="137">
        <f t="shared" si="26"/>
        <v>21308062.832259215</v>
      </c>
    </row>
    <row r="876" spans="1:8" x14ac:dyDescent="0.3">
      <c r="A876" s="138">
        <v>1851</v>
      </c>
      <c r="B876" s="162">
        <v>10634.28</v>
      </c>
      <c r="C876" s="160">
        <v>448.77</v>
      </c>
      <c r="D876" s="177">
        <v>7.0650000000000004E-2</v>
      </c>
      <c r="E876" s="168">
        <v>6.447E-2</v>
      </c>
      <c r="F876" s="168">
        <v>6.1799999999999997E-3</v>
      </c>
      <c r="G876" s="177">
        <f t="shared" si="27"/>
        <v>86.44615019678443</v>
      </c>
      <c r="H876" s="137">
        <f t="shared" si="26"/>
        <v>21412173.888442893</v>
      </c>
    </row>
    <row r="877" spans="1:8" x14ac:dyDescent="0.3">
      <c r="A877" s="138">
        <v>1856</v>
      </c>
      <c r="B877" s="162">
        <v>10762.23</v>
      </c>
      <c r="C877" s="160">
        <v>449.93</v>
      </c>
      <c r="D877" s="177">
        <v>7.0730000000000001E-2</v>
      </c>
      <c r="E877" s="168">
        <v>6.4600000000000005E-2</v>
      </c>
      <c r="F877" s="168">
        <v>6.13E-3</v>
      </c>
      <c r="G877" s="177">
        <f t="shared" si="27"/>
        <v>85.746747687101703</v>
      </c>
      <c r="H877" s="137">
        <f t="shared" si="26"/>
        <v>21645135.822208978</v>
      </c>
    </row>
    <row r="878" spans="1:8" x14ac:dyDescent="0.3">
      <c r="A878" s="138">
        <v>1865</v>
      </c>
      <c r="B878" s="162">
        <v>10785.87</v>
      </c>
      <c r="C878" s="160">
        <v>449.26</v>
      </c>
      <c r="D878" s="177">
        <v>7.0910000000000001E-2</v>
      </c>
      <c r="E878" s="168">
        <v>6.4810000000000006E-2</v>
      </c>
      <c r="F878" s="168">
        <v>6.1000000000000004E-3</v>
      </c>
      <c r="G878" s="177">
        <f t="shared" si="27"/>
        <v>85.327106181292081</v>
      </c>
      <c r="H878" s="137">
        <f t="shared" si="26"/>
        <v>21857063.756943632</v>
      </c>
    </row>
    <row r="879" spans="1:8" x14ac:dyDescent="0.3">
      <c r="A879" s="138">
        <v>1870</v>
      </c>
      <c r="B879" s="162">
        <v>10696.54</v>
      </c>
      <c r="C879" s="160">
        <v>449.95</v>
      </c>
      <c r="D879" s="177">
        <v>7.1050000000000002E-2</v>
      </c>
      <c r="E879" s="168">
        <v>6.4879999999999993E-2</v>
      </c>
      <c r="F879" s="168">
        <v>6.1599999999999997E-3</v>
      </c>
      <c r="G879" s="177">
        <f t="shared" si="27"/>
        <v>86.166389192911325</v>
      </c>
      <c r="H879" s="137">
        <f t="shared" si="26"/>
        <v>21702197.544954568</v>
      </c>
    </row>
    <row r="880" spans="1:8" x14ac:dyDescent="0.3">
      <c r="A880" s="138">
        <v>1880</v>
      </c>
      <c r="B880" s="162">
        <v>10735.61</v>
      </c>
      <c r="C880" s="160">
        <v>449.36</v>
      </c>
      <c r="D880" s="177">
        <v>7.1249999999999994E-2</v>
      </c>
      <c r="E880" s="168">
        <v>6.5110000000000001E-2</v>
      </c>
      <c r="F880" s="168">
        <v>6.13E-3</v>
      </c>
      <c r="G880" s="177">
        <f t="shared" si="27"/>
        <v>85.746747687101703</v>
      </c>
      <c r="H880" s="137">
        <f t="shared" si="26"/>
        <v>21925029.81990996</v>
      </c>
    </row>
    <row r="881" spans="1:8" x14ac:dyDescent="0.3">
      <c r="A881" s="138">
        <v>1885</v>
      </c>
      <c r="B881" s="162">
        <v>10777.27</v>
      </c>
      <c r="C881" s="160">
        <v>450.06</v>
      </c>
      <c r="D881" s="177">
        <v>7.1340000000000001E-2</v>
      </c>
      <c r="E881" s="168">
        <v>6.522E-2</v>
      </c>
      <c r="F881" s="168">
        <v>6.1199999999999996E-3</v>
      </c>
      <c r="G881" s="177">
        <f t="shared" si="27"/>
        <v>85.606867185165157</v>
      </c>
      <c r="H881" s="137">
        <f t="shared" si="26"/>
        <v>22019261.561374512</v>
      </c>
    </row>
    <row r="882" spans="1:8" x14ac:dyDescent="0.3">
      <c r="A882" s="138">
        <v>1894</v>
      </c>
      <c r="B882" s="162">
        <v>10784.64</v>
      </c>
      <c r="C882" s="160">
        <v>448.45</v>
      </c>
      <c r="D882" s="177">
        <v>7.1489999999999998E-2</v>
      </c>
      <c r="E882" s="168">
        <v>6.54E-2</v>
      </c>
      <c r="F882" s="168">
        <v>6.0899999999999999E-3</v>
      </c>
      <c r="G882" s="177">
        <f t="shared" si="27"/>
        <v>85.187225679355521</v>
      </c>
      <c r="H882" s="137">
        <f t="shared" si="26"/>
        <v>22233380.473370627</v>
      </c>
    </row>
    <row r="883" spans="1:8" x14ac:dyDescent="0.3">
      <c r="A883" s="138">
        <v>1899</v>
      </c>
      <c r="B883" s="162">
        <v>10790.33</v>
      </c>
      <c r="C883" s="160">
        <v>449.3</v>
      </c>
      <c r="D883" s="177">
        <v>7.1580000000000005E-2</v>
      </c>
      <c r="E883" s="168">
        <v>6.547E-2</v>
      </c>
      <c r="F883" s="168">
        <v>6.1000000000000004E-3</v>
      </c>
      <c r="G883" s="177">
        <f t="shared" si="27"/>
        <v>85.327106181292081</v>
      </c>
      <c r="H883" s="137">
        <f t="shared" si="26"/>
        <v>22255530.334818207</v>
      </c>
    </row>
    <row r="884" spans="1:8" x14ac:dyDescent="0.3">
      <c r="A884" s="138">
        <v>1909</v>
      </c>
      <c r="B884" s="162">
        <v>10723.9</v>
      </c>
      <c r="C884" s="160">
        <v>449.07</v>
      </c>
      <c r="D884" s="177">
        <v>7.1779999999999997E-2</v>
      </c>
      <c r="E884" s="168">
        <v>6.5640000000000004E-2</v>
      </c>
      <c r="F884" s="168">
        <v>6.1399999999999996E-3</v>
      </c>
      <c r="G884" s="177">
        <f t="shared" si="27"/>
        <v>85.886628189038248</v>
      </c>
      <c r="H884" s="137">
        <f t="shared" si="26"/>
        <v>22226975.726631757</v>
      </c>
    </row>
    <row r="885" spans="1:8" x14ac:dyDescent="0.3">
      <c r="A885" s="138">
        <v>1914</v>
      </c>
      <c r="B885" s="162">
        <v>10749.69</v>
      </c>
      <c r="C885" s="160">
        <v>449.29</v>
      </c>
      <c r="D885" s="177">
        <v>7.1859999999999993E-2</v>
      </c>
      <c r="E885" s="168">
        <v>6.5729999999999997E-2</v>
      </c>
      <c r="F885" s="168">
        <v>6.13E-3</v>
      </c>
      <c r="G885" s="177">
        <f t="shared" si="27"/>
        <v>85.746747687101703</v>
      </c>
      <c r="H885" s="137">
        <f t="shared" si="26"/>
        <v>22321546.31665301</v>
      </c>
    </row>
    <row r="886" spans="1:8" x14ac:dyDescent="0.3">
      <c r="A886" s="138">
        <v>1924</v>
      </c>
      <c r="B886" s="162">
        <v>10769.28</v>
      </c>
      <c r="C886" s="160">
        <v>449.65</v>
      </c>
      <c r="D886" s="177">
        <v>7.2059999999999999E-2</v>
      </c>
      <c r="E886" s="168">
        <v>6.5939999999999999E-2</v>
      </c>
      <c r="F886" s="168">
        <v>6.1199999999999996E-3</v>
      </c>
      <c r="G886" s="177">
        <f t="shared" si="27"/>
        <v>85.606867185165157</v>
      </c>
      <c r="H886" s="137">
        <f t="shared" si="26"/>
        <v>22474832.490230534</v>
      </c>
    </row>
    <row r="887" spans="1:8" x14ac:dyDescent="0.3">
      <c r="A887" s="138">
        <v>1928</v>
      </c>
      <c r="B887" s="162">
        <v>10665.84</v>
      </c>
      <c r="C887" s="160">
        <v>449.08</v>
      </c>
      <c r="D887" s="177">
        <v>7.2150000000000006E-2</v>
      </c>
      <c r="E887" s="168">
        <v>6.5979999999999997E-2</v>
      </c>
      <c r="F887" s="168">
        <v>6.1700000000000001E-3</v>
      </c>
      <c r="G887" s="177">
        <f t="shared" si="27"/>
        <v>86.306269694847884</v>
      </c>
      <c r="H887" s="137">
        <f t="shared" si="26"/>
        <v>22339049.1422791</v>
      </c>
    </row>
    <row r="888" spans="1:8" x14ac:dyDescent="0.3">
      <c r="A888" s="138">
        <v>1938</v>
      </c>
      <c r="B888" s="162">
        <v>10732.47</v>
      </c>
      <c r="C888" s="160">
        <v>449.22</v>
      </c>
      <c r="D888" s="177">
        <v>7.2300000000000003E-2</v>
      </c>
      <c r="E888" s="168">
        <v>6.6159999999999997E-2</v>
      </c>
      <c r="F888" s="168">
        <v>6.13E-3</v>
      </c>
      <c r="G888" s="177">
        <f t="shared" si="27"/>
        <v>85.746747687101703</v>
      </c>
      <c r="H888" s="137">
        <f t="shared" si="26"/>
        <v>22601440.314353988</v>
      </c>
    </row>
    <row r="889" spans="1:8" x14ac:dyDescent="0.3">
      <c r="A889" s="138">
        <v>1943</v>
      </c>
      <c r="B889" s="162">
        <v>10712.87</v>
      </c>
      <c r="C889" s="160">
        <v>448.26</v>
      </c>
      <c r="D889" s="177">
        <v>7.2419999999999998E-2</v>
      </c>
      <c r="E889" s="168">
        <v>6.6290000000000002E-2</v>
      </c>
      <c r="F889" s="168">
        <v>6.13E-3</v>
      </c>
      <c r="G889" s="177">
        <f t="shared" si="27"/>
        <v>85.746747687101703</v>
      </c>
      <c r="H889" s="137">
        <f t="shared" si="26"/>
        <v>22659751.563875027</v>
      </c>
    </row>
    <row r="890" spans="1:8" x14ac:dyDescent="0.3">
      <c r="A890" s="138">
        <v>1953</v>
      </c>
      <c r="B890" s="162">
        <v>10677.31</v>
      </c>
      <c r="C890" s="160">
        <v>449.75</v>
      </c>
      <c r="D890" s="177">
        <v>7.263E-2</v>
      </c>
      <c r="E890" s="168">
        <v>6.6449999999999995E-2</v>
      </c>
      <c r="F890" s="168">
        <v>6.1700000000000001E-3</v>
      </c>
      <c r="G890" s="177">
        <f t="shared" si="27"/>
        <v>86.306269694847884</v>
      </c>
      <c r="H890" s="137">
        <f t="shared" si="26"/>
        <v>22628715.235928979</v>
      </c>
    </row>
    <row r="891" spans="1:8" x14ac:dyDescent="0.3">
      <c r="A891" s="138">
        <v>1958</v>
      </c>
      <c r="B891" s="162">
        <v>10703.75</v>
      </c>
      <c r="C891" s="160">
        <v>449.96</v>
      </c>
      <c r="D891" s="177">
        <v>7.2709999999999997E-2</v>
      </c>
      <c r="E891" s="168">
        <v>6.6549999999999998E-2</v>
      </c>
      <c r="F891" s="168">
        <v>6.1599999999999997E-3</v>
      </c>
      <c r="G891" s="177">
        <f t="shared" si="27"/>
        <v>86.166389192911325</v>
      </c>
      <c r="H891" s="137">
        <f t="shared" si="26"/>
        <v>22723477.429423016</v>
      </c>
    </row>
    <row r="892" spans="1:8" x14ac:dyDescent="0.3">
      <c r="A892" s="138">
        <v>1968</v>
      </c>
      <c r="B892" s="162">
        <v>10682.46</v>
      </c>
      <c r="C892" s="160">
        <v>449.14</v>
      </c>
      <c r="D892" s="177">
        <v>7.2910000000000003E-2</v>
      </c>
      <c r="E892" s="168">
        <v>6.6750000000000004E-2</v>
      </c>
      <c r="F892" s="168">
        <v>6.1599999999999997E-3</v>
      </c>
      <c r="G892" s="177">
        <f t="shared" si="27"/>
        <v>86.166389192911325</v>
      </c>
      <c r="H892" s="137">
        <f t="shared" si="26"/>
        <v>22839531.96174898</v>
      </c>
    </row>
    <row r="893" spans="1:8" x14ac:dyDescent="0.3">
      <c r="A893" s="138">
        <v>1973</v>
      </c>
      <c r="B893" s="162">
        <v>10785.54</v>
      </c>
      <c r="C893" s="160">
        <v>449.5</v>
      </c>
      <c r="D893" s="177">
        <v>7.2989999999999999E-2</v>
      </c>
      <c r="E893" s="168">
        <v>6.6879999999999995E-2</v>
      </c>
      <c r="F893" s="168">
        <v>6.11E-3</v>
      </c>
      <c r="G893" s="177">
        <f t="shared" si="27"/>
        <v>85.466986683228626</v>
      </c>
      <c r="H893" s="137">
        <f t="shared" si="26"/>
        <v>23084936.963001247</v>
      </c>
    </row>
    <row r="894" spans="1:8" x14ac:dyDescent="0.3">
      <c r="A894" s="138">
        <v>1984</v>
      </c>
      <c r="B894" s="162">
        <v>10751.22</v>
      </c>
      <c r="C894" s="160">
        <v>448.97</v>
      </c>
      <c r="D894" s="177">
        <v>7.3200000000000001E-2</v>
      </c>
      <c r="E894" s="168">
        <v>6.7080000000000001E-2</v>
      </c>
      <c r="F894" s="168">
        <v>6.1199999999999996E-3</v>
      </c>
      <c r="G894" s="177">
        <f t="shared" si="27"/>
        <v>85.606867185165157</v>
      </c>
      <c r="H894" s="137">
        <f t="shared" si="26"/>
        <v>23175710.842316724</v>
      </c>
    </row>
    <row r="895" spans="1:8" x14ac:dyDescent="0.3">
      <c r="A895" s="138">
        <v>1989</v>
      </c>
      <c r="B895" s="162">
        <v>10757.11</v>
      </c>
      <c r="C895" s="160">
        <v>448.99</v>
      </c>
      <c r="D895" s="177">
        <v>7.331E-2</v>
      </c>
      <c r="E895" s="168">
        <v>6.719E-2</v>
      </c>
      <c r="F895" s="168">
        <v>6.1199999999999996E-3</v>
      </c>
      <c r="G895" s="177">
        <f t="shared" si="27"/>
        <v>85.606867185165157</v>
      </c>
      <c r="H895" s="137">
        <f t="shared" si="26"/>
        <v>23234117.371657241</v>
      </c>
    </row>
    <row r="896" spans="1:8" x14ac:dyDescent="0.3">
      <c r="A896" s="138">
        <v>1999</v>
      </c>
      <c r="B896" s="162">
        <v>10736.26</v>
      </c>
      <c r="C896" s="160">
        <v>449.45</v>
      </c>
      <c r="D896" s="177">
        <v>7.3520000000000002E-2</v>
      </c>
      <c r="E896" s="168">
        <v>6.7379999999999995E-2</v>
      </c>
      <c r="F896" s="168">
        <v>6.1399999999999996E-3</v>
      </c>
      <c r="G896" s="177">
        <f t="shared" si="27"/>
        <v>85.886628189038248</v>
      </c>
      <c r="H896" s="137">
        <f t="shared" si="26"/>
        <v>23274868.767698735</v>
      </c>
    </row>
    <row r="897" spans="1:8" x14ac:dyDescent="0.3">
      <c r="A897" s="138">
        <v>2004</v>
      </c>
      <c r="B897" s="162">
        <v>10740.79</v>
      </c>
      <c r="C897" s="160">
        <v>449.87</v>
      </c>
      <c r="D897" s="177">
        <v>7.3609999999999995E-2</v>
      </c>
      <c r="E897" s="168">
        <v>6.7470000000000002E-2</v>
      </c>
      <c r="F897" s="168">
        <v>6.1399999999999996E-3</v>
      </c>
      <c r="G897" s="177">
        <f t="shared" si="27"/>
        <v>85.886628189038248</v>
      </c>
      <c r="H897" s="137">
        <f t="shared" si="26"/>
        <v>23333085.047758013</v>
      </c>
    </row>
    <row r="898" spans="1:8" x14ac:dyDescent="0.3">
      <c r="A898" s="138">
        <v>2014</v>
      </c>
      <c r="B898" s="162">
        <v>10653.67</v>
      </c>
      <c r="C898" s="160">
        <v>449.59</v>
      </c>
      <c r="D898" s="177">
        <v>7.3819999999999997E-2</v>
      </c>
      <c r="E898" s="168">
        <v>6.7629999999999996E-2</v>
      </c>
      <c r="F898" s="168">
        <v>6.1799999999999997E-3</v>
      </c>
      <c r="G898" s="177">
        <f t="shared" si="27"/>
        <v>86.44615019678443</v>
      </c>
      <c r="H898" s="137">
        <f t="shared" si="26"/>
        <v>23297740.794880595</v>
      </c>
    </row>
    <row r="899" spans="1:8" x14ac:dyDescent="0.3">
      <c r="A899" s="138">
        <v>2019</v>
      </c>
      <c r="B899" s="162">
        <v>10736.43</v>
      </c>
      <c r="C899" s="160">
        <v>449.77</v>
      </c>
      <c r="D899" s="177">
        <v>7.3889999999999997E-2</v>
      </c>
      <c r="E899" s="168">
        <v>6.7750000000000005E-2</v>
      </c>
      <c r="F899" s="168">
        <v>6.1399999999999996E-3</v>
      </c>
      <c r="G899" s="177">
        <f t="shared" si="27"/>
        <v>85.886628189038248</v>
      </c>
      <c r="H899" s="137">
        <f t="shared" si="26"/>
        <v>23507733.88793584</v>
      </c>
    </row>
    <row r="900" spans="1:8" x14ac:dyDescent="0.3">
      <c r="A900" s="138">
        <v>2030</v>
      </c>
      <c r="B900" s="162">
        <v>10703.02</v>
      </c>
      <c r="C900" s="160">
        <v>448.92</v>
      </c>
      <c r="D900" s="177">
        <v>7.4099999999999999E-2</v>
      </c>
      <c r="E900" s="168">
        <v>6.7960000000000007E-2</v>
      </c>
      <c r="F900" s="168">
        <v>6.1500000000000001E-3</v>
      </c>
      <c r="G900" s="177">
        <f t="shared" si="27"/>
        <v>86.026508690974808</v>
      </c>
      <c r="H900" s="137">
        <f t="shared" si="26"/>
        <v>23597377.493165322</v>
      </c>
    </row>
    <row r="901" spans="1:8" x14ac:dyDescent="0.3">
      <c r="A901" s="138">
        <v>2035</v>
      </c>
      <c r="B901" s="162">
        <v>10731.81</v>
      </c>
      <c r="C901" s="160">
        <v>449.16</v>
      </c>
      <c r="D901" s="177">
        <v>7.4200000000000002E-2</v>
      </c>
      <c r="E901" s="168">
        <v>6.8070000000000006E-2</v>
      </c>
      <c r="F901" s="168">
        <v>6.13E-3</v>
      </c>
      <c r="G901" s="177">
        <f t="shared" si="27"/>
        <v>85.746747687101703</v>
      </c>
      <c r="H901" s="137">
        <f t="shared" si="26"/>
        <v>23732678.555062108</v>
      </c>
    </row>
    <row r="902" spans="1:8" x14ac:dyDescent="0.3">
      <c r="A902" s="138">
        <v>2045</v>
      </c>
      <c r="B902" s="162">
        <v>10713.09</v>
      </c>
      <c r="C902" s="160">
        <v>449.64</v>
      </c>
      <c r="D902" s="177">
        <v>7.4410000000000004E-2</v>
      </c>
      <c r="E902" s="168">
        <v>6.8260000000000001E-2</v>
      </c>
      <c r="F902" s="168">
        <v>6.1500000000000001E-3</v>
      </c>
      <c r="G902" s="177">
        <f t="shared" si="27"/>
        <v>86.026508690974808</v>
      </c>
      <c r="H902" s="137">
        <f t="shared" si="26"/>
        <v>23771742.351489205</v>
      </c>
    </row>
    <row r="903" spans="1:8" x14ac:dyDescent="0.3">
      <c r="A903" s="138">
        <v>2051</v>
      </c>
      <c r="B903" s="162">
        <v>10714.04</v>
      </c>
      <c r="C903" s="160">
        <v>449.9</v>
      </c>
      <c r="D903" s="177">
        <v>7.4529999999999999E-2</v>
      </c>
      <c r="E903" s="168">
        <v>6.8379999999999996E-2</v>
      </c>
      <c r="F903" s="168">
        <v>6.1500000000000001E-3</v>
      </c>
      <c r="G903" s="177">
        <f t="shared" si="27"/>
        <v>86.026508690974808</v>
      </c>
      <c r="H903" s="137">
        <f t="shared" si="26"/>
        <v>23841488.294818755</v>
      </c>
    </row>
    <row r="904" spans="1:8" x14ac:dyDescent="0.3">
      <c r="A904" s="138">
        <v>2061</v>
      </c>
      <c r="B904" s="162">
        <v>10663.31</v>
      </c>
      <c r="C904" s="160">
        <v>449.44</v>
      </c>
      <c r="D904" s="177">
        <v>7.4770000000000003E-2</v>
      </c>
      <c r="E904" s="168">
        <v>6.8599999999999994E-2</v>
      </c>
      <c r="F904" s="168">
        <v>6.1799999999999997E-3</v>
      </c>
      <c r="G904" s="177">
        <f t="shared" si="27"/>
        <v>86.44615019678443</v>
      </c>
      <c r="H904" s="137">
        <f t="shared" si="26"/>
        <v>23841431.866062019</v>
      </c>
    </row>
    <row r="905" spans="1:8" x14ac:dyDescent="0.3">
      <c r="A905" s="138">
        <v>2067</v>
      </c>
      <c r="B905" s="162">
        <v>10665.03</v>
      </c>
      <c r="C905" s="160">
        <v>449.79</v>
      </c>
      <c r="D905" s="177">
        <v>7.4880000000000002E-2</v>
      </c>
      <c r="E905" s="168">
        <v>6.8699999999999997E-2</v>
      </c>
      <c r="F905" s="168">
        <v>6.1799999999999997E-3</v>
      </c>
      <c r="G905" s="177">
        <f t="shared" si="27"/>
        <v>86.44615019678443</v>
      </c>
      <c r="H905" s="137">
        <f t="shared" si="26"/>
        <v>23910839.236851137</v>
      </c>
    </row>
    <row r="906" spans="1:8" x14ac:dyDescent="0.3">
      <c r="A906" s="138">
        <v>2077</v>
      </c>
      <c r="B906" s="162">
        <v>10697.73</v>
      </c>
      <c r="C906" s="160">
        <v>450.21</v>
      </c>
      <c r="D906" s="177">
        <v>7.51E-2</v>
      </c>
      <c r="E906" s="168">
        <v>6.8930000000000005E-2</v>
      </c>
      <c r="F906" s="168">
        <v>6.1700000000000001E-3</v>
      </c>
      <c r="G906" s="177">
        <f t="shared" si="27"/>
        <v>86.306269694847884</v>
      </c>
      <c r="H906" s="137">
        <f t="shared" si="26"/>
        <v>24065459.060432412</v>
      </c>
    </row>
    <row r="907" spans="1:8" x14ac:dyDescent="0.3">
      <c r="A907" s="138">
        <v>2082</v>
      </c>
      <c r="B907" s="162">
        <v>10662.18</v>
      </c>
      <c r="C907" s="160">
        <v>448.63</v>
      </c>
      <c r="D907" s="177">
        <v>7.5200000000000003E-2</v>
      </c>
      <c r="E907" s="168">
        <v>6.9040000000000004E-2</v>
      </c>
      <c r="F907" s="168">
        <v>6.1700000000000001E-3</v>
      </c>
      <c r="G907" s="177">
        <f t="shared" si="27"/>
        <v>86.306269694847884</v>
      </c>
      <c r="H907" s="137">
        <f t="shared" si="26"/>
        <v>24123392.279162385</v>
      </c>
    </row>
    <row r="908" spans="1:8" x14ac:dyDescent="0.3">
      <c r="A908" s="138">
        <v>2093</v>
      </c>
      <c r="B908" s="162">
        <v>10702.1</v>
      </c>
      <c r="C908" s="160">
        <v>448.5</v>
      </c>
      <c r="D908" s="177">
        <v>7.5420000000000001E-2</v>
      </c>
      <c r="E908" s="168">
        <v>6.9279999999999994E-2</v>
      </c>
      <c r="F908" s="168">
        <v>6.1399999999999996E-3</v>
      </c>
      <c r="G908" s="177">
        <f t="shared" si="27"/>
        <v>85.886628189038248</v>
      </c>
      <c r="H908" s="137">
        <f t="shared" si="26"/>
        <v>24369334.832813133</v>
      </c>
    </row>
    <row r="909" spans="1:8" x14ac:dyDescent="0.3">
      <c r="A909" s="138">
        <v>2099</v>
      </c>
      <c r="B909" s="162">
        <v>10688.81</v>
      </c>
      <c r="C909" s="160">
        <v>448.77</v>
      </c>
      <c r="D909" s="177">
        <v>7.5560000000000002E-2</v>
      </c>
      <c r="E909" s="168">
        <v>6.9400000000000003E-2</v>
      </c>
      <c r="F909" s="168">
        <v>6.1500000000000001E-3</v>
      </c>
      <c r="G909" s="177">
        <f t="shared" si="27"/>
        <v>86.026508690974808</v>
      </c>
      <c r="H909" s="137">
        <f t="shared" si="26"/>
        <v>24399455.84145518</v>
      </c>
    </row>
    <row r="910" spans="1:8" x14ac:dyDescent="0.3">
      <c r="A910" s="138">
        <v>2109</v>
      </c>
      <c r="B910" s="162">
        <v>10633.91</v>
      </c>
      <c r="C910" s="160">
        <v>448.91</v>
      </c>
      <c r="D910" s="177">
        <v>7.578E-2</v>
      </c>
      <c r="E910" s="168">
        <v>6.9589999999999999E-2</v>
      </c>
      <c r="F910" s="168">
        <v>6.1900000000000002E-3</v>
      </c>
      <c r="G910" s="177">
        <f t="shared" si="27"/>
        <v>86.586030698720975</v>
      </c>
      <c r="H910" s="137">
        <f t="shared" si="26"/>
        <v>24357277.761563376</v>
      </c>
    </row>
    <row r="911" spans="1:8" x14ac:dyDescent="0.3">
      <c r="A911" s="138">
        <v>2115</v>
      </c>
      <c r="B911" s="162">
        <v>10700.5</v>
      </c>
      <c r="C911" s="160">
        <v>449.26</v>
      </c>
      <c r="D911" s="177">
        <v>7.5870000000000007E-2</v>
      </c>
      <c r="E911" s="168">
        <v>6.9720000000000004E-2</v>
      </c>
      <c r="F911" s="168">
        <v>6.1500000000000001E-3</v>
      </c>
      <c r="G911" s="177">
        <f t="shared" si="27"/>
        <v>86.026508690974808</v>
      </c>
      <c r="H911" s="137">
        <f t="shared" si="26"/>
        <v>24585445.023667321</v>
      </c>
    </row>
    <row r="912" spans="1:8" x14ac:dyDescent="0.3">
      <c r="A912" s="138">
        <v>2126</v>
      </c>
      <c r="B912" s="162">
        <v>10710.92</v>
      </c>
      <c r="C912" s="160">
        <v>449.57</v>
      </c>
      <c r="D912" s="177">
        <v>7.6069999999999999E-2</v>
      </c>
      <c r="E912" s="168">
        <v>6.9919999999999996E-2</v>
      </c>
      <c r="F912" s="168">
        <v>6.1500000000000001E-3</v>
      </c>
      <c r="G912" s="177">
        <f t="shared" si="27"/>
        <v>86.026508690974808</v>
      </c>
      <c r="H912" s="137">
        <f t="shared" si="26"/>
        <v>24713312.586438168</v>
      </c>
    </row>
    <row r="913" spans="1:8" x14ac:dyDescent="0.3">
      <c r="A913" s="138">
        <v>2131</v>
      </c>
      <c r="B913" s="162">
        <v>10595.98</v>
      </c>
      <c r="C913" s="160">
        <v>448.8</v>
      </c>
      <c r="D913" s="177">
        <v>7.621E-2</v>
      </c>
      <c r="E913" s="168">
        <v>7.0000000000000007E-2</v>
      </c>
      <c r="F913" s="168">
        <v>6.2100000000000002E-3</v>
      </c>
      <c r="G913" s="177">
        <f t="shared" si="27"/>
        <v>86.865791702594052</v>
      </c>
      <c r="H913" s="137">
        <f t="shared" si="26"/>
        <v>24532096.677320242</v>
      </c>
    </row>
    <row r="914" spans="1:8" x14ac:dyDescent="0.3">
      <c r="A914" s="138">
        <v>2142</v>
      </c>
      <c r="B914" s="162">
        <v>10663.45</v>
      </c>
      <c r="C914" s="160">
        <v>449.26</v>
      </c>
      <c r="D914" s="177">
        <v>7.639E-2</v>
      </c>
      <c r="E914" s="168">
        <v>7.0209999999999995E-2</v>
      </c>
      <c r="F914" s="168">
        <v>6.1700000000000001E-3</v>
      </c>
      <c r="G914" s="177">
        <f t="shared" si="27"/>
        <v>86.306269694847884</v>
      </c>
      <c r="H914" s="137">
        <f t="shared" ref="H914:H977" si="28">A914/G914*10^6</f>
        <v>24818590.903922107</v>
      </c>
    </row>
    <row r="915" spans="1:8" x14ac:dyDescent="0.3">
      <c r="A915" s="138">
        <v>2147</v>
      </c>
      <c r="B915" s="162">
        <v>10624.85</v>
      </c>
      <c r="C915" s="160">
        <v>448.98</v>
      </c>
      <c r="D915" s="177">
        <v>7.6490000000000002E-2</v>
      </c>
      <c r="E915" s="168">
        <v>7.0300000000000001E-2</v>
      </c>
      <c r="F915" s="168">
        <v>6.1900000000000002E-3</v>
      </c>
      <c r="G915" s="177">
        <f t="shared" ref="G915:G978" si="29">(2*F915/$B$7)*(1+3*$B$11)/(4+PI()*$B$11-PI())*10^6</f>
        <v>86.586030698720975</v>
      </c>
      <c r="H915" s="137">
        <f t="shared" si="28"/>
        <v>24796147.631141093</v>
      </c>
    </row>
    <row r="916" spans="1:8" x14ac:dyDescent="0.3">
      <c r="A916" s="138">
        <v>2158</v>
      </c>
      <c r="B916" s="162">
        <v>10681.32</v>
      </c>
      <c r="C916" s="160">
        <v>448.73</v>
      </c>
      <c r="D916" s="177">
        <v>7.664E-2</v>
      </c>
      <c r="E916" s="168">
        <v>7.0489999999999997E-2</v>
      </c>
      <c r="F916" s="168">
        <v>6.1599999999999997E-3</v>
      </c>
      <c r="G916" s="177">
        <f t="shared" si="29"/>
        <v>86.166389192911325</v>
      </c>
      <c r="H916" s="137">
        <f t="shared" si="28"/>
        <v>25044568.075942222</v>
      </c>
    </row>
    <row r="917" spans="1:8" x14ac:dyDescent="0.3">
      <c r="A917" s="138">
        <v>2164</v>
      </c>
      <c r="B917" s="162">
        <v>10652.39</v>
      </c>
      <c r="C917" s="160">
        <v>449.24</v>
      </c>
      <c r="D917" s="177">
        <v>7.6740000000000003E-2</v>
      </c>
      <c r="E917" s="168">
        <v>7.0559999999999998E-2</v>
      </c>
      <c r="F917" s="168">
        <v>6.1799999999999997E-3</v>
      </c>
      <c r="G917" s="177">
        <f t="shared" si="29"/>
        <v>86.44615019678443</v>
      </c>
      <c r="H917" s="137">
        <f t="shared" si="28"/>
        <v>25032925.064608548</v>
      </c>
    </row>
    <row r="918" spans="1:8" x14ac:dyDescent="0.3">
      <c r="A918" s="138">
        <v>2175</v>
      </c>
      <c r="B918" s="162">
        <v>10597.15</v>
      </c>
      <c r="C918" s="160">
        <v>449.4</v>
      </c>
      <c r="D918" s="177">
        <v>7.6960000000000001E-2</v>
      </c>
      <c r="E918" s="168">
        <v>7.0739999999999997E-2</v>
      </c>
      <c r="F918" s="168">
        <v>6.2100000000000002E-3</v>
      </c>
      <c r="G918" s="177">
        <f t="shared" si="29"/>
        <v>86.865791702594052</v>
      </c>
      <c r="H918" s="137">
        <f t="shared" si="28"/>
        <v>25038625.18684727</v>
      </c>
    </row>
    <row r="919" spans="1:8" x14ac:dyDescent="0.3">
      <c r="A919" s="138">
        <v>2181</v>
      </c>
      <c r="B919" s="162">
        <v>10648.66</v>
      </c>
      <c r="C919" s="160">
        <v>449.6</v>
      </c>
      <c r="D919" s="177">
        <v>7.7060000000000003E-2</v>
      </c>
      <c r="E919" s="168">
        <v>7.0870000000000002E-2</v>
      </c>
      <c r="F919" s="168">
        <v>6.1900000000000002E-3</v>
      </c>
      <c r="G919" s="177">
        <f t="shared" si="29"/>
        <v>86.586030698720975</v>
      </c>
      <c r="H919" s="137">
        <f t="shared" si="28"/>
        <v>25188820.672342211</v>
      </c>
    </row>
    <row r="920" spans="1:8" x14ac:dyDescent="0.3">
      <c r="A920" s="138">
        <v>2192</v>
      </c>
      <c r="B920" s="162">
        <v>10621.6</v>
      </c>
      <c r="C920" s="160">
        <v>449.05</v>
      </c>
      <c r="D920" s="177">
        <v>7.7270000000000005E-2</v>
      </c>
      <c r="E920" s="168">
        <v>7.1080000000000004E-2</v>
      </c>
      <c r="F920" s="168">
        <v>6.1999999999999998E-3</v>
      </c>
      <c r="G920" s="177">
        <f t="shared" si="29"/>
        <v>86.725911200657507</v>
      </c>
      <c r="H920" s="137">
        <f t="shared" si="28"/>
        <v>25275029.914974034</v>
      </c>
    </row>
    <row r="921" spans="1:8" x14ac:dyDescent="0.3">
      <c r="A921" s="138">
        <v>2197</v>
      </c>
      <c r="B921" s="162">
        <v>10585.26</v>
      </c>
      <c r="C921" s="160">
        <v>449.05</v>
      </c>
      <c r="D921" s="177">
        <v>7.7359999999999998E-2</v>
      </c>
      <c r="E921" s="168">
        <v>7.1139999999999995E-2</v>
      </c>
      <c r="F921" s="168">
        <v>6.2199999999999998E-3</v>
      </c>
      <c r="G921" s="177">
        <f t="shared" si="29"/>
        <v>87.005672204530597</v>
      </c>
      <c r="H921" s="137">
        <f t="shared" si="28"/>
        <v>25251227.239936166</v>
      </c>
    </row>
    <row r="922" spans="1:8" x14ac:dyDescent="0.3">
      <c r="A922" s="138">
        <v>2209</v>
      </c>
      <c r="B922" s="162">
        <v>10664.04</v>
      </c>
      <c r="C922" s="160">
        <v>449.79</v>
      </c>
      <c r="D922" s="177">
        <v>7.7579999999999996E-2</v>
      </c>
      <c r="E922" s="168">
        <v>7.1389999999999995E-2</v>
      </c>
      <c r="F922" s="168">
        <v>6.1799999999999997E-3</v>
      </c>
      <c r="G922" s="177">
        <f t="shared" si="29"/>
        <v>86.44615019678443</v>
      </c>
      <c r="H922" s="137">
        <f t="shared" si="28"/>
        <v>25553480.345526934</v>
      </c>
    </row>
    <row r="923" spans="1:8" x14ac:dyDescent="0.3">
      <c r="A923" s="138">
        <v>2214</v>
      </c>
      <c r="B923" s="162">
        <v>10587.74</v>
      </c>
      <c r="C923" s="160">
        <v>449.01</v>
      </c>
      <c r="D923" s="177">
        <v>7.7670000000000003E-2</v>
      </c>
      <c r="E923" s="168">
        <v>7.145E-2</v>
      </c>
      <c r="F923" s="168">
        <v>6.2199999999999998E-3</v>
      </c>
      <c r="G923" s="177">
        <f t="shared" si="29"/>
        <v>87.005672204530597</v>
      </c>
      <c r="H923" s="137">
        <f t="shared" si="28"/>
        <v>25446616.799826432</v>
      </c>
    </row>
    <row r="924" spans="1:8" x14ac:dyDescent="0.3">
      <c r="A924" s="138">
        <v>2226</v>
      </c>
      <c r="B924" s="162">
        <v>10578.56</v>
      </c>
      <c r="C924" s="160">
        <v>449.1</v>
      </c>
      <c r="D924" s="177">
        <v>7.7909999999999993E-2</v>
      </c>
      <c r="E924" s="168">
        <v>7.1690000000000004E-2</v>
      </c>
      <c r="F924" s="168">
        <v>6.2199999999999998E-3</v>
      </c>
      <c r="G924" s="177">
        <f t="shared" si="29"/>
        <v>87.005672204530597</v>
      </c>
      <c r="H924" s="137">
        <f t="shared" si="28"/>
        <v>25584538.842101913</v>
      </c>
    </row>
    <row r="925" spans="1:8" x14ac:dyDescent="0.3">
      <c r="A925" s="138">
        <v>2232</v>
      </c>
      <c r="B925" s="162">
        <v>10625.48</v>
      </c>
      <c r="C925" s="160">
        <v>448.27</v>
      </c>
      <c r="D925" s="177">
        <v>7.8E-2</v>
      </c>
      <c r="E925" s="168">
        <v>7.1809999999999999E-2</v>
      </c>
      <c r="F925" s="168">
        <v>6.1799999999999997E-3</v>
      </c>
      <c r="G925" s="177">
        <f t="shared" si="29"/>
        <v>86.44615019678443</v>
      </c>
      <c r="H925" s="137">
        <f t="shared" si="28"/>
        <v>25819541.933551881</v>
      </c>
    </row>
    <row r="926" spans="1:8" x14ac:dyDescent="0.3">
      <c r="A926" s="138">
        <v>2243</v>
      </c>
      <c r="B926" s="162">
        <v>10615.82</v>
      </c>
      <c r="C926" s="160">
        <v>449.21</v>
      </c>
      <c r="D926" s="177">
        <v>7.8219999999999998E-2</v>
      </c>
      <c r="E926" s="168">
        <v>7.2020000000000001E-2</v>
      </c>
      <c r="F926" s="168">
        <v>6.1999999999999998E-3</v>
      </c>
      <c r="G926" s="177">
        <f t="shared" si="29"/>
        <v>86.725911200657507</v>
      </c>
      <c r="H926" s="137">
        <f t="shared" si="28"/>
        <v>25863089.461353447</v>
      </c>
    </row>
    <row r="927" spans="1:8" x14ac:dyDescent="0.3">
      <c r="A927" s="138">
        <v>2249</v>
      </c>
      <c r="B927" s="162">
        <v>10607.45</v>
      </c>
      <c r="C927" s="160">
        <v>449.57</v>
      </c>
      <c r="D927" s="177">
        <v>7.8350000000000003E-2</v>
      </c>
      <c r="E927" s="168">
        <v>7.2139999999999996E-2</v>
      </c>
      <c r="F927" s="168">
        <v>6.2100000000000002E-3</v>
      </c>
      <c r="G927" s="177">
        <f t="shared" si="29"/>
        <v>86.865791702594052</v>
      </c>
      <c r="H927" s="137">
        <f t="shared" si="28"/>
        <v>25890514.043779086</v>
      </c>
    </row>
    <row r="928" spans="1:8" x14ac:dyDescent="0.3">
      <c r="A928" s="138">
        <v>2260</v>
      </c>
      <c r="B928" s="162">
        <v>10609.69</v>
      </c>
      <c r="C928" s="160">
        <v>449.23</v>
      </c>
      <c r="D928" s="177">
        <v>7.8570000000000001E-2</v>
      </c>
      <c r="E928" s="168">
        <v>7.2370000000000004E-2</v>
      </c>
      <c r="F928" s="168">
        <v>6.2100000000000002E-3</v>
      </c>
      <c r="G928" s="177">
        <f t="shared" si="29"/>
        <v>86.865791702594052</v>
      </c>
      <c r="H928" s="137">
        <f t="shared" si="28"/>
        <v>26017146.171160843</v>
      </c>
    </row>
    <row r="929" spans="1:8" x14ac:dyDescent="0.3">
      <c r="A929" s="138">
        <v>2266</v>
      </c>
      <c r="B929" s="162">
        <v>10584.26</v>
      </c>
      <c r="C929" s="160">
        <v>449.87</v>
      </c>
      <c r="D929" s="177">
        <v>7.8729999999999994E-2</v>
      </c>
      <c r="E929" s="168">
        <v>7.2499999999999995E-2</v>
      </c>
      <c r="F929" s="168">
        <v>6.2300000000000003E-3</v>
      </c>
      <c r="G929" s="177">
        <f t="shared" si="29"/>
        <v>87.145552706467143</v>
      </c>
      <c r="H929" s="137">
        <f t="shared" si="28"/>
        <v>26002474.361859642</v>
      </c>
    </row>
    <row r="930" spans="1:8" x14ac:dyDescent="0.3">
      <c r="A930" s="138">
        <v>2278</v>
      </c>
      <c r="B930" s="162">
        <v>10593.92</v>
      </c>
      <c r="C930" s="160">
        <v>449.33</v>
      </c>
      <c r="D930" s="177">
        <v>7.8969999999999999E-2</v>
      </c>
      <c r="E930" s="168">
        <v>7.2749999999999995E-2</v>
      </c>
      <c r="F930" s="168">
        <v>6.2199999999999998E-3</v>
      </c>
      <c r="G930" s="177">
        <f t="shared" si="29"/>
        <v>87.005672204530597</v>
      </c>
      <c r="H930" s="137">
        <f t="shared" si="28"/>
        <v>26182201.025295667</v>
      </c>
    </row>
    <row r="931" spans="1:8" x14ac:dyDescent="0.3">
      <c r="A931" s="138">
        <v>2284</v>
      </c>
      <c r="B931" s="162">
        <v>10605.84</v>
      </c>
      <c r="C931" s="160">
        <v>449.86</v>
      </c>
      <c r="D931" s="177">
        <v>7.9089999999999994E-2</v>
      </c>
      <c r="E931" s="168">
        <v>7.2870000000000004E-2</v>
      </c>
      <c r="F931" s="168">
        <v>6.2199999999999998E-3</v>
      </c>
      <c r="G931" s="177">
        <f t="shared" si="29"/>
        <v>87.005672204530597</v>
      </c>
      <c r="H931" s="137">
        <f t="shared" si="28"/>
        <v>26251162.046433412</v>
      </c>
    </row>
    <row r="932" spans="1:8" x14ac:dyDescent="0.3">
      <c r="A932" s="138">
        <v>2295</v>
      </c>
      <c r="B932" s="162">
        <v>10592.71</v>
      </c>
      <c r="C932" s="160">
        <v>450</v>
      </c>
      <c r="D932" s="177">
        <v>7.9320000000000002E-2</v>
      </c>
      <c r="E932" s="168">
        <v>7.3090000000000002E-2</v>
      </c>
      <c r="F932" s="168">
        <v>6.2300000000000003E-3</v>
      </c>
      <c r="G932" s="177">
        <f t="shared" si="29"/>
        <v>87.145552706467143</v>
      </c>
      <c r="H932" s="137">
        <f t="shared" si="28"/>
        <v>26335250.953428011</v>
      </c>
    </row>
    <row r="933" spans="1:8" x14ac:dyDescent="0.3">
      <c r="A933" s="138">
        <v>2301</v>
      </c>
      <c r="B933" s="162">
        <v>10539.32</v>
      </c>
      <c r="C933" s="160">
        <v>449.24</v>
      </c>
      <c r="D933" s="177">
        <v>7.9430000000000001E-2</v>
      </c>
      <c r="E933" s="168">
        <v>7.3190000000000005E-2</v>
      </c>
      <c r="F933" s="168">
        <v>6.2500000000000003E-3</v>
      </c>
      <c r="G933" s="177">
        <f t="shared" si="29"/>
        <v>87.425313710340234</v>
      </c>
      <c r="H933" s="137">
        <f t="shared" si="28"/>
        <v>26319608.158613324</v>
      </c>
    </row>
    <row r="934" spans="1:8" x14ac:dyDescent="0.3">
      <c r="A934" s="138">
        <v>2313</v>
      </c>
      <c r="B934" s="162">
        <v>10506.38</v>
      </c>
      <c r="C934" s="160">
        <v>449.31</v>
      </c>
      <c r="D934" s="177">
        <v>7.9670000000000005E-2</v>
      </c>
      <c r="E934" s="168">
        <v>7.3410000000000003E-2</v>
      </c>
      <c r="F934" s="168">
        <v>6.2700000000000004E-3</v>
      </c>
      <c r="G934" s="177">
        <f t="shared" si="29"/>
        <v>87.705074714213339</v>
      </c>
      <c r="H934" s="137">
        <f t="shared" si="28"/>
        <v>26372476.251082413</v>
      </c>
    </row>
    <row r="935" spans="1:8" x14ac:dyDescent="0.3">
      <c r="A935" s="138">
        <v>2319</v>
      </c>
      <c r="B935" s="162">
        <v>10599.68</v>
      </c>
      <c r="C935" s="160">
        <v>448.69</v>
      </c>
      <c r="D935" s="177">
        <v>7.9740000000000005E-2</v>
      </c>
      <c r="E935" s="168">
        <v>7.3539999999999994E-2</v>
      </c>
      <c r="F935" s="168">
        <v>6.1999999999999998E-3</v>
      </c>
      <c r="G935" s="177">
        <f t="shared" si="29"/>
        <v>86.725911200657507</v>
      </c>
      <c r="H935" s="137">
        <f t="shared" si="28"/>
        <v>26739413.491252184</v>
      </c>
    </row>
    <row r="936" spans="1:8" x14ac:dyDescent="0.3">
      <c r="A936" s="138">
        <v>2331</v>
      </c>
      <c r="B936" s="162">
        <v>10514.89</v>
      </c>
      <c r="C936" s="160">
        <v>449.75</v>
      </c>
      <c r="D936" s="177">
        <v>7.9990000000000006E-2</v>
      </c>
      <c r="E936" s="168">
        <v>7.3719999999999994E-2</v>
      </c>
      <c r="F936" s="168">
        <v>6.2700000000000004E-3</v>
      </c>
      <c r="G936" s="177">
        <f t="shared" si="29"/>
        <v>87.705074714213339</v>
      </c>
      <c r="H936" s="137">
        <f t="shared" si="28"/>
        <v>26577709.529300954</v>
      </c>
    </row>
    <row r="937" spans="1:8" x14ac:dyDescent="0.3">
      <c r="A937" s="138">
        <v>2337</v>
      </c>
      <c r="B937" s="162">
        <v>10645.27</v>
      </c>
      <c r="C937" s="160">
        <v>449.73</v>
      </c>
      <c r="D937" s="177">
        <v>8.004E-2</v>
      </c>
      <c r="E937" s="168">
        <v>7.3849999999999999E-2</v>
      </c>
      <c r="F937" s="168">
        <v>6.1900000000000002E-3</v>
      </c>
      <c r="G937" s="177">
        <f t="shared" si="29"/>
        <v>86.586030698720975</v>
      </c>
      <c r="H937" s="137">
        <f t="shared" si="28"/>
        <v>26990496.979029685</v>
      </c>
    </row>
    <row r="938" spans="1:8" x14ac:dyDescent="0.3">
      <c r="A938" s="138">
        <v>2349</v>
      </c>
      <c r="B938" s="162">
        <v>10551.47</v>
      </c>
      <c r="C938" s="160">
        <v>449.06</v>
      </c>
      <c r="D938" s="177">
        <v>8.0269999999999994E-2</v>
      </c>
      <c r="E938" s="168">
        <v>7.4039999999999995E-2</v>
      </c>
      <c r="F938" s="168">
        <v>6.2399999999999999E-3</v>
      </c>
      <c r="G938" s="177">
        <f t="shared" si="29"/>
        <v>87.285433208403688</v>
      </c>
      <c r="H938" s="137">
        <f t="shared" si="28"/>
        <v>26911706.955632575</v>
      </c>
    </row>
    <row r="939" spans="1:8" x14ac:dyDescent="0.3">
      <c r="A939" s="138">
        <v>2355</v>
      </c>
      <c r="B939" s="162">
        <v>10541.44</v>
      </c>
      <c r="C939" s="160">
        <v>448.76</v>
      </c>
      <c r="D939" s="177">
        <v>8.0379999999999993E-2</v>
      </c>
      <c r="E939" s="168">
        <v>7.4139999999999998E-2</v>
      </c>
      <c r="F939" s="168">
        <v>6.2399999999999999E-3</v>
      </c>
      <c r="G939" s="177">
        <f t="shared" si="29"/>
        <v>87.285433208403688</v>
      </c>
      <c r="H939" s="137">
        <f t="shared" si="28"/>
        <v>26980446.947856411</v>
      </c>
    </row>
    <row r="940" spans="1:8" x14ac:dyDescent="0.3">
      <c r="A940" s="138">
        <v>2367</v>
      </c>
      <c r="B940" s="162">
        <v>10564.08</v>
      </c>
      <c r="C940" s="160">
        <v>448.74</v>
      </c>
      <c r="D940" s="177">
        <v>8.0579999999999999E-2</v>
      </c>
      <c r="E940" s="168">
        <v>7.4359999999999996E-2</v>
      </c>
      <c r="F940" s="168">
        <v>6.2300000000000003E-3</v>
      </c>
      <c r="G940" s="177">
        <f t="shared" si="29"/>
        <v>87.145552706467143</v>
      </c>
      <c r="H940" s="137">
        <f t="shared" si="28"/>
        <v>27161454.904908109</v>
      </c>
    </row>
    <row r="941" spans="1:8" x14ac:dyDescent="0.3">
      <c r="A941" s="138">
        <v>2373</v>
      </c>
      <c r="B941" s="162">
        <v>10557.77</v>
      </c>
      <c r="C941" s="160">
        <v>448.87</v>
      </c>
      <c r="D941" s="177">
        <v>8.0689999999999998E-2</v>
      </c>
      <c r="E941" s="168">
        <v>7.4459999999999998E-2</v>
      </c>
      <c r="F941" s="168">
        <v>6.2300000000000003E-3</v>
      </c>
      <c r="G941" s="177">
        <f t="shared" si="29"/>
        <v>87.145552706467143</v>
      </c>
      <c r="H941" s="137">
        <f t="shared" si="28"/>
        <v>27230305.234198116</v>
      </c>
    </row>
    <row r="942" spans="1:8" x14ac:dyDescent="0.3">
      <c r="A942" s="138">
        <v>2385</v>
      </c>
      <c r="B942" s="162">
        <v>10618.59</v>
      </c>
      <c r="C942" s="160">
        <v>449.93</v>
      </c>
      <c r="D942" s="177">
        <v>8.0890000000000004E-2</v>
      </c>
      <c r="E942" s="168">
        <v>7.4679999999999996E-2</v>
      </c>
      <c r="F942" s="168">
        <v>6.2100000000000002E-3</v>
      </c>
      <c r="G942" s="177">
        <f t="shared" si="29"/>
        <v>86.865791702594052</v>
      </c>
      <c r="H942" s="137">
        <f t="shared" si="28"/>
        <v>27456147.618680798</v>
      </c>
    </row>
    <row r="943" spans="1:8" x14ac:dyDescent="0.3">
      <c r="A943" s="138">
        <v>2391</v>
      </c>
      <c r="B943" s="162">
        <v>10531.18</v>
      </c>
      <c r="C943" s="160">
        <v>449.16</v>
      </c>
      <c r="D943" s="177">
        <v>8.1049999999999997E-2</v>
      </c>
      <c r="E943" s="168">
        <v>7.4800000000000005E-2</v>
      </c>
      <c r="F943" s="168">
        <v>6.2500000000000003E-3</v>
      </c>
      <c r="G943" s="177">
        <f t="shared" si="29"/>
        <v>87.425313710340234</v>
      </c>
      <c r="H943" s="137">
        <f t="shared" si="28"/>
        <v>27349058.282157522</v>
      </c>
    </row>
    <row r="944" spans="1:8" x14ac:dyDescent="0.3">
      <c r="A944" s="138">
        <v>2403</v>
      </c>
      <c r="B944" s="162">
        <v>10472.61</v>
      </c>
      <c r="C944" s="160">
        <v>447.61</v>
      </c>
      <c r="D944" s="177">
        <v>8.1280000000000005E-2</v>
      </c>
      <c r="E944" s="168">
        <v>7.5020000000000003E-2</v>
      </c>
      <c r="F944" s="168">
        <v>6.2599999999999999E-3</v>
      </c>
      <c r="G944" s="177">
        <f t="shared" si="29"/>
        <v>87.565194212276779</v>
      </c>
      <c r="H944" s="137">
        <f t="shared" si="28"/>
        <v>27442410.441923004</v>
      </c>
    </row>
    <row r="945" spans="1:8" x14ac:dyDescent="0.3">
      <c r="A945" s="138">
        <v>2410</v>
      </c>
      <c r="B945" s="162">
        <v>10501.77</v>
      </c>
      <c r="C945" s="160">
        <v>448.84</v>
      </c>
      <c r="D945" s="177">
        <v>8.14E-2</v>
      </c>
      <c r="E945" s="168">
        <v>7.5130000000000002E-2</v>
      </c>
      <c r="F945" s="168">
        <v>6.2599999999999999E-3</v>
      </c>
      <c r="G945" s="177">
        <f t="shared" si="29"/>
        <v>87.565194212276779</v>
      </c>
      <c r="H945" s="137">
        <f t="shared" si="28"/>
        <v>27522350.880164143</v>
      </c>
    </row>
    <row r="946" spans="1:8" x14ac:dyDescent="0.3">
      <c r="A946" s="138">
        <v>2422</v>
      </c>
      <c r="B946" s="162">
        <v>10523.63</v>
      </c>
      <c r="C946" s="160">
        <v>449.21</v>
      </c>
      <c r="D946" s="177">
        <v>8.1619999999999998E-2</v>
      </c>
      <c r="E946" s="168">
        <v>7.5359999999999996E-2</v>
      </c>
      <c r="F946" s="168">
        <v>6.2599999999999999E-3</v>
      </c>
      <c r="G946" s="177">
        <f t="shared" si="29"/>
        <v>87.565194212276779</v>
      </c>
      <c r="H946" s="137">
        <f t="shared" si="28"/>
        <v>27659391.631434668</v>
      </c>
    </row>
    <row r="947" spans="1:8" x14ac:dyDescent="0.3">
      <c r="A947" s="138">
        <v>2428</v>
      </c>
      <c r="B947" s="162">
        <v>10532.94</v>
      </c>
      <c r="C947" s="160">
        <v>449.03</v>
      </c>
      <c r="D947" s="177">
        <v>8.1729999999999997E-2</v>
      </c>
      <c r="E947" s="168">
        <v>7.5490000000000002E-2</v>
      </c>
      <c r="F947" s="168">
        <v>6.2500000000000003E-3</v>
      </c>
      <c r="G947" s="177">
        <f t="shared" si="29"/>
        <v>87.425313710340234</v>
      </c>
      <c r="H947" s="137">
        <f t="shared" si="28"/>
        <v>27772276.666281246</v>
      </c>
    </row>
    <row r="948" spans="1:8" x14ac:dyDescent="0.3">
      <c r="A948" s="138">
        <v>2441</v>
      </c>
      <c r="B948" s="162">
        <v>10579.14</v>
      </c>
      <c r="C948" s="160">
        <v>449.86</v>
      </c>
      <c r="D948" s="177">
        <v>8.1949999999999995E-2</v>
      </c>
      <c r="E948" s="168">
        <v>7.5719999999999996E-2</v>
      </c>
      <c r="F948" s="168">
        <v>6.2300000000000003E-3</v>
      </c>
      <c r="G948" s="177">
        <f t="shared" si="29"/>
        <v>87.145552706467143</v>
      </c>
      <c r="H948" s="137">
        <f t="shared" si="28"/>
        <v>28010608.966151536</v>
      </c>
    </row>
    <row r="949" spans="1:8" x14ac:dyDescent="0.3">
      <c r="A949" s="138">
        <v>2447</v>
      </c>
      <c r="B949" s="162">
        <v>10502.14</v>
      </c>
      <c r="C949" s="160">
        <v>449.65</v>
      </c>
      <c r="D949" s="177">
        <v>8.2100000000000006E-2</v>
      </c>
      <c r="E949" s="168">
        <v>7.5819999999999999E-2</v>
      </c>
      <c r="F949" s="168">
        <v>6.2700000000000004E-3</v>
      </c>
      <c r="G949" s="177">
        <f t="shared" si="29"/>
        <v>87.705074714213339</v>
      </c>
      <c r="H949" s="137">
        <f t="shared" si="28"/>
        <v>27900323.988931548</v>
      </c>
    </row>
    <row r="950" spans="1:8" x14ac:dyDescent="0.3">
      <c r="A950" s="138">
        <v>2459</v>
      </c>
      <c r="B950" s="162">
        <v>10512.93</v>
      </c>
      <c r="C950" s="160">
        <v>448.89</v>
      </c>
      <c r="D950" s="177">
        <v>8.2339999999999997E-2</v>
      </c>
      <c r="E950" s="168">
        <v>7.6079999999999995E-2</v>
      </c>
      <c r="F950" s="168">
        <v>6.2599999999999999E-3</v>
      </c>
      <c r="G950" s="177">
        <f t="shared" si="29"/>
        <v>87.565194212276779</v>
      </c>
      <c r="H950" s="137">
        <f t="shared" si="28"/>
        <v>28081933.947852127</v>
      </c>
    </row>
    <row r="951" spans="1:8" x14ac:dyDescent="0.3">
      <c r="A951" s="138">
        <v>2466</v>
      </c>
      <c r="B951" s="162">
        <v>10505.56</v>
      </c>
      <c r="C951" s="160">
        <v>449</v>
      </c>
      <c r="D951" s="177">
        <v>8.2479999999999998E-2</v>
      </c>
      <c r="E951" s="168">
        <v>7.6219999999999996E-2</v>
      </c>
      <c r="F951" s="168">
        <v>6.2599999999999999E-3</v>
      </c>
      <c r="G951" s="177">
        <f t="shared" si="29"/>
        <v>87.565194212276779</v>
      </c>
      <c r="H951" s="137">
        <f t="shared" si="28"/>
        <v>28161874.38609327</v>
      </c>
    </row>
    <row r="952" spans="1:8" x14ac:dyDescent="0.3">
      <c r="A952" s="138">
        <v>2478</v>
      </c>
      <c r="B952" s="162">
        <v>10509.73</v>
      </c>
      <c r="C952" s="160">
        <v>449.43</v>
      </c>
      <c r="D952" s="177">
        <v>8.2729999999999998E-2</v>
      </c>
      <c r="E952" s="168">
        <v>7.6469999999999996E-2</v>
      </c>
      <c r="F952" s="168">
        <v>6.2700000000000004E-3</v>
      </c>
      <c r="G952" s="177">
        <f t="shared" si="29"/>
        <v>87.705074714213339</v>
      </c>
      <c r="H952" s="137">
        <f t="shared" si="28"/>
        <v>28253781.301419031</v>
      </c>
    </row>
    <row r="953" spans="1:8" x14ac:dyDescent="0.3">
      <c r="A953" s="138">
        <v>2485</v>
      </c>
      <c r="B953" s="162">
        <v>10571.31</v>
      </c>
      <c r="C953" s="160">
        <v>449.86</v>
      </c>
      <c r="D953" s="177">
        <v>8.2860000000000003E-2</v>
      </c>
      <c r="E953" s="168">
        <v>7.6630000000000004E-2</v>
      </c>
      <c r="F953" s="168">
        <v>6.2399999999999999E-3</v>
      </c>
      <c r="G953" s="177">
        <f t="shared" si="29"/>
        <v>87.285433208403688</v>
      </c>
      <c r="H953" s="137">
        <f t="shared" si="28"/>
        <v>28469813.446039569</v>
      </c>
    </row>
    <row r="954" spans="1:8" x14ac:dyDescent="0.3">
      <c r="A954" s="138">
        <v>2498</v>
      </c>
      <c r="B954" s="162">
        <v>10490.2</v>
      </c>
      <c r="C954" s="160">
        <v>449.27</v>
      </c>
      <c r="D954" s="177">
        <v>8.3159999999999998E-2</v>
      </c>
      <c r="E954" s="168">
        <v>7.6880000000000004E-2</v>
      </c>
      <c r="F954" s="168">
        <v>6.28E-3</v>
      </c>
      <c r="G954" s="177">
        <f t="shared" si="29"/>
        <v>87.844955216149884</v>
      </c>
      <c r="H954" s="137">
        <f t="shared" si="28"/>
        <v>28436465.063400187</v>
      </c>
    </row>
    <row r="955" spans="1:8" x14ac:dyDescent="0.3">
      <c r="A955" s="138">
        <v>2504</v>
      </c>
      <c r="B955" s="162">
        <v>10488.4</v>
      </c>
      <c r="C955" s="160">
        <v>449.25</v>
      </c>
      <c r="D955" s="177">
        <v>8.3280000000000007E-2</v>
      </c>
      <c r="E955" s="168">
        <v>7.6999999999999999E-2</v>
      </c>
      <c r="F955" s="168">
        <v>6.28E-3</v>
      </c>
      <c r="G955" s="177">
        <f t="shared" si="29"/>
        <v>87.844955216149884</v>
      </c>
      <c r="H955" s="137">
        <f t="shared" si="28"/>
        <v>28504767.221278649</v>
      </c>
    </row>
    <row r="956" spans="1:8" x14ac:dyDescent="0.3">
      <c r="A956" s="138">
        <v>2517</v>
      </c>
      <c r="B956" s="162">
        <v>10475.780000000001</v>
      </c>
      <c r="C956" s="160">
        <v>449.23</v>
      </c>
      <c r="D956" s="177">
        <v>8.3529999999999993E-2</v>
      </c>
      <c r="E956" s="168">
        <v>7.7240000000000003E-2</v>
      </c>
      <c r="F956" s="168">
        <v>6.28E-3</v>
      </c>
      <c r="G956" s="177">
        <f t="shared" si="29"/>
        <v>87.844955216149884</v>
      </c>
      <c r="H956" s="137">
        <f t="shared" si="28"/>
        <v>28652755.230015319</v>
      </c>
    </row>
    <row r="957" spans="1:8" x14ac:dyDescent="0.3">
      <c r="A957" s="138">
        <v>2523</v>
      </c>
      <c r="B957" s="162">
        <v>10497.24</v>
      </c>
      <c r="C957" s="160">
        <v>449.07</v>
      </c>
      <c r="D957" s="177">
        <v>8.3629999999999996E-2</v>
      </c>
      <c r="E957" s="168">
        <v>7.7359999999999998E-2</v>
      </c>
      <c r="F957" s="168">
        <v>6.2700000000000004E-3</v>
      </c>
      <c r="G957" s="177">
        <f t="shared" si="29"/>
        <v>87.705074714213339</v>
      </c>
      <c r="H957" s="137">
        <f t="shared" si="28"/>
        <v>28766864.496965382</v>
      </c>
    </row>
    <row r="958" spans="1:8" x14ac:dyDescent="0.3">
      <c r="A958" s="138">
        <v>2536</v>
      </c>
      <c r="B958" s="162">
        <v>10547.41</v>
      </c>
      <c r="C958" s="160">
        <v>450</v>
      </c>
      <c r="D958" s="177">
        <v>8.3839999999999998E-2</v>
      </c>
      <c r="E958" s="168">
        <v>7.7590000000000006E-2</v>
      </c>
      <c r="F958" s="168">
        <v>6.2500000000000003E-3</v>
      </c>
      <c r="G958" s="177">
        <f t="shared" si="29"/>
        <v>87.425313710340234</v>
      </c>
      <c r="H958" s="137">
        <f t="shared" si="28"/>
        <v>29007616.814534284</v>
      </c>
    </row>
    <row r="959" spans="1:8" x14ac:dyDescent="0.3">
      <c r="A959" s="138">
        <v>2543</v>
      </c>
      <c r="B959" s="162">
        <v>10484.33</v>
      </c>
      <c r="C959" s="160">
        <v>449.55</v>
      </c>
      <c r="D959" s="177">
        <v>8.4000000000000005E-2</v>
      </c>
      <c r="E959" s="168">
        <v>7.7719999999999997E-2</v>
      </c>
      <c r="F959" s="168">
        <v>6.28E-3</v>
      </c>
      <c r="G959" s="177">
        <f t="shared" si="29"/>
        <v>87.844955216149884</v>
      </c>
      <c r="H959" s="137">
        <f t="shared" si="28"/>
        <v>28948731.247488659</v>
      </c>
    </row>
    <row r="960" spans="1:8" x14ac:dyDescent="0.3">
      <c r="A960" s="138">
        <v>2556</v>
      </c>
      <c r="B960" s="162">
        <v>10463.33</v>
      </c>
      <c r="C960" s="160">
        <v>448.9</v>
      </c>
      <c r="D960" s="177">
        <v>8.4199999999999997E-2</v>
      </c>
      <c r="E960" s="168">
        <v>7.7920000000000003E-2</v>
      </c>
      <c r="F960" s="168">
        <v>6.2899999999999996E-3</v>
      </c>
      <c r="G960" s="177">
        <f t="shared" si="29"/>
        <v>87.98483571808643</v>
      </c>
      <c r="H960" s="137">
        <f t="shared" si="28"/>
        <v>29050460.561064396</v>
      </c>
    </row>
    <row r="961" spans="1:8" x14ac:dyDescent="0.3">
      <c r="A961" s="138">
        <v>2562</v>
      </c>
      <c r="B961" s="162">
        <v>10474.040000000001</v>
      </c>
      <c r="C961" s="160">
        <v>449.15</v>
      </c>
      <c r="D961" s="177">
        <v>8.4309999999999996E-2</v>
      </c>
      <c r="E961" s="168">
        <v>7.8030000000000002E-2</v>
      </c>
      <c r="F961" s="168">
        <v>6.28E-3</v>
      </c>
      <c r="G961" s="177">
        <f t="shared" si="29"/>
        <v>87.844955216149884</v>
      </c>
      <c r="H961" s="137">
        <f t="shared" si="28"/>
        <v>29165021.414103791</v>
      </c>
    </row>
    <row r="962" spans="1:8" x14ac:dyDescent="0.3">
      <c r="A962" s="138">
        <v>2575</v>
      </c>
      <c r="B962" s="162">
        <v>10475.75</v>
      </c>
      <c r="C962" s="160">
        <v>449.1</v>
      </c>
      <c r="D962" s="177">
        <v>8.4500000000000006E-2</v>
      </c>
      <c r="E962" s="168">
        <v>7.8219999999999998E-2</v>
      </c>
      <c r="F962" s="168">
        <v>6.28E-3</v>
      </c>
      <c r="G962" s="177">
        <f t="shared" si="29"/>
        <v>87.844955216149884</v>
      </c>
      <c r="H962" s="137">
        <f t="shared" si="28"/>
        <v>29313009.422840461</v>
      </c>
    </row>
    <row r="963" spans="1:8" x14ac:dyDescent="0.3">
      <c r="A963" s="138">
        <v>2582</v>
      </c>
      <c r="B963" s="162">
        <v>10425.77</v>
      </c>
      <c r="C963" s="160">
        <v>449.35</v>
      </c>
      <c r="D963" s="177">
        <v>8.4650000000000003E-2</v>
      </c>
      <c r="E963" s="168">
        <v>7.8329999999999997E-2</v>
      </c>
      <c r="F963" s="168">
        <v>6.3200000000000001E-3</v>
      </c>
      <c r="G963" s="177">
        <f t="shared" si="29"/>
        <v>88.404477223896052</v>
      </c>
      <c r="H963" s="137">
        <f t="shared" si="28"/>
        <v>29206665.556776527</v>
      </c>
    </row>
    <row r="964" spans="1:8" x14ac:dyDescent="0.3">
      <c r="A964" s="138">
        <v>2595</v>
      </c>
      <c r="B964" s="162">
        <v>10512.25</v>
      </c>
      <c r="C964" s="160">
        <v>449.14</v>
      </c>
      <c r="D964" s="177">
        <v>8.4809999999999997E-2</v>
      </c>
      <c r="E964" s="168">
        <v>7.8549999999999995E-2</v>
      </c>
      <c r="F964" s="168">
        <v>6.2599999999999999E-3</v>
      </c>
      <c r="G964" s="177">
        <f t="shared" si="29"/>
        <v>87.565194212276779</v>
      </c>
      <c r="H964" s="137">
        <f t="shared" si="28"/>
        <v>29635062.462251432</v>
      </c>
    </row>
    <row r="965" spans="1:8" x14ac:dyDescent="0.3">
      <c r="A965" s="138">
        <v>2602</v>
      </c>
      <c r="B965" s="162">
        <v>10509.5</v>
      </c>
      <c r="C965" s="160">
        <v>449.41</v>
      </c>
      <c r="D965" s="177">
        <v>8.4900000000000003E-2</v>
      </c>
      <c r="E965" s="168">
        <v>7.8640000000000002E-2</v>
      </c>
      <c r="F965" s="168">
        <v>6.2700000000000004E-3</v>
      </c>
      <c r="G965" s="177">
        <f t="shared" si="29"/>
        <v>87.705074714213339</v>
      </c>
      <c r="H965" s="137">
        <f t="shared" si="28"/>
        <v>29667610.551368978</v>
      </c>
    </row>
    <row r="966" spans="1:8" x14ac:dyDescent="0.3">
      <c r="A966" s="138">
        <v>2615</v>
      </c>
      <c r="B966" s="162">
        <v>10529.98</v>
      </c>
      <c r="C966" s="160">
        <v>450.26</v>
      </c>
      <c r="D966" s="177">
        <v>8.5150000000000003E-2</v>
      </c>
      <c r="E966" s="168">
        <v>7.8880000000000006E-2</v>
      </c>
      <c r="F966" s="168">
        <v>6.2700000000000004E-3</v>
      </c>
      <c r="G966" s="177">
        <f t="shared" si="29"/>
        <v>87.705074714213339</v>
      </c>
      <c r="H966" s="137">
        <f t="shared" si="28"/>
        <v>29815834.585637923</v>
      </c>
    </row>
    <row r="967" spans="1:8" x14ac:dyDescent="0.3">
      <c r="A967" s="138">
        <v>2622</v>
      </c>
      <c r="B967" s="162">
        <v>10459.18</v>
      </c>
      <c r="C967" s="160">
        <v>449.58</v>
      </c>
      <c r="D967" s="177">
        <v>8.5279999999999995E-2</v>
      </c>
      <c r="E967" s="168">
        <v>7.8979999999999995E-2</v>
      </c>
      <c r="F967" s="168">
        <v>6.3E-3</v>
      </c>
      <c r="G967" s="177">
        <f t="shared" si="29"/>
        <v>88.124716220022961</v>
      </c>
      <c r="H967" s="137">
        <f t="shared" si="28"/>
        <v>29753287.300847515</v>
      </c>
    </row>
    <row r="968" spans="1:8" x14ac:dyDescent="0.3">
      <c r="A968" s="138">
        <v>2636</v>
      </c>
      <c r="B968" s="162">
        <v>10513.18</v>
      </c>
      <c r="C968" s="160">
        <v>449.6</v>
      </c>
      <c r="D968" s="177">
        <v>8.5500000000000007E-2</v>
      </c>
      <c r="E968" s="168">
        <v>7.9240000000000005E-2</v>
      </c>
      <c r="F968" s="168">
        <v>6.2700000000000004E-3</v>
      </c>
      <c r="G968" s="177">
        <f t="shared" si="29"/>
        <v>87.705074714213339</v>
      </c>
      <c r="H968" s="137">
        <f t="shared" si="28"/>
        <v>30055273.410226218</v>
      </c>
    </row>
    <row r="969" spans="1:8" x14ac:dyDescent="0.3">
      <c r="A969" s="138">
        <v>2642</v>
      </c>
      <c r="B969" s="162">
        <v>10412.120000000001</v>
      </c>
      <c r="C969" s="160">
        <v>448.94</v>
      </c>
      <c r="D969" s="177">
        <v>8.5629999999999998E-2</v>
      </c>
      <c r="E969" s="168">
        <v>7.9310000000000005E-2</v>
      </c>
      <c r="F969" s="168">
        <v>6.3200000000000001E-3</v>
      </c>
      <c r="G969" s="177">
        <f t="shared" si="29"/>
        <v>88.404477223896052</v>
      </c>
      <c r="H969" s="137">
        <f t="shared" si="28"/>
        <v>29885364.21417645</v>
      </c>
    </row>
    <row r="970" spans="1:8" x14ac:dyDescent="0.3">
      <c r="A970" s="138">
        <v>2656</v>
      </c>
      <c r="B970" s="162">
        <v>10408.18</v>
      </c>
      <c r="C970" s="160">
        <v>449.39</v>
      </c>
      <c r="D970" s="177">
        <v>8.5900000000000004E-2</v>
      </c>
      <c r="E970" s="168">
        <v>7.9579999999999998E-2</v>
      </c>
      <c r="F970" s="168">
        <v>6.3299999999999997E-3</v>
      </c>
      <c r="G970" s="177">
        <f t="shared" si="29"/>
        <v>88.544357725832583</v>
      </c>
      <c r="H970" s="137">
        <f t="shared" si="28"/>
        <v>29996264.789948542</v>
      </c>
    </row>
    <row r="971" spans="1:8" x14ac:dyDescent="0.3">
      <c r="A971" s="138">
        <v>2663</v>
      </c>
      <c r="B971" s="162">
        <v>10435.06</v>
      </c>
      <c r="C971" s="160">
        <v>449.2</v>
      </c>
      <c r="D971" s="177">
        <v>8.6040000000000005E-2</v>
      </c>
      <c r="E971" s="168">
        <v>7.9729999999999995E-2</v>
      </c>
      <c r="F971" s="168">
        <v>6.3099999999999996E-3</v>
      </c>
      <c r="G971" s="177">
        <f t="shared" si="29"/>
        <v>88.264596721959492</v>
      </c>
      <c r="H971" s="137">
        <f t="shared" si="28"/>
        <v>30170647.10994672</v>
      </c>
    </row>
    <row r="972" spans="1:8" x14ac:dyDescent="0.3">
      <c r="A972" s="138">
        <v>2676</v>
      </c>
      <c r="B972" s="162">
        <v>10419.620000000001</v>
      </c>
      <c r="C972" s="160">
        <v>449.52</v>
      </c>
      <c r="D972" s="177">
        <v>8.6279999999999996E-2</v>
      </c>
      <c r="E972" s="168">
        <v>7.9960000000000003E-2</v>
      </c>
      <c r="F972" s="168">
        <v>6.3200000000000001E-3</v>
      </c>
      <c r="G972" s="177">
        <f t="shared" si="29"/>
        <v>88.404477223896052</v>
      </c>
      <c r="H972" s="137">
        <f t="shared" si="28"/>
        <v>30269960.120036401</v>
      </c>
    </row>
    <row r="973" spans="1:8" x14ac:dyDescent="0.3">
      <c r="A973" s="138">
        <v>2683</v>
      </c>
      <c r="B973" s="162">
        <v>10492.29</v>
      </c>
      <c r="C973" s="160">
        <v>449.47</v>
      </c>
      <c r="D973" s="177">
        <v>8.6370000000000002E-2</v>
      </c>
      <c r="E973" s="168">
        <v>8.0089999999999995E-2</v>
      </c>
      <c r="F973" s="168">
        <v>6.28E-3</v>
      </c>
      <c r="G973" s="177">
        <f t="shared" si="29"/>
        <v>87.844955216149884</v>
      </c>
      <c r="H973" s="137">
        <f t="shared" si="28"/>
        <v>30542448.2646528</v>
      </c>
    </row>
    <row r="974" spans="1:8" x14ac:dyDescent="0.3">
      <c r="A974" s="138">
        <v>2697</v>
      </c>
      <c r="B974" s="162">
        <v>10401.34</v>
      </c>
      <c r="C974" s="160">
        <v>449.56</v>
      </c>
      <c r="D974" s="177">
        <v>8.6629999999999999E-2</v>
      </c>
      <c r="E974" s="168">
        <v>8.0299999999999996E-2</v>
      </c>
      <c r="F974" s="168">
        <v>6.3299999999999997E-3</v>
      </c>
      <c r="G974" s="177">
        <f t="shared" si="29"/>
        <v>88.544357725832583</v>
      </c>
      <c r="H974" s="137">
        <f t="shared" si="28"/>
        <v>30459309.540094584</v>
      </c>
    </row>
    <row r="975" spans="1:8" x14ac:dyDescent="0.3">
      <c r="A975" s="138">
        <v>2704</v>
      </c>
      <c r="B975" s="162">
        <v>10382.14</v>
      </c>
      <c r="C975" s="160">
        <v>449.52</v>
      </c>
      <c r="D975" s="177">
        <v>8.6760000000000004E-2</v>
      </c>
      <c r="E975" s="168">
        <v>8.0420000000000005E-2</v>
      </c>
      <c r="F975" s="168">
        <v>6.3499999999999997E-3</v>
      </c>
      <c r="G975" s="177">
        <f t="shared" si="29"/>
        <v>88.824118729705674</v>
      </c>
      <c r="H975" s="137">
        <f t="shared" si="28"/>
        <v>30442182.131053269</v>
      </c>
    </row>
    <row r="976" spans="1:8" x14ac:dyDescent="0.3">
      <c r="A976" s="138">
        <v>2718</v>
      </c>
      <c r="B976" s="162">
        <v>10427.51</v>
      </c>
      <c r="C976" s="160">
        <v>449.48</v>
      </c>
      <c r="D976" s="177">
        <v>8.7010000000000004E-2</v>
      </c>
      <c r="E976" s="168">
        <v>8.0689999999999998E-2</v>
      </c>
      <c r="F976" s="168">
        <v>6.3200000000000001E-3</v>
      </c>
      <c r="G976" s="177">
        <f t="shared" si="29"/>
        <v>88.404477223896052</v>
      </c>
      <c r="H976" s="137">
        <f t="shared" si="28"/>
        <v>30745049.18021635</v>
      </c>
    </row>
    <row r="977" spans="1:8" x14ac:dyDescent="0.3">
      <c r="A977" s="138">
        <v>2725</v>
      </c>
      <c r="B977" s="162">
        <v>10457.85</v>
      </c>
      <c r="C977" s="160">
        <v>449.32</v>
      </c>
      <c r="D977" s="177">
        <v>8.7139999999999995E-2</v>
      </c>
      <c r="E977" s="168">
        <v>8.0839999999999995E-2</v>
      </c>
      <c r="F977" s="168">
        <v>6.3E-3</v>
      </c>
      <c r="G977" s="177">
        <f t="shared" si="29"/>
        <v>88.124716220022961</v>
      </c>
      <c r="H977" s="137">
        <f t="shared" si="28"/>
        <v>30922085.390850294</v>
      </c>
    </row>
    <row r="978" spans="1:8" x14ac:dyDescent="0.3">
      <c r="A978" s="138">
        <v>2739</v>
      </c>
      <c r="B978" s="162">
        <v>10414.35</v>
      </c>
      <c r="C978" s="160">
        <v>449.09</v>
      </c>
      <c r="D978" s="177">
        <v>8.7419999999999998E-2</v>
      </c>
      <c r="E978" s="168">
        <v>8.1100000000000005E-2</v>
      </c>
      <c r="F978" s="168">
        <v>6.3200000000000001E-3</v>
      </c>
      <c r="G978" s="177">
        <f t="shared" si="29"/>
        <v>88.404477223896052</v>
      </c>
      <c r="H978" s="137">
        <f t="shared" ref="H978:H1041" si="30">A978/G978*10^6</f>
        <v>30982593.710306317</v>
      </c>
    </row>
    <row r="979" spans="1:8" x14ac:dyDescent="0.3">
      <c r="A979" s="138">
        <v>2746</v>
      </c>
      <c r="B979" s="162">
        <v>10390.450000000001</v>
      </c>
      <c r="C979" s="160">
        <v>448.81</v>
      </c>
      <c r="D979" s="177">
        <v>8.7559999999999999E-2</v>
      </c>
      <c r="E979" s="168">
        <v>8.1229999999999997E-2</v>
      </c>
      <c r="F979" s="168">
        <v>6.3299999999999997E-3</v>
      </c>
      <c r="G979" s="177">
        <f t="shared" ref="G979:G1042" si="31">(2*F979/$B$7)*(1+3*$B$11)/(4+PI()*$B$11-PI())*10^6</f>
        <v>88.544357725832583</v>
      </c>
      <c r="H979" s="137">
        <f t="shared" si="30"/>
        <v>31012704.485391077</v>
      </c>
    </row>
    <row r="980" spans="1:8" x14ac:dyDescent="0.3">
      <c r="A980" s="138">
        <v>2760</v>
      </c>
      <c r="B980" s="162">
        <v>10425.790000000001</v>
      </c>
      <c r="C980" s="160">
        <v>450.06</v>
      </c>
      <c r="D980" s="177">
        <v>8.7859999999999994E-2</v>
      </c>
      <c r="E980" s="168">
        <v>8.1530000000000005E-2</v>
      </c>
      <c r="F980" s="168">
        <v>6.3299999999999997E-3</v>
      </c>
      <c r="G980" s="177">
        <f t="shared" si="31"/>
        <v>88.544357725832583</v>
      </c>
      <c r="H980" s="137">
        <f t="shared" si="30"/>
        <v>31170817.32690436</v>
      </c>
    </row>
    <row r="981" spans="1:8" x14ac:dyDescent="0.3">
      <c r="A981" s="138">
        <v>2767</v>
      </c>
      <c r="B981" s="162">
        <v>10395.19</v>
      </c>
      <c r="C981" s="160">
        <v>449.95</v>
      </c>
      <c r="D981" s="177">
        <v>8.7999999999999995E-2</v>
      </c>
      <c r="E981" s="168">
        <v>8.165E-2</v>
      </c>
      <c r="F981" s="168">
        <v>6.3400000000000001E-3</v>
      </c>
      <c r="G981" s="177">
        <f t="shared" si="31"/>
        <v>88.684238227769129</v>
      </c>
      <c r="H981" s="137">
        <f t="shared" si="30"/>
        <v>31200583.725976989</v>
      </c>
    </row>
    <row r="982" spans="1:8" x14ac:dyDescent="0.3">
      <c r="A982" s="138">
        <v>2781</v>
      </c>
      <c r="B982" s="162">
        <v>10399.75</v>
      </c>
      <c r="C982" s="160">
        <v>448.52</v>
      </c>
      <c r="D982" s="177">
        <v>8.8249999999999995E-2</v>
      </c>
      <c r="E982" s="168">
        <v>8.1930000000000003E-2</v>
      </c>
      <c r="F982" s="168">
        <v>6.3200000000000001E-3</v>
      </c>
      <c r="G982" s="177">
        <f t="shared" si="31"/>
        <v>88.404477223896052</v>
      </c>
      <c r="H982" s="137">
        <f t="shared" si="30"/>
        <v>31457682.770486262</v>
      </c>
    </row>
    <row r="983" spans="1:8" x14ac:dyDescent="0.3">
      <c r="A983" s="138">
        <v>2788</v>
      </c>
      <c r="B983" s="162">
        <v>10418.459999999999</v>
      </c>
      <c r="C983" s="160">
        <v>449.19</v>
      </c>
      <c r="D983" s="177">
        <v>8.8349999999999998E-2</v>
      </c>
      <c r="E983" s="168">
        <v>8.2040000000000002E-2</v>
      </c>
      <c r="F983" s="168">
        <v>6.3200000000000001E-3</v>
      </c>
      <c r="G983" s="177">
        <f t="shared" si="31"/>
        <v>88.404477223896052</v>
      </c>
      <c r="H983" s="137">
        <f t="shared" si="30"/>
        <v>31536864.280516252</v>
      </c>
    </row>
    <row r="984" spans="1:8" x14ac:dyDescent="0.3">
      <c r="A984" s="138">
        <v>2802</v>
      </c>
      <c r="B984" s="162">
        <v>10368.290000000001</v>
      </c>
      <c r="C984" s="160">
        <v>449.5</v>
      </c>
      <c r="D984" s="177">
        <v>8.8599999999999998E-2</v>
      </c>
      <c r="E984" s="168">
        <v>8.2250000000000004E-2</v>
      </c>
      <c r="F984" s="168">
        <v>6.3499999999999997E-3</v>
      </c>
      <c r="G984" s="177">
        <f t="shared" si="31"/>
        <v>88.824118729705674</v>
      </c>
      <c r="H984" s="137">
        <f t="shared" si="30"/>
        <v>31545486.069234934</v>
      </c>
    </row>
    <row r="985" spans="1:8" x14ac:dyDescent="0.3">
      <c r="A985" s="138">
        <v>2810</v>
      </c>
      <c r="B985" s="162">
        <v>10409.17</v>
      </c>
      <c r="C985" s="160">
        <v>449.6</v>
      </c>
      <c r="D985" s="177">
        <v>8.8749999999999996E-2</v>
      </c>
      <c r="E985" s="168">
        <v>8.2419999999999993E-2</v>
      </c>
      <c r="F985" s="168">
        <v>6.3299999999999997E-3</v>
      </c>
      <c r="G985" s="177">
        <f t="shared" si="31"/>
        <v>88.544357725832583</v>
      </c>
      <c r="H985" s="137">
        <f t="shared" si="30"/>
        <v>31735506.046594653</v>
      </c>
    </row>
    <row r="986" spans="1:8" x14ac:dyDescent="0.3">
      <c r="A986" s="138">
        <v>2824</v>
      </c>
      <c r="B986" s="162">
        <v>10310.76</v>
      </c>
      <c r="C986" s="160">
        <v>448.98</v>
      </c>
      <c r="D986" s="177">
        <v>8.9010000000000006E-2</v>
      </c>
      <c r="E986" s="168">
        <v>8.2629999999999995E-2</v>
      </c>
      <c r="F986" s="168">
        <v>6.3800000000000003E-3</v>
      </c>
      <c r="G986" s="177">
        <f t="shared" si="31"/>
        <v>89.24376023551531</v>
      </c>
      <c r="H986" s="137">
        <f t="shared" si="30"/>
        <v>31643668.896821823</v>
      </c>
    </row>
    <row r="987" spans="1:8" x14ac:dyDescent="0.3">
      <c r="A987" s="138">
        <v>2831</v>
      </c>
      <c r="B987" s="162">
        <v>10332.17</v>
      </c>
      <c r="C987" s="160">
        <v>448.37</v>
      </c>
      <c r="D987" s="177">
        <v>8.9099999999999999E-2</v>
      </c>
      <c r="E987" s="168">
        <v>8.2739999999999994E-2</v>
      </c>
      <c r="F987" s="168">
        <v>6.3600000000000002E-3</v>
      </c>
      <c r="G987" s="177">
        <f t="shared" si="31"/>
        <v>88.963999231642234</v>
      </c>
      <c r="H987" s="137">
        <f t="shared" si="30"/>
        <v>31821860.802690681</v>
      </c>
    </row>
    <row r="988" spans="1:8" x14ac:dyDescent="0.3">
      <c r="A988" s="138">
        <v>2846</v>
      </c>
      <c r="B988" s="162">
        <v>10399.08</v>
      </c>
      <c r="C988" s="160">
        <v>449.49</v>
      </c>
      <c r="D988" s="177">
        <v>8.9300000000000004E-2</v>
      </c>
      <c r="E988" s="168">
        <v>8.2960000000000006E-2</v>
      </c>
      <c r="F988" s="168">
        <v>6.3299999999999997E-3</v>
      </c>
      <c r="G988" s="177">
        <f t="shared" si="31"/>
        <v>88.544357725832583</v>
      </c>
      <c r="H988" s="137">
        <f t="shared" si="30"/>
        <v>32142081.924771667</v>
      </c>
    </row>
    <row r="989" spans="1:8" x14ac:dyDescent="0.3">
      <c r="A989" s="138">
        <v>2853</v>
      </c>
      <c r="B989" s="162">
        <v>10385.59</v>
      </c>
      <c r="C989" s="160">
        <v>449.72</v>
      </c>
      <c r="D989" s="177">
        <v>8.9419999999999999E-2</v>
      </c>
      <c r="E989" s="168">
        <v>8.3070000000000005E-2</v>
      </c>
      <c r="F989" s="168">
        <v>6.3499999999999997E-3</v>
      </c>
      <c r="G989" s="177">
        <f t="shared" si="31"/>
        <v>88.824118729705674</v>
      </c>
      <c r="H989" s="137">
        <f t="shared" si="30"/>
        <v>32119654.445227433</v>
      </c>
    </row>
    <row r="990" spans="1:8" x14ac:dyDescent="0.3">
      <c r="A990" s="138">
        <v>2868</v>
      </c>
      <c r="B990" s="162">
        <v>10325.44</v>
      </c>
      <c r="C990" s="160">
        <v>449</v>
      </c>
      <c r="D990" s="177">
        <v>8.9700000000000002E-2</v>
      </c>
      <c r="E990" s="168">
        <v>8.3330000000000001E-2</v>
      </c>
      <c r="F990" s="168">
        <v>6.3699999999999998E-3</v>
      </c>
      <c r="G990" s="177">
        <f t="shared" si="31"/>
        <v>89.103879733578765</v>
      </c>
      <c r="H990" s="137">
        <f t="shared" si="30"/>
        <v>32187150.644566104</v>
      </c>
    </row>
    <row r="991" spans="1:8" x14ac:dyDescent="0.3">
      <c r="A991" s="138">
        <v>2875</v>
      </c>
      <c r="B991" s="162">
        <v>10298.25</v>
      </c>
      <c r="C991" s="160">
        <v>448.49</v>
      </c>
      <c r="D991" s="177">
        <v>8.9819999999999997E-2</v>
      </c>
      <c r="E991" s="168">
        <v>8.344E-2</v>
      </c>
      <c r="F991" s="168">
        <v>6.3800000000000003E-3</v>
      </c>
      <c r="G991" s="177">
        <f t="shared" si="31"/>
        <v>89.24376023551531</v>
      </c>
      <c r="H991" s="137">
        <f t="shared" si="30"/>
        <v>32215137.421516553</v>
      </c>
    </row>
    <row r="992" spans="1:8" x14ac:dyDescent="0.3">
      <c r="A992" s="138">
        <v>2890</v>
      </c>
      <c r="B992" s="162">
        <v>10395.620000000001</v>
      </c>
      <c r="C992" s="160">
        <v>449.8</v>
      </c>
      <c r="D992" s="177">
        <v>9.0020000000000003E-2</v>
      </c>
      <c r="E992" s="168">
        <v>8.3680000000000004E-2</v>
      </c>
      <c r="F992" s="168">
        <v>6.3400000000000001E-3</v>
      </c>
      <c r="G992" s="177">
        <f t="shared" si="31"/>
        <v>88.684238227769129</v>
      </c>
      <c r="H992" s="137">
        <f t="shared" si="30"/>
        <v>32587526.912928622</v>
      </c>
    </row>
    <row r="993" spans="1:8" x14ac:dyDescent="0.3">
      <c r="A993" s="138">
        <v>2897</v>
      </c>
      <c r="B993" s="162">
        <v>10391.700000000001</v>
      </c>
      <c r="C993" s="160">
        <v>450.24</v>
      </c>
      <c r="D993" s="177">
        <v>9.0149999999999994E-2</v>
      </c>
      <c r="E993" s="168">
        <v>8.3799999999999999E-2</v>
      </c>
      <c r="F993" s="168">
        <v>6.3499999999999997E-3</v>
      </c>
      <c r="G993" s="177">
        <f t="shared" si="31"/>
        <v>88.824118729705674</v>
      </c>
      <c r="H993" s="137">
        <f t="shared" si="30"/>
        <v>32615015.397064097</v>
      </c>
    </row>
    <row r="994" spans="1:8" x14ac:dyDescent="0.3">
      <c r="A994" s="138">
        <v>2912</v>
      </c>
      <c r="B994" s="162">
        <v>10389.75</v>
      </c>
      <c r="C994" s="160">
        <v>449.44</v>
      </c>
      <c r="D994" s="177">
        <v>9.0399999999999994E-2</v>
      </c>
      <c r="E994" s="168">
        <v>8.4059999999999996E-2</v>
      </c>
      <c r="F994" s="168">
        <v>6.3400000000000001E-3</v>
      </c>
      <c r="G994" s="177">
        <f t="shared" si="31"/>
        <v>88.684238227769129</v>
      </c>
      <c r="H994" s="137">
        <f t="shared" si="30"/>
        <v>32835598.052058186</v>
      </c>
    </row>
    <row r="995" spans="1:8" x14ac:dyDescent="0.3">
      <c r="A995" s="138">
        <v>2920</v>
      </c>
      <c r="B995" s="162">
        <v>10311.030000000001</v>
      </c>
      <c r="C995" s="160">
        <v>449.2</v>
      </c>
      <c r="D995" s="177">
        <v>9.0560000000000002E-2</v>
      </c>
      <c r="E995" s="168">
        <v>8.4180000000000005E-2</v>
      </c>
      <c r="F995" s="168">
        <v>6.3800000000000003E-3</v>
      </c>
      <c r="G995" s="177">
        <f t="shared" si="31"/>
        <v>89.24376023551531</v>
      </c>
      <c r="H995" s="137">
        <f t="shared" si="30"/>
        <v>32719374.355070721</v>
      </c>
    </row>
    <row r="996" spans="1:8" x14ac:dyDescent="0.3">
      <c r="A996" s="138">
        <v>2935</v>
      </c>
      <c r="B996" s="162">
        <v>10336.370000000001</v>
      </c>
      <c r="C996" s="160">
        <v>448.85</v>
      </c>
      <c r="D996" s="177">
        <v>9.0810000000000002E-2</v>
      </c>
      <c r="E996" s="168">
        <v>8.4440000000000001E-2</v>
      </c>
      <c r="F996" s="168">
        <v>6.3600000000000002E-3</v>
      </c>
      <c r="G996" s="177">
        <f t="shared" si="31"/>
        <v>88.963999231642234</v>
      </c>
      <c r="H996" s="137">
        <f t="shared" si="30"/>
        <v>32990872.997491047</v>
      </c>
    </row>
    <row r="997" spans="1:8" x14ac:dyDescent="0.3">
      <c r="A997" s="138">
        <v>2942</v>
      </c>
      <c r="B997" s="162">
        <v>10331.969999999999</v>
      </c>
      <c r="C997" s="160">
        <v>449.51</v>
      </c>
      <c r="D997" s="177">
        <v>9.0929999999999997E-2</v>
      </c>
      <c r="E997" s="168">
        <v>8.455E-2</v>
      </c>
      <c r="F997" s="168">
        <v>6.3800000000000003E-3</v>
      </c>
      <c r="G997" s="177">
        <f t="shared" si="31"/>
        <v>89.24376023551531</v>
      </c>
      <c r="H997" s="137">
        <f t="shared" si="30"/>
        <v>32965890.18925276</v>
      </c>
    </row>
    <row r="998" spans="1:8" x14ac:dyDescent="0.3">
      <c r="A998" s="138">
        <v>2957</v>
      </c>
      <c r="B998" s="162">
        <v>10383.61</v>
      </c>
      <c r="C998" s="160">
        <v>449.38</v>
      </c>
      <c r="D998" s="177">
        <v>9.1200000000000003E-2</v>
      </c>
      <c r="E998" s="168">
        <v>8.4849999999999995E-2</v>
      </c>
      <c r="F998" s="168">
        <v>6.3400000000000001E-3</v>
      </c>
      <c r="G998" s="177">
        <f t="shared" si="31"/>
        <v>88.684238227769129</v>
      </c>
      <c r="H998" s="137">
        <f t="shared" si="30"/>
        <v>33343016.291186828</v>
      </c>
    </row>
    <row r="999" spans="1:8" x14ac:dyDescent="0.3">
      <c r="A999" s="138">
        <v>2965</v>
      </c>
      <c r="B999" s="162">
        <v>10267.530000000001</v>
      </c>
      <c r="C999" s="160">
        <v>449.03</v>
      </c>
      <c r="D999" s="177">
        <v>9.1380000000000003E-2</v>
      </c>
      <c r="E999" s="168">
        <v>8.4970000000000004E-2</v>
      </c>
      <c r="F999" s="168">
        <v>6.4099999999999999E-3</v>
      </c>
      <c r="G999" s="177">
        <f t="shared" si="31"/>
        <v>89.663401741324947</v>
      </c>
      <c r="H999" s="137">
        <f t="shared" si="30"/>
        <v>33068118.568085309</v>
      </c>
    </row>
    <row r="1000" spans="1:8" x14ac:dyDescent="0.3">
      <c r="A1000" s="138">
        <v>2980</v>
      </c>
      <c r="B1000" s="162">
        <v>10367.709999999999</v>
      </c>
      <c r="C1000" s="160">
        <v>448.43</v>
      </c>
      <c r="D1000" s="177">
        <v>9.1619999999999993E-2</v>
      </c>
      <c r="E1000" s="168">
        <v>8.5279999999999995E-2</v>
      </c>
      <c r="F1000" s="168">
        <v>6.3400000000000001E-3</v>
      </c>
      <c r="G1000" s="177">
        <f t="shared" si="31"/>
        <v>88.684238227769129</v>
      </c>
      <c r="H1000" s="137">
        <f t="shared" si="30"/>
        <v>33602363.391185917</v>
      </c>
    </row>
    <row r="1001" spans="1:8" x14ac:dyDescent="0.3">
      <c r="A1001" s="138">
        <v>2988</v>
      </c>
      <c r="B1001" s="162">
        <v>10339.35</v>
      </c>
      <c r="C1001" s="160">
        <v>449.2</v>
      </c>
      <c r="D1001" s="177">
        <v>9.1789999999999997E-2</v>
      </c>
      <c r="E1001" s="168">
        <v>8.5419999999999996E-2</v>
      </c>
      <c r="F1001" s="168">
        <v>6.3699999999999998E-3</v>
      </c>
      <c r="G1001" s="177">
        <f t="shared" si="31"/>
        <v>89.103879733578765</v>
      </c>
      <c r="H1001" s="137">
        <f t="shared" si="30"/>
        <v>33533893.349359658</v>
      </c>
    </row>
    <row r="1002" spans="1:8" x14ac:dyDescent="0.3">
      <c r="A1002" s="138">
        <v>3003</v>
      </c>
      <c r="B1002" s="162">
        <v>10374.18</v>
      </c>
      <c r="C1002" s="160">
        <v>449.85</v>
      </c>
      <c r="D1002" s="177">
        <v>9.2050000000000007E-2</v>
      </c>
      <c r="E1002" s="168">
        <v>8.5690000000000002E-2</v>
      </c>
      <c r="F1002" s="168">
        <v>6.3499999999999997E-3</v>
      </c>
      <c r="G1002" s="177">
        <f t="shared" si="31"/>
        <v>88.824118729705674</v>
      </c>
      <c r="H1002" s="137">
        <f t="shared" si="30"/>
        <v>33808384.962852426</v>
      </c>
    </row>
    <row r="1003" spans="1:8" x14ac:dyDescent="0.3">
      <c r="A1003" s="138">
        <v>3011</v>
      </c>
      <c r="B1003" s="162">
        <v>10282.41</v>
      </c>
      <c r="C1003" s="160">
        <v>449.55</v>
      </c>
      <c r="D1003" s="177">
        <v>9.2200000000000004E-2</v>
      </c>
      <c r="E1003" s="168">
        <v>8.5800000000000001E-2</v>
      </c>
      <c r="F1003" s="168">
        <v>6.4099999999999999E-3</v>
      </c>
      <c r="G1003" s="177">
        <f t="shared" si="31"/>
        <v>89.663401741324947</v>
      </c>
      <c r="H1003" s="137">
        <f t="shared" si="30"/>
        <v>33581148.400844812</v>
      </c>
    </row>
    <row r="1004" spans="1:8" x14ac:dyDescent="0.3">
      <c r="A1004" s="138">
        <v>3026</v>
      </c>
      <c r="B1004" s="162">
        <v>10377.93</v>
      </c>
      <c r="C1004" s="160">
        <v>449.63</v>
      </c>
      <c r="D1004" s="177">
        <v>9.2439999999999994E-2</v>
      </c>
      <c r="E1004" s="168">
        <v>8.609E-2</v>
      </c>
      <c r="F1004" s="168">
        <v>6.3499999999999997E-3</v>
      </c>
      <c r="G1004" s="177">
        <f t="shared" si="31"/>
        <v>88.824118729705674</v>
      </c>
      <c r="H1004" s="137">
        <f t="shared" si="30"/>
        <v>34067323.642221592</v>
      </c>
    </row>
    <row r="1005" spans="1:8" x14ac:dyDescent="0.3">
      <c r="A1005" s="138">
        <v>3034</v>
      </c>
      <c r="B1005" s="162">
        <v>10317.98</v>
      </c>
      <c r="C1005" s="160">
        <v>449.69</v>
      </c>
      <c r="D1005" s="177">
        <v>9.2579999999999996E-2</v>
      </c>
      <c r="E1005" s="168">
        <v>8.6190000000000003E-2</v>
      </c>
      <c r="F1005" s="168">
        <v>6.3899999999999998E-3</v>
      </c>
      <c r="G1005" s="177">
        <f t="shared" si="31"/>
        <v>89.383640737451856</v>
      </c>
      <c r="H1005" s="137">
        <f t="shared" si="30"/>
        <v>33943571.496621199</v>
      </c>
    </row>
    <row r="1006" spans="1:8" x14ac:dyDescent="0.3">
      <c r="A1006" s="138">
        <v>3050</v>
      </c>
      <c r="B1006" s="162">
        <v>10214.450000000001</v>
      </c>
      <c r="C1006" s="160">
        <v>449.2</v>
      </c>
      <c r="D1006" s="177">
        <v>9.2859999999999998E-2</v>
      </c>
      <c r="E1006" s="168">
        <v>8.6410000000000001E-2</v>
      </c>
      <c r="F1006" s="168">
        <v>6.4400000000000004E-3</v>
      </c>
      <c r="G1006" s="177">
        <f t="shared" si="31"/>
        <v>90.083043247134583</v>
      </c>
      <c r="H1006" s="137">
        <f t="shared" si="30"/>
        <v>33857648.343791008</v>
      </c>
    </row>
    <row r="1007" spans="1:8" x14ac:dyDescent="0.3">
      <c r="A1007" s="138">
        <v>3057</v>
      </c>
      <c r="B1007" s="162">
        <v>10257.209999999999</v>
      </c>
      <c r="C1007" s="160">
        <v>449.46</v>
      </c>
      <c r="D1007" s="177">
        <v>9.2929999999999999E-2</v>
      </c>
      <c r="E1007" s="168">
        <v>8.6510000000000004E-2</v>
      </c>
      <c r="F1007" s="168">
        <v>6.4200000000000004E-3</v>
      </c>
      <c r="G1007" s="177">
        <f t="shared" si="31"/>
        <v>89.803282243261492</v>
      </c>
      <c r="H1007" s="137">
        <f t="shared" si="30"/>
        <v>34041072.036978759</v>
      </c>
    </row>
    <row r="1008" spans="1:8" x14ac:dyDescent="0.3">
      <c r="A1008" s="138">
        <v>3073</v>
      </c>
      <c r="B1008" s="162">
        <v>10354.82</v>
      </c>
      <c r="C1008" s="160">
        <v>449.61</v>
      </c>
      <c r="D1008" s="177">
        <v>9.3130000000000004E-2</v>
      </c>
      <c r="E1008" s="168">
        <v>8.677E-2</v>
      </c>
      <c r="F1008" s="168">
        <v>6.3600000000000002E-3</v>
      </c>
      <c r="G1008" s="177">
        <f t="shared" si="31"/>
        <v>88.963999231642234</v>
      </c>
      <c r="H1008" s="137">
        <f t="shared" si="30"/>
        <v>34542062.255976148</v>
      </c>
    </row>
    <row r="1009" spans="1:8" x14ac:dyDescent="0.3">
      <c r="A1009" s="138">
        <v>3081</v>
      </c>
      <c r="B1009" s="162">
        <v>10258.99</v>
      </c>
      <c r="C1009" s="160">
        <v>448.96</v>
      </c>
      <c r="D1009" s="177">
        <v>9.3280000000000002E-2</v>
      </c>
      <c r="E1009" s="168">
        <v>8.6870000000000003E-2</v>
      </c>
      <c r="F1009" s="168">
        <v>6.4099999999999999E-3</v>
      </c>
      <c r="G1009" s="177">
        <f t="shared" si="31"/>
        <v>89.663401741324947</v>
      </c>
      <c r="H1009" s="137">
        <f t="shared" si="30"/>
        <v>34361845.972435355</v>
      </c>
    </row>
    <row r="1010" spans="1:8" x14ac:dyDescent="0.3">
      <c r="A1010" s="138">
        <v>3097</v>
      </c>
      <c r="B1010" s="162">
        <v>10296.64</v>
      </c>
      <c r="C1010" s="160">
        <v>448.86</v>
      </c>
      <c r="D1010" s="177">
        <v>9.3539999999999998E-2</v>
      </c>
      <c r="E1010" s="168">
        <v>8.7160000000000001E-2</v>
      </c>
      <c r="F1010" s="168">
        <v>6.3899999999999998E-3</v>
      </c>
      <c r="G1010" s="177">
        <f t="shared" si="31"/>
        <v>89.383640737451856</v>
      </c>
      <c r="H1010" s="137">
        <f t="shared" si="30"/>
        <v>34648398.459141672</v>
      </c>
    </row>
    <row r="1011" spans="1:8" x14ac:dyDescent="0.3">
      <c r="A1011" s="138">
        <v>3105</v>
      </c>
      <c r="B1011" s="162">
        <v>10328.86</v>
      </c>
      <c r="C1011" s="160">
        <v>449.74</v>
      </c>
      <c r="D1011" s="177">
        <v>9.3649999999999997E-2</v>
      </c>
      <c r="E1011" s="168">
        <v>8.7260000000000004E-2</v>
      </c>
      <c r="F1011" s="168">
        <v>6.3800000000000003E-3</v>
      </c>
      <c r="G1011" s="177">
        <f t="shared" si="31"/>
        <v>89.24376023551531</v>
      </c>
      <c r="H1011" s="137">
        <f t="shared" si="30"/>
        <v>34792348.415237874</v>
      </c>
    </row>
    <row r="1012" spans="1:8" x14ac:dyDescent="0.3">
      <c r="A1012" s="138">
        <v>3121</v>
      </c>
      <c r="B1012" s="162">
        <v>10314.91</v>
      </c>
      <c r="C1012" s="160">
        <v>449.21</v>
      </c>
      <c r="D1012" s="177">
        <v>9.3899999999999997E-2</v>
      </c>
      <c r="E1012" s="168">
        <v>8.7520000000000001E-2</v>
      </c>
      <c r="F1012" s="168">
        <v>6.3800000000000003E-3</v>
      </c>
      <c r="G1012" s="177">
        <f t="shared" si="31"/>
        <v>89.24376023551531</v>
      </c>
      <c r="H1012" s="137">
        <f t="shared" si="30"/>
        <v>34971632.658279359</v>
      </c>
    </row>
    <row r="1013" spans="1:8" x14ac:dyDescent="0.3">
      <c r="A1013" s="138">
        <v>3129</v>
      </c>
      <c r="B1013" s="162">
        <v>10223.450000000001</v>
      </c>
      <c r="C1013" s="160">
        <v>449.06</v>
      </c>
      <c r="D1013" s="177">
        <v>9.4060000000000005E-2</v>
      </c>
      <c r="E1013" s="168">
        <v>8.7620000000000003E-2</v>
      </c>
      <c r="F1013" s="168">
        <v>6.4400000000000004E-3</v>
      </c>
      <c r="G1013" s="177">
        <f t="shared" si="31"/>
        <v>90.083043247134583</v>
      </c>
      <c r="H1013" s="137">
        <f t="shared" si="30"/>
        <v>34734616.94023674</v>
      </c>
    </row>
    <row r="1014" spans="1:8" x14ac:dyDescent="0.3">
      <c r="A1014" s="138">
        <v>3145</v>
      </c>
      <c r="B1014" s="162">
        <v>10238.379999999999</v>
      </c>
      <c r="C1014" s="160">
        <v>449.36</v>
      </c>
      <c r="D1014" s="177">
        <v>9.4320000000000001E-2</v>
      </c>
      <c r="E1014" s="168">
        <v>8.7889999999999996E-2</v>
      </c>
      <c r="F1014" s="168">
        <v>6.43E-3</v>
      </c>
      <c r="G1014" s="177">
        <f t="shared" si="31"/>
        <v>89.943162745198038</v>
      </c>
      <c r="H1014" s="137">
        <f t="shared" si="30"/>
        <v>34966526.682072982</v>
      </c>
    </row>
    <row r="1015" spans="1:8" x14ac:dyDescent="0.3">
      <c r="A1015" s="138">
        <v>3153</v>
      </c>
      <c r="B1015" s="162">
        <v>10250.56</v>
      </c>
      <c r="C1015" s="160">
        <v>448.73</v>
      </c>
      <c r="D1015" s="177">
        <v>9.4460000000000002E-2</v>
      </c>
      <c r="E1015" s="168">
        <v>8.8039999999999993E-2</v>
      </c>
      <c r="F1015" s="168">
        <v>6.4200000000000004E-3</v>
      </c>
      <c r="G1015" s="177">
        <f t="shared" si="31"/>
        <v>89.803282243261492</v>
      </c>
      <c r="H1015" s="137">
        <f t="shared" si="30"/>
        <v>35110075.280534521</v>
      </c>
    </row>
    <row r="1016" spans="1:8" x14ac:dyDescent="0.3">
      <c r="A1016" s="138">
        <v>3169</v>
      </c>
      <c r="B1016" s="162">
        <v>10257.299999999999</v>
      </c>
      <c r="C1016" s="160">
        <v>449.81</v>
      </c>
      <c r="D1016" s="177">
        <v>9.4759999999999997E-2</v>
      </c>
      <c r="E1016" s="168">
        <v>8.8330000000000006E-2</v>
      </c>
      <c r="F1016" s="168">
        <v>6.43E-3</v>
      </c>
      <c r="G1016" s="177">
        <f t="shared" si="31"/>
        <v>89.943162745198038</v>
      </c>
      <c r="H1016" s="137">
        <f t="shared" si="30"/>
        <v>35233361.861840792</v>
      </c>
    </row>
    <row r="1017" spans="1:8" x14ac:dyDescent="0.3">
      <c r="A1017" s="138">
        <v>3177</v>
      </c>
      <c r="B1017" s="162">
        <v>10296.1</v>
      </c>
      <c r="C1017" s="160">
        <v>449.97</v>
      </c>
      <c r="D1017" s="177">
        <v>9.4869999999999996E-2</v>
      </c>
      <c r="E1017" s="168">
        <v>8.8469999999999993E-2</v>
      </c>
      <c r="F1017" s="168">
        <v>6.4000000000000003E-3</v>
      </c>
      <c r="G1017" s="177">
        <f t="shared" si="31"/>
        <v>89.523521239388401</v>
      </c>
      <c r="H1017" s="137">
        <f t="shared" si="30"/>
        <v>35487880.235459156</v>
      </c>
    </row>
    <row r="1018" spans="1:8" x14ac:dyDescent="0.3">
      <c r="A1018" s="138">
        <v>3193</v>
      </c>
      <c r="B1018" s="162">
        <v>10267.6</v>
      </c>
      <c r="C1018" s="160">
        <v>449.52</v>
      </c>
      <c r="D1018" s="177">
        <v>9.5189999999999997E-2</v>
      </c>
      <c r="E1018" s="168">
        <v>8.8779999999999998E-2</v>
      </c>
      <c r="F1018" s="168">
        <v>6.4200000000000004E-3</v>
      </c>
      <c r="G1018" s="177">
        <f t="shared" si="31"/>
        <v>89.803282243261492</v>
      </c>
      <c r="H1018" s="137">
        <f t="shared" si="30"/>
        <v>35555493.298682757</v>
      </c>
    </row>
    <row r="1019" spans="1:8" x14ac:dyDescent="0.3">
      <c r="A1019" s="138">
        <v>3201</v>
      </c>
      <c r="B1019" s="162">
        <v>10252.799999999999</v>
      </c>
      <c r="C1019" s="160">
        <v>449.83</v>
      </c>
      <c r="D1019" s="177">
        <v>9.5320000000000002E-2</v>
      </c>
      <c r="E1019" s="168">
        <v>8.8889999999999997E-2</v>
      </c>
      <c r="F1019" s="168">
        <v>6.43E-3</v>
      </c>
      <c r="G1019" s="177">
        <f t="shared" si="31"/>
        <v>89.943162745198038</v>
      </c>
      <c r="H1019" s="137">
        <f t="shared" si="30"/>
        <v>35589142.1015312</v>
      </c>
    </row>
    <row r="1020" spans="1:8" x14ac:dyDescent="0.3">
      <c r="A1020" s="138">
        <v>3218</v>
      </c>
      <c r="B1020" s="162">
        <v>10180.93</v>
      </c>
      <c r="C1020" s="160">
        <v>449.31</v>
      </c>
      <c r="D1020" s="177">
        <v>9.5659999999999995E-2</v>
      </c>
      <c r="E1020" s="168">
        <v>8.9200000000000002E-2</v>
      </c>
      <c r="F1020" s="168">
        <v>6.4700000000000001E-3</v>
      </c>
      <c r="G1020" s="177">
        <f t="shared" si="31"/>
        <v>90.502684752944205</v>
      </c>
      <c r="H1020" s="137">
        <f t="shared" si="30"/>
        <v>35556956.224940203</v>
      </c>
    </row>
    <row r="1021" spans="1:8" x14ac:dyDescent="0.3">
      <c r="A1021" s="138">
        <v>3226</v>
      </c>
      <c r="B1021" s="162">
        <v>10221.68</v>
      </c>
      <c r="C1021" s="160">
        <v>449.88</v>
      </c>
      <c r="D1021" s="177">
        <v>9.5780000000000004E-2</v>
      </c>
      <c r="E1021" s="168">
        <v>8.9330000000000007E-2</v>
      </c>
      <c r="F1021" s="168">
        <v>6.45E-3</v>
      </c>
      <c r="G1021" s="177">
        <f t="shared" si="31"/>
        <v>90.222923749071128</v>
      </c>
      <c r="H1021" s="137">
        <f t="shared" si="30"/>
        <v>35755879.614056654</v>
      </c>
    </row>
    <row r="1022" spans="1:8" x14ac:dyDescent="0.3">
      <c r="A1022" s="138">
        <v>3243</v>
      </c>
      <c r="B1022" s="162">
        <v>10161.51</v>
      </c>
      <c r="C1022" s="160">
        <v>448.41</v>
      </c>
      <c r="D1022" s="177">
        <v>9.6049999999999996E-2</v>
      </c>
      <c r="E1022" s="168">
        <v>8.9580000000000007E-2</v>
      </c>
      <c r="F1022" s="168">
        <v>6.4700000000000001E-3</v>
      </c>
      <c r="G1022" s="177">
        <f t="shared" si="31"/>
        <v>90.502684752944205</v>
      </c>
      <c r="H1022" s="137">
        <f t="shared" si="30"/>
        <v>35833191.124139547</v>
      </c>
    </row>
    <row r="1023" spans="1:8" x14ac:dyDescent="0.3">
      <c r="A1023" s="138">
        <v>3251</v>
      </c>
      <c r="B1023" s="162">
        <v>10193.34</v>
      </c>
      <c r="C1023" s="160">
        <v>449.35</v>
      </c>
      <c r="D1023" s="177">
        <v>9.6180000000000002E-2</v>
      </c>
      <c r="E1023" s="168">
        <v>8.9719999999999994E-2</v>
      </c>
      <c r="F1023" s="168">
        <v>6.4599999999999996E-3</v>
      </c>
      <c r="G1023" s="177">
        <f t="shared" si="31"/>
        <v>90.362804251007674</v>
      </c>
      <c r="H1023" s="137">
        <f t="shared" si="30"/>
        <v>35977192.462613806</v>
      </c>
    </row>
    <row r="1024" spans="1:8" x14ac:dyDescent="0.3">
      <c r="A1024" s="138">
        <v>3268</v>
      </c>
      <c r="B1024" s="162">
        <v>10256.15</v>
      </c>
      <c r="C1024" s="160">
        <v>449.67</v>
      </c>
      <c r="D1024" s="177">
        <v>9.6390000000000003E-2</v>
      </c>
      <c r="E1024" s="168">
        <v>8.9959999999999998E-2</v>
      </c>
      <c r="F1024" s="168">
        <v>6.43E-3</v>
      </c>
      <c r="G1024" s="177">
        <f t="shared" si="31"/>
        <v>89.943162745198038</v>
      </c>
      <c r="H1024" s="137">
        <f t="shared" si="30"/>
        <v>36334056.978382997</v>
      </c>
    </row>
    <row r="1025" spans="1:8" x14ac:dyDescent="0.3">
      <c r="A1025" s="138">
        <v>3276</v>
      </c>
      <c r="B1025" s="162">
        <v>10161.64</v>
      </c>
      <c r="C1025" s="160">
        <v>448.62</v>
      </c>
      <c r="D1025" s="177">
        <v>9.6549999999999997E-2</v>
      </c>
      <c r="E1025" s="168">
        <v>9.0079999999999993E-2</v>
      </c>
      <c r="F1025" s="168">
        <v>6.4700000000000001E-3</v>
      </c>
      <c r="G1025" s="177">
        <f t="shared" si="31"/>
        <v>90.502684752944205</v>
      </c>
      <c r="H1025" s="137">
        <f t="shared" si="30"/>
        <v>36197821.191082686</v>
      </c>
    </row>
    <row r="1026" spans="1:8" x14ac:dyDescent="0.3">
      <c r="A1026" s="138">
        <v>3293</v>
      </c>
      <c r="B1026" s="162">
        <v>10213.040000000001</v>
      </c>
      <c r="C1026" s="160">
        <v>449.84</v>
      </c>
      <c r="D1026" s="177">
        <v>9.6769999999999995E-2</v>
      </c>
      <c r="E1026" s="168">
        <v>9.0310000000000001E-2</v>
      </c>
      <c r="F1026" s="168">
        <v>6.4599999999999996E-3</v>
      </c>
      <c r="G1026" s="177">
        <f t="shared" si="31"/>
        <v>90.362804251007674</v>
      </c>
      <c r="H1026" s="137">
        <f t="shared" si="30"/>
        <v>36441985.475049913</v>
      </c>
    </row>
    <row r="1027" spans="1:8" x14ac:dyDescent="0.3">
      <c r="A1027" s="138">
        <v>3301</v>
      </c>
      <c r="B1027" s="162">
        <v>10226.27</v>
      </c>
      <c r="C1027" s="160">
        <v>448.75</v>
      </c>
      <c r="D1027" s="177">
        <v>9.6890000000000004E-2</v>
      </c>
      <c r="E1027" s="168">
        <v>9.0459999999999999E-2</v>
      </c>
      <c r="F1027" s="168">
        <v>6.43E-3</v>
      </c>
      <c r="G1027" s="177">
        <f t="shared" si="31"/>
        <v>89.943162745198038</v>
      </c>
      <c r="H1027" s="137">
        <f t="shared" si="30"/>
        <v>36700955.350563727</v>
      </c>
    </row>
    <row r="1028" spans="1:8" x14ac:dyDescent="0.3">
      <c r="A1028" s="138">
        <v>3318</v>
      </c>
      <c r="B1028" s="162">
        <v>10231.51</v>
      </c>
      <c r="C1028" s="160">
        <v>449.96</v>
      </c>
      <c r="D1028" s="177">
        <v>9.715E-2</v>
      </c>
      <c r="E1028" s="168">
        <v>9.0709999999999999E-2</v>
      </c>
      <c r="F1028" s="168">
        <v>6.45E-3</v>
      </c>
      <c r="G1028" s="177">
        <f t="shared" si="31"/>
        <v>90.222923749071128</v>
      </c>
      <c r="H1028" s="137">
        <f t="shared" si="30"/>
        <v>36775576.118859254</v>
      </c>
    </row>
    <row r="1029" spans="1:8" x14ac:dyDescent="0.3">
      <c r="A1029" s="138">
        <v>3327</v>
      </c>
      <c r="B1029" s="162">
        <v>10177.07</v>
      </c>
      <c r="C1029" s="160">
        <v>448.28</v>
      </c>
      <c r="D1029" s="177">
        <v>9.7299999999999998E-2</v>
      </c>
      <c r="E1029" s="168">
        <v>9.0840000000000004E-2</v>
      </c>
      <c r="F1029" s="168">
        <v>6.4599999999999996E-3</v>
      </c>
      <c r="G1029" s="177">
        <f t="shared" si="31"/>
        <v>90.362804251007674</v>
      </c>
      <c r="H1029" s="137">
        <f t="shared" si="30"/>
        <v>36818246.485117234</v>
      </c>
    </row>
    <row r="1030" spans="1:8" x14ac:dyDescent="0.3">
      <c r="A1030" s="138">
        <v>3344</v>
      </c>
      <c r="B1030" s="162">
        <v>10182.9</v>
      </c>
      <c r="C1030" s="160">
        <v>449.87</v>
      </c>
      <c r="D1030" s="177">
        <v>9.7589999999999996E-2</v>
      </c>
      <c r="E1030" s="168">
        <v>9.1109999999999997E-2</v>
      </c>
      <c r="F1030" s="168">
        <v>6.4700000000000001E-3</v>
      </c>
      <c r="G1030" s="177">
        <f t="shared" si="31"/>
        <v>90.502684752944205</v>
      </c>
      <c r="H1030" s="137">
        <f t="shared" si="30"/>
        <v>36949180.116904922</v>
      </c>
    </row>
    <row r="1031" spans="1:8" x14ac:dyDescent="0.3">
      <c r="A1031" s="138">
        <v>3352</v>
      </c>
      <c r="B1031" s="162">
        <v>10187.49</v>
      </c>
      <c r="C1031" s="160">
        <v>449.43</v>
      </c>
      <c r="D1031" s="177">
        <v>9.7689999999999999E-2</v>
      </c>
      <c r="E1031" s="168">
        <v>9.1230000000000006E-2</v>
      </c>
      <c r="F1031" s="168">
        <v>6.4700000000000001E-3</v>
      </c>
      <c r="G1031" s="177">
        <f t="shared" si="31"/>
        <v>90.502684752944205</v>
      </c>
      <c r="H1031" s="137">
        <f t="shared" si="30"/>
        <v>37037575.284648709</v>
      </c>
    </row>
    <row r="1032" spans="1:8" x14ac:dyDescent="0.3">
      <c r="A1032" s="138">
        <v>3370</v>
      </c>
      <c r="B1032" s="162">
        <v>10181.959999999999</v>
      </c>
      <c r="C1032" s="160">
        <v>449.89</v>
      </c>
      <c r="D1032" s="177">
        <v>9.8040000000000002E-2</v>
      </c>
      <c r="E1032" s="168">
        <v>9.1560000000000002E-2</v>
      </c>
      <c r="F1032" s="168">
        <v>6.4799999999999996E-3</v>
      </c>
      <c r="G1032" s="177">
        <f t="shared" si="31"/>
        <v>90.642565254880751</v>
      </c>
      <c r="H1032" s="137">
        <f t="shared" si="30"/>
        <v>37179000.732423976</v>
      </c>
    </row>
    <row r="1033" spans="1:8" x14ac:dyDescent="0.3">
      <c r="A1033" s="138">
        <v>3378</v>
      </c>
      <c r="B1033" s="162">
        <v>10218.68</v>
      </c>
      <c r="C1033" s="160">
        <v>449.72</v>
      </c>
      <c r="D1033" s="177">
        <v>9.8150000000000001E-2</v>
      </c>
      <c r="E1033" s="168">
        <v>9.1700000000000004E-2</v>
      </c>
      <c r="F1033" s="168">
        <v>6.45E-3</v>
      </c>
      <c r="G1033" s="177">
        <f t="shared" si="31"/>
        <v>90.222923749071128</v>
      </c>
      <c r="H1033" s="137">
        <f t="shared" si="30"/>
        <v>37440595.578513131</v>
      </c>
    </row>
    <row r="1034" spans="1:8" x14ac:dyDescent="0.3">
      <c r="A1034" s="138">
        <v>3396</v>
      </c>
      <c r="B1034" s="162">
        <v>10117.06</v>
      </c>
      <c r="C1034" s="160">
        <v>448.8</v>
      </c>
      <c r="D1034" s="177">
        <v>9.851E-2</v>
      </c>
      <c r="E1034" s="168">
        <v>9.2009999999999995E-2</v>
      </c>
      <c r="F1034" s="168">
        <v>6.4999999999999997E-3</v>
      </c>
      <c r="G1034" s="177">
        <f t="shared" si="31"/>
        <v>90.922326258753841</v>
      </c>
      <c r="H1034" s="137">
        <f t="shared" si="30"/>
        <v>37350562.174744613</v>
      </c>
    </row>
    <row r="1035" spans="1:8" x14ac:dyDescent="0.3">
      <c r="A1035" s="138">
        <v>3404</v>
      </c>
      <c r="B1035" s="162">
        <v>10155.1</v>
      </c>
      <c r="C1035" s="160">
        <v>449.7</v>
      </c>
      <c r="D1035" s="177">
        <v>9.8669999999999994E-2</v>
      </c>
      <c r="E1035" s="168">
        <v>9.2179999999999998E-2</v>
      </c>
      <c r="F1035" s="168">
        <v>6.4900000000000001E-3</v>
      </c>
      <c r="G1035" s="177">
        <f t="shared" si="31"/>
        <v>90.78244575681731</v>
      </c>
      <c r="H1035" s="137">
        <f t="shared" si="30"/>
        <v>37496235.881531939</v>
      </c>
    </row>
    <row r="1036" spans="1:8" x14ac:dyDescent="0.3">
      <c r="A1036" s="138">
        <v>3422</v>
      </c>
      <c r="B1036" s="162">
        <v>10153.14</v>
      </c>
      <c r="C1036" s="160">
        <v>449.35</v>
      </c>
      <c r="D1036" s="177">
        <v>9.8989999999999995E-2</v>
      </c>
      <c r="E1036" s="168">
        <v>9.2499999999999999E-2</v>
      </c>
      <c r="F1036" s="168">
        <v>6.4900000000000001E-3</v>
      </c>
      <c r="G1036" s="177">
        <f t="shared" si="31"/>
        <v>90.78244575681731</v>
      </c>
      <c r="H1036" s="137">
        <f t="shared" si="30"/>
        <v>37694512.099471889</v>
      </c>
    </row>
    <row r="1037" spans="1:8" x14ac:dyDescent="0.3">
      <c r="A1037" s="138">
        <v>3431</v>
      </c>
      <c r="B1037" s="162">
        <v>10168.56</v>
      </c>
      <c r="C1037" s="160">
        <v>449.06</v>
      </c>
      <c r="D1037" s="177">
        <v>9.9140000000000006E-2</v>
      </c>
      <c r="E1037" s="168">
        <v>9.2660000000000006E-2</v>
      </c>
      <c r="F1037" s="168">
        <v>6.4700000000000001E-3</v>
      </c>
      <c r="G1037" s="177">
        <f t="shared" si="31"/>
        <v>90.502684752944205</v>
      </c>
      <c r="H1037" s="137">
        <f t="shared" si="30"/>
        <v>37910477.56611865</v>
      </c>
    </row>
    <row r="1038" spans="1:8" x14ac:dyDescent="0.3">
      <c r="A1038" s="138">
        <v>3448</v>
      </c>
      <c r="B1038" s="162">
        <v>10093.879999999999</v>
      </c>
      <c r="C1038" s="160">
        <v>449.1</v>
      </c>
      <c r="D1038" s="177">
        <v>9.9409999999999998E-2</v>
      </c>
      <c r="E1038" s="168">
        <v>9.289E-2</v>
      </c>
      <c r="F1038" s="168">
        <v>6.5199999999999998E-3</v>
      </c>
      <c r="G1038" s="177">
        <f t="shared" si="31"/>
        <v>91.202087262626932</v>
      </c>
      <c r="H1038" s="137">
        <f t="shared" si="30"/>
        <v>37806152.28762348</v>
      </c>
    </row>
    <row r="1039" spans="1:8" x14ac:dyDescent="0.3">
      <c r="A1039" s="138">
        <v>3457</v>
      </c>
      <c r="B1039" s="162">
        <v>10116.18</v>
      </c>
      <c r="C1039" s="160">
        <v>448.94</v>
      </c>
      <c r="D1039" s="177">
        <v>9.9540000000000003E-2</v>
      </c>
      <c r="E1039" s="168">
        <v>9.3039999999999998E-2</v>
      </c>
      <c r="F1039" s="168">
        <v>6.4999999999999997E-3</v>
      </c>
      <c r="G1039" s="177">
        <f t="shared" si="31"/>
        <v>90.922326258753841</v>
      </c>
      <c r="H1039" s="137">
        <f t="shared" si="30"/>
        <v>38021464.498849273</v>
      </c>
    </row>
    <row r="1040" spans="1:8" x14ac:dyDescent="0.3">
      <c r="A1040" s="138">
        <v>3475</v>
      </c>
      <c r="B1040" s="162">
        <v>10141.040000000001</v>
      </c>
      <c r="C1040" s="160">
        <v>449.57</v>
      </c>
      <c r="D1040" s="177">
        <v>9.9779999999999994E-2</v>
      </c>
      <c r="E1040" s="168">
        <v>9.3289999999999998E-2</v>
      </c>
      <c r="F1040" s="168">
        <v>6.4999999999999997E-3</v>
      </c>
      <c r="G1040" s="177">
        <f t="shared" si="31"/>
        <v>90.922326258753841</v>
      </c>
      <c r="H1040" s="137">
        <f t="shared" si="30"/>
        <v>38219435.676453926</v>
      </c>
    </row>
    <row r="1041" spans="1:8" x14ac:dyDescent="0.3">
      <c r="A1041" s="138">
        <v>3484</v>
      </c>
      <c r="B1041" s="162">
        <v>10123.379999999999</v>
      </c>
      <c r="C1041" s="160">
        <v>449.47</v>
      </c>
      <c r="D1041" s="177">
        <v>9.9900000000000003E-2</v>
      </c>
      <c r="E1041" s="168">
        <v>9.3390000000000001E-2</v>
      </c>
      <c r="F1041" s="168">
        <v>6.5100000000000002E-3</v>
      </c>
      <c r="G1041" s="177">
        <f t="shared" si="31"/>
        <v>91.062206760690401</v>
      </c>
      <c r="H1041" s="137">
        <f t="shared" si="30"/>
        <v>38259560.40309763</v>
      </c>
    </row>
    <row r="1042" spans="1:8" x14ac:dyDescent="0.3">
      <c r="A1042" s="138">
        <v>3502</v>
      </c>
      <c r="B1042" s="162">
        <v>10041.870000000001</v>
      </c>
      <c r="C1042" s="160">
        <v>449.22</v>
      </c>
      <c r="D1042" s="177">
        <v>0.10019</v>
      </c>
      <c r="E1042" s="168">
        <v>9.3640000000000001E-2</v>
      </c>
      <c r="F1042" s="168">
        <v>6.5599999999999999E-3</v>
      </c>
      <c r="G1042" s="177">
        <f t="shared" si="31"/>
        <v>91.7616092703731</v>
      </c>
      <c r="H1042" s="137">
        <f t="shared" ref="H1042:H1105" si="32">A1042/G1042*10^6</f>
        <v>38164108.36563962</v>
      </c>
    </row>
    <row r="1043" spans="1:8" x14ac:dyDescent="0.3">
      <c r="A1043" s="138">
        <v>3511</v>
      </c>
      <c r="B1043" s="162">
        <v>10109.52</v>
      </c>
      <c r="C1043" s="160">
        <v>449.36</v>
      </c>
      <c r="D1043" s="177">
        <v>0.10027999999999999</v>
      </c>
      <c r="E1043" s="168">
        <v>9.3759999999999996E-2</v>
      </c>
      <c r="F1043" s="168">
        <v>6.5100000000000002E-3</v>
      </c>
      <c r="G1043" s="177">
        <f t="shared" ref="G1043:G1106" si="33">(2*F1043/$B$7)*(1+3*$B$11)/(4+PI()*$B$11-PI())*10^6</f>
        <v>91.062206760690401</v>
      </c>
      <c r="H1043" s="137">
        <f t="shared" si="32"/>
        <v>38556061.014717504</v>
      </c>
    </row>
    <row r="1044" spans="1:8" x14ac:dyDescent="0.3">
      <c r="A1044" s="138">
        <v>3529</v>
      </c>
      <c r="B1044" s="162">
        <v>10044.030000000001</v>
      </c>
      <c r="C1044" s="160">
        <v>449.58</v>
      </c>
      <c r="D1044" s="177">
        <v>0.10055</v>
      </c>
      <c r="E1044" s="168">
        <v>9.3990000000000004E-2</v>
      </c>
      <c r="F1044" s="168">
        <v>6.5599999999999999E-3</v>
      </c>
      <c r="G1044" s="177">
        <f t="shared" si="33"/>
        <v>91.7616092703731</v>
      </c>
      <c r="H1044" s="137">
        <f t="shared" si="32"/>
        <v>38458349.064061165</v>
      </c>
    </row>
    <row r="1045" spans="1:8" x14ac:dyDescent="0.3">
      <c r="A1045" s="138">
        <v>3538</v>
      </c>
      <c r="B1045" s="162">
        <v>10044.209999999999</v>
      </c>
      <c r="C1045" s="160">
        <v>448.93</v>
      </c>
      <c r="D1045" s="177">
        <v>0.10069</v>
      </c>
      <c r="E1045" s="168">
        <v>9.4140000000000001E-2</v>
      </c>
      <c r="F1045" s="168">
        <v>6.5500000000000003E-3</v>
      </c>
      <c r="G1045" s="177">
        <f t="shared" si="33"/>
        <v>91.621728768436583</v>
      </c>
      <c r="H1045" s="137">
        <f t="shared" si="32"/>
        <v>38615294.07442081</v>
      </c>
    </row>
    <row r="1046" spans="1:8" x14ac:dyDescent="0.3">
      <c r="A1046" s="138">
        <v>3556</v>
      </c>
      <c r="B1046" s="162">
        <v>10093.290000000001</v>
      </c>
      <c r="C1046" s="160">
        <v>451.51</v>
      </c>
      <c r="D1046" s="177">
        <v>0.10097</v>
      </c>
      <c r="E1046" s="168">
        <v>9.4409999999999994E-2</v>
      </c>
      <c r="F1046" s="168">
        <v>6.5599999999999999E-3</v>
      </c>
      <c r="G1046" s="177">
        <f t="shared" si="33"/>
        <v>91.7616092703731</v>
      </c>
      <c r="H1046" s="137">
        <f t="shared" si="32"/>
        <v>38752589.762482718</v>
      </c>
    </row>
    <row r="1047" spans="1:8" x14ac:dyDescent="0.3">
      <c r="A1047" s="138">
        <v>3565</v>
      </c>
      <c r="B1047" s="162">
        <v>10127.36</v>
      </c>
      <c r="C1047" s="160">
        <v>450.02</v>
      </c>
      <c r="D1047" s="177">
        <v>0.10104</v>
      </c>
      <c r="E1047" s="168">
        <v>9.4530000000000003E-2</v>
      </c>
      <c r="F1047" s="168">
        <v>6.5100000000000002E-3</v>
      </c>
      <c r="G1047" s="177">
        <f t="shared" si="33"/>
        <v>91.062206760690401</v>
      </c>
      <c r="H1047" s="137">
        <f t="shared" si="32"/>
        <v>39149062.237957254</v>
      </c>
    </row>
    <row r="1048" spans="1:8" x14ac:dyDescent="0.3">
      <c r="A1048" s="138">
        <v>3583</v>
      </c>
      <c r="B1048" s="162">
        <v>10126.48</v>
      </c>
      <c r="C1048" s="160">
        <v>448.73</v>
      </c>
      <c r="D1048" s="177">
        <v>0.10129000000000001</v>
      </c>
      <c r="E1048" s="168">
        <v>9.4789999999999999E-2</v>
      </c>
      <c r="F1048" s="168">
        <v>6.4900000000000001E-3</v>
      </c>
      <c r="G1048" s="177">
        <f t="shared" si="33"/>
        <v>90.78244575681731</v>
      </c>
      <c r="H1048" s="137">
        <f t="shared" si="32"/>
        <v>39467982.715490289</v>
      </c>
    </row>
    <row r="1049" spans="1:8" x14ac:dyDescent="0.3">
      <c r="A1049" s="138">
        <v>3592</v>
      </c>
      <c r="B1049" s="162">
        <v>10071.19</v>
      </c>
      <c r="C1049" s="160">
        <v>449.24</v>
      </c>
      <c r="D1049" s="177">
        <v>0.10148</v>
      </c>
      <c r="E1049" s="168">
        <v>9.4950000000000007E-2</v>
      </c>
      <c r="F1049" s="168">
        <v>6.5399999999999998E-3</v>
      </c>
      <c r="G1049" s="177">
        <f t="shared" si="33"/>
        <v>91.481848266500023</v>
      </c>
      <c r="H1049" s="137">
        <f t="shared" si="32"/>
        <v>39264619.900725856</v>
      </c>
    </row>
    <row r="1050" spans="1:8" x14ac:dyDescent="0.3">
      <c r="A1050" s="138">
        <v>3611</v>
      </c>
      <c r="B1050" s="162">
        <v>10079.450000000001</v>
      </c>
      <c r="C1050" s="160">
        <v>449.7</v>
      </c>
      <c r="D1050" s="177">
        <v>0.10174</v>
      </c>
      <c r="E1050" s="168">
        <v>9.5210000000000003E-2</v>
      </c>
      <c r="F1050" s="168">
        <v>6.5399999999999998E-3</v>
      </c>
      <c r="G1050" s="177">
        <f t="shared" si="33"/>
        <v>91.481848266500023</v>
      </c>
      <c r="H1050" s="137">
        <f t="shared" si="32"/>
        <v>39472311.37570186</v>
      </c>
    </row>
    <row r="1051" spans="1:8" x14ac:dyDescent="0.3">
      <c r="A1051" s="138">
        <v>3620</v>
      </c>
      <c r="B1051" s="162">
        <v>10080.64</v>
      </c>
      <c r="C1051" s="160">
        <v>449.73</v>
      </c>
      <c r="D1051" s="177">
        <v>0.10187</v>
      </c>
      <c r="E1051" s="168">
        <v>9.5339999999999994E-2</v>
      </c>
      <c r="F1051" s="168">
        <v>6.5399999999999998E-3</v>
      </c>
      <c r="G1051" s="177">
        <f t="shared" si="33"/>
        <v>91.481848266500023</v>
      </c>
      <c r="H1051" s="137">
        <f t="shared" si="32"/>
        <v>39570691.548058912</v>
      </c>
    </row>
    <row r="1052" spans="1:8" x14ac:dyDescent="0.3">
      <c r="A1052" s="138">
        <v>3639</v>
      </c>
      <c r="B1052" s="162">
        <v>10023</v>
      </c>
      <c r="C1052" s="160">
        <v>448.97</v>
      </c>
      <c r="D1052" s="177">
        <v>0.10219</v>
      </c>
      <c r="E1052" s="168">
        <v>9.5630000000000007E-2</v>
      </c>
      <c r="F1052" s="168">
        <v>6.5599999999999999E-3</v>
      </c>
      <c r="G1052" s="177">
        <f t="shared" si="33"/>
        <v>91.7616092703731</v>
      </c>
      <c r="H1052" s="137">
        <f t="shared" si="32"/>
        <v>39657107.465037853</v>
      </c>
    </row>
    <row r="1053" spans="1:8" x14ac:dyDescent="0.3">
      <c r="A1053" s="138">
        <v>3648</v>
      </c>
      <c r="B1053" s="162">
        <v>10130.200000000001</v>
      </c>
      <c r="C1053" s="160">
        <v>450.04</v>
      </c>
      <c r="D1053" s="177">
        <v>0.1023</v>
      </c>
      <c r="E1053" s="168">
        <v>9.579E-2</v>
      </c>
      <c r="F1053" s="168">
        <v>6.5100000000000002E-3</v>
      </c>
      <c r="G1053" s="177">
        <f t="shared" si="33"/>
        <v>91.062206760690401</v>
      </c>
      <c r="H1053" s="137">
        <f t="shared" si="32"/>
        <v>40060527.081085004</v>
      </c>
    </row>
    <row r="1054" spans="1:8" x14ac:dyDescent="0.3">
      <c r="A1054" s="138">
        <v>3667</v>
      </c>
      <c r="B1054" s="162">
        <v>10109</v>
      </c>
      <c r="C1054" s="160">
        <v>449.41</v>
      </c>
      <c r="D1054" s="177">
        <v>0.10263</v>
      </c>
      <c r="E1054" s="168">
        <v>9.6119999999999997E-2</v>
      </c>
      <c r="F1054" s="168">
        <v>6.5199999999999998E-3</v>
      </c>
      <c r="G1054" s="177">
        <f t="shared" si="33"/>
        <v>91.202087262626932</v>
      </c>
      <c r="H1054" s="137">
        <f t="shared" si="32"/>
        <v>40207413.12027707</v>
      </c>
    </row>
    <row r="1055" spans="1:8" x14ac:dyDescent="0.3">
      <c r="A1055" s="138">
        <v>3676</v>
      </c>
      <c r="B1055" s="162">
        <v>10052.77</v>
      </c>
      <c r="C1055" s="160">
        <v>448.65</v>
      </c>
      <c r="D1055" s="177">
        <v>0.10281</v>
      </c>
      <c r="E1055" s="168">
        <v>9.6269999999999994E-2</v>
      </c>
      <c r="F1055" s="168">
        <v>6.5399999999999998E-3</v>
      </c>
      <c r="G1055" s="177">
        <f t="shared" si="33"/>
        <v>91.481848266500023</v>
      </c>
      <c r="H1055" s="137">
        <f t="shared" si="32"/>
        <v>40182834.842725016</v>
      </c>
    </row>
    <row r="1056" spans="1:8" x14ac:dyDescent="0.3">
      <c r="A1056" s="138">
        <v>3695</v>
      </c>
      <c r="B1056" s="162">
        <v>10066.450000000001</v>
      </c>
      <c r="C1056" s="160">
        <v>449.34</v>
      </c>
      <c r="D1056" s="177">
        <v>0.10315000000000001</v>
      </c>
      <c r="E1056" s="168">
        <v>9.6610000000000001E-2</v>
      </c>
      <c r="F1056" s="168">
        <v>6.5399999999999998E-3</v>
      </c>
      <c r="G1056" s="177">
        <f t="shared" si="33"/>
        <v>91.481848266500023</v>
      </c>
      <c r="H1056" s="137">
        <f t="shared" si="32"/>
        <v>40390526.317701012</v>
      </c>
    </row>
    <row r="1057" spans="1:8" x14ac:dyDescent="0.3">
      <c r="A1057" s="138">
        <v>3704</v>
      </c>
      <c r="B1057" s="162">
        <v>10138.33</v>
      </c>
      <c r="C1057" s="160">
        <v>450.09</v>
      </c>
      <c r="D1057" s="177">
        <v>0.10331</v>
      </c>
      <c r="E1057" s="168">
        <v>9.6799999999999997E-2</v>
      </c>
      <c r="F1057" s="168">
        <v>6.5100000000000002E-3</v>
      </c>
      <c r="G1057" s="177">
        <f t="shared" si="33"/>
        <v>91.062206760690401</v>
      </c>
      <c r="H1057" s="137">
        <f t="shared" si="32"/>
        <v>40675491.312592886</v>
      </c>
    </row>
    <row r="1058" spans="1:8" x14ac:dyDescent="0.3">
      <c r="A1058" s="138">
        <v>3723</v>
      </c>
      <c r="B1058" s="162">
        <v>10003.030000000001</v>
      </c>
      <c r="C1058" s="160">
        <v>449.44</v>
      </c>
      <c r="D1058" s="177">
        <v>0.10366</v>
      </c>
      <c r="E1058" s="168">
        <v>9.7070000000000004E-2</v>
      </c>
      <c r="F1058" s="168">
        <v>6.5799999999999999E-3</v>
      </c>
      <c r="G1058" s="177">
        <f t="shared" si="33"/>
        <v>92.041370274246191</v>
      </c>
      <c r="H1058" s="137">
        <f t="shared" si="32"/>
        <v>40449202.232723832</v>
      </c>
    </row>
    <row r="1059" spans="1:8" x14ac:dyDescent="0.3">
      <c r="A1059" s="138">
        <v>3733</v>
      </c>
      <c r="B1059" s="162">
        <v>10032.84</v>
      </c>
      <c r="C1059" s="160">
        <v>449.21</v>
      </c>
      <c r="D1059" s="177">
        <v>0.10382</v>
      </c>
      <c r="E1059" s="168">
        <v>9.7259999999999999E-2</v>
      </c>
      <c r="F1059" s="168">
        <v>6.5599999999999999E-3</v>
      </c>
      <c r="G1059" s="177">
        <f t="shared" si="33"/>
        <v>91.7616092703731</v>
      </c>
      <c r="H1059" s="137">
        <f t="shared" si="32"/>
        <v>40681501.007690661</v>
      </c>
    </row>
    <row r="1060" spans="1:8" x14ac:dyDescent="0.3">
      <c r="A1060" s="138">
        <v>3752</v>
      </c>
      <c r="B1060" s="162">
        <v>10074.15</v>
      </c>
      <c r="C1060" s="160">
        <v>450.03</v>
      </c>
      <c r="D1060" s="177">
        <v>0.10407</v>
      </c>
      <c r="E1060" s="168">
        <v>9.7519999999999996E-2</v>
      </c>
      <c r="F1060" s="168">
        <v>6.5500000000000003E-3</v>
      </c>
      <c r="G1060" s="177">
        <f t="shared" si="33"/>
        <v>91.621728768436583</v>
      </c>
      <c r="H1060" s="137">
        <f t="shared" si="32"/>
        <v>40950984.558289118</v>
      </c>
    </row>
    <row r="1061" spans="1:8" x14ac:dyDescent="0.3">
      <c r="A1061" s="138">
        <v>3762</v>
      </c>
      <c r="B1061" s="162">
        <v>10060.209999999999</v>
      </c>
      <c r="C1061" s="160">
        <v>449.35</v>
      </c>
      <c r="D1061" s="177">
        <v>0.10419</v>
      </c>
      <c r="E1061" s="168">
        <v>9.7640000000000005E-2</v>
      </c>
      <c r="F1061" s="168">
        <v>6.5500000000000003E-3</v>
      </c>
      <c r="G1061" s="177">
        <f t="shared" si="33"/>
        <v>91.621728768436583</v>
      </c>
      <c r="H1061" s="137">
        <f t="shared" si="32"/>
        <v>41060128.973423146</v>
      </c>
    </row>
    <row r="1062" spans="1:8" x14ac:dyDescent="0.3">
      <c r="A1062" s="138">
        <v>3781</v>
      </c>
      <c r="B1062" s="162">
        <v>9975.5499999999993</v>
      </c>
      <c r="C1062" s="160">
        <v>448.57</v>
      </c>
      <c r="D1062" s="177">
        <v>0.10446999999999999</v>
      </c>
      <c r="E1062" s="168">
        <v>9.7879999999999995E-2</v>
      </c>
      <c r="F1062" s="168">
        <v>6.5900000000000004E-3</v>
      </c>
      <c r="G1062" s="177">
        <f t="shared" si="33"/>
        <v>92.18125077618275</v>
      </c>
      <c r="H1062" s="137">
        <f t="shared" si="32"/>
        <v>41017017.757551543</v>
      </c>
    </row>
    <row r="1063" spans="1:8" x14ac:dyDescent="0.3">
      <c r="A1063" s="138">
        <v>3791</v>
      </c>
      <c r="B1063" s="162">
        <v>10007.4</v>
      </c>
      <c r="C1063" s="160">
        <v>449.62</v>
      </c>
      <c r="D1063" s="177">
        <v>0.1046</v>
      </c>
      <c r="E1063" s="168">
        <v>9.8019999999999996E-2</v>
      </c>
      <c r="F1063" s="168">
        <v>6.5799999999999999E-3</v>
      </c>
      <c r="G1063" s="177">
        <f t="shared" si="33"/>
        <v>92.041370274246191</v>
      </c>
      <c r="H1063" s="137">
        <f t="shared" si="32"/>
        <v>41188000.447020158</v>
      </c>
    </row>
    <row r="1064" spans="1:8" x14ac:dyDescent="0.3">
      <c r="A1064" s="138">
        <v>3810</v>
      </c>
      <c r="B1064" s="162">
        <v>9983.6299999999992</v>
      </c>
      <c r="C1064" s="160">
        <v>449.65</v>
      </c>
      <c r="D1064" s="177">
        <v>0.10487</v>
      </c>
      <c r="E1064" s="168">
        <v>9.8269999999999996E-2</v>
      </c>
      <c r="F1064" s="168">
        <v>6.6E-3</v>
      </c>
      <c r="G1064" s="177">
        <f t="shared" si="33"/>
        <v>92.321131278119282</v>
      </c>
      <c r="H1064" s="137">
        <f t="shared" si="32"/>
        <v>41268991.695111468</v>
      </c>
    </row>
    <row r="1065" spans="1:8" x14ac:dyDescent="0.3">
      <c r="A1065" s="138">
        <v>3820</v>
      </c>
      <c r="B1065" s="162">
        <v>10049.91</v>
      </c>
      <c r="C1065" s="160">
        <v>448.91</v>
      </c>
      <c r="D1065" s="177">
        <v>0.10502</v>
      </c>
      <c r="E1065" s="168">
        <v>9.8470000000000002E-2</v>
      </c>
      <c r="F1065" s="168">
        <v>6.5500000000000003E-3</v>
      </c>
      <c r="G1065" s="177">
        <f t="shared" si="33"/>
        <v>91.621728768436583</v>
      </c>
      <c r="H1065" s="137">
        <f t="shared" si="32"/>
        <v>41693166.581200533</v>
      </c>
    </row>
    <row r="1066" spans="1:8" x14ac:dyDescent="0.3">
      <c r="A1066" s="138">
        <v>3840</v>
      </c>
      <c r="B1066" s="162">
        <v>9991.1200000000008</v>
      </c>
      <c r="C1066" s="160">
        <v>448.71</v>
      </c>
      <c r="D1066" s="177">
        <v>0.10531</v>
      </c>
      <c r="E1066" s="168">
        <v>9.8729999999999998E-2</v>
      </c>
      <c r="F1066" s="168">
        <v>6.5799999999999999E-3</v>
      </c>
      <c r="G1066" s="177">
        <f t="shared" si="33"/>
        <v>92.041370274246191</v>
      </c>
      <c r="H1066" s="137">
        <f t="shared" si="32"/>
        <v>41720369.748498395</v>
      </c>
    </row>
    <row r="1067" spans="1:8" x14ac:dyDescent="0.3">
      <c r="A1067" s="138">
        <v>3849</v>
      </c>
      <c r="B1067" s="162">
        <v>9988.94</v>
      </c>
      <c r="C1067" s="160">
        <v>450.02</v>
      </c>
      <c r="D1067" s="177">
        <v>0.10545</v>
      </c>
      <c r="E1067" s="168">
        <v>9.8849999999999993E-2</v>
      </c>
      <c r="F1067" s="168">
        <v>6.6E-3</v>
      </c>
      <c r="G1067" s="177">
        <f t="shared" si="33"/>
        <v>92.321131278119282</v>
      </c>
      <c r="H1067" s="137">
        <f t="shared" si="32"/>
        <v>41691430.192777954</v>
      </c>
    </row>
    <row r="1068" spans="1:8" x14ac:dyDescent="0.3">
      <c r="A1068" s="138">
        <v>3869</v>
      </c>
      <c r="B1068" s="162">
        <v>10049.36</v>
      </c>
      <c r="C1068" s="160">
        <v>449.25</v>
      </c>
      <c r="D1068" s="177">
        <v>0.10575</v>
      </c>
      <c r="E1068" s="168">
        <v>9.9199999999999997E-2</v>
      </c>
      <c r="F1068" s="168">
        <v>6.5500000000000003E-3</v>
      </c>
      <c r="G1068" s="177">
        <f t="shared" si="33"/>
        <v>91.621728768436583</v>
      </c>
      <c r="H1068" s="137">
        <f t="shared" si="32"/>
        <v>42227974.215357296</v>
      </c>
    </row>
    <row r="1069" spans="1:8" x14ac:dyDescent="0.3">
      <c r="A1069" s="138">
        <v>3879</v>
      </c>
      <c r="B1069" s="162">
        <v>9972.41</v>
      </c>
      <c r="C1069" s="160">
        <v>449.85</v>
      </c>
      <c r="D1069" s="177">
        <v>0.10593</v>
      </c>
      <c r="E1069" s="168">
        <v>9.9320000000000006E-2</v>
      </c>
      <c r="F1069" s="168">
        <v>6.6100000000000004E-3</v>
      </c>
      <c r="G1069" s="177">
        <f t="shared" si="33"/>
        <v>92.461011780055841</v>
      </c>
      <c r="H1069" s="137">
        <f t="shared" si="32"/>
        <v>41952818.007521674</v>
      </c>
    </row>
    <row r="1070" spans="1:8" x14ac:dyDescent="0.3">
      <c r="A1070" s="138">
        <v>3899</v>
      </c>
      <c r="B1070" s="162">
        <v>10047.629999999999</v>
      </c>
      <c r="C1070" s="160">
        <v>449.33</v>
      </c>
      <c r="D1070" s="177">
        <v>0.10621999999999999</v>
      </c>
      <c r="E1070" s="168">
        <v>9.9659999999999999E-2</v>
      </c>
      <c r="F1070" s="168">
        <v>6.5500000000000003E-3</v>
      </c>
      <c r="G1070" s="177">
        <f t="shared" si="33"/>
        <v>91.621728768436583</v>
      </c>
      <c r="H1070" s="137">
        <f t="shared" si="32"/>
        <v>42555407.460759394</v>
      </c>
    </row>
    <row r="1071" spans="1:8" x14ac:dyDescent="0.3">
      <c r="A1071" s="138">
        <v>3909</v>
      </c>
      <c r="B1071" s="162">
        <v>9970.92</v>
      </c>
      <c r="C1071" s="160">
        <v>449.3</v>
      </c>
      <c r="D1071" s="177">
        <v>0.10637000000000001</v>
      </c>
      <c r="E1071" s="168">
        <v>9.9769999999999998E-2</v>
      </c>
      <c r="F1071" s="168">
        <v>6.6E-3</v>
      </c>
      <c r="G1071" s="177">
        <f t="shared" si="33"/>
        <v>92.321131278119282</v>
      </c>
      <c r="H1071" s="137">
        <f t="shared" si="32"/>
        <v>42341335.573803343</v>
      </c>
    </row>
    <row r="1072" spans="1:8" x14ac:dyDescent="0.3">
      <c r="A1072" s="138">
        <v>3929</v>
      </c>
      <c r="B1072" s="162">
        <v>9940.69</v>
      </c>
      <c r="C1072" s="160">
        <v>449.08</v>
      </c>
      <c r="D1072" s="177">
        <v>0.10673000000000001</v>
      </c>
      <c r="E1072" s="168">
        <v>0.10011</v>
      </c>
      <c r="F1072" s="168">
        <v>6.62E-3</v>
      </c>
      <c r="G1072" s="177">
        <f t="shared" si="33"/>
        <v>92.600892281992387</v>
      </c>
      <c r="H1072" s="137">
        <f t="shared" si="32"/>
        <v>42429396.771202087</v>
      </c>
    </row>
    <row r="1073" spans="1:8" x14ac:dyDescent="0.3">
      <c r="A1073" s="138">
        <v>3939</v>
      </c>
      <c r="B1073" s="162">
        <v>9943.93</v>
      </c>
      <c r="C1073" s="160">
        <v>448.43</v>
      </c>
      <c r="D1073" s="177">
        <v>0.10688</v>
      </c>
      <c r="E1073" s="168">
        <v>0.10027999999999999</v>
      </c>
      <c r="F1073" s="168">
        <v>6.6100000000000004E-3</v>
      </c>
      <c r="G1073" s="177">
        <f t="shared" si="33"/>
        <v>92.461011780055841</v>
      </c>
      <c r="H1073" s="137">
        <f t="shared" si="32"/>
        <v>42601740.173144594</v>
      </c>
    </row>
    <row r="1074" spans="1:8" x14ac:dyDescent="0.3">
      <c r="A1074" s="138">
        <v>3959</v>
      </c>
      <c r="B1074" s="162">
        <v>9953.89</v>
      </c>
      <c r="C1074" s="160">
        <v>449.06</v>
      </c>
      <c r="D1074" s="177">
        <v>0.1072</v>
      </c>
      <c r="E1074" s="168">
        <v>0.10059</v>
      </c>
      <c r="F1074" s="168">
        <v>6.6100000000000004E-3</v>
      </c>
      <c r="G1074" s="177">
        <f t="shared" si="33"/>
        <v>92.461011780055841</v>
      </c>
      <c r="H1074" s="137">
        <f t="shared" si="32"/>
        <v>42818047.561685562</v>
      </c>
    </row>
    <row r="1075" spans="1:8" x14ac:dyDescent="0.3">
      <c r="A1075" s="138">
        <v>3969</v>
      </c>
      <c r="B1075" s="162">
        <v>10005.59</v>
      </c>
      <c r="C1075" s="160">
        <v>449.89</v>
      </c>
      <c r="D1075" s="177">
        <v>0.10732999999999999</v>
      </c>
      <c r="E1075" s="168">
        <v>0.10074</v>
      </c>
      <c r="F1075" s="168">
        <v>6.5900000000000004E-3</v>
      </c>
      <c r="G1075" s="177">
        <f t="shared" si="33"/>
        <v>92.18125077618275</v>
      </c>
      <c r="H1075" s="137">
        <f t="shared" si="32"/>
        <v>43056478.042772308</v>
      </c>
    </row>
    <row r="1076" spans="1:8" x14ac:dyDescent="0.3">
      <c r="A1076" s="138">
        <v>3990</v>
      </c>
      <c r="B1076" s="162">
        <v>10002.299999999999</v>
      </c>
      <c r="C1076" s="160">
        <v>448.68</v>
      </c>
      <c r="D1076" s="177">
        <v>0.10765</v>
      </c>
      <c r="E1076" s="168">
        <v>0.10108</v>
      </c>
      <c r="F1076" s="168">
        <v>6.5700000000000003E-3</v>
      </c>
      <c r="G1076" s="177">
        <f t="shared" si="33"/>
        <v>91.901489772309645</v>
      </c>
      <c r="H1076" s="137">
        <f t="shared" si="32"/>
        <v>43416053.53607887</v>
      </c>
    </row>
    <row r="1077" spans="1:8" x14ac:dyDescent="0.3">
      <c r="A1077" s="138">
        <v>4000</v>
      </c>
      <c r="B1077" s="162">
        <v>9931.3700000000008</v>
      </c>
      <c r="C1077" s="160">
        <v>448.73</v>
      </c>
      <c r="D1077" s="177">
        <v>0.10788</v>
      </c>
      <c r="E1077" s="168">
        <v>0.10126</v>
      </c>
      <c r="F1077" s="168">
        <v>6.62E-3</v>
      </c>
      <c r="G1077" s="177">
        <f t="shared" si="33"/>
        <v>92.600892281992387</v>
      </c>
      <c r="H1077" s="137">
        <f t="shared" si="32"/>
        <v>43196128.043982781</v>
      </c>
    </row>
    <row r="1078" spans="1:8" x14ac:dyDescent="0.3">
      <c r="A1078" s="138">
        <v>4021</v>
      </c>
      <c r="B1078" s="162">
        <v>9926.66</v>
      </c>
      <c r="C1078" s="160">
        <v>449.91</v>
      </c>
      <c r="D1078" s="177">
        <v>0.10821</v>
      </c>
      <c r="E1078" s="168">
        <v>0.10156999999999999</v>
      </c>
      <c r="F1078" s="168">
        <v>6.6400000000000001E-3</v>
      </c>
      <c r="G1078" s="177">
        <f t="shared" si="33"/>
        <v>92.880653285865478</v>
      </c>
      <c r="H1078" s="137">
        <f t="shared" si="32"/>
        <v>43292115.825502202</v>
      </c>
    </row>
    <row r="1079" spans="1:8" x14ac:dyDescent="0.3">
      <c r="A1079" s="138">
        <v>4031</v>
      </c>
      <c r="B1079" s="162">
        <v>9933.6200000000008</v>
      </c>
      <c r="C1079" s="160">
        <v>448.76</v>
      </c>
      <c r="D1079" s="177">
        <v>0.10836</v>
      </c>
      <c r="E1079" s="168">
        <v>0.10174</v>
      </c>
      <c r="F1079" s="168">
        <v>6.62E-3</v>
      </c>
      <c r="G1079" s="177">
        <f t="shared" si="33"/>
        <v>92.600892281992387</v>
      </c>
      <c r="H1079" s="137">
        <f t="shared" si="32"/>
        <v>43530898.036323652</v>
      </c>
    </row>
    <row r="1080" spans="1:8" x14ac:dyDescent="0.3">
      <c r="A1080" s="138">
        <v>4052</v>
      </c>
      <c r="B1080" s="162">
        <v>9885.7999999999993</v>
      </c>
      <c r="C1080" s="162">
        <v>449.15</v>
      </c>
      <c r="D1080" s="178">
        <v>0.10867</v>
      </c>
      <c r="E1080" s="168">
        <v>0.10201</v>
      </c>
      <c r="F1080" s="168">
        <v>6.6600000000000001E-3</v>
      </c>
      <c r="G1080" s="177">
        <f t="shared" si="33"/>
        <v>93.160414289738569</v>
      </c>
      <c r="H1080" s="137">
        <f t="shared" si="32"/>
        <v>43494868.8334281</v>
      </c>
    </row>
    <row r="1081" spans="1:8" x14ac:dyDescent="0.3">
      <c r="A1081" s="138">
        <v>4062</v>
      </c>
      <c r="B1081" s="162">
        <v>9960.89</v>
      </c>
      <c r="C1081" s="160">
        <v>448.69</v>
      </c>
      <c r="D1081" s="177">
        <v>0.10878</v>
      </c>
      <c r="E1081" s="168">
        <v>0.10217</v>
      </c>
      <c r="F1081" s="168">
        <v>6.6E-3</v>
      </c>
      <c r="G1081" s="177">
        <f t="shared" si="33"/>
        <v>92.321131278119282</v>
      </c>
      <c r="H1081" s="137">
        <f t="shared" si="32"/>
        <v>43998594.295418054</v>
      </c>
    </row>
    <row r="1082" spans="1:8" x14ac:dyDescent="0.3">
      <c r="A1082" s="138">
        <v>4083</v>
      </c>
      <c r="B1082" s="162">
        <v>9903.17</v>
      </c>
      <c r="C1082" s="160">
        <v>448.78</v>
      </c>
      <c r="D1082" s="177">
        <v>0.10909000000000001</v>
      </c>
      <c r="E1082" s="168">
        <v>0.10245</v>
      </c>
      <c r="F1082" s="168">
        <v>6.6400000000000001E-3</v>
      </c>
      <c r="G1082" s="177">
        <f t="shared" si="33"/>
        <v>92.880653285865478</v>
      </c>
      <c r="H1082" s="137">
        <f t="shared" si="32"/>
        <v>43959639.123483084</v>
      </c>
    </row>
    <row r="1083" spans="1:8" x14ac:dyDescent="0.3">
      <c r="A1083" s="138">
        <v>4093</v>
      </c>
      <c r="B1083" s="162">
        <v>9866.74</v>
      </c>
      <c r="C1083" s="160">
        <v>449.28</v>
      </c>
      <c r="D1083" s="177">
        <v>0.10927000000000001</v>
      </c>
      <c r="E1083" s="168">
        <v>0.1026</v>
      </c>
      <c r="F1083" s="168">
        <v>6.6699999999999997E-3</v>
      </c>
      <c r="G1083" s="177">
        <f t="shared" si="33"/>
        <v>93.3002947916751</v>
      </c>
      <c r="H1083" s="137">
        <f t="shared" si="32"/>
        <v>43869100.404656015</v>
      </c>
    </row>
    <row r="1084" spans="1:8" x14ac:dyDescent="0.3">
      <c r="A1084" s="138">
        <v>4114</v>
      </c>
      <c r="B1084" s="162">
        <v>9955.85</v>
      </c>
      <c r="C1084" s="160">
        <v>449.64</v>
      </c>
      <c r="D1084" s="177">
        <v>0.10952000000000001</v>
      </c>
      <c r="E1084" s="168">
        <v>0.10290000000000001</v>
      </c>
      <c r="F1084" s="168">
        <v>6.62E-3</v>
      </c>
      <c r="G1084" s="177">
        <f t="shared" si="33"/>
        <v>92.600892281992387</v>
      </c>
      <c r="H1084" s="137">
        <f t="shared" si="32"/>
        <v>44427217.693236284</v>
      </c>
    </row>
    <row r="1085" spans="1:8" x14ac:dyDescent="0.3">
      <c r="A1085" s="138">
        <v>4125</v>
      </c>
      <c r="B1085" s="162">
        <v>9909.08</v>
      </c>
      <c r="C1085" s="160">
        <v>450.11</v>
      </c>
      <c r="D1085" s="177">
        <v>0.10970000000000001</v>
      </c>
      <c r="E1085" s="168">
        <v>0.10305</v>
      </c>
      <c r="F1085" s="168">
        <v>6.6600000000000001E-3</v>
      </c>
      <c r="G1085" s="177">
        <f t="shared" si="33"/>
        <v>93.160414289738569</v>
      </c>
      <c r="H1085" s="137">
        <f t="shared" si="32"/>
        <v>44278463.45949924</v>
      </c>
    </row>
    <row r="1086" spans="1:8" x14ac:dyDescent="0.3">
      <c r="A1086" s="138">
        <v>4146</v>
      </c>
      <c r="B1086" s="162">
        <v>9955.44</v>
      </c>
      <c r="C1086" s="160">
        <v>449.36</v>
      </c>
      <c r="D1086" s="177">
        <v>0.11003</v>
      </c>
      <c r="E1086" s="168">
        <v>0.10341</v>
      </c>
      <c r="F1086" s="168">
        <v>6.62E-3</v>
      </c>
      <c r="G1086" s="177">
        <f t="shared" si="33"/>
        <v>92.600892281992387</v>
      </c>
      <c r="H1086" s="137">
        <f t="shared" si="32"/>
        <v>44772786.717588156</v>
      </c>
    </row>
    <row r="1087" spans="1:8" x14ac:dyDescent="0.3">
      <c r="A1087" s="138">
        <v>4157</v>
      </c>
      <c r="B1087" s="162">
        <v>9810.69</v>
      </c>
      <c r="C1087" s="160">
        <v>449.25</v>
      </c>
      <c r="D1087" s="177">
        <v>0.11027000000000001</v>
      </c>
      <c r="E1087" s="168">
        <v>0.10356</v>
      </c>
      <c r="F1087" s="168">
        <v>6.7099999999999998E-3</v>
      </c>
      <c r="G1087" s="177">
        <f t="shared" si="33"/>
        <v>93.859816799421267</v>
      </c>
      <c r="H1087" s="137">
        <f t="shared" si="32"/>
        <v>44289453.588893346</v>
      </c>
    </row>
    <row r="1088" spans="1:8" x14ac:dyDescent="0.3">
      <c r="A1088" s="138">
        <v>4178</v>
      </c>
      <c r="B1088" s="162">
        <v>9669.41</v>
      </c>
      <c r="C1088" s="160">
        <v>449.44</v>
      </c>
      <c r="D1088" s="177">
        <v>0.11064</v>
      </c>
      <c r="E1088" s="168">
        <v>0.10383000000000001</v>
      </c>
      <c r="F1088" s="168">
        <v>6.8100000000000001E-3</v>
      </c>
      <c r="G1088" s="177">
        <f t="shared" si="33"/>
        <v>95.258621818786722</v>
      </c>
      <c r="H1088" s="137">
        <f t="shared" si="32"/>
        <v>43859546.991430677</v>
      </c>
    </row>
    <row r="1089" spans="1:8" x14ac:dyDescent="0.3">
      <c r="A1089" s="138">
        <v>4189</v>
      </c>
      <c r="B1089" s="162">
        <v>9840.56</v>
      </c>
      <c r="C1089" s="160">
        <v>449.21</v>
      </c>
      <c r="D1089" s="177">
        <v>0.11085</v>
      </c>
      <c r="E1089" s="168">
        <v>0.10416</v>
      </c>
      <c r="F1089" s="168">
        <v>6.6899999999999998E-3</v>
      </c>
      <c r="G1089" s="177">
        <f t="shared" si="33"/>
        <v>93.580055795548191</v>
      </c>
      <c r="H1089" s="137">
        <f t="shared" si="32"/>
        <v>44763811.737321913</v>
      </c>
    </row>
    <row r="1090" spans="1:8" x14ac:dyDescent="0.3">
      <c r="A1090" s="138">
        <v>4210</v>
      </c>
      <c r="B1090" s="162">
        <v>9835.6299999999992</v>
      </c>
      <c r="C1090" s="160">
        <v>449.31</v>
      </c>
      <c r="D1090" s="177">
        <v>0.11123</v>
      </c>
      <c r="E1090" s="168">
        <v>0.10453999999999999</v>
      </c>
      <c r="F1090" s="168">
        <v>6.6899999999999998E-3</v>
      </c>
      <c r="G1090" s="177">
        <f t="shared" si="33"/>
        <v>93.580055795548191</v>
      </c>
      <c r="H1090" s="137">
        <f t="shared" si="32"/>
        <v>44988218.528079554</v>
      </c>
    </row>
    <row r="1091" spans="1:8" x14ac:dyDescent="0.3">
      <c r="A1091" s="138">
        <v>4221</v>
      </c>
      <c r="B1091" s="162">
        <v>9491.34</v>
      </c>
      <c r="C1091" s="160">
        <v>448.92</v>
      </c>
      <c r="D1091" s="177">
        <v>0.11137</v>
      </c>
      <c r="E1091" s="168">
        <v>0.10444000000000001</v>
      </c>
      <c r="F1091" s="168">
        <v>6.9300000000000004E-3</v>
      </c>
      <c r="G1091" s="177">
        <f t="shared" si="33"/>
        <v>96.937187842025267</v>
      </c>
      <c r="H1091" s="137">
        <f t="shared" si="32"/>
        <v>43543660.528700277</v>
      </c>
    </row>
    <row r="1092" spans="1:8" x14ac:dyDescent="0.3">
      <c r="A1092" s="138">
        <v>4243</v>
      </c>
      <c r="B1092" s="162">
        <v>9877.34</v>
      </c>
      <c r="C1092" s="160">
        <v>448.81</v>
      </c>
      <c r="D1092" s="177">
        <v>0.11169</v>
      </c>
      <c r="E1092" s="168">
        <v>0.10503</v>
      </c>
      <c r="F1092" s="168">
        <v>6.6600000000000001E-3</v>
      </c>
      <c r="G1092" s="177">
        <f t="shared" si="33"/>
        <v>93.160414289738569</v>
      </c>
      <c r="H1092" s="137">
        <f t="shared" si="32"/>
        <v>45545095.868764915</v>
      </c>
    </row>
    <row r="1093" spans="1:8" x14ac:dyDescent="0.3">
      <c r="A1093" s="138">
        <v>4253</v>
      </c>
      <c r="B1093" s="162">
        <v>9596.09</v>
      </c>
      <c r="C1093" s="160">
        <v>448.51</v>
      </c>
      <c r="D1093" s="177">
        <v>0.11191</v>
      </c>
      <c r="E1093" s="168">
        <v>0.10506</v>
      </c>
      <c r="F1093" s="168">
        <v>6.8500000000000002E-3</v>
      </c>
      <c r="G1093" s="177">
        <f t="shared" si="33"/>
        <v>95.818143826532904</v>
      </c>
      <c r="H1093" s="137">
        <f t="shared" si="32"/>
        <v>44386165.606584273</v>
      </c>
    </row>
    <row r="1094" spans="1:8" x14ac:dyDescent="0.3">
      <c r="A1094" s="138">
        <v>4275</v>
      </c>
      <c r="B1094" s="162">
        <v>9881.09</v>
      </c>
      <c r="C1094" s="160">
        <v>448.98</v>
      </c>
      <c r="D1094" s="177">
        <v>0.11204</v>
      </c>
      <c r="E1094" s="168">
        <v>0.10538</v>
      </c>
      <c r="F1094" s="168">
        <v>6.6600000000000001E-3</v>
      </c>
      <c r="G1094" s="177">
        <f t="shared" si="33"/>
        <v>93.160414289738569</v>
      </c>
      <c r="H1094" s="137">
        <f t="shared" si="32"/>
        <v>45888589.403481029</v>
      </c>
    </row>
    <row r="1095" spans="1:8" x14ac:dyDescent="0.3">
      <c r="A1095" s="138">
        <v>4286</v>
      </c>
      <c r="B1095" s="162">
        <v>9249.27</v>
      </c>
      <c r="C1095" s="160">
        <v>449.02</v>
      </c>
      <c r="D1095" s="177">
        <v>0.11233</v>
      </c>
      <c r="E1095" s="168">
        <v>0.10521999999999999</v>
      </c>
      <c r="F1095" s="168">
        <v>7.11E-3</v>
      </c>
      <c r="G1095" s="177">
        <f t="shared" si="33"/>
        <v>99.455036876883042</v>
      </c>
      <c r="H1095" s="137">
        <f t="shared" si="32"/>
        <v>43094851.046163775</v>
      </c>
    </row>
    <row r="1096" spans="1:8" x14ac:dyDescent="0.3">
      <c r="A1096" s="138">
        <v>4308</v>
      </c>
      <c r="B1096" s="162">
        <v>9669.51</v>
      </c>
      <c r="C1096" s="160">
        <v>448.71</v>
      </c>
      <c r="D1096" s="177">
        <v>0.11253000000000001</v>
      </c>
      <c r="E1096" s="168">
        <v>0.10573</v>
      </c>
      <c r="F1096" s="168">
        <v>6.7999999999999996E-3</v>
      </c>
      <c r="G1096" s="177">
        <f t="shared" si="33"/>
        <v>95.118741316850191</v>
      </c>
      <c r="H1096" s="137">
        <f t="shared" si="32"/>
        <v>45290759.111809671</v>
      </c>
    </row>
    <row r="1097" spans="1:8" x14ac:dyDescent="0.3">
      <c r="A1097" s="138">
        <v>4319</v>
      </c>
      <c r="B1097" s="162">
        <v>9922.1</v>
      </c>
      <c r="C1097" s="160">
        <v>449.21</v>
      </c>
      <c r="D1097" s="177">
        <v>0.11277</v>
      </c>
      <c r="E1097" s="168">
        <v>0.10614</v>
      </c>
      <c r="F1097" s="168">
        <v>6.6299999999999996E-3</v>
      </c>
      <c r="G1097" s="177">
        <f t="shared" si="33"/>
        <v>92.740772783928932</v>
      </c>
      <c r="H1097" s="137">
        <f t="shared" si="32"/>
        <v>46570670.810157843</v>
      </c>
    </row>
    <row r="1098" spans="1:8" x14ac:dyDescent="0.3">
      <c r="A1098" s="138">
        <v>4341</v>
      </c>
      <c r="B1098" s="162">
        <v>9714.4</v>
      </c>
      <c r="C1098" s="160">
        <v>450.32</v>
      </c>
      <c r="D1098" s="177">
        <v>0.11316</v>
      </c>
      <c r="E1098" s="168">
        <v>0.10636</v>
      </c>
      <c r="F1098" s="168">
        <v>6.79E-3</v>
      </c>
      <c r="G1098" s="177">
        <f t="shared" si="33"/>
        <v>94.978860814913631</v>
      </c>
      <c r="H1098" s="137">
        <f t="shared" si="32"/>
        <v>45704906.994613834</v>
      </c>
    </row>
    <row r="1099" spans="1:8" x14ac:dyDescent="0.3">
      <c r="A1099" s="138">
        <v>4353</v>
      </c>
      <c r="B1099" s="162">
        <v>9838.3700000000008</v>
      </c>
      <c r="C1099" s="160">
        <v>449.82</v>
      </c>
      <c r="D1099" s="177">
        <v>0.11337</v>
      </c>
      <c r="E1099" s="168">
        <v>0.10666</v>
      </c>
      <c r="F1099" s="168">
        <v>6.7000000000000002E-3</v>
      </c>
      <c r="G1099" s="177">
        <f t="shared" si="33"/>
        <v>93.719936297484736</v>
      </c>
      <c r="H1099" s="137">
        <f t="shared" si="32"/>
        <v>46446894.566624098</v>
      </c>
    </row>
    <row r="1100" spans="1:8" x14ac:dyDescent="0.3">
      <c r="A1100" s="138">
        <v>4375</v>
      </c>
      <c r="B1100" s="162">
        <v>10040.549999999999</v>
      </c>
      <c r="C1100" s="160">
        <v>448.92</v>
      </c>
      <c r="D1100" s="177">
        <v>0.11362999999999999</v>
      </c>
      <c r="E1100" s="168">
        <v>0.10707</v>
      </c>
      <c r="F1100" s="168">
        <v>6.5500000000000003E-3</v>
      </c>
      <c r="G1100" s="177">
        <f t="shared" si="33"/>
        <v>91.621728768436583</v>
      </c>
      <c r="H1100" s="137">
        <f t="shared" si="32"/>
        <v>47750681.621139355</v>
      </c>
    </row>
    <row r="1101" spans="1:8" x14ac:dyDescent="0.3">
      <c r="A1101" s="138">
        <v>4386</v>
      </c>
      <c r="B1101" s="162">
        <v>10077.129999999999</v>
      </c>
      <c r="C1101" s="160">
        <v>448.58</v>
      </c>
      <c r="D1101" s="177">
        <v>0.11361</v>
      </c>
      <c r="E1101" s="168">
        <v>0.10707999999999999</v>
      </c>
      <c r="F1101" s="168">
        <v>6.5199999999999998E-3</v>
      </c>
      <c r="G1101" s="177">
        <f t="shared" si="33"/>
        <v>91.202087262626932</v>
      </c>
      <c r="H1101" s="137">
        <f t="shared" si="32"/>
        <v>48091004.621089503</v>
      </c>
    </row>
    <row r="1102" spans="1:8" x14ac:dyDescent="0.3">
      <c r="A1102" s="138">
        <v>4409</v>
      </c>
      <c r="B1102" s="162">
        <v>9300.7199999999993</v>
      </c>
      <c r="C1102" s="160">
        <v>449.51</v>
      </c>
      <c r="D1102" s="177">
        <v>0.11409</v>
      </c>
      <c r="E1102" s="168">
        <v>0.107</v>
      </c>
      <c r="F1102" s="168">
        <v>7.0800000000000004E-3</v>
      </c>
      <c r="G1102" s="177">
        <f t="shared" si="33"/>
        <v>99.03539537107342</v>
      </c>
      <c r="H1102" s="137">
        <f t="shared" si="32"/>
        <v>44519436.545691773</v>
      </c>
    </row>
    <row r="1103" spans="1:8" x14ac:dyDescent="0.3">
      <c r="A1103" s="138">
        <v>4420</v>
      </c>
      <c r="B1103" s="162">
        <v>9339.83</v>
      </c>
      <c r="C1103" s="160">
        <v>449.29</v>
      </c>
      <c r="D1103" s="177">
        <v>0.11423999999999999</v>
      </c>
      <c r="E1103" s="168">
        <v>0.10718999999999999</v>
      </c>
      <c r="F1103" s="168">
        <v>7.0499999999999998E-3</v>
      </c>
      <c r="G1103" s="177">
        <f t="shared" si="33"/>
        <v>98.615753865263784</v>
      </c>
      <c r="H1103" s="137">
        <f t="shared" si="32"/>
        <v>44820425.00064376</v>
      </c>
    </row>
    <row r="1104" spans="1:8" x14ac:dyDescent="0.3">
      <c r="A1104" s="138">
        <v>4443</v>
      </c>
      <c r="B1104" s="162">
        <v>9289.7999999999993</v>
      </c>
      <c r="C1104" s="160">
        <v>449.51</v>
      </c>
      <c r="D1104" s="177">
        <v>0.11463</v>
      </c>
      <c r="E1104" s="168">
        <v>0.10754</v>
      </c>
      <c r="F1104" s="168">
        <v>7.0899999999999999E-3</v>
      </c>
      <c r="G1104" s="177">
        <f t="shared" si="33"/>
        <v>99.175275873009952</v>
      </c>
      <c r="H1104" s="137">
        <f t="shared" si="32"/>
        <v>44799472.054800101</v>
      </c>
    </row>
    <row r="1105" spans="1:8" x14ac:dyDescent="0.3">
      <c r="A1105" s="138">
        <v>4454</v>
      </c>
      <c r="B1105" s="162">
        <v>9193.73</v>
      </c>
      <c r="C1105" s="160">
        <v>449.53</v>
      </c>
      <c r="D1105" s="177">
        <v>0.11473</v>
      </c>
      <c r="E1105" s="168">
        <v>0.10756</v>
      </c>
      <c r="F1105" s="168">
        <v>7.1700000000000002E-3</v>
      </c>
      <c r="G1105" s="177">
        <f t="shared" si="33"/>
        <v>100.29431988850234</v>
      </c>
      <c r="H1105" s="137">
        <f t="shared" si="32"/>
        <v>44409294.613608554</v>
      </c>
    </row>
    <row r="1106" spans="1:8" x14ac:dyDescent="0.3">
      <c r="A1106" s="138">
        <v>4477</v>
      </c>
      <c r="B1106" s="162">
        <v>9723.98</v>
      </c>
      <c r="C1106" s="160">
        <v>449.53</v>
      </c>
      <c r="D1106" s="177">
        <v>0.11504</v>
      </c>
      <c r="E1106" s="168">
        <v>0.10827000000000001</v>
      </c>
      <c r="F1106" s="168">
        <v>6.77E-3</v>
      </c>
      <c r="G1106" s="177">
        <f t="shared" si="33"/>
        <v>94.69909981104054</v>
      </c>
      <c r="H1106" s="137">
        <f t="shared" ref="H1106:H1169" si="34">A1106/G1106*10^6</f>
        <v>47276056.572166562</v>
      </c>
    </row>
    <row r="1107" spans="1:8" x14ac:dyDescent="0.3">
      <c r="A1107" s="138">
        <v>4488</v>
      </c>
      <c r="B1107" s="162">
        <v>9503.4</v>
      </c>
      <c r="C1107" s="160">
        <v>449.68</v>
      </c>
      <c r="D1107" s="177">
        <v>0.11525000000000001</v>
      </c>
      <c r="E1107" s="168">
        <v>0.10832</v>
      </c>
      <c r="F1107" s="168">
        <v>6.9300000000000004E-3</v>
      </c>
      <c r="G1107" s="177">
        <f t="shared" ref="G1107:G1170" si="35">(2*F1107/$B$7)*(1+3*$B$11)/(4+PI()*$B$11-PI())*10^6</f>
        <v>96.937187842025267</v>
      </c>
      <c r="H1107" s="137">
        <f t="shared" si="34"/>
        <v>46298021.429236397</v>
      </c>
    </row>
    <row r="1108" spans="1:8" x14ac:dyDescent="0.3">
      <c r="A1108" s="138">
        <v>4511</v>
      </c>
      <c r="B1108" s="162">
        <v>9722.6200000000008</v>
      </c>
      <c r="C1108" s="160">
        <v>449.28</v>
      </c>
      <c r="D1108" s="177">
        <v>0.11554</v>
      </c>
      <c r="E1108" s="168">
        <v>0.10877000000000001</v>
      </c>
      <c r="F1108" s="168">
        <v>6.77E-3</v>
      </c>
      <c r="G1108" s="177">
        <f t="shared" si="35"/>
        <v>94.69909981104054</v>
      </c>
      <c r="H1108" s="137">
        <f t="shared" si="34"/>
        <v>47635088.496100813</v>
      </c>
    </row>
    <row r="1109" spans="1:8" x14ac:dyDescent="0.3">
      <c r="A1109" s="138">
        <v>4523</v>
      </c>
      <c r="B1109" s="162">
        <v>9614.75</v>
      </c>
      <c r="C1109" s="160">
        <v>449.15</v>
      </c>
      <c r="D1109" s="177">
        <v>0.11564000000000001</v>
      </c>
      <c r="E1109" s="168">
        <v>0.10879999999999999</v>
      </c>
      <c r="F1109" s="168">
        <v>6.8500000000000002E-3</v>
      </c>
      <c r="G1109" s="177">
        <f t="shared" si="35"/>
        <v>95.818143826532904</v>
      </c>
      <c r="H1109" s="137">
        <f t="shared" si="34"/>
        <v>47204003.535993569</v>
      </c>
    </row>
    <row r="1110" spans="1:8" x14ac:dyDescent="0.3">
      <c r="A1110" s="138">
        <v>4546</v>
      </c>
      <c r="B1110" s="162">
        <v>9879.49</v>
      </c>
      <c r="C1110" s="160">
        <v>449.36</v>
      </c>
      <c r="D1110" s="177">
        <v>0.11593000000000001</v>
      </c>
      <c r="E1110" s="168">
        <v>0.10927000000000001</v>
      </c>
      <c r="F1110" s="168">
        <v>6.6699999999999997E-3</v>
      </c>
      <c r="G1110" s="177">
        <f t="shared" si="35"/>
        <v>93.3002947916751</v>
      </c>
      <c r="H1110" s="137">
        <f t="shared" si="34"/>
        <v>48724390.530067496</v>
      </c>
    </row>
    <row r="1111" spans="1:8" x14ac:dyDescent="0.3">
      <c r="A1111" s="138">
        <v>4558</v>
      </c>
      <c r="B1111" s="162">
        <v>9695.34</v>
      </c>
      <c r="C1111" s="160">
        <v>448.64</v>
      </c>
      <c r="D1111" s="177">
        <v>0.11609</v>
      </c>
      <c r="E1111" s="168">
        <v>0.10931</v>
      </c>
      <c r="F1111" s="168">
        <v>6.7799999999999996E-3</v>
      </c>
      <c r="G1111" s="177">
        <f t="shared" si="35"/>
        <v>94.838980312977085</v>
      </c>
      <c r="H1111" s="137">
        <f t="shared" si="34"/>
        <v>48060407.070575774</v>
      </c>
    </row>
    <row r="1112" spans="1:8" x14ac:dyDescent="0.3">
      <c r="A1112" s="138">
        <v>4581</v>
      </c>
      <c r="B1112" s="162">
        <v>9735.52</v>
      </c>
      <c r="C1112" s="160">
        <v>449.3</v>
      </c>
      <c r="D1112" s="177">
        <v>0.1164</v>
      </c>
      <c r="E1112" s="168">
        <v>0.10964</v>
      </c>
      <c r="F1112" s="168">
        <v>6.7600000000000004E-3</v>
      </c>
      <c r="G1112" s="177">
        <f t="shared" si="35"/>
        <v>94.559219309104009</v>
      </c>
      <c r="H1112" s="137">
        <f t="shared" si="34"/>
        <v>48445831.4426772</v>
      </c>
    </row>
    <row r="1113" spans="1:8" x14ac:dyDescent="0.3">
      <c r="A1113" s="138">
        <v>4593</v>
      </c>
      <c r="B1113" s="162">
        <v>9713.9699999999993</v>
      </c>
      <c r="C1113" s="160">
        <v>449.37</v>
      </c>
      <c r="D1113" s="177">
        <v>0.11652999999999999</v>
      </c>
      <c r="E1113" s="168">
        <v>0.10975</v>
      </c>
      <c r="F1113" s="168">
        <v>6.7799999999999996E-3</v>
      </c>
      <c r="G1113" s="177">
        <f t="shared" si="35"/>
        <v>94.838980312977085</v>
      </c>
      <c r="H1113" s="137">
        <f t="shared" si="34"/>
        <v>48429453.636497259</v>
      </c>
    </row>
    <row r="1114" spans="1:8" x14ac:dyDescent="0.3">
      <c r="A1114" s="138">
        <v>4616</v>
      </c>
      <c r="B1114" s="162">
        <v>9862.4699999999993</v>
      </c>
      <c r="C1114" s="160">
        <v>448.55</v>
      </c>
      <c r="D1114" s="177">
        <v>0.11681</v>
      </c>
      <c r="E1114" s="168">
        <v>0.11015</v>
      </c>
      <c r="F1114" s="168">
        <v>6.6699999999999997E-3</v>
      </c>
      <c r="G1114" s="177">
        <f t="shared" si="35"/>
        <v>93.3002947916751</v>
      </c>
      <c r="H1114" s="137">
        <f t="shared" si="34"/>
        <v>49474656.112360664</v>
      </c>
    </row>
    <row r="1115" spans="1:8" x14ac:dyDescent="0.3">
      <c r="A1115" s="138">
        <v>4628</v>
      </c>
      <c r="B1115" s="162">
        <v>9878.99</v>
      </c>
      <c r="C1115" s="160">
        <v>449.89</v>
      </c>
      <c r="D1115" s="177">
        <v>0.11702</v>
      </c>
      <c r="E1115" s="168">
        <v>0.11035</v>
      </c>
      <c r="F1115" s="168">
        <v>6.6699999999999997E-3</v>
      </c>
      <c r="G1115" s="177">
        <f t="shared" si="35"/>
        <v>93.3002947916751</v>
      </c>
      <c r="H1115" s="137">
        <f t="shared" si="34"/>
        <v>49603273.069325201</v>
      </c>
    </row>
    <row r="1116" spans="1:8" x14ac:dyDescent="0.3">
      <c r="A1116" s="138">
        <v>4652</v>
      </c>
      <c r="B1116" s="162">
        <v>9883.2800000000007</v>
      </c>
      <c r="C1116" s="160">
        <v>449.3</v>
      </c>
      <c r="D1116" s="177">
        <v>0.11738999999999999</v>
      </c>
      <c r="E1116" s="168">
        <v>0.11073</v>
      </c>
      <c r="F1116" s="168">
        <v>6.6600000000000001E-3</v>
      </c>
      <c r="G1116" s="177">
        <f t="shared" si="35"/>
        <v>93.160414289738569</v>
      </c>
      <c r="H1116" s="137">
        <f t="shared" si="34"/>
        <v>49935372.609355263</v>
      </c>
    </row>
    <row r="1117" spans="1:8" x14ac:dyDescent="0.3">
      <c r="A1117" s="138">
        <v>4664</v>
      </c>
      <c r="B1117" s="162">
        <v>9815.83</v>
      </c>
      <c r="C1117" s="160">
        <v>449.23</v>
      </c>
      <c r="D1117" s="177">
        <v>0.11756999999999999</v>
      </c>
      <c r="E1117" s="168">
        <v>0.11087</v>
      </c>
      <c r="F1117" s="168">
        <v>6.7099999999999998E-3</v>
      </c>
      <c r="G1117" s="177">
        <f t="shared" si="35"/>
        <v>93.859816799421267</v>
      </c>
      <c r="H1117" s="137">
        <f t="shared" si="34"/>
        <v>49691126.182005912</v>
      </c>
    </row>
    <row r="1118" spans="1:8" x14ac:dyDescent="0.3">
      <c r="A1118" s="138">
        <v>4688</v>
      </c>
      <c r="B1118" s="162">
        <v>9934.5</v>
      </c>
      <c r="C1118" s="160">
        <v>449.25</v>
      </c>
      <c r="D1118" s="177">
        <v>0.11781</v>
      </c>
      <c r="E1118" s="168">
        <v>0.11118</v>
      </c>
      <c r="F1118" s="168">
        <v>6.6299999999999996E-3</v>
      </c>
      <c r="G1118" s="177">
        <f t="shared" si="35"/>
        <v>92.740772783928932</v>
      </c>
      <c r="H1118" s="137">
        <f t="shared" si="34"/>
        <v>50549503.301231757</v>
      </c>
    </row>
    <row r="1119" spans="1:8" x14ac:dyDescent="0.3">
      <c r="A1119" s="138">
        <v>4700</v>
      </c>
      <c r="B1119" s="162">
        <v>9856.9500000000007</v>
      </c>
      <c r="C1119" s="160">
        <v>450.15</v>
      </c>
      <c r="D1119" s="177">
        <v>0.11799999999999999</v>
      </c>
      <c r="E1119" s="168">
        <v>0.11131000000000001</v>
      </c>
      <c r="F1119" s="168">
        <v>6.6899999999999998E-3</v>
      </c>
      <c r="G1119" s="177">
        <f t="shared" si="35"/>
        <v>93.580055795548191</v>
      </c>
      <c r="H1119" s="137">
        <f t="shared" si="34"/>
        <v>50224376.979091197</v>
      </c>
    </row>
    <row r="1120" spans="1:8" x14ac:dyDescent="0.3">
      <c r="A1120" s="138">
        <v>4724</v>
      </c>
      <c r="B1120" s="162">
        <v>9788.11</v>
      </c>
      <c r="C1120" s="160">
        <v>449.95</v>
      </c>
      <c r="D1120" s="177">
        <v>0.11839</v>
      </c>
      <c r="E1120" s="168">
        <v>0.11166</v>
      </c>
      <c r="F1120" s="168">
        <v>6.7400000000000003E-3</v>
      </c>
      <c r="G1120" s="177">
        <f t="shared" si="35"/>
        <v>94.279458305230904</v>
      </c>
      <c r="H1120" s="137">
        <f t="shared" si="34"/>
        <v>50106354.925226577</v>
      </c>
    </row>
    <row r="1121" spans="1:8" x14ac:dyDescent="0.3">
      <c r="A1121" s="138">
        <v>4736</v>
      </c>
      <c r="B1121" s="162">
        <v>9822.9599999999991</v>
      </c>
      <c r="C1121" s="160">
        <v>449.72</v>
      </c>
      <c r="D1121" s="177">
        <v>0.11858</v>
      </c>
      <c r="E1121" s="168">
        <v>0.11187</v>
      </c>
      <c r="F1121" s="168">
        <v>6.7099999999999998E-3</v>
      </c>
      <c r="G1121" s="177">
        <f t="shared" si="35"/>
        <v>93.859816799421267</v>
      </c>
      <c r="H1121" s="137">
        <f t="shared" si="34"/>
        <v>50458227.615347333</v>
      </c>
    </row>
    <row r="1122" spans="1:8" x14ac:dyDescent="0.3">
      <c r="A1122" s="138">
        <v>4760</v>
      </c>
      <c r="B1122" s="162">
        <v>9681.92</v>
      </c>
      <c r="C1122" s="160">
        <v>448.87</v>
      </c>
      <c r="D1122" s="177">
        <v>0.11896</v>
      </c>
      <c r="E1122" s="168">
        <v>0.11217000000000001</v>
      </c>
      <c r="F1122" s="168">
        <v>6.79E-3</v>
      </c>
      <c r="G1122" s="177">
        <f t="shared" si="35"/>
        <v>94.978860814913631</v>
      </c>
      <c r="H1122" s="137">
        <f t="shared" si="34"/>
        <v>50116414.949173436</v>
      </c>
    </row>
    <row r="1123" spans="1:8" x14ac:dyDescent="0.3">
      <c r="A1123" s="138">
        <v>4773</v>
      </c>
      <c r="B1123" s="162">
        <v>9816.7800000000007</v>
      </c>
      <c r="C1123" s="160">
        <v>448.66</v>
      </c>
      <c r="D1123" s="177">
        <v>0.11912</v>
      </c>
      <c r="E1123" s="168">
        <v>0.11242000000000001</v>
      </c>
      <c r="F1123" s="168">
        <v>6.7000000000000002E-3</v>
      </c>
      <c r="G1123" s="177">
        <f t="shared" si="35"/>
        <v>93.719936297484736</v>
      </c>
      <c r="H1123" s="137">
        <f t="shared" si="34"/>
        <v>50928331.671605051</v>
      </c>
    </row>
    <row r="1124" spans="1:8" x14ac:dyDescent="0.3">
      <c r="A1124" s="138">
        <v>4797</v>
      </c>
      <c r="B1124" s="162">
        <v>9864.2199999999993</v>
      </c>
      <c r="C1124" s="160">
        <v>449.48</v>
      </c>
      <c r="D1124" s="177">
        <v>0.11945</v>
      </c>
      <c r="E1124" s="168">
        <v>0.11277</v>
      </c>
      <c r="F1124" s="168">
        <v>6.6800000000000002E-3</v>
      </c>
      <c r="G1124" s="177">
        <f t="shared" si="35"/>
        <v>93.440175293611659</v>
      </c>
      <c r="H1124" s="137">
        <f t="shared" si="34"/>
        <v>51337660.539769582</v>
      </c>
    </row>
    <row r="1125" spans="1:8" x14ac:dyDescent="0.3">
      <c r="A1125" s="138">
        <v>4809</v>
      </c>
      <c r="B1125" s="162">
        <v>9748.57</v>
      </c>
      <c r="C1125" s="160">
        <v>449.8</v>
      </c>
      <c r="D1125" s="177">
        <v>0.11964</v>
      </c>
      <c r="E1125" s="168">
        <v>0.11287999999999999</v>
      </c>
      <c r="F1125" s="168">
        <v>6.7600000000000004E-3</v>
      </c>
      <c r="G1125" s="177">
        <f t="shared" si="35"/>
        <v>94.559219309104009</v>
      </c>
      <c r="H1125" s="137">
        <f t="shared" si="34"/>
        <v>50857018.862221055</v>
      </c>
    </row>
    <row r="1126" spans="1:8" x14ac:dyDescent="0.3">
      <c r="A1126" s="138">
        <v>4834</v>
      </c>
      <c r="B1126" s="162">
        <v>9710.59</v>
      </c>
      <c r="C1126" s="160">
        <v>449.35</v>
      </c>
      <c r="D1126" s="177">
        <v>0.12</v>
      </c>
      <c r="E1126" s="168">
        <v>0.11322</v>
      </c>
      <c r="F1126" s="168">
        <v>6.7799999999999996E-3</v>
      </c>
      <c r="G1126" s="177">
        <f t="shared" si="35"/>
        <v>94.838980312977085</v>
      </c>
      <c r="H1126" s="137">
        <f t="shared" si="34"/>
        <v>50970602.847556666</v>
      </c>
    </row>
    <row r="1127" spans="1:8" x14ac:dyDescent="0.3">
      <c r="A1127" s="138">
        <v>4846</v>
      </c>
      <c r="B1127" s="162">
        <v>9771.01</v>
      </c>
      <c r="C1127" s="160">
        <v>449.3</v>
      </c>
      <c r="D1127" s="177">
        <v>0.12013</v>
      </c>
      <c r="E1127" s="168">
        <v>0.11339</v>
      </c>
      <c r="F1127" s="168">
        <v>6.7400000000000003E-3</v>
      </c>
      <c r="G1127" s="177">
        <f t="shared" si="35"/>
        <v>94.279458305230904</v>
      </c>
      <c r="H1127" s="137">
        <f t="shared" si="34"/>
        <v>51400380.179434374</v>
      </c>
    </row>
    <row r="1128" spans="1:8" x14ac:dyDescent="0.3">
      <c r="A1128" s="138">
        <v>4871</v>
      </c>
      <c r="B1128" s="162">
        <v>9768.31</v>
      </c>
      <c r="C1128" s="160">
        <v>448.75</v>
      </c>
      <c r="D1128" s="177">
        <v>0.12048</v>
      </c>
      <c r="E1128" s="168">
        <v>0.11375</v>
      </c>
      <c r="F1128" s="168">
        <v>6.7299999999999999E-3</v>
      </c>
      <c r="G1128" s="177">
        <f t="shared" si="35"/>
        <v>94.139577803294372</v>
      </c>
      <c r="H1128" s="137">
        <f t="shared" si="34"/>
        <v>51742318.30716306</v>
      </c>
    </row>
    <row r="1129" spans="1:8" x14ac:dyDescent="0.3">
      <c r="A1129" s="138">
        <v>4884</v>
      </c>
      <c r="B1129" s="162">
        <v>9665.9500000000007</v>
      </c>
      <c r="C1129" s="160">
        <v>448.42</v>
      </c>
      <c r="D1129" s="177">
        <v>0.12068</v>
      </c>
      <c r="E1129" s="168">
        <v>0.11388</v>
      </c>
      <c r="F1129" s="168">
        <v>6.7999999999999996E-3</v>
      </c>
      <c r="G1129" s="177">
        <f t="shared" si="35"/>
        <v>95.118741316850191</v>
      </c>
      <c r="H1129" s="137">
        <f t="shared" si="34"/>
        <v>51346348.073834367</v>
      </c>
    </row>
    <row r="1130" spans="1:8" x14ac:dyDescent="0.3">
      <c r="A1130" s="138">
        <v>4909</v>
      </c>
      <c r="B1130" s="162">
        <v>9767.0300000000007</v>
      </c>
      <c r="C1130" s="160">
        <v>449</v>
      </c>
      <c r="D1130" s="177">
        <v>0.12102</v>
      </c>
      <c r="E1130" s="168">
        <v>0.11428000000000001</v>
      </c>
      <c r="F1130" s="168">
        <v>6.7400000000000003E-3</v>
      </c>
      <c r="G1130" s="177">
        <f t="shared" si="35"/>
        <v>94.279458305230904</v>
      </c>
      <c r="H1130" s="137">
        <f t="shared" si="34"/>
        <v>52068606.335295774</v>
      </c>
    </row>
    <row r="1131" spans="1:8" x14ac:dyDescent="0.3">
      <c r="A1131" s="138">
        <v>4921</v>
      </c>
      <c r="B1131" s="162">
        <v>9721.66</v>
      </c>
      <c r="C1131" s="160">
        <v>449.24</v>
      </c>
      <c r="D1131" s="177">
        <v>0.1212</v>
      </c>
      <c r="E1131" s="168">
        <v>0.11443</v>
      </c>
      <c r="F1131" s="168">
        <v>6.77E-3</v>
      </c>
      <c r="G1131" s="177">
        <f t="shared" si="35"/>
        <v>94.69909981104054</v>
      </c>
      <c r="H1131" s="137">
        <f t="shared" si="34"/>
        <v>51964591.108249195</v>
      </c>
    </row>
    <row r="1132" spans="1:8" x14ac:dyDescent="0.3">
      <c r="A1132" s="138">
        <v>4947</v>
      </c>
      <c r="B1132" s="162">
        <v>9763.9</v>
      </c>
      <c r="C1132" s="160">
        <v>448.47</v>
      </c>
      <c r="D1132" s="177">
        <v>0.12157999999999999</v>
      </c>
      <c r="E1132" s="168">
        <v>0.11484</v>
      </c>
      <c r="F1132" s="168">
        <v>6.7299999999999999E-3</v>
      </c>
      <c r="G1132" s="177">
        <f t="shared" si="35"/>
        <v>94.139577803294372</v>
      </c>
      <c r="H1132" s="137">
        <f t="shared" si="34"/>
        <v>52549630.192062348</v>
      </c>
    </row>
    <row r="1133" spans="1:8" x14ac:dyDescent="0.3">
      <c r="A1133" s="138">
        <v>4959</v>
      </c>
      <c r="B1133" s="162">
        <v>9755.24</v>
      </c>
      <c r="C1133" s="160">
        <v>448.89</v>
      </c>
      <c r="D1133" s="177">
        <v>0.12179</v>
      </c>
      <c r="E1133" s="168">
        <v>0.11504</v>
      </c>
      <c r="F1133" s="168">
        <v>6.7400000000000003E-3</v>
      </c>
      <c r="G1133" s="177">
        <f t="shared" si="35"/>
        <v>94.279458305230904</v>
      </c>
      <c r="H1133" s="137">
        <f t="shared" si="34"/>
        <v>52598944.554233395</v>
      </c>
    </row>
    <row r="1134" spans="1:8" x14ac:dyDescent="0.3">
      <c r="A1134" s="138">
        <v>4985</v>
      </c>
      <c r="B1134" s="162">
        <v>9797.61</v>
      </c>
      <c r="C1134" s="160">
        <v>448.31</v>
      </c>
      <c r="D1134" s="177">
        <v>0.12218999999999999</v>
      </c>
      <c r="E1134" s="168">
        <v>0.11548</v>
      </c>
      <c r="F1134" s="168">
        <v>6.7099999999999998E-3</v>
      </c>
      <c r="G1134" s="177">
        <f t="shared" si="35"/>
        <v>93.859816799421267</v>
      </c>
      <c r="H1134" s="137">
        <f t="shared" si="34"/>
        <v>53111120.072319776</v>
      </c>
    </row>
    <row r="1135" spans="1:8" x14ac:dyDescent="0.3">
      <c r="A1135" s="138">
        <v>4998</v>
      </c>
      <c r="B1135" s="162">
        <v>9814.98</v>
      </c>
      <c r="C1135" s="160">
        <v>449.45</v>
      </c>
      <c r="D1135" s="177">
        <v>0.12236</v>
      </c>
      <c r="E1135" s="168">
        <v>0.11565</v>
      </c>
      <c r="F1135" s="168">
        <v>6.7099999999999998E-3</v>
      </c>
      <c r="G1135" s="177">
        <f t="shared" si="35"/>
        <v>93.859816799421267</v>
      </c>
      <c r="H1135" s="137">
        <f t="shared" si="34"/>
        <v>53249624.497784205</v>
      </c>
    </row>
    <row r="1136" spans="1:8" x14ac:dyDescent="0.3">
      <c r="A1136" s="138">
        <v>5023</v>
      </c>
      <c r="B1136" s="162">
        <v>9805.7999999999993</v>
      </c>
      <c r="C1136" s="160">
        <v>448.88</v>
      </c>
      <c r="D1136" s="177">
        <v>0.12271</v>
      </c>
      <c r="E1136" s="168">
        <v>0.11600000000000001</v>
      </c>
      <c r="F1136" s="168">
        <v>6.7099999999999998E-3</v>
      </c>
      <c r="G1136" s="177">
        <f t="shared" si="35"/>
        <v>93.859816799421267</v>
      </c>
      <c r="H1136" s="137">
        <f t="shared" si="34"/>
        <v>53515979.162138872</v>
      </c>
    </row>
    <row r="1137" spans="1:8" x14ac:dyDescent="0.3">
      <c r="A1137" s="138">
        <v>5036</v>
      </c>
      <c r="B1137" s="162">
        <v>9761.98</v>
      </c>
      <c r="C1137" s="160">
        <v>448.93</v>
      </c>
      <c r="D1137" s="177">
        <v>0.1229</v>
      </c>
      <c r="E1137" s="168">
        <v>0.11616</v>
      </c>
      <c r="F1137" s="168">
        <v>6.7400000000000003E-3</v>
      </c>
      <c r="G1137" s="177">
        <f t="shared" si="35"/>
        <v>94.279458305230904</v>
      </c>
      <c r="H1137" s="137">
        <f t="shared" si="34"/>
        <v>53415665.411397345</v>
      </c>
    </row>
    <row r="1138" spans="1:8" x14ac:dyDescent="0.3">
      <c r="A1138" s="138">
        <v>5062</v>
      </c>
      <c r="B1138" s="162">
        <v>9814.4500000000007</v>
      </c>
      <c r="C1138" s="160">
        <v>448.95</v>
      </c>
      <c r="D1138" s="177">
        <v>0.12318</v>
      </c>
      <c r="E1138" s="168">
        <v>0.11648</v>
      </c>
      <c r="F1138" s="168">
        <v>6.7000000000000002E-3</v>
      </c>
      <c r="G1138" s="177">
        <f t="shared" si="35"/>
        <v>93.719936297484736</v>
      </c>
      <c r="H1138" s="137">
        <f t="shared" si="34"/>
        <v>54011987.203365766</v>
      </c>
    </row>
    <row r="1139" spans="1:8" x14ac:dyDescent="0.3">
      <c r="A1139" s="138">
        <v>5075</v>
      </c>
      <c r="B1139" s="162">
        <v>9769.5</v>
      </c>
      <c r="C1139" s="160">
        <v>449.13</v>
      </c>
      <c r="D1139" s="177">
        <v>0.12336999999999999</v>
      </c>
      <c r="E1139" s="168">
        <v>0.11663</v>
      </c>
      <c r="F1139" s="168">
        <v>6.7400000000000003E-3</v>
      </c>
      <c r="G1139" s="177">
        <f t="shared" si="35"/>
        <v>94.279458305230904</v>
      </c>
      <c r="H1139" s="137">
        <f t="shared" si="34"/>
        <v>53829329.222168691</v>
      </c>
    </row>
    <row r="1140" spans="1:8" x14ac:dyDescent="0.3">
      <c r="A1140" s="138">
        <v>5101</v>
      </c>
      <c r="B1140" s="162">
        <v>9764.6299999999992</v>
      </c>
      <c r="C1140" s="160">
        <v>448.78</v>
      </c>
      <c r="D1140" s="177">
        <v>0.12366000000000001</v>
      </c>
      <c r="E1140" s="168">
        <v>0.11693000000000001</v>
      </c>
      <c r="F1140" s="168">
        <v>6.7400000000000003E-3</v>
      </c>
      <c r="G1140" s="177">
        <f t="shared" si="35"/>
        <v>94.279458305230904</v>
      </c>
      <c r="H1140" s="137">
        <f t="shared" si="34"/>
        <v>54105105.096016243</v>
      </c>
    </row>
    <row r="1141" spans="1:8" x14ac:dyDescent="0.3">
      <c r="A1141" s="138">
        <v>5114</v>
      </c>
      <c r="B1141" s="162">
        <v>9732.7800000000007</v>
      </c>
      <c r="C1141" s="160">
        <v>449</v>
      </c>
      <c r="D1141" s="177">
        <v>0.12384000000000001</v>
      </c>
      <c r="E1141" s="168">
        <v>0.11708</v>
      </c>
      <c r="F1141" s="168">
        <v>6.7600000000000004E-3</v>
      </c>
      <c r="G1141" s="177">
        <f t="shared" si="35"/>
        <v>94.559219309104009</v>
      </c>
      <c r="H1141" s="137">
        <f t="shared" si="34"/>
        <v>54082510.805031918</v>
      </c>
    </row>
    <row r="1142" spans="1:8" x14ac:dyDescent="0.3">
      <c r="A1142" s="138">
        <v>5140</v>
      </c>
      <c r="B1142" s="162">
        <v>9704.36</v>
      </c>
      <c r="C1142" s="160">
        <v>449.39</v>
      </c>
      <c r="D1142" s="177">
        <v>0.12418999999999999</v>
      </c>
      <c r="E1142" s="168">
        <v>0.11741</v>
      </c>
      <c r="F1142" s="168">
        <v>6.79E-3</v>
      </c>
      <c r="G1142" s="177">
        <f t="shared" si="35"/>
        <v>94.978860814913631</v>
      </c>
      <c r="H1142" s="137">
        <f t="shared" si="34"/>
        <v>54117305.218225092</v>
      </c>
    </row>
    <row r="1143" spans="1:8" x14ac:dyDescent="0.3">
      <c r="A1143" s="138">
        <v>5153</v>
      </c>
      <c r="B1143" s="162">
        <v>9763.2099999999991</v>
      </c>
      <c r="C1143" s="160">
        <v>449.83</v>
      </c>
      <c r="D1143" s="177">
        <v>0.12433</v>
      </c>
      <c r="E1143" s="168">
        <v>0.11758</v>
      </c>
      <c r="F1143" s="168">
        <v>6.7499999999999999E-3</v>
      </c>
      <c r="G1143" s="177">
        <f t="shared" si="35"/>
        <v>94.419338807167449</v>
      </c>
      <c r="H1143" s="137">
        <f t="shared" si="34"/>
        <v>54575684.018757723</v>
      </c>
    </row>
    <row r="1144" spans="1:8" x14ac:dyDescent="0.3">
      <c r="A1144" s="138">
        <v>5180</v>
      </c>
      <c r="B1144" s="162">
        <v>9770.48</v>
      </c>
      <c r="C1144" s="160">
        <v>449.3</v>
      </c>
      <c r="D1144" s="177">
        <v>0.12466000000000001</v>
      </c>
      <c r="E1144" s="168">
        <v>0.11792</v>
      </c>
      <c r="F1144" s="168">
        <v>6.7400000000000003E-3</v>
      </c>
      <c r="G1144" s="177">
        <f t="shared" si="35"/>
        <v>94.279458305230904</v>
      </c>
      <c r="H1144" s="137">
        <f t="shared" si="34"/>
        <v>54943039.481937699</v>
      </c>
    </row>
    <row r="1145" spans="1:8" x14ac:dyDescent="0.3">
      <c r="A1145" s="138">
        <v>5193</v>
      </c>
      <c r="B1145" s="162">
        <v>9786.9</v>
      </c>
      <c r="C1145" s="160">
        <v>448.9</v>
      </c>
      <c r="D1145" s="177">
        <v>0.12482</v>
      </c>
      <c r="E1145" s="168">
        <v>0.1181</v>
      </c>
      <c r="F1145" s="168">
        <v>6.7200000000000003E-3</v>
      </c>
      <c r="G1145" s="177">
        <f t="shared" si="35"/>
        <v>93.999697301357827</v>
      </c>
      <c r="H1145" s="137">
        <f t="shared" si="34"/>
        <v>55244858.750465222</v>
      </c>
    </row>
    <row r="1146" spans="1:8" x14ac:dyDescent="0.3">
      <c r="A1146" s="138">
        <v>5220</v>
      </c>
      <c r="B1146" s="162">
        <v>9720.58</v>
      </c>
      <c r="C1146" s="160">
        <v>449.21</v>
      </c>
      <c r="D1146" s="177">
        <v>0.12526000000000001</v>
      </c>
      <c r="E1146" s="168">
        <v>0.11849</v>
      </c>
      <c r="F1146" s="168">
        <v>6.77E-3</v>
      </c>
      <c r="G1146" s="177">
        <f t="shared" si="35"/>
        <v>94.69909981104054</v>
      </c>
      <c r="H1146" s="137">
        <f t="shared" si="34"/>
        <v>55121960.086376905</v>
      </c>
    </row>
    <row r="1147" spans="1:8" x14ac:dyDescent="0.3">
      <c r="A1147" s="138">
        <v>5233</v>
      </c>
      <c r="B1147" s="162">
        <v>9714.3799999999992</v>
      </c>
      <c r="C1147" s="160">
        <v>449.22</v>
      </c>
      <c r="D1147" s="177">
        <v>0.12548000000000001</v>
      </c>
      <c r="E1147" s="168">
        <v>0.1187</v>
      </c>
      <c r="F1147" s="168">
        <v>6.7799999999999996E-3</v>
      </c>
      <c r="G1147" s="177">
        <f t="shared" si="35"/>
        <v>94.838980312977085</v>
      </c>
      <c r="H1147" s="137">
        <f t="shared" si="34"/>
        <v>55177733.699061647</v>
      </c>
    </row>
    <row r="1148" spans="1:8" x14ac:dyDescent="0.3">
      <c r="A1148" s="138">
        <v>5260</v>
      </c>
      <c r="B1148" s="162">
        <v>9737.34</v>
      </c>
      <c r="C1148" s="160">
        <v>449.47</v>
      </c>
      <c r="D1148" s="177">
        <v>0.12592999999999999</v>
      </c>
      <c r="E1148" s="168">
        <v>0.11917</v>
      </c>
      <c r="F1148" s="168">
        <v>6.7600000000000004E-3</v>
      </c>
      <c r="G1148" s="177">
        <f t="shared" si="35"/>
        <v>94.559219309104009</v>
      </c>
      <c r="H1148" s="137">
        <f t="shared" si="34"/>
        <v>55626516.784213506</v>
      </c>
    </row>
    <row r="1149" spans="1:8" x14ac:dyDescent="0.3">
      <c r="A1149" s="138">
        <v>5273</v>
      </c>
      <c r="B1149" s="162">
        <v>9724.39</v>
      </c>
      <c r="C1149" s="160">
        <v>448.46</v>
      </c>
      <c r="D1149" s="177">
        <v>0.12612000000000001</v>
      </c>
      <c r="E1149" s="168">
        <v>0.11935999999999999</v>
      </c>
      <c r="F1149" s="168">
        <v>6.7600000000000004E-3</v>
      </c>
      <c r="G1149" s="177">
        <f t="shared" si="35"/>
        <v>94.559219309104009</v>
      </c>
      <c r="H1149" s="137">
        <f t="shared" si="34"/>
        <v>55763996.768661179</v>
      </c>
    </row>
    <row r="1150" spans="1:8" x14ac:dyDescent="0.3">
      <c r="A1150" s="138">
        <v>5301</v>
      </c>
      <c r="B1150" s="162">
        <v>9673.51</v>
      </c>
      <c r="C1150" s="160">
        <v>448.55</v>
      </c>
      <c r="D1150" s="177">
        <v>0.12648000000000001</v>
      </c>
      <c r="E1150" s="168">
        <v>0.11967999999999999</v>
      </c>
      <c r="F1150" s="168">
        <v>6.7999999999999996E-3</v>
      </c>
      <c r="G1150" s="177">
        <f t="shared" si="35"/>
        <v>95.118741316850191</v>
      </c>
      <c r="H1150" s="137">
        <f t="shared" si="34"/>
        <v>55730342.166133486</v>
      </c>
    </row>
    <row r="1151" spans="1:8" x14ac:dyDescent="0.3">
      <c r="A1151" s="138">
        <v>5314</v>
      </c>
      <c r="B1151" s="162">
        <v>9727.99</v>
      </c>
      <c r="C1151" s="160">
        <v>448.76</v>
      </c>
      <c r="D1151" s="177">
        <v>0.12662000000000001</v>
      </c>
      <c r="E1151" s="168">
        <v>0.11985999999999999</v>
      </c>
      <c r="F1151" s="168">
        <v>6.7600000000000004E-3</v>
      </c>
      <c r="G1151" s="177">
        <f t="shared" si="35"/>
        <v>94.559219309104009</v>
      </c>
      <c r="H1151" s="137">
        <f t="shared" si="34"/>
        <v>56197587.488842316</v>
      </c>
    </row>
    <row r="1152" spans="1:8" x14ac:dyDescent="0.3">
      <c r="A1152" s="138">
        <v>5341</v>
      </c>
      <c r="B1152" s="162">
        <v>9736.2900000000009</v>
      </c>
      <c r="C1152" s="160">
        <v>448.48</v>
      </c>
      <c r="D1152" s="177">
        <v>0.12689</v>
      </c>
      <c r="E1152" s="168">
        <v>0.12014</v>
      </c>
      <c r="F1152" s="168">
        <v>6.7499999999999999E-3</v>
      </c>
      <c r="G1152" s="177">
        <f t="shared" si="35"/>
        <v>94.419338807167449</v>
      </c>
      <c r="H1152" s="137">
        <f t="shared" si="34"/>
        <v>56566801.541662142</v>
      </c>
    </row>
    <row r="1153" spans="1:8" x14ac:dyDescent="0.3">
      <c r="A1153" s="138">
        <v>5355</v>
      </c>
      <c r="B1153" s="162">
        <v>9740.18</v>
      </c>
      <c r="C1153" s="160">
        <v>449.36</v>
      </c>
      <c r="D1153" s="177">
        <v>0.12706999999999999</v>
      </c>
      <c r="E1153" s="168">
        <v>0.12031</v>
      </c>
      <c r="F1153" s="168">
        <v>6.7600000000000004E-3</v>
      </c>
      <c r="G1153" s="177">
        <f t="shared" si="35"/>
        <v>94.559219309104009</v>
      </c>
      <c r="H1153" s="137">
        <f t="shared" si="34"/>
        <v>56631178.209023446</v>
      </c>
    </row>
    <row r="1154" spans="1:8" x14ac:dyDescent="0.3">
      <c r="A1154" s="138">
        <v>5383</v>
      </c>
      <c r="B1154" s="162">
        <v>9743.76</v>
      </c>
      <c r="C1154" s="160">
        <v>449.85</v>
      </c>
      <c r="D1154" s="177">
        <v>0.12740000000000001</v>
      </c>
      <c r="E1154" s="168">
        <v>0.12063</v>
      </c>
      <c r="F1154" s="168">
        <v>6.77E-3</v>
      </c>
      <c r="G1154" s="177">
        <f t="shared" si="35"/>
        <v>94.69909981104054</v>
      </c>
      <c r="H1154" s="137">
        <f t="shared" si="34"/>
        <v>56843201.368767612</v>
      </c>
    </row>
    <row r="1155" spans="1:8" x14ac:dyDescent="0.3">
      <c r="A1155" s="138">
        <v>5396</v>
      </c>
      <c r="B1155" s="162">
        <v>9757.41</v>
      </c>
      <c r="C1155" s="160">
        <v>449.17</v>
      </c>
      <c r="D1155" s="177">
        <v>0.12759000000000001</v>
      </c>
      <c r="E1155" s="168">
        <v>0.12085</v>
      </c>
      <c r="F1155" s="168">
        <v>6.7499999999999999E-3</v>
      </c>
      <c r="G1155" s="177">
        <f t="shared" si="35"/>
        <v>94.419338807167449</v>
      </c>
      <c r="H1155" s="137">
        <f t="shared" si="34"/>
        <v>57149309.327618226</v>
      </c>
    </row>
    <row r="1156" spans="1:8" x14ac:dyDescent="0.3">
      <c r="A1156" s="138">
        <v>5424</v>
      </c>
      <c r="B1156" s="162">
        <v>9708.3799999999992</v>
      </c>
      <c r="C1156" s="160">
        <v>449.6</v>
      </c>
      <c r="D1156" s="177">
        <v>0.12797</v>
      </c>
      <c r="E1156" s="168">
        <v>0.12118</v>
      </c>
      <c r="F1156" s="168">
        <v>6.79E-3</v>
      </c>
      <c r="G1156" s="177">
        <f t="shared" si="35"/>
        <v>94.978860814913631</v>
      </c>
      <c r="H1156" s="137">
        <f t="shared" si="34"/>
        <v>57107444.261411071</v>
      </c>
    </row>
    <row r="1157" spans="1:8" x14ac:dyDescent="0.3">
      <c r="A1157" s="138">
        <v>5438</v>
      </c>
      <c r="B1157" s="162">
        <v>9677.0300000000007</v>
      </c>
      <c r="C1157" s="160">
        <v>449.04</v>
      </c>
      <c r="D1157" s="177">
        <v>0.12816</v>
      </c>
      <c r="E1157" s="168">
        <v>0.12136</v>
      </c>
      <c r="F1157" s="168">
        <v>6.7999999999999996E-3</v>
      </c>
      <c r="G1157" s="177">
        <f t="shared" si="35"/>
        <v>95.118741316850191</v>
      </c>
      <c r="H1157" s="137">
        <f t="shared" si="34"/>
        <v>57170647.179670617</v>
      </c>
    </row>
    <row r="1158" spans="1:8" x14ac:dyDescent="0.3">
      <c r="A1158" s="138">
        <v>5466</v>
      </c>
      <c r="B1158" s="162">
        <v>9732.36</v>
      </c>
      <c r="C1158" s="160">
        <v>449.25</v>
      </c>
      <c r="D1158" s="177">
        <v>0.12855</v>
      </c>
      <c r="E1158" s="168">
        <v>0.12178</v>
      </c>
      <c r="F1158" s="168">
        <v>6.7600000000000004E-3</v>
      </c>
      <c r="G1158" s="177">
        <f t="shared" si="35"/>
        <v>94.559219309104009</v>
      </c>
      <c r="H1158" s="137">
        <f t="shared" si="34"/>
        <v>57805045.768538214</v>
      </c>
    </row>
    <row r="1159" spans="1:8" x14ac:dyDescent="0.3">
      <c r="A1159" s="138">
        <v>5480</v>
      </c>
      <c r="B1159" s="162">
        <v>9670.91</v>
      </c>
      <c r="C1159" s="160">
        <v>449.84</v>
      </c>
      <c r="D1159" s="177">
        <v>0.12877</v>
      </c>
      <c r="E1159" s="168">
        <v>0.12195</v>
      </c>
      <c r="F1159" s="168">
        <v>6.8199999999999997E-3</v>
      </c>
      <c r="G1159" s="177">
        <f t="shared" si="35"/>
        <v>95.398502320723267</v>
      </c>
      <c r="H1159" s="137">
        <f t="shared" si="34"/>
        <v>57443249.806759164</v>
      </c>
    </row>
    <row r="1160" spans="1:8" x14ac:dyDescent="0.3">
      <c r="A1160" s="138">
        <v>5508</v>
      </c>
      <c r="B1160" s="162">
        <v>9693.18</v>
      </c>
      <c r="C1160" s="160">
        <v>449.05</v>
      </c>
      <c r="D1160" s="177">
        <v>0.12908</v>
      </c>
      <c r="E1160" s="168">
        <v>0.12230000000000001</v>
      </c>
      <c r="F1160" s="168">
        <v>6.79E-3</v>
      </c>
      <c r="G1160" s="177">
        <f t="shared" si="35"/>
        <v>94.978860814913631</v>
      </c>
      <c r="H1160" s="137">
        <f t="shared" si="34"/>
        <v>57991851.58404354</v>
      </c>
    </row>
    <row r="1161" spans="1:8" x14ac:dyDescent="0.3">
      <c r="A1161" s="138">
        <v>5522</v>
      </c>
      <c r="B1161" s="162">
        <v>9683.2099999999991</v>
      </c>
      <c r="C1161" s="160">
        <v>449.33</v>
      </c>
      <c r="D1161" s="177">
        <v>0.1293</v>
      </c>
      <c r="E1161" s="168">
        <v>0.1225</v>
      </c>
      <c r="F1161" s="168">
        <v>6.7999999999999996E-3</v>
      </c>
      <c r="G1161" s="177">
        <f t="shared" si="35"/>
        <v>95.118741316850191</v>
      </c>
      <c r="H1161" s="137">
        <f t="shared" si="34"/>
        <v>58053753.90329922</v>
      </c>
    </row>
    <row r="1162" spans="1:8" x14ac:dyDescent="0.3">
      <c r="A1162" s="138">
        <v>5550</v>
      </c>
      <c r="B1162" s="162">
        <v>9700.14</v>
      </c>
      <c r="C1162" s="160">
        <v>449.74</v>
      </c>
      <c r="D1162" s="177">
        <v>0.12967000000000001</v>
      </c>
      <c r="E1162" s="168">
        <v>0.12286999999999999</v>
      </c>
      <c r="F1162" s="168">
        <v>6.79E-3</v>
      </c>
      <c r="G1162" s="177">
        <f t="shared" si="35"/>
        <v>94.978860814913631</v>
      </c>
      <c r="H1162" s="137">
        <f t="shared" si="34"/>
        <v>58434055.245359778</v>
      </c>
    </row>
    <row r="1163" spans="1:8" x14ac:dyDescent="0.3">
      <c r="A1163" s="138">
        <v>5565</v>
      </c>
      <c r="B1163" s="162">
        <v>9701.69</v>
      </c>
      <c r="C1163" s="160">
        <v>449.67</v>
      </c>
      <c r="D1163" s="177">
        <v>0.12989999999999999</v>
      </c>
      <c r="E1163" s="168">
        <v>0.12311</v>
      </c>
      <c r="F1163" s="168">
        <v>6.79E-3</v>
      </c>
      <c r="G1163" s="177">
        <f t="shared" si="35"/>
        <v>94.978860814913631</v>
      </c>
      <c r="H1163" s="137">
        <f t="shared" si="34"/>
        <v>58591985.124401294</v>
      </c>
    </row>
    <row r="1164" spans="1:8" x14ac:dyDescent="0.3">
      <c r="A1164" s="138">
        <v>5593</v>
      </c>
      <c r="B1164" s="162">
        <v>9669.43</v>
      </c>
      <c r="C1164" s="160">
        <v>449.99</v>
      </c>
      <c r="D1164" s="177">
        <v>0.13025</v>
      </c>
      <c r="E1164" s="168">
        <v>0.12343</v>
      </c>
      <c r="F1164" s="168">
        <v>6.8199999999999997E-3</v>
      </c>
      <c r="G1164" s="177">
        <f t="shared" si="35"/>
        <v>95.398502320723267</v>
      </c>
      <c r="H1164" s="137">
        <f t="shared" si="34"/>
        <v>58627754.775402188</v>
      </c>
    </row>
    <row r="1165" spans="1:8" x14ac:dyDescent="0.3">
      <c r="A1165" s="138">
        <v>5608</v>
      </c>
      <c r="B1165" s="162">
        <v>9723.9500000000007</v>
      </c>
      <c r="C1165" s="160">
        <v>449.86</v>
      </c>
      <c r="D1165" s="177">
        <v>0.13041</v>
      </c>
      <c r="E1165" s="168">
        <v>0.12363</v>
      </c>
      <c r="F1165" s="168">
        <v>6.7799999999999996E-3</v>
      </c>
      <c r="G1165" s="177">
        <f t="shared" si="35"/>
        <v>94.838980312977085</v>
      </c>
      <c r="H1165" s="137">
        <f t="shared" si="34"/>
        <v>59131804.048220471</v>
      </c>
    </row>
    <row r="1166" spans="1:8" x14ac:dyDescent="0.3">
      <c r="A1166" s="138">
        <v>5636</v>
      </c>
      <c r="B1166" s="162">
        <v>9644.59</v>
      </c>
      <c r="C1166" s="160">
        <v>448.86</v>
      </c>
      <c r="D1166" s="177">
        <v>0.13077</v>
      </c>
      <c r="E1166" s="168">
        <v>0.12395</v>
      </c>
      <c r="F1166" s="168">
        <v>6.8199999999999997E-3</v>
      </c>
      <c r="G1166" s="177">
        <f t="shared" si="35"/>
        <v>95.398502320723267</v>
      </c>
      <c r="H1166" s="137">
        <f t="shared" si="34"/>
        <v>59078495.604177855</v>
      </c>
    </row>
    <row r="1167" spans="1:8" x14ac:dyDescent="0.3">
      <c r="A1167" s="138">
        <v>5651</v>
      </c>
      <c r="B1167" s="162">
        <v>9682.1</v>
      </c>
      <c r="C1167" s="160">
        <v>448.9</v>
      </c>
      <c r="D1167" s="177">
        <v>0.13094</v>
      </c>
      <c r="E1167" s="168">
        <v>0.12414</v>
      </c>
      <c r="F1167" s="168">
        <v>6.79E-3</v>
      </c>
      <c r="G1167" s="177">
        <f t="shared" si="35"/>
        <v>94.978860814913631</v>
      </c>
      <c r="H1167" s="137">
        <f t="shared" si="34"/>
        <v>59497449.764239296</v>
      </c>
    </row>
    <row r="1168" spans="1:8" x14ac:dyDescent="0.3">
      <c r="A1168" s="138">
        <v>5680</v>
      </c>
      <c r="B1168" s="162">
        <v>9600.4699999999993</v>
      </c>
      <c r="C1168" s="160">
        <v>450.02</v>
      </c>
      <c r="D1168" s="177">
        <v>0.13136</v>
      </c>
      <c r="E1168" s="168">
        <v>0.12449</v>
      </c>
      <c r="F1168" s="168">
        <v>6.8700000000000002E-3</v>
      </c>
      <c r="G1168" s="177">
        <f t="shared" si="35"/>
        <v>96.09790483040598</v>
      </c>
      <c r="H1168" s="137">
        <f t="shared" si="34"/>
        <v>59106387.491216272</v>
      </c>
    </row>
    <row r="1169" spans="1:8" x14ac:dyDescent="0.3">
      <c r="A1169" s="138">
        <v>5694</v>
      </c>
      <c r="B1169" s="162">
        <v>9623.32</v>
      </c>
      <c r="C1169" s="160">
        <v>448.91</v>
      </c>
      <c r="D1169" s="177">
        <v>0.13149</v>
      </c>
      <c r="E1169" s="168">
        <v>0.12466000000000001</v>
      </c>
      <c r="F1169" s="168">
        <v>6.8399999999999997E-3</v>
      </c>
      <c r="G1169" s="177">
        <f t="shared" si="35"/>
        <v>95.678263324596344</v>
      </c>
      <c r="H1169" s="137">
        <f t="shared" si="34"/>
        <v>59511949.758981705</v>
      </c>
    </row>
    <row r="1170" spans="1:8" x14ac:dyDescent="0.3">
      <c r="A1170" s="138">
        <v>5724</v>
      </c>
      <c r="B1170" s="162">
        <v>9712.2800000000007</v>
      </c>
      <c r="C1170" s="160">
        <v>449.12</v>
      </c>
      <c r="D1170" s="177">
        <v>0.13188</v>
      </c>
      <c r="E1170" s="168">
        <v>0.12509999999999999</v>
      </c>
      <c r="F1170" s="168">
        <v>6.7799999999999996E-3</v>
      </c>
      <c r="G1170" s="177">
        <f t="shared" si="35"/>
        <v>94.838980312977085</v>
      </c>
      <c r="H1170" s="137">
        <f t="shared" ref="H1170:H1233" si="36">A1170/G1170*10^6</f>
        <v>60354929.809560269</v>
      </c>
    </row>
    <row r="1171" spans="1:8" x14ac:dyDescent="0.3">
      <c r="A1171" s="138">
        <v>5738</v>
      </c>
      <c r="B1171" s="162">
        <v>9634.5300000000007</v>
      </c>
      <c r="C1171" s="160">
        <v>449.83</v>
      </c>
      <c r="D1171" s="177">
        <v>0.13211999999999999</v>
      </c>
      <c r="E1171" s="168">
        <v>0.12528</v>
      </c>
      <c r="F1171" s="168">
        <v>6.8399999999999997E-3</v>
      </c>
      <c r="G1171" s="177">
        <f t="shared" ref="G1171:G1234" si="37">(2*F1171/$B$7)*(1+3*$B$11)/(4+PI()*$B$11-PI())*10^6</f>
        <v>95.678263324596344</v>
      </c>
      <c r="H1171" s="137">
        <f t="shared" si="36"/>
        <v>59971824.326841772</v>
      </c>
    </row>
    <row r="1172" spans="1:8" x14ac:dyDescent="0.3">
      <c r="A1172" s="138">
        <v>5768</v>
      </c>
      <c r="B1172" s="162">
        <v>9659.69</v>
      </c>
      <c r="C1172" s="160">
        <v>448.81</v>
      </c>
      <c r="D1172" s="177">
        <v>0.13259000000000001</v>
      </c>
      <c r="E1172" s="168">
        <v>0.12578</v>
      </c>
      <c r="F1172" s="168">
        <v>6.8100000000000001E-3</v>
      </c>
      <c r="G1172" s="177">
        <f t="shared" si="37"/>
        <v>95.258621818786722</v>
      </c>
      <c r="H1172" s="137">
        <f t="shared" si="36"/>
        <v>60550949.508514158</v>
      </c>
    </row>
    <row r="1173" spans="1:8" x14ac:dyDescent="0.3">
      <c r="A1173" s="138">
        <v>5782</v>
      </c>
      <c r="B1173" s="162">
        <v>9647.43</v>
      </c>
      <c r="C1173" s="160">
        <v>449.41</v>
      </c>
      <c r="D1173" s="177">
        <v>0.13284000000000001</v>
      </c>
      <c r="E1173" s="168">
        <v>0.12601000000000001</v>
      </c>
      <c r="F1173" s="168">
        <v>6.8300000000000001E-3</v>
      </c>
      <c r="G1173" s="177">
        <f t="shared" si="37"/>
        <v>95.538382822659813</v>
      </c>
      <c r="H1173" s="137">
        <f t="shared" si="36"/>
        <v>60520178.688105486</v>
      </c>
    </row>
    <row r="1174" spans="1:8" x14ac:dyDescent="0.3">
      <c r="A1174" s="138">
        <v>5812</v>
      </c>
      <c r="B1174" s="162">
        <v>9695.7000000000007</v>
      </c>
      <c r="C1174" s="160">
        <v>448.79</v>
      </c>
      <c r="D1174" s="177">
        <v>0.13320000000000001</v>
      </c>
      <c r="E1174" s="168">
        <v>0.12642</v>
      </c>
      <c r="F1174" s="168">
        <v>6.7799999999999996E-3</v>
      </c>
      <c r="G1174" s="177">
        <f t="shared" si="37"/>
        <v>94.838980312977085</v>
      </c>
      <c r="H1174" s="137">
        <f t="shared" si="36"/>
        <v>61282818.318162866</v>
      </c>
    </row>
    <row r="1175" spans="1:8" x14ac:dyDescent="0.3">
      <c r="A1175" s="138">
        <v>5827</v>
      </c>
      <c r="B1175" s="162">
        <v>9636.42</v>
      </c>
      <c r="C1175" s="160">
        <v>448.93</v>
      </c>
      <c r="D1175" s="177">
        <v>0.13342000000000001</v>
      </c>
      <c r="E1175" s="168">
        <v>0.12659999999999999</v>
      </c>
      <c r="F1175" s="168">
        <v>6.8300000000000001E-3</v>
      </c>
      <c r="G1175" s="177">
        <f t="shared" si="37"/>
        <v>95.538382822659813</v>
      </c>
      <c r="H1175" s="137">
        <f t="shared" si="36"/>
        <v>60991193.568936475</v>
      </c>
    </row>
    <row r="1176" spans="1:8" x14ac:dyDescent="0.3">
      <c r="A1176" s="138">
        <v>5857</v>
      </c>
      <c r="B1176" s="162">
        <v>9682.59</v>
      </c>
      <c r="C1176" s="160">
        <v>448.68</v>
      </c>
      <c r="D1176" s="177">
        <v>0.13375000000000001</v>
      </c>
      <c r="E1176" s="168">
        <v>0.12695999999999999</v>
      </c>
      <c r="F1176" s="168">
        <v>6.79E-3</v>
      </c>
      <c r="G1176" s="177">
        <f t="shared" si="37"/>
        <v>94.978860814913631</v>
      </c>
      <c r="H1176" s="137">
        <f t="shared" si="36"/>
        <v>61666353.436409406</v>
      </c>
    </row>
    <row r="1177" spans="1:8" x14ac:dyDescent="0.3">
      <c r="A1177" s="138">
        <v>5872</v>
      </c>
      <c r="B1177" s="162">
        <v>9701.4599999999991</v>
      </c>
      <c r="C1177" s="160">
        <v>449.31</v>
      </c>
      <c r="D1177" s="177">
        <v>0.13389999999999999</v>
      </c>
      <c r="E1177" s="168">
        <v>0.12711</v>
      </c>
      <c r="F1177" s="168">
        <v>6.79E-3</v>
      </c>
      <c r="G1177" s="177">
        <f t="shared" si="37"/>
        <v>94.978860814913631</v>
      </c>
      <c r="H1177" s="137">
        <f t="shared" si="36"/>
        <v>61824283.315450922</v>
      </c>
    </row>
    <row r="1178" spans="1:8" x14ac:dyDescent="0.3">
      <c r="A1178" s="138">
        <v>5902</v>
      </c>
      <c r="B1178" s="162">
        <v>9641.59</v>
      </c>
      <c r="C1178" s="160">
        <v>449.97</v>
      </c>
      <c r="D1178" s="177">
        <v>0.13433999999999999</v>
      </c>
      <c r="E1178" s="168">
        <v>0.1275</v>
      </c>
      <c r="F1178" s="168">
        <v>6.8399999999999997E-3</v>
      </c>
      <c r="G1178" s="177">
        <f t="shared" si="37"/>
        <v>95.678263324596344</v>
      </c>
      <c r="H1178" s="137">
        <f t="shared" si="36"/>
        <v>61685902.261592917</v>
      </c>
    </row>
    <row r="1179" spans="1:8" x14ac:dyDescent="0.3">
      <c r="A1179" s="138">
        <v>5917</v>
      </c>
      <c r="B1179" s="162">
        <v>9647.7999999999993</v>
      </c>
      <c r="C1179" s="160">
        <v>449.55</v>
      </c>
      <c r="D1179" s="177">
        <v>0.13452</v>
      </c>
      <c r="E1179" s="168">
        <v>0.12769</v>
      </c>
      <c r="F1179" s="168">
        <v>6.8300000000000001E-3</v>
      </c>
      <c r="G1179" s="177">
        <f t="shared" si="37"/>
        <v>95.538382822659813</v>
      </c>
      <c r="H1179" s="137">
        <f t="shared" si="36"/>
        <v>61933223.330598436</v>
      </c>
    </row>
    <row r="1180" spans="1:8" x14ac:dyDescent="0.3">
      <c r="A1180" s="138">
        <v>5948</v>
      </c>
      <c r="B1180" s="162">
        <v>9685.34</v>
      </c>
      <c r="C1180" s="160">
        <v>449.57</v>
      </c>
      <c r="D1180" s="177">
        <v>0.13494</v>
      </c>
      <c r="E1180" s="168">
        <v>0.12814</v>
      </c>
      <c r="F1180" s="168">
        <v>6.7999999999999996E-3</v>
      </c>
      <c r="G1180" s="177">
        <f t="shared" si="37"/>
        <v>95.118741316850191</v>
      </c>
      <c r="H1180" s="137">
        <f t="shared" si="36"/>
        <v>62532366.573129974</v>
      </c>
    </row>
    <row r="1181" spans="1:8" x14ac:dyDescent="0.3">
      <c r="A1181" s="138">
        <v>5963</v>
      </c>
      <c r="B1181" s="162">
        <v>9612.5300000000007</v>
      </c>
      <c r="C1181" s="160">
        <v>450.17</v>
      </c>
      <c r="D1181" s="177">
        <v>0.13516</v>
      </c>
      <c r="E1181" s="168">
        <v>0.12828999999999999</v>
      </c>
      <c r="F1181" s="168">
        <v>6.8599999999999998E-3</v>
      </c>
      <c r="G1181" s="177">
        <f t="shared" si="37"/>
        <v>95.958024328469449</v>
      </c>
      <c r="H1181" s="137">
        <f t="shared" si="36"/>
        <v>62141754.602911919</v>
      </c>
    </row>
    <row r="1182" spans="1:8" x14ac:dyDescent="0.3">
      <c r="A1182" s="138">
        <v>5993</v>
      </c>
      <c r="B1182" s="162">
        <v>9692.0300000000007</v>
      </c>
      <c r="C1182" s="160">
        <v>448.85</v>
      </c>
      <c r="D1182" s="177">
        <v>0.13555</v>
      </c>
      <c r="E1182" s="168">
        <v>0.12876000000000001</v>
      </c>
      <c r="F1182" s="168">
        <v>6.79E-3</v>
      </c>
      <c r="G1182" s="177">
        <f t="shared" si="37"/>
        <v>94.978860814913631</v>
      </c>
      <c r="H1182" s="137">
        <f t="shared" si="36"/>
        <v>63098251.006385796</v>
      </c>
    </row>
    <row r="1183" spans="1:8" x14ac:dyDescent="0.3">
      <c r="A1183" s="138">
        <v>6009</v>
      </c>
      <c r="B1183" s="162">
        <v>9649.73</v>
      </c>
      <c r="C1183" s="160">
        <v>449.64</v>
      </c>
      <c r="D1183" s="177">
        <v>0.1358</v>
      </c>
      <c r="E1183" s="168">
        <v>0.12897</v>
      </c>
      <c r="F1183" s="168">
        <v>6.8300000000000001E-3</v>
      </c>
      <c r="G1183" s="177">
        <f t="shared" si="37"/>
        <v>95.538382822659813</v>
      </c>
      <c r="H1183" s="137">
        <f t="shared" si="36"/>
        <v>62896187.086964004</v>
      </c>
    </row>
    <row r="1184" spans="1:8" x14ac:dyDescent="0.3">
      <c r="A1184" s="138">
        <v>6040</v>
      </c>
      <c r="B1184" s="162">
        <v>9670.0499999999993</v>
      </c>
      <c r="C1184" s="160">
        <v>450.24</v>
      </c>
      <c r="D1184" s="177">
        <v>0.13625999999999999</v>
      </c>
      <c r="E1184" s="168">
        <v>0.12944</v>
      </c>
      <c r="F1184" s="168">
        <v>6.8199999999999997E-3</v>
      </c>
      <c r="G1184" s="177">
        <f t="shared" si="37"/>
        <v>95.398502320723267</v>
      </c>
      <c r="H1184" s="137">
        <f t="shared" si="36"/>
        <v>63313362.925698049</v>
      </c>
    </row>
    <row r="1185" spans="1:8" x14ac:dyDescent="0.3">
      <c r="A1185" s="138">
        <v>6055</v>
      </c>
      <c r="B1185" s="162">
        <v>9634.51</v>
      </c>
      <c r="C1185" s="160">
        <v>449.56</v>
      </c>
      <c r="D1185" s="177">
        <v>0.13650000000000001</v>
      </c>
      <c r="E1185" s="168">
        <v>0.12966</v>
      </c>
      <c r="F1185" s="168">
        <v>6.8399999999999997E-3</v>
      </c>
      <c r="G1185" s="177">
        <f t="shared" si="37"/>
        <v>95.678263324596344</v>
      </c>
      <c r="H1185" s="137">
        <f t="shared" si="36"/>
        <v>63285011.554379039</v>
      </c>
    </row>
    <row r="1186" spans="1:8" x14ac:dyDescent="0.3">
      <c r="A1186" s="138">
        <v>6086</v>
      </c>
      <c r="B1186" s="162">
        <v>9605.15</v>
      </c>
      <c r="C1186" s="160">
        <v>449.07</v>
      </c>
      <c r="D1186" s="177">
        <v>0.13694999999999999</v>
      </c>
      <c r="E1186" s="168">
        <v>0.13009999999999999</v>
      </c>
      <c r="F1186" s="168">
        <v>6.8500000000000002E-3</v>
      </c>
      <c r="G1186" s="177">
        <f t="shared" si="37"/>
        <v>95.818143826532904</v>
      </c>
      <c r="H1186" s="137">
        <f t="shared" si="36"/>
        <v>63516154.216240741</v>
      </c>
    </row>
    <row r="1187" spans="1:8" x14ac:dyDescent="0.3">
      <c r="A1187" s="138">
        <v>6102</v>
      </c>
      <c r="B1187" s="162">
        <v>9634.7900000000009</v>
      </c>
      <c r="C1187" s="160">
        <v>448.91</v>
      </c>
      <c r="D1187" s="177">
        <v>0.13711999999999999</v>
      </c>
      <c r="E1187" s="168">
        <v>0.1303</v>
      </c>
      <c r="F1187" s="168">
        <v>6.8300000000000001E-3</v>
      </c>
      <c r="G1187" s="177">
        <f t="shared" si="37"/>
        <v>95.538382822659813</v>
      </c>
      <c r="H1187" s="137">
        <f t="shared" si="36"/>
        <v>63869617.840681374</v>
      </c>
    </row>
    <row r="1188" spans="1:8" x14ac:dyDescent="0.3">
      <c r="A1188" s="138">
        <v>6133</v>
      </c>
      <c r="B1188" s="162">
        <v>9695.02</v>
      </c>
      <c r="C1188" s="160">
        <v>449.87</v>
      </c>
      <c r="D1188" s="177">
        <v>0.13747000000000001</v>
      </c>
      <c r="E1188" s="168">
        <v>0.13067000000000001</v>
      </c>
      <c r="F1188" s="168">
        <v>6.7999999999999996E-3</v>
      </c>
      <c r="G1188" s="177">
        <f t="shared" si="37"/>
        <v>95.118741316850191</v>
      </c>
      <c r="H1188" s="137">
        <f t="shared" si="36"/>
        <v>64477304.000169158</v>
      </c>
    </row>
    <row r="1189" spans="1:8" x14ac:dyDescent="0.3">
      <c r="A1189" s="138">
        <v>6149</v>
      </c>
      <c r="B1189" s="162">
        <v>9649.69</v>
      </c>
      <c r="C1189" s="160">
        <v>449.74</v>
      </c>
      <c r="D1189" s="177">
        <v>0.13768</v>
      </c>
      <c r="E1189" s="168">
        <v>0.13084999999999999</v>
      </c>
      <c r="F1189" s="168">
        <v>6.8300000000000001E-3</v>
      </c>
      <c r="G1189" s="177">
        <f t="shared" si="37"/>
        <v>95.538382822659813</v>
      </c>
      <c r="H1189" s="137">
        <f t="shared" si="36"/>
        <v>64361566.716215961</v>
      </c>
    </row>
    <row r="1190" spans="1:8" x14ac:dyDescent="0.3">
      <c r="A1190" s="138">
        <v>6180</v>
      </c>
      <c r="B1190" s="162">
        <v>9582.1299999999992</v>
      </c>
      <c r="C1190" s="160">
        <v>449.3</v>
      </c>
      <c r="D1190" s="177">
        <v>0.13808999999999999</v>
      </c>
      <c r="E1190" s="168">
        <v>0.13122</v>
      </c>
      <c r="F1190" s="168">
        <v>6.8700000000000002E-3</v>
      </c>
      <c r="G1190" s="177">
        <f t="shared" si="37"/>
        <v>96.09790483040598</v>
      </c>
      <c r="H1190" s="137">
        <f t="shared" si="36"/>
        <v>64309414.559105039</v>
      </c>
    </row>
    <row r="1191" spans="1:8" x14ac:dyDescent="0.3">
      <c r="A1191" s="138">
        <v>6196</v>
      </c>
      <c r="B1191" s="162">
        <v>9636.89</v>
      </c>
      <c r="C1191" s="160">
        <v>449.33</v>
      </c>
      <c r="D1191" s="177">
        <v>0.13827</v>
      </c>
      <c r="E1191" s="168">
        <v>0.13144</v>
      </c>
      <c r="F1191" s="168">
        <v>6.8300000000000001E-3</v>
      </c>
      <c r="G1191" s="177">
        <f t="shared" si="37"/>
        <v>95.538382822659813</v>
      </c>
      <c r="H1191" s="137">
        <f t="shared" si="36"/>
        <v>64853515.59175054</v>
      </c>
    </row>
    <row r="1192" spans="1:8" x14ac:dyDescent="0.3">
      <c r="A1192" s="138">
        <v>6228</v>
      </c>
      <c r="B1192" s="162">
        <v>9563.92</v>
      </c>
      <c r="C1192" s="160">
        <v>448.2</v>
      </c>
      <c r="D1192" s="177">
        <v>0.13869999999999999</v>
      </c>
      <c r="E1192" s="168">
        <v>0.13183</v>
      </c>
      <c r="F1192" s="168">
        <v>6.8700000000000002E-3</v>
      </c>
      <c r="G1192" s="177">
        <f t="shared" si="37"/>
        <v>96.09790483040598</v>
      </c>
      <c r="H1192" s="137">
        <f t="shared" si="36"/>
        <v>64808905.157622345</v>
      </c>
    </row>
    <row r="1193" spans="1:8" x14ac:dyDescent="0.3">
      <c r="A1193" s="138">
        <v>6244</v>
      </c>
      <c r="B1193" s="162">
        <v>9589.83</v>
      </c>
      <c r="C1193" s="160">
        <v>449.28</v>
      </c>
      <c r="D1193" s="177">
        <v>0.13893</v>
      </c>
      <c r="E1193" s="168">
        <v>0.13206000000000001</v>
      </c>
      <c r="F1193" s="168">
        <v>6.8700000000000002E-3</v>
      </c>
      <c r="G1193" s="177">
        <f t="shared" si="37"/>
        <v>96.09790483040598</v>
      </c>
      <c r="H1193" s="137">
        <f t="shared" si="36"/>
        <v>64975402.023794785</v>
      </c>
    </row>
    <row r="1194" spans="1:8" x14ac:dyDescent="0.3">
      <c r="A1194" s="138">
        <v>6276</v>
      </c>
      <c r="B1194" s="162">
        <v>9570.3799999999992</v>
      </c>
      <c r="C1194" s="160">
        <v>449.7</v>
      </c>
      <c r="D1194" s="177">
        <v>0.13933000000000001</v>
      </c>
      <c r="E1194" s="168">
        <v>0.13244</v>
      </c>
      <c r="F1194" s="168">
        <v>6.8900000000000003E-3</v>
      </c>
      <c r="G1194" s="177">
        <f t="shared" si="37"/>
        <v>96.377665834279085</v>
      </c>
      <c r="H1194" s="137">
        <f t="shared" si="36"/>
        <v>65118821.312725618</v>
      </c>
    </row>
    <row r="1195" spans="1:8" x14ac:dyDescent="0.3">
      <c r="A1195" s="138">
        <v>6292</v>
      </c>
      <c r="B1195" s="162">
        <v>9565.9500000000007</v>
      </c>
      <c r="C1195" s="160">
        <v>449.61</v>
      </c>
      <c r="D1195" s="177">
        <v>0.13951</v>
      </c>
      <c r="E1195" s="168">
        <v>0.13261999999999999</v>
      </c>
      <c r="F1195" s="168">
        <v>6.8900000000000003E-3</v>
      </c>
      <c r="G1195" s="177">
        <f t="shared" si="37"/>
        <v>96.377665834279085</v>
      </c>
      <c r="H1195" s="137">
        <f t="shared" si="36"/>
        <v>65284834.878851116</v>
      </c>
    </row>
    <row r="1196" spans="1:8" x14ac:dyDescent="0.3">
      <c r="A1196" s="138">
        <v>6324</v>
      </c>
      <c r="B1196" s="162">
        <v>9619.14</v>
      </c>
      <c r="C1196" s="160">
        <v>449.54</v>
      </c>
      <c r="D1196" s="177">
        <v>0.13986000000000001</v>
      </c>
      <c r="E1196" s="168">
        <v>0.13300999999999999</v>
      </c>
      <c r="F1196" s="168">
        <v>6.8500000000000002E-3</v>
      </c>
      <c r="G1196" s="177">
        <f t="shared" si="37"/>
        <v>95.818143826532904</v>
      </c>
      <c r="H1196" s="137">
        <f t="shared" si="36"/>
        <v>66000026.16883117</v>
      </c>
    </row>
    <row r="1197" spans="1:8" x14ac:dyDescent="0.3">
      <c r="A1197" s="138">
        <v>6340</v>
      </c>
      <c r="B1197" s="162">
        <v>9598.18</v>
      </c>
      <c r="C1197" s="160">
        <v>449.28</v>
      </c>
      <c r="D1197" s="177">
        <v>0.14002999999999999</v>
      </c>
      <c r="E1197" s="168">
        <v>0.13317000000000001</v>
      </c>
      <c r="F1197" s="168">
        <v>6.8599999999999998E-3</v>
      </c>
      <c r="G1197" s="177">
        <f t="shared" si="37"/>
        <v>95.958024328469449</v>
      </c>
      <c r="H1197" s="137">
        <f t="shared" si="36"/>
        <v>66070555.791122176</v>
      </c>
    </row>
    <row r="1198" spans="1:8" x14ac:dyDescent="0.3">
      <c r="A1198" s="138">
        <v>6373</v>
      </c>
      <c r="B1198" s="162">
        <v>9617.39</v>
      </c>
      <c r="C1198" s="160">
        <v>449.12</v>
      </c>
      <c r="D1198" s="177">
        <v>0.14038</v>
      </c>
      <c r="E1198" s="168">
        <v>0.13353999999999999</v>
      </c>
      <c r="F1198" s="168">
        <v>6.8399999999999997E-3</v>
      </c>
      <c r="G1198" s="177">
        <f t="shared" si="37"/>
        <v>95.678263324596344</v>
      </c>
      <c r="H1198" s="137">
        <f t="shared" si="36"/>
        <v>66608650.476640403</v>
      </c>
    </row>
    <row r="1199" spans="1:8" x14ac:dyDescent="0.3">
      <c r="A1199" s="138">
        <v>6389</v>
      </c>
      <c r="B1199" s="162">
        <v>9640.51</v>
      </c>
      <c r="C1199" s="160">
        <v>449.89</v>
      </c>
      <c r="D1199" s="177">
        <v>0.14055000000000001</v>
      </c>
      <c r="E1199" s="168">
        <v>0.13371</v>
      </c>
      <c r="F1199" s="168">
        <v>6.8399999999999997E-3</v>
      </c>
      <c r="G1199" s="177">
        <f t="shared" si="37"/>
        <v>95.678263324596344</v>
      </c>
      <c r="H1199" s="137">
        <f t="shared" si="36"/>
        <v>66775877.592225879</v>
      </c>
    </row>
    <row r="1200" spans="1:8" x14ac:dyDescent="0.3">
      <c r="A1200" s="138">
        <v>6422</v>
      </c>
      <c r="B1200" s="162">
        <v>9559.68</v>
      </c>
      <c r="C1200" s="160">
        <v>449</v>
      </c>
      <c r="D1200" s="177">
        <v>0.14097000000000001</v>
      </c>
      <c r="E1200" s="168">
        <v>0.13408</v>
      </c>
      <c r="F1200" s="168">
        <v>6.8799999999999998E-3</v>
      </c>
      <c r="G1200" s="177">
        <f t="shared" si="37"/>
        <v>96.237785332342526</v>
      </c>
      <c r="H1200" s="137">
        <f t="shared" si="36"/>
        <v>66730546.404643476</v>
      </c>
    </row>
    <row r="1201" spans="1:8" x14ac:dyDescent="0.3">
      <c r="A1201" s="138">
        <v>6439</v>
      </c>
      <c r="B1201" s="162">
        <v>9613.68</v>
      </c>
      <c r="C1201" s="160">
        <v>449.96</v>
      </c>
      <c r="D1201" s="177">
        <v>0.14113999999999999</v>
      </c>
      <c r="E1201" s="168">
        <v>0.13428999999999999</v>
      </c>
      <c r="F1201" s="168">
        <v>6.8599999999999998E-3</v>
      </c>
      <c r="G1201" s="177">
        <f t="shared" si="37"/>
        <v>95.958024328469449</v>
      </c>
      <c r="H1201" s="137">
        <f t="shared" si="36"/>
        <v>67102256.89890153</v>
      </c>
    </row>
    <row r="1202" spans="1:8" x14ac:dyDescent="0.3">
      <c r="A1202" s="138">
        <v>6472</v>
      </c>
      <c r="B1202" s="162">
        <v>9591.7900000000009</v>
      </c>
      <c r="C1202" s="160">
        <v>449.31</v>
      </c>
      <c r="D1202" s="177">
        <v>0.14158000000000001</v>
      </c>
      <c r="E1202" s="168">
        <v>0.13472000000000001</v>
      </c>
      <c r="F1202" s="168">
        <v>6.8599999999999998E-3</v>
      </c>
      <c r="G1202" s="177">
        <f t="shared" si="37"/>
        <v>95.958024328469449</v>
      </c>
      <c r="H1202" s="137">
        <f t="shared" si="36"/>
        <v>67446157.268161312</v>
      </c>
    </row>
    <row r="1203" spans="1:8" x14ac:dyDescent="0.3">
      <c r="A1203" s="138">
        <v>6488</v>
      </c>
      <c r="B1203" s="162">
        <v>9550.4699999999993</v>
      </c>
      <c r="C1203" s="160">
        <v>449.35</v>
      </c>
      <c r="D1203" s="177">
        <v>0.14176</v>
      </c>
      <c r="E1203" s="168">
        <v>0.13486999999999999</v>
      </c>
      <c r="F1203" s="168">
        <v>6.8999999999999999E-3</v>
      </c>
      <c r="G1203" s="177">
        <f t="shared" si="37"/>
        <v>96.517546336215631</v>
      </c>
      <c r="H1203" s="137">
        <f t="shared" si="36"/>
        <v>67220938.018868297</v>
      </c>
    </row>
    <row r="1204" spans="1:8" x14ac:dyDescent="0.3">
      <c r="A1204" s="138">
        <v>6521</v>
      </c>
      <c r="B1204" s="162">
        <v>9595.74</v>
      </c>
      <c r="C1204" s="160">
        <v>449.57</v>
      </c>
      <c r="D1204" s="177">
        <v>0.1421</v>
      </c>
      <c r="E1204" s="168">
        <v>0.13524</v>
      </c>
      <c r="F1204" s="168">
        <v>6.8700000000000002E-3</v>
      </c>
      <c r="G1204" s="177">
        <f t="shared" si="37"/>
        <v>96.09790483040598</v>
      </c>
      <c r="H1204" s="137">
        <f t="shared" si="36"/>
        <v>67857879.019405156</v>
      </c>
    </row>
    <row r="1205" spans="1:8" x14ac:dyDescent="0.3">
      <c r="A1205" s="138">
        <v>6538</v>
      </c>
      <c r="B1205" s="162">
        <v>9574.9500000000007</v>
      </c>
      <c r="C1205" s="160">
        <v>448.87</v>
      </c>
      <c r="D1205" s="177">
        <v>0.14229</v>
      </c>
      <c r="E1205" s="168">
        <v>0.13542000000000001</v>
      </c>
      <c r="F1205" s="168">
        <v>6.8700000000000002E-3</v>
      </c>
      <c r="G1205" s="177">
        <f t="shared" si="37"/>
        <v>96.09790483040598</v>
      </c>
      <c r="H1205" s="137">
        <f t="shared" si="36"/>
        <v>68034781.939713389</v>
      </c>
    </row>
    <row r="1206" spans="1:8" x14ac:dyDescent="0.3">
      <c r="A1206" s="138">
        <v>6572</v>
      </c>
      <c r="B1206" s="162">
        <v>9590</v>
      </c>
      <c r="C1206" s="160">
        <v>449.2</v>
      </c>
      <c r="D1206" s="177">
        <v>0.14269999999999999</v>
      </c>
      <c r="E1206" s="168">
        <v>0.13583999999999999</v>
      </c>
      <c r="F1206" s="168">
        <v>6.8599999999999998E-3</v>
      </c>
      <c r="G1206" s="177">
        <f t="shared" si="37"/>
        <v>95.958024328469449</v>
      </c>
      <c r="H1206" s="137">
        <f t="shared" si="36"/>
        <v>68488279.599251568</v>
      </c>
    </row>
    <row r="1207" spans="1:8" x14ac:dyDescent="0.3">
      <c r="A1207" s="138">
        <v>6589</v>
      </c>
      <c r="B1207" s="162">
        <v>9564.43</v>
      </c>
      <c r="C1207" s="160">
        <v>449.18</v>
      </c>
      <c r="D1207" s="177">
        <v>0.14291000000000001</v>
      </c>
      <c r="E1207" s="168">
        <v>0.13602</v>
      </c>
      <c r="F1207" s="168">
        <v>6.8799999999999998E-3</v>
      </c>
      <c r="G1207" s="177">
        <f t="shared" si="37"/>
        <v>96.237785332342526</v>
      </c>
      <c r="H1207" s="137">
        <f t="shared" si="36"/>
        <v>68465831.557177812</v>
      </c>
    </row>
    <row r="1208" spans="1:8" x14ac:dyDescent="0.3">
      <c r="A1208" s="138">
        <v>6622</v>
      </c>
      <c r="B1208" s="162">
        <v>9549.56</v>
      </c>
      <c r="C1208" s="160">
        <v>449.13</v>
      </c>
      <c r="D1208" s="177">
        <v>0.14329</v>
      </c>
      <c r="E1208" s="168">
        <v>0.13639999999999999</v>
      </c>
      <c r="F1208" s="168">
        <v>6.8900000000000003E-3</v>
      </c>
      <c r="G1208" s="177">
        <f t="shared" si="37"/>
        <v>96.377665834279085</v>
      </c>
      <c r="H1208" s="137">
        <f t="shared" si="36"/>
        <v>68708864.680189446</v>
      </c>
    </row>
    <row r="1209" spans="1:8" x14ac:dyDescent="0.3">
      <c r="A1209" s="138">
        <v>6639</v>
      </c>
      <c r="B1209" s="162">
        <v>9592.48</v>
      </c>
      <c r="C1209" s="160">
        <v>449.23</v>
      </c>
      <c r="D1209" s="177">
        <v>0.14352999999999999</v>
      </c>
      <c r="E1209" s="168">
        <v>0.13666</v>
      </c>
      <c r="F1209" s="168">
        <v>6.8599999999999998E-3</v>
      </c>
      <c r="G1209" s="177">
        <f t="shared" si="37"/>
        <v>95.958024328469449</v>
      </c>
      <c r="H1209" s="137">
        <f t="shared" si="36"/>
        <v>69186501.561082035</v>
      </c>
    </row>
    <row r="1210" spans="1:8" x14ac:dyDescent="0.3">
      <c r="A1210" s="138">
        <v>6673</v>
      </c>
      <c r="B1210" s="162">
        <v>9569.57</v>
      </c>
      <c r="C1210" s="160">
        <v>448.32</v>
      </c>
      <c r="D1210" s="177">
        <v>0.14405999999999999</v>
      </c>
      <c r="E1210" s="168">
        <v>0.13719000000000001</v>
      </c>
      <c r="F1210" s="168">
        <v>6.8700000000000002E-3</v>
      </c>
      <c r="G1210" s="177">
        <f t="shared" si="37"/>
        <v>96.09790483040598</v>
      </c>
      <c r="H1210" s="137">
        <f t="shared" si="36"/>
        <v>69439599.248043343</v>
      </c>
    </row>
    <row r="1211" spans="1:8" x14ac:dyDescent="0.3">
      <c r="A1211" s="138">
        <v>6690</v>
      </c>
      <c r="B1211" s="162">
        <v>9574.9</v>
      </c>
      <c r="C1211" s="160">
        <v>449.09</v>
      </c>
      <c r="D1211" s="177">
        <v>0.14437</v>
      </c>
      <c r="E1211" s="168">
        <v>0.13749</v>
      </c>
      <c r="F1211" s="168">
        <v>6.8700000000000002E-3</v>
      </c>
      <c r="G1211" s="177">
        <f t="shared" si="37"/>
        <v>96.09790483040598</v>
      </c>
      <c r="H1211" s="137">
        <f t="shared" si="36"/>
        <v>69616502.168351561</v>
      </c>
    </row>
    <row r="1212" spans="1:8" x14ac:dyDescent="0.3">
      <c r="A1212" s="138">
        <v>6725</v>
      </c>
      <c r="B1212" s="162">
        <v>9527.34</v>
      </c>
      <c r="C1212" s="160">
        <v>449.23</v>
      </c>
      <c r="D1212" s="177">
        <v>0.14488999999999999</v>
      </c>
      <c r="E1212" s="168">
        <v>0.13797999999999999</v>
      </c>
      <c r="F1212" s="168">
        <v>6.9100000000000003E-3</v>
      </c>
      <c r="G1212" s="177">
        <f t="shared" si="37"/>
        <v>96.657426838152162</v>
      </c>
      <c r="H1212" s="137">
        <f t="shared" si="36"/>
        <v>69575615.863027915</v>
      </c>
    </row>
    <row r="1213" spans="1:8" x14ac:dyDescent="0.3">
      <c r="A1213" s="138">
        <v>6742</v>
      </c>
      <c r="B1213" s="162">
        <v>9533.94</v>
      </c>
      <c r="C1213" s="160">
        <v>449.27</v>
      </c>
      <c r="D1213" s="177">
        <v>0.14507</v>
      </c>
      <c r="E1213" s="168">
        <v>0.13816000000000001</v>
      </c>
      <c r="F1213" s="168">
        <v>6.9100000000000003E-3</v>
      </c>
      <c r="G1213" s="177">
        <f t="shared" si="37"/>
        <v>96.657426838152162</v>
      </c>
      <c r="H1213" s="137">
        <f t="shared" si="36"/>
        <v>69751494.743276462</v>
      </c>
    </row>
    <row r="1214" spans="1:8" x14ac:dyDescent="0.3">
      <c r="A1214" s="138">
        <v>6777</v>
      </c>
      <c r="B1214" s="162">
        <v>9524.66</v>
      </c>
      <c r="C1214" s="160">
        <v>449.14</v>
      </c>
      <c r="D1214" s="177">
        <v>0.14541999999999999</v>
      </c>
      <c r="E1214" s="168">
        <v>0.13850999999999999</v>
      </c>
      <c r="F1214" s="168">
        <v>6.9100000000000003E-3</v>
      </c>
      <c r="G1214" s="177">
        <f t="shared" si="37"/>
        <v>96.657426838152162</v>
      </c>
      <c r="H1214" s="137">
        <f t="shared" si="36"/>
        <v>70113598.320258766</v>
      </c>
    </row>
    <row r="1215" spans="1:8" x14ac:dyDescent="0.3">
      <c r="A1215" s="138">
        <v>6794</v>
      </c>
      <c r="B1215" s="162">
        <v>9551.7800000000007</v>
      </c>
      <c r="C1215" s="160">
        <v>449.48</v>
      </c>
      <c r="D1215" s="177">
        <v>0.14560000000000001</v>
      </c>
      <c r="E1215" s="168">
        <v>0.13869999999999999</v>
      </c>
      <c r="F1215" s="168">
        <v>6.8999999999999999E-3</v>
      </c>
      <c r="G1215" s="177">
        <f t="shared" si="37"/>
        <v>96.517546336215631</v>
      </c>
      <c r="H1215" s="137">
        <f t="shared" si="36"/>
        <v>70391346.008044273</v>
      </c>
    </row>
    <row r="1216" spans="1:8" x14ac:dyDescent="0.3">
      <c r="A1216" s="138">
        <v>6829</v>
      </c>
      <c r="B1216" s="162">
        <v>9504.09</v>
      </c>
      <c r="C1216" s="160">
        <v>449.59</v>
      </c>
      <c r="D1216" s="177">
        <v>0.14601</v>
      </c>
      <c r="E1216" s="168">
        <v>0.13907</v>
      </c>
      <c r="F1216" s="168">
        <v>6.9300000000000004E-3</v>
      </c>
      <c r="G1216" s="177">
        <f t="shared" si="37"/>
        <v>96.937187842025267</v>
      </c>
      <c r="H1216" s="137">
        <f t="shared" si="36"/>
        <v>70447680.111465096</v>
      </c>
    </row>
    <row r="1217" spans="1:8" x14ac:dyDescent="0.3">
      <c r="A1217" s="138">
        <v>6846</v>
      </c>
      <c r="B1217" s="162">
        <v>9490.41</v>
      </c>
      <c r="C1217" s="160">
        <v>450.36</v>
      </c>
      <c r="D1217" s="177">
        <v>0.14623</v>
      </c>
      <c r="E1217" s="168">
        <v>0.13927999999999999</v>
      </c>
      <c r="F1217" s="168">
        <v>6.9499999999999996E-3</v>
      </c>
      <c r="G1217" s="177">
        <f t="shared" si="37"/>
        <v>97.21694884589833</v>
      </c>
      <c r="H1217" s="137">
        <f t="shared" si="36"/>
        <v>70419819.602154061</v>
      </c>
    </row>
    <row r="1218" spans="1:8" x14ac:dyDescent="0.3">
      <c r="A1218" s="138">
        <v>6882</v>
      </c>
      <c r="B1218" s="162">
        <v>9533.27</v>
      </c>
      <c r="C1218" s="160">
        <v>449.31</v>
      </c>
      <c r="D1218" s="177">
        <v>0.14666000000000001</v>
      </c>
      <c r="E1218" s="168">
        <v>0.13976</v>
      </c>
      <c r="F1218" s="168">
        <v>6.9100000000000003E-3</v>
      </c>
      <c r="G1218" s="177">
        <f t="shared" si="37"/>
        <v>96.657426838152162</v>
      </c>
      <c r="H1218" s="137">
        <f t="shared" si="36"/>
        <v>71199909.051205665</v>
      </c>
    </row>
    <row r="1219" spans="1:8" x14ac:dyDescent="0.3">
      <c r="A1219" s="138">
        <v>6899</v>
      </c>
      <c r="B1219" s="162">
        <v>9483.09</v>
      </c>
      <c r="C1219" s="160">
        <v>449.05</v>
      </c>
      <c r="D1219" s="177">
        <v>0.1469</v>
      </c>
      <c r="E1219" s="168">
        <v>0.13996</v>
      </c>
      <c r="F1219" s="168">
        <v>6.94E-3</v>
      </c>
      <c r="G1219" s="177">
        <f t="shared" si="37"/>
        <v>97.077068343961784</v>
      </c>
      <c r="H1219" s="137">
        <f t="shared" si="36"/>
        <v>71067247.061433539</v>
      </c>
    </row>
    <row r="1220" spans="1:8" x14ac:dyDescent="0.3">
      <c r="A1220" s="138">
        <v>6935</v>
      </c>
      <c r="B1220" s="162">
        <v>9509.9500000000007</v>
      </c>
      <c r="C1220" s="160">
        <v>449.02</v>
      </c>
      <c r="D1220" s="177">
        <v>0.14738000000000001</v>
      </c>
      <c r="E1220" s="168">
        <v>0.14046</v>
      </c>
      <c r="F1220" s="168">
        <v>6.9199999999999999E-3</v>
      </c>
      <c r="G1220" s="177">
        <f t="shared" si="37"/>
        <v>96.797307340088707</v>
      </c>
      <c r="H1220" s="137">
        <f t="shared" si="36"/>
        <v>71644554.901041791</v>
      </c>
    </row>
    <row r="1221" spans="1:8" x14ac:dyDescent="0.3">
      <c r="A1221" s="138">
        <v>6952</v>
      </c>
      <c r="B1221" s="162">
        <v>9493.2000000000007</v>
      </c>
      <c r="C1221" s="160">
        <v>450.22</v>
      </c>
      <c r="D1221" s="177">
        <v>0.14762</v>
      </c>
      <c r="E1221" s="168">
        <v>0.14066999999999999</v>
      </c>
      <c r="F1221" s="168">
        <v>6.9499999999999996E-3</v>
      </c>
      <c r="G1221" s="177">
        <f t="shared" si="37"/>
        <v>97.21694884589833</v>
      </c>
      <c r="H1221" s="137">
        <f t="shared" si="36"/>
        <v>71510164.457226843</v>
      </c>
    </row>
    <row r="1222" spans="1:8" x14ac:dyDescent="0.3">
      <c r="A1222" s="138">
        <v>6988</v>
      </c>
      <c r="B1222" s="162">
        <v>9513.74</v>
      </c>
      <c r="C1222" s="160">
        <v>448.8</v>
      </c>
      <c r="D1222" s="177">
        <v>0.14813000000000001</v>
      </c>
      <c r="E1222" s="168">
        <v>0.14122000000000001</v>
      </c>
      <c r="F1222" s="168">
        <v>6.9100000000000003E-3</v>
      </c>
      <c r="G1222" s="177">
        <f t="shared" si="37"/>
        <v>96.657426838152162</v>
      </c>
      <c r="H1222" s="137">
        <f t="shared" si="36"/>
        <v>72296565.598637789</v>
      </c>
    </row>
    <row r="1223" spans="1:8" x14ac:dyDescent="0.3">
      <c r="A1223" s="138">
        <v>7006</v>
      </c>
      <c r="B1223" s="162">
        <v>9493.2000000000007</v>
      </c>
      <c r="C1223" s="160">
        <v>448.06</v>
      </c>
      <c r="D1223" s="177">
        <v>0.14838999999999999</v>
      </c>
      <c r="E1223" s="168">
        <v>0.14147000000000001</v>
      </c>
      <c r="F1223" s="168">
        <v>6.9199999999999999E-3</v>
      </c>
      <c r="G1223" s="177">
        <f t="shared" si="37"/>
        <v>96.797307340088707</v>
      </c>
      <c r="H1223" s="137">
        <f t="shared" si="36"/>
        <v>72378046.378759727</v>
      </c>
    </row>
    <row r="1224" spans="1:8" x14ac:dyDescent="0.3">
      <c r="A1224" s="138">
        <v>7042</v>
      </c>
      <c r="B1224" s="162">
        <v>9516.81</v>
      </c>
      <c r="C1224" s="160">
        <v>448.81</v>
      </c>
      <c r="D1224" s="177">
        <v>0.14882999999999999</v>
      </c>
      <c r="E1224" s="168">
        <v>0.14191999999999999</v>
      </c>
      <c r="F1224" s="168">
        <v>6.9100000000000003E-3</v>
      </c>
      <c r="G1224" s="177">
        <f t="shared" si="37"/>
        <v>96.657426838152162</v>
      </c>
      <c r="H1224" s="137">
        <f t="shared" si="36"/>
        <v>72855239.688839048</v>
      </c>
    </row>
    <row r="1225" spans="1:8" x14ac:dyDescent="0.3">
      <c r="A1225" s="138">
        <v>7060</v>
      </c>
      <c r="B1225" s="162">
        <v>9553.6299999999992</v>
      </c>
      <c r="C1225" s="160">
        <v>449.4</v>
      </c>
      <c r="D1225" s="177">
        <v>0.14902000000000001</v>
      </c>
      <c r="E1225" s="168">
        <v>0.14212</v>
      </c>
      <c r="F1225" s="168">
        <v>6.8900000000000003E-3</v>
      </c>
      <c r="G1225" s="177">
        <f t="shared" si="37"/>
        <v>96.377665834279085</v>
      </c>
      <c r="H1225" s="137">
        <f t="shared" si="36"/>
        <v>73253486.052874893</v>
      </c>
    </row>
    <row r="1226" spans="1:8" x14ac:dyDescent="0.3">
      <c r="A1226" s="138">
        <v>7096</v>
      </c>
      <c r="B1226" s="162">
        <v>9465.65</v>
      </c>
      <c r="C1226" s="160">
        <v>449.15</v>
      </c>
      <c r="D1226" s="177">
        <v>0.14946999999999999</v>
      </c>
      <c r="E1226" s="168">
        <v>0.14251</v>
      </c>
      <c r="F1226" s="168">
        <v>6.9499999999999996E-3</v>
      </c>
      <c r="G1226" s="177">
        <f t="shared" si="37"/>
        <v>97.21694884589833</v>
      </c>
      <c r="H1226" s="137">
        <f t="shared" si="36"/>
        <v>72991387.656571016</v>
      </c>
    </row>
    <row r="1227" spans="1:8" x14ac:dyDescent="0.3">
      <c r="A1227" s="138">
        <v>7114</v>
      </c>
      <c r="B1227" s="162">
        <v>9493.65</v>
      </c>
      <c r="C1227" s="160">
        <v>448.93</v>
      </c>
      <c r="D1227" s="177">
        <v>0.14965999999999999</v>
      </c>
      <c r="E1227" s="168">
        <v>0.14273</v>
      </c>
      <c r="F1227" s="168">
        <v>6.9300000000000004E-3</v>
      </c>
      <c r="G1227" s="177">
        <f t="shared" si="37"/>
        <v>96.937187842025267</v>
      </c>
      <c r="H1227" s="137">
        <f t="shared" si="36"/>
        <v>73387728.263722762</v>
      </c>
    </row>
    <row r="1228" spans="1:8" x14ac:dyDescent="0.3">
      <c r="A1228" s="138">
        <v>7151</v>
      </c>
      <c r="B1228" s="162">
        <v>9470.15</v>
      </c>
      <c r="C1228" s="160">
        <v>449.69</v>
      </c>
      <c r="D1228" s="177">
        <v>0.15012</v>
      </c>
      <c r="E1228" s="168">
        <v>0.14316000000000001</v>
      </c>
      <c r="F1228" s="168">
        <v>6.96E-3</v>
      </c>
      <c r="G1228" s="177">
        <f t="shared" si="37"/>
        <v>97.356829347834875</v>
      </c>
      <c r="H1228" s="137">
        <f t="shared" si="36"/>
        <v>73451447.093156919</v>
      </c>
    </row>
    <row r="1229" spans="1:8" x14ac:dyDescent="0.3">
      <c r="A1229" s="138">
        <v>7169</v>
      </c>
      <c r="B1229" s="162">
        <v>9450.08</v>
      </c>
      <c r="C1229" s="160">
        <v>448.62</v>
      </c>
      <c r="D1229" s="177">
        <v>0.15032000000000001</v>
      </c>
      <c r="E1229" s="168">
        <v>0.14335999999999999</v>
      </c>
      <c r="F1229" s="168">
        <v>6.96E-3</v>
      </c>
      <c r="G1229" s="177">
        <f t="shared" si="37"/>
        <v>97.356829347834875</v>
      </c>
      <c r="H1229" s="137">
        <f t="shared" si="36"/>
        <v>73636333.968793452</v>
      </c>
    </row>
    <row r="1230" spans="1:8" x14ac:dyDescent="0.3">
      <c r="A1230" s="138">
        <v>7206</v>
      </c>
      <c r="B1230" s="162">
        <v>9509.2800000000007</v>
      </c>
      <c r="C1230" s="160">
        <v>449.11</v>
      </c>
      <c r="D1230" s="177">
        <v>0.15076999999999999</v>
      </c>
      <c r="E1230" s="168">
        <v>0.14385000000000001</v>
      </c>
      <c r="F1230" s="168">
        <v>6.9199999999999999E-3</v>
      </c>
      <c r="G1230" s="177">
        <f t="shared" si="37"/>
        <v>96.797307340088707</v>
      </c>
      <c r="H1230" s="137">
        <f t="shared" si="36"/>
        <v>74444219.55543001</v>
      </c>
    </row>
    <row r="1231" spans="1:8" x14ac:dyDescent="0.3">
      <c r="A1231" s="138">
        <v>7224</v>
      </c>
      <c r="B1231" s="162">
        <v>9517.2099999999991</v>
      </c>
      <c r="C1231" s="160">
        <v>449.46</v>
      </c>
      <c r="D1231" s="177">
        <v>0.151</v>
      </c>
      <c r="E1231" s="168">
        <v>0.14408000000000001</v>
      </c>
      <c r="F1231" s="168">
        <v>6.9199999999999999E-3</v>
      </c>
      <c r="G1231" s="177">
        <f t="shared" si="37"/>
        <v>96.797307340088707</v>
      </c>
      <c r="H1231" s="137">
        <f t="shared" si="36"/>
        <v>74630175.141330332</v>
      </c>
    </row>
    <row r="1232" spans="1:8" x14ac:dyDescent="0.3">
      <c r="A1232" s="138">
        <v>7261</v>
      </c>
      <c r="B1232" s="162">
        <v>9462.7000000000007</v>
      </c>
      <c r="C1232" s="160">
        <v>449.62</v>
      </c>
      <c r="D1232" s="177">
        <v>0.15140999999999999</v>
      </c>
      <c r="E1232" s="168">
        <v>0.14445</v>
      </c>
      <c r="F1232" s="168">
        <v>6.96E-3</v>
      </c>
      <c r="G1232" s="177">
        <f t="shared" si="37"/>
        <v>97.356829347834875</v>
      </c>
      <c r="H1232" s="137">
        <f t="shared" si="36"/>
        <v>74581311.333157927</v>
      </c>
    </row>
    <row r="1233" spans="1:8" x14ac:dyDescent="0.3">
      <c r="A1233" s="138">
        <v>7280</v>
      </c>
      <c r="B1233" s="162">
        <v>9464.77</v>
      </c>
      <c r="C1233" s="160">
        <v>448.73</v>
      </c>
      <c r="D1233" s="177">
        <v>0.15157999999999999</v>
      </c>
      <c r="E1233" s="168">
        <v>0.14463000000000001</v>
      </c>
      <c r="F1233" s="168">
        <v>6.9499999999999996E-3</v>
      </c>
      <c r="G1233" s="177">
        <f t="shared" si="37"/>
        <v>97.21694884589833</v>
      </c>
      <c r="H1233" s="137">
        <f t="shared" si="36"/>
        <v>74884061.744621903</v>
      </c>
    </row>
    <row r="1234" spans="1:8" x14ac:dyDescent="0.3">
      <c r="A1234" s="138">
        <v>7317</v>
      </c>
      <c r="B1234" s="162">
        <v>9513.1200000000008</v>
      </c>
      <c r="C1234" s="160">
        <v>449.91</v>
      </c>
      <c r="D1234" s="177">
        <v>0.15192</v>
      </c>
      <c r="E1234" s="168">
        <v>0.14499000000000001</v>
      </c>
      <c r="F1234" s="168">
        <v>6.9300000000000004E-3</v>
      </c>
      <c r="G1234" s="177">
        <f t="shared" si="37"/>
        <v>96.937187842025267</v>
      </c>
      <c r="H1234" s="137">
        <f t="shared" ref="H1234:H1297" si="38">A1234/G1234*10^6</f>
        <v>75481867.82480453</v>
      </c>
    </row>
    <row r="1235" spans="1:8" x14ac:dyDescent="0.3">
      <c r="A1235" s="138">
        <v>7336</v>
      </c>
      <c r="B1235" s="162">
        <v>9480.74</v>
      </c>
      <c r="C1235" s="160">
        <v>450.53</v>
      </c>
      <c r="D1235" s="177">
        <v>0.15214</v>
      </c>
      <c r="E1235" s="168">
        <v>0.14518</v>
      </c>
      <c r="F1235" s="168">
        <v>6.96E-3</v>
      </c>
      <c r="G1235" s="177">
        <f t="shared" ref="G1235:G1298" si="39">(2*F1235/$B$7)*(1+3*$B$11)/(4+PI()*$B$11-PI())*10^6</f>
        <v>97.356829347834875</v>
      </c>
      <c r="H1235" s="137">
        <f t="shared" si="38"/>
        <v>75351673.314976811</v>
      </c>
    </row>
    <row r="1236" spans="1:8" x14ac:dyDescent="0.3">
      <c r="A1236" s="138">
        <v>7374</v>
      </c>
      <c r="B1236" s="162">
        <v>9424.9699999999993</v>
      </c>
      <c r="C1236" s="160">
        <v>449.01</v>
      </c>
      <c r="D1236" s="177">
        <v>0.15262999999999999</v>
      </c>
      <c r="E1236" s="168">
        <v>0.14565</v>
      </c>
      <c r="F1236" s="168">
        <v>6.9800000000000001E-3</v>
      </c>
      <c r="G1236" s="177">
        <f t="shared" si="39"/>
        <v>97.63659035170798</v>
      </c>
      <c r="H1236" s="137">
        <f t="shared" si="38"/>
        <v>75524964.292969137</v>
      </c>
    </row>
    <row r="1237" spans="1:8" x14ac:dyDescent="0.3">
      <c r="A1237" s="138">
        <v>7393</v>
      </c>
      <c r="B1237" s="162">
        <v>9448.1</v>
      </c>
      <c r="C1237" s="160">
        <v>449.29</v>
      </c>
      <c r="D1237" s="177">
        <v>0.15282000000000001</v>
      </c>
      <c r="E1237" s="168">
        <v>0.14585999999999999</v>
      </c>
      <c r="F1237" s="168">
        <v>6.9699999999999996E-3</v>
      </c>
      <c r="G1237" s="177">
        <f t="shared" si="39"/>
        <v>97.496709849771435</v>
      </c>
      <c r="H1237" s="137">
        <f t="shared" si="38"/>
        <v>75828199.858144552</v>
      </c>
    </row>
    <row r="1238" spans="1:8" x14ac:dyDescent="0.3">
      <c r="A1238" s="138">
        <v>7431</v>
      </c>
      <c r="B1238" s="162">
        <v>9458.25</v>
      </c>
      <c r="C1238" s="160">
        <v>449.05</v>
      </c>
      <c r="D1238" s="177">
        <v>0.15325</v>
      </c>
      <c r="E1238" s="168">
        <v>0.14630000000000001</v>
      </c>
      <c r="F1238" s="168">
        <v>6.96E-3</v>
      </c>
      <c r="G1238" s="177">
        <f t="shared" si="39"/>
        <v>97.356829347834875</v>
      </c>
      <c r="H1238" s="137">
        <f t="shared" si="38"/>
        <v>76327465.158614039</v>
      </c>
    </row>
    <row r="1239" spans="1:8" x14ac:dyDescent="0.3">
      <c r="A1239" s="138">
        <v>7450</v>
      </c>
      <c r="B1239" s="162">
        <v>9468.75</v>
      </c>
      <c r="C1239" s="160">
        <v>449.29</v>
      </c>
      <c r="D1239" s="177">
        <v>0.15343999999999999</v>
      </c>
      <c r="E1239" s="168">
        <v>0.14648</v>
      </c>
      <c r="F1239" s="168">
        <v>6.9499999999999996E-3</v>
      </c>
      <c r="G1239" s="177">
        <f t="shared" si="39"/>
        <v>97.21694884589833</v>
      </c>
      <c r="H1239" s="137">
        <f t="shared" si="38"/>
        <v>76632728.021625444</v>
      </c>
    </row>
    <row r="1240" spans="1:8" x14ac:dyDescent="0.3">
      <c r="A1240" s="138">
        <v>7488</v>
      </c>
      <c r="B1240" s="162">
        <v>9452.0400000000009</v>
      </c>
      <c r="C1240" s="160">
        <v>449.29</v>
      </c>
      <c r="D1240" s="177">
        <v>0.15393000000000001</v>
      </c>
      <c r="E1240" s="168">
        <v>0.14696999999999999</v>
      </c>
      <c r="F1240" s="168">
        <v>6.9699999999999996E-3</v>
      </c>
      <c r="G1240" s="177">
        <f t="shared" si="39"/>
        <v>97.496709849771435</v>
      </c>
      <c r="H1240" s="137">
        <f t="shared" si="38"/>
        <v>76802591.7134839</v>
      </c>
    </row>
    <row r="1241" spans="1:8" x14ac:dyDescent="0.3">
      <c r="A1241" s="138">
        <v>7507</v>
      </c>
      <c r="B1241" s="162">
        <v>9450.69</v>
      </c>
      <c r="C1241" s="160">
        <v>449.4</v>
      </c>
      <c r="D1241" s="177">
        <v>0.15421000000000001</v>
      </c>
      <c r="E1241" s="168">
        <v>0.14724000000000001</v>
      </c>
      <c r="F1241" s="168">
        <v>6.9699999999999996E-3</v>
      </c>
      <c r="G1241" s="177">
        <f t="shared" si="39"/>
        <v>97.496709849771435</v>
      </c>
      <c r="H1241" s="137">
        <f t="shared" si="38"/>
        <v>76997470.084551767</v>
      </c>
    </row>
    <row r="1242" spans="1:8" x14ac:dyDescent="0.3">
      <c r="A1242" s="138">
        <v>7546</v>
      </c>
      <c r="B1242" s="162">
        <v>9404.67</v>
      </c>
      <c r="C1242" s="160">
        <v>448.65</v>
      </c>
      <c r="D1242" s="177">
        <v>0.15473000000000001</v>
      </c>
      <c r="E1242" s="168">
        <v>0.14774000000000001</v>
      </c>
      <c r="F1242" s="168">
        <v>6.9899999999999997E-3</v>
      </c>
      <c r="G1242" s="177">
        <f t="shared" si="39"/>
        <v>97.776470853644526</v>
      </c>
      <c r="H1242" s="137">
        <f t="shared" si="38"/>
        <v>77176031.555640146</v>
      </c>
    </row>
    <row r="1243" spans="1:8" x14ac:dyDescent="0.3">
      <c r="A1243" s="138">
        <v>7565</v>
      </c>
      <c r="B1243" s="162">
        <v>9431.7099999999991</v>
      </c>
      <c r="C1243" s="160">
        <v>449.56</v>
      </c>
      <c r="D1243" s="177">
        <v>0.15490999999999999</v>
      </c>
      <c r="E1243" s="168">
        <v>0.14792</v>
      </c>
      <c r="F1243" s="168">
        <v>6.9899999999999997E-3</v>
      </c>
      <c r="G1243" s="177">
        <f t="shared" si="39"/>
        <v>97.776470853644526</v>
      </c>
      <c r="H1243" s="137">
        <f t="shared" si="38"/>
        <v>77370352.334802255</v>
      </c>
    </row>
    <row r="1244" spans="1:8" x14ac:dyDescent="0.3">
      <c r="A1244" s="138">
        <v>7604</v>
      </c>
      <c r="B1244" s="162">
        <v>9454.0400000000009</v>
      </c>
      <c r="C1244" s="160">
        <v>449.13</v>
      </c>
      <c r="D1244" s="177">
        <v>0.15533</v>
      </c>
      <c r="E1244" s="168">
        <v>0.14837</v>
      </c>
      <c r="F1244" s="168">
        <v>6.96E-3</v>
      </c>
      <c r="G1244" s="177">
        <f t="shared" si="39"/>
        <v>97.356829347834875</v>
      </c>
      <c r="H1244" s="137">
        <f t="shared" si="38"/>
        <v>78104433.46334292</v>
      </c>
    </row>
    <row r="1245" spans="1:8" x14ac:dyDescent="0.3">
      <c r="A1245" s="138">
        <v>7623</v>
      </c>
      <c r="B1245" s="162">
        <v>9393.41</v>
      </c>
      <c r="C1245" s="160">
        <v>449.44</v>
      </c>
      <c r="D1245" s="177">
        <v>0.15554999999999999</v>
      </c>
      <c r="E1245" s="168">
        <v>0.14853</v>
      </c>
      <c r="F1245" s="168">
        <v>7.0099999999999997E-3</v>
      </c>
      <c r="G1245" s="177">
        <f t="shared" si="39"/>
        <v>98.056231857517602</v>
      </c>
      <c r="H1245" s="137">
        <f t="shared" si="38"/>
        <v>77741106.868931487</v>
      </c>
    </row>
    <row r="1246" spans="1:8" x14ac:dyDescent="0.3">
      <c r="A1246" s="138">
        <v>7662</v>
      </c>
      <c r="B1246" s="162">
        <v>9404.7099999999991</v>
      </c>
      <c r="C1246" s="160">
        <v>448.97</v>
      </c>
      <c r="D1246" s="177">
        <v>0.15601000000000001</v>
      </c>
      <c r="E1246" s="168">
        <v>0.14902000000000001</v>
      </c>
      <c r="F1246" s="168">
        <v>7.0000000000000001E-3</v>
      </c>
      <c r="G1246" s="177">
        <f t="shared" si="39"/>
        <v>97.916351355581071</v>
      </c>
      <c r="H1246" s="137">
        <f t="shared" si="38"/>
        <v>78250464.747972637</v>
      </c>
    </row>
    <row r="1247" spans="1:8" x14ac:dyDescent="0.3">
      <c r="A1247" s="138">
        <v>7682</v>
      </c>
      <c r="B1247" s="162">
        <v>9420.27</v>
      </c>
      <c r="C1247" s="160">
        <v>450.06</v>
      </c>
      <c r="D1247" s="177">
        <v>0.15623000000000001</v>
      </c>
      <c r="E1247" s="168">
        <v>0.14923</v>
      </c>
      <c r="F1247" s="168">
        <v>7.0000000000000001E-3</v>
      </c>
      <c r="G1247" s="177">
        <f t="shared" si="39"/>
        <v>97.916351355581071</v>
      </c>
      <c r="H1247" s="137">
        <f t="shared" si="38"/>
        <v>78454720.724866331</v>
      </c>
    </row>
    <row r="1248" spans="1:8" x14ac:dyDescent="0.3">
      <c r="A1248" s="138">
        <v>7721</v>
      </c>
      <c r="B1248" s="162">
        <v>9471.23</v>
      </c>
      <c r="C1248" s="160">
        <v>449.46</v>
      </c>
      <c r="D1248" s="177">
        <v>0.15670000000000001</v>
      </c>
      <c r="E1248" s="168">
        <v>0.14974999999999999</v>
      </c>
      <c r="F1248" s="168">
        <v>6.9499999999999996E-3</v>
      </c>
      <c r="G1248" s="177">
        <f t="shared" si="39"/>
        <v>97.21694884589833</v>
      </c>
      <c r="H1248" s="137">
        <f t="shared" si="38"/>
        <v>79420307.792613432</v>
      </c>
    </row>
    <row r="1249" spans="1:8" x14ac:dyDescent="0.3">
      <c r="A1249" s="138">
        <v>7741</v>
      </c>
      <c r="B1249" s="162">
        <v>9404.74</v>
      </c>
      <c r="C1249" s="160">
        <v>449.96</v>
      </c>
      <c r="D1249" s="177">
        <v>0.15701000000000001</v>
      </c>
      <c r="E1249" s="168">
        <v>0.15</v>
      </c>
      <c r="F1249" s="168">
        <v>7.0099999999999997E-3</v>
      </c>
      <c r="G1249" s="177">
        <f t="shared" si="39"/>
        <v>98.056231857517602</v>
      </c>
      <c r="H1249" s="137">
        <f t="shared" si="38"/>
        <v>78944498.002413571</v>
      </c>
    </row>
    <row r="1250" spans="1:8" x14ac:dyDescent="0.3">
      <c r="A1250" s="138">
        <v>7781</v>
      </c>
      <c r="B1250" s="162">
        <v>9454.84</v>
      </c>
      <c r="C1250" s="160">
        <v>449.51</v>
      </c>
      <c r="D1250" s="177">
        <v>0.15756000000000001</v>
      </c>
      <c r="E1250" s="168">
        <v>0.15059</v>
      </c>
      <c r="F1250" s="168">
        <v>6.9699999999999996E-3</v>
      </c>
      <c r="G1250" s="177">
        <f t="shared" si="39"/>
        <v>97.496709849771435</v>
      </c>
      <c r="H1250" s="137">
        <f t="shared" si="38"/>
        <v>79807821.330477864</v>
      </c>
    </row>
    <row r="1251" spans="1:8" x14ac:dyDescent="0.3">
      <c r="A1251" s="138">
        <v>7801</v>
      </c>
      <c r="B1251" s="162">
        <v>9371.8799999999992</v>
      </c>
      <c r="C1251" s="160">
        <v>450.01</v>
      </c>
      <c r="D1251" s="177">
        <v>0.15781999999999999</v>
      </c>
      <c r="E1251" s="168">
        <v>0.15078</v>
      </c>
      <c r="F1251" s="168">
        <v>7.0400000000000003E-3</v>
      </c>
      <c r="G1251" s="177">
        <f t="shared" si="39"/>
        <v>98.475873363327267</v>
      </c>
      <c r="H1251" s="137">
        <f t="shared" si="38"/>
        <v>79217373.084046379</v>
      </c>
    </row>
    <row r="1252" spans="1:8" x14ac:dyDescent="0.3">
      <c r="A1252" s="138">
        <v>7841</v>
      </c>
      <c r="B1252" s="162">
        <v>9316.83</v>
      </c>
      <c r="C1252" s="160">
        <v>449.27</v>
      </c>
      <c r="D1252" s="177">
        <v>0.15823999999999999</v>
      </c>
      <c r="E1252" s="168">
        <v>0.15117</v>
      </c>
      <c r="F1252" s="168">
        <v>7.0699999999999999E-3</v>
      </c>
      <c r="G1252" s="177">
        <f t="shared" si="39"/>
        <v>98.895514869136875</v>
      </c>
      <c r="H1252" s="137">
        <f t="shared" si="38"/>
        <v>79285698.753634825</v>
      </c>
    </row>
    <row r="1253" spans="1:8" x14ac:dyDescent="0.3">
      <c r="A1253" s="138">
        <v>7861</v>
      </c>
      <c r="B1253" s="162">
        <v>9367.9699999999993</v>
      </c>
      <c r="C1253" s="160">
        <v>449.14</v>
      </c>
      <c r="D1253" s="177">
        <v>0.15842000000000001</v>
      </c>
      <c r="E1253" s="168">
        <v>0.15139</v>
      </c>
      <c r="F1253" s="168">
        <v>7.0299999999999998E-3</v>
      </c>
      <c r="G1253" s="177">
        <f t="shared" si="39"/>
        <v>98.335992861390707</v>
      </c>
      <c r="H1253" s="137">
        <f t="shared" si="38"/>
        <v>79940210.814573824</v>
      </c>
    </row>
    <row r="1254" spans="1:8" x14ac:dyDescent="0.3">
      <c r="A1254" s="138">
        <v>7901</v>
      </c>
      <c r="B1254" s="162">
        <v>9299.2999999999993</v>
      </c>
      <c r="C1254" s="160">
        <v>449.32</v>
      </c>
      <c r="D1254" s="177">
        <v>0.15890000000000001</v>
      </c>
      <c r="E1254" s="168">
        <v>0.15181</v>
      </c>
      <c r="F1254" s="168">
        <v>7.0800000000000004E-3</v>
      </c>
      <c r="G1254" s="177">
        <f t="shared" si="39"/>
        <v>99.03539537107342</v>
      </c>
      <c r="H1254" s="137">
        <f t="shared" si="38"/>
        <v>79779557.302678764</v>
      </c>
    </row>
    <row r="1255" spans="1:8" x14ac:dyDescent="0.3">
      <c r="A1255" s="138">
        <v>7921</v>
      </c>
      <c r="B1255" s="162">
        <v>9390.34</v>
      </c>
      <c r="C1255" s="160">
        <v>448.84</v>
      </c>
      <c r="D1255" s="177">
        <v>0.15909000000000001</v>
      </c>
      <c r="E1255" s="168">
        <v>0.15209</v>
      </c>
      <c r="F1255" s="168">
        <v>7.0099999999999997E-3</v>
      </c>
      <c r="G1255" s="177">
        <f t="shared" si="39"/>
        <v>98.056231857517602</v>
      </c>
      <c r="H1255" s="137">
        <f t="shared" si="38"/>
        <v>80780179.392470986</v>
      </c>
    </row>
    <row r="1256" spans="1:8" x14ac:dyDescent="0.3">
      <c r="A1256" s="138">
        <v>7962</v>
      </c>
      <c r="B1256" s="162">
        <v>9369.48</v>
      </c>
      <c r="C1256" s="160">
        <v>449.46</v>
      </c>
      <c r="D1256" s="177">
        <v>0.15961</v>
      </c>
      <c r="E1256" s="168">
        <v>0.15257999999999999</v>
      </c>
      <c r="F1256" s="168">
        <v>7.0299999999999998E-3</v>
      </c>
      <c r="G1256" s="177">
        <f t="shared" si="39"/>
        <v>98.335992861390707</v>
      </c>
      <c r="H1256" s="137">
        <f t="shared" si="38"/>
        <v>80967301.679892749</v>
      </c>
    </row>
    <row r="1257" spans="1:8" x14ac:dyDescent="0.3">
      <c r="A1257" s="138">
        <v>7983</v>
      </c>
      <c r="B1257" s="162">
        <v>9292.83</v>
      </c>
      <c r="C1257" s="160">
        <v>447.45</v>
      </c>
      <c r="D1257" s="177">
        <v>0.15989999999999999</v>
      </c>
      <c r="E1257" s="168">
        <v>0.15284</v>
      </c>
      <c r="F1257" s="168">
        <v>7.0600000000000003E-3</v>
      </c>
      <c r="G1257" s="177">
        <f t="shared" si="39"/>
        <v>98.755634367200344</v>
      </c>
      <c r="H1257" s="137">
        <f t="shared" si="38"/>
        <v>80835894.084959567</v>
      </c>
    </row>
    <row r="1258" spans="1:8" x14ac:dyDescent="0.3">
      <c r="A1258" s="138">
        <v>8023</v>
      </c>
      <c r="B1258" s="162">
        <v>9346.23</v>
      </c>
      <c r="C1258" s="160">
        <v>448.52</v>
      </c>
      <c r="D1258" s="177">
        <v>0.16034999999999999</v>
      </c>
      <c r="E1258" s="168">
        <v>0.15331</v>
      </c>
      <c r="F1258" s="168">
        <v>7.0299999999999998E-3</v>
      </c>
      <c r="G1258" s="177">
        <f t="shared" si="39"/>
        <v>98.335992861390707</v>
      </c>
      <c r="H1258" s="137">
        <f t="shared" si="38"/>
        <v>81587623.885679409</v>
      </c>
    </row>
    <row r="1259" spans="1:8" x14ac:dyDescent="0.3">
      <c r="A1259" s="138">
        <v>8044</v>
      </c>
      <c r="B1259" s="162">
        <v>9341.49</v>
      </c>
      <c r="C1259" s="160">
        <v>449.1</v>
      </c>
      <c r="D1259" s="177">
        <v>0.16059999999999999</v>
      </c>
      <c r="E1259" s="168">
        <v>0.15354999999999999</v>
      </c>
      <c r="F1259" s="168">
        <v>7.0499999999999998E-3</v>
      </c>
      <c r="G1259" s="177">
        <f t="shared" si="39"/>
        <v>98.615753865263784</v>
      </c>
      <c r="H1259" s="137">
        <f t="shared" si="38"/>
        <v>81569117.354112744</v>
      </c>
    </row>
    <row r="1260" spans="1:8" x14ac:dyDescent="0.3">
      <c r="A1260" s="138">
        <v>8085</v>
      </c>
      <c r="B1260" s="162">
        <v>9322.02</v>
      </c>
      <c r="C1260" s="160">
        <v>449.21</v>
      </c>
      <c r="D1260" s="177">
        <v>0.16109999999999999</v>
      </c>
      <c r="E1260" s="168">
        <v>0.15404000000000001</v>
      </c>
      <c r="F1260" s="168">
        <v>7.0600000000000003E-3</v>
      </c>
      <c r="G1260" s="177">
        <f t="shared" si="39"/>
        <v>98.755634367200344</v>
      </c>
      <c r="H1260" s="137">
        <f t="shared" si="38"/>
        <v>81868746.546022564</v>
      </c>
    </row>
    <row r="1261" spans="1:8" x14ac:dyDescent="0.3">
      <c r="A1261" s="138">
        <v>8106</v>
      </c>
      <c r="B1261" s="162">
        <v>9329.2999999999993</v>
      </c>
      <c r="C1261" s="160">
        <v>448.75</v>
      </c>
      <c r="D1261" s="177">
        <v>0.16138</v>
      </c>
      <c r="E1261" s="168">
        <v>0.15432999999999999</v>
      </c>
      <c r="F1261" s="168">
        <v>7.0499999999999998E-3</v>
      </c>
      <c r="G1261" s="177">
        <f t="shared" si="39"/>
        <v>98.615753865263784</v>
      </c>
      <c r="H1261" s="137">
        <f t="shared" si="38"/>
        <v>82197820.148239434</v>
      </c>
    </row>
    <row r="1262" spans="1:8" x14ac:dyDescent="0.3">
      <c r="A1262" s="138">
        <v>8148</v>
      </c>
      <c r="B1262" s="162">
        <v>9312.5</v>
      </c>
      <c r="C1262" s="160">
        <v>449.19</v>
      </c>
      <c r="D1262" s="177">
        <v>0.16181999999999999</v>
      </c>
      <c r="E1262" s="168">
        <v>0.15475</v>
      </c>
      <c r="F1262" s="168">
        <v>7.0699999999999999E-3</v>
      </c>
      <c r="G1262" s="177">
        <f t="shared" si="39"/>
        <v>98.895514869136875</v>
      </c>
      <c r="H1262" s="137">
        <f t="shared" si="38"/>
        <v>82389985.135137931</v>
      </c>
    </row>
    <row r="1263" spans="1:8" x14ac:dyDescent="0.3">
      <c r="A1263" s="138">
        <v>8169</v>
      </c>
      <c r="B1263" s="162">
        <v>9319.2900000000009</v>
      </c>
      <c r="C1263" s="160">
        <v>448.77</v>
      </c>
      <c r="D1263" s="177">
        <v>0.16203999999999999</v>
      </c>
      <c r="E1263" s="168">
        <v>0.15498000000000001</v>
      </c>
      <c r="F1263" s="168">
        <v>7.0600000000000003E-3</v>
      </c>
      <c r="G1263" s="177">
        <f t="shared" si="39"/>
        <v>98.755634367200344</v>
      </c>
      <c r="H1263" s="137">
        <f t="shared" si="38"/>
        <v>82719330.925721496</v>
      </c>
    </row>
    <row r="1264" spans="1:8" x14ac:dyDescent="0.3">
      <c r="A1264" s="138">
        <v>8210</v>
      </c>
      <c r="B1264" s="162">
        <v>9261.1</v>
      </c>
      <c r="C1264" s="160">
        <v>449.21</v>
      </c>
      <c r="D1264" s="177">
        <v>0.16250000000000001</v>
      </c>
      <c r="E1264" s="168">
        <v>0.15539</v>
      </c>
      <c r="F1264" s="168">
        <v>7.11E-3</v>
      </c>
      <c r="G1264" s="177">
        <f t="shared" si="39"/>
        <v>99.455036876883042</v>
      </c>
      <c r="H1264" s="137">
        <f t="shared" si="38"/>
        <v>82549866.329679087</v>
      </c>
    </row>
    <row r="1265" spans="1:8" x14ac:dyDescent="0.3">
      <c r="A1265" s="138">
        <v>8231</v>
      </c>
      <c r="B1265" s="162">
        <v>9360.4500000000007</v>
      </c>
      <c r="C1265" s="160">
        <v>449.16</v>
      </c>
      <c r="D1265" s="177">
        <v>0.16270000000000001</v>
      </c>
      <c r="E1265" s="168">
        <v>0.15565999999999999</v>
      </c>
      <c r="F1265" s="168">
        <v>7.0299999999999998E-3</v>
      </c>
      <c r="G1265" s="177">
        <f t="shared" si="39"/>
        <v>98.335992861390707</v>
      </c>
      <c r="H1265" s="137">
        <f t="shared" si="38"/>
        <v>83702820.915247053</v>
      </c>
    </row>
    <row r="1266" spans="1:8" x14ac:dyDescent="0.3">
      <c r="A1266" s="138">
        <v>8274</v>
      </c>
      <c r="B1266" s="162">
        <v>9326.0400000000009</v>
      </c>
      <c r="C1266" s="160">
        <v>449.29</v>
      </c>
      <c r="D1266" s="177">
        <v>0.16320000000000001</v>
      </c>
      <c r="E1266" s="168">
        <v>0.15614</v>
      </c>
      <c r="F1266" s="168">
        <v>7.0600000000000003E-3</v>
      </c>
      <c r="G1266" s="177">
        <f t="shared" si="39"/>
        <v>98.755634367200344</v>
      </c>
      <c r="H1266" s="137">
        <f t="shared" si="38"/>
        <v>83782561.400345162</v>
      </c>
    </row>
    <row r="1267" spans="1:8" x14ac:dyDescent="0.3">
      <c r="A1267" s="138">
        <v>8295</v>
      </c>
      <c r="B1267" s="162">
        <v>9301.73</v>
      </c>
      <c r="C1267" s="160">
        <v>449.61</v>
      </c>
      <c r="D1267" s="177">
        <v>0.16345000000000001</v>
      </c>
      <c r="E1267" s="168">
        <v>0.15637000000000001</v>
      </c>
      <c r="F1267" s="168">
        <v>7.0800000000000004E-3</v>
      </c>
      <c r="G1267" s="177">
        <f t="shared" si="39"/>
        <v>99.03539537107342</v>
      </c>
      <c r="H1267" s="137">
        <f t="shared" si="38"/>
        <v>83757932.897825643</v>
      </c>
    </row>
    <row r="1268" spans="1:8" x14ac:dyDescent="0.3">
      <c r="A1268" s="138">
        <v>8337</v>
      </c>
      <c r="B1268" s="162">
        <v>9296.08</v>
      </c>
      <c r="C1268" s="160">
        <v>449.84</v>
      </c>
      <c r="D1268" s="177">
        <v>0.16386000000000001</v>
      </c>
      <c r="E1268" s="168">
        <v>0.15676999999999999</v>
      </c>
      <c r="F1268" s="168">
        <v>7.0899999999999999E-3</v>
      </c>
      <c r="G1268" s="177">
        <f t="shared" si="39"/>
        <v>99.175275873009952</v>
      </c>
      <c r="H1268" s="137">
        <f t="shared" si="38"/>
        <v>84063290.236522257</v>
      </c>
    </row>
    <row r="1269" spans="1:8" x14ac:dyDescent="0.3">
      <c r="A1269" s="138">
        <v>8359</v>
      </c>
      <c r="B1269" s="162">
        <v>9296.16</v>
      </c>
      <c r="C1269" s="160">
        <v>449.06</v>
      </c>
      <c r="D1269" s="177">
        <v>0.1641</v>
      </c>
      <c r="E1269" s="168">
        <v>0.15701999999999999</v>
      </c>
      <c r="F1269" s="168">
        <v>7.0800000000000004E-3</v>
      </c>
      <c r="G1269" s="177">
        <f t="shared" si="39"/>
        <v>99.03539537107342</v>
      </c>
      <c r="H1269" s="137">
        <f t="shared" si="38"/>
        <v>84404166.497037321</v>
      </c>
    </row>
    <row r="1270" spans="1:8" x14ac:dyDescent="0.3">
      <c r="A1270" s="138">
        <v>8402</v>
      </c>
      <c r="B1270" s="162">
        <v>9373.57</v>
      </c>
      <c r="C1270" s="160">
        <v>450.01</v>
      </c>
      <c r="D1270" s="177">
        <v>0.16455</v>
      </c>
      <c r="E1270" s="168">
        <v>0.15751000000000001</v>
      </c>
      <c r="F1270" s="168">
        <v>7.0400000000000003E-3</v>
      </c>
      <c r="G1270" s="177">
        <f t="shared" si="39"/>
        <v>98.475873363327267</v>
      </c>
      <c r="H1270" s="137">
        <f t="shared" si="38"/>
        <v>85320390.802737802</v>
      </c>
    </row>
    <row r="1271" spans="1:8" x14ac:dyDescent="0.3">
      <c r="A1271" s="138">
        <v>8423</v>
      </c>
      <c r="B1271" s="162">
        <v>9295.44</v>
      </c>
      <c r="C1271" s="160">
        <v>449.56</v>
      </c>
      <c r="D1271" s="177">
        <v>0.16481999999999999</v>
      </c>
      <c r="E1271" s="168">
        <v>0.15773000000000001</v>
      </c>
      <c r="F1271" s="168">
        <v>7.0899999999999999E-3</v>
      </c>
      <c r="G1271" s="177">
        <f t="shared" si="39"/>
        <v>99.175275873009952</v>
      </c>
      <c r="H1271" s="137">
        <f t="shared" si="38"/>
        <v>84930441.845055431</v>
      </c>
    </row>
    <row r="1272" spans="1:8" x14ac:dyDescent="0.3">
      <c r="A1272" s="138">
        <v>8466</v>
      </c>
      <c r="B1272" s="162">
        <v>9258.75</v>
      </c>
      <c r="C1272" s="160">
        <v>449.45</v>
      </c>
      <c r="D1272" s="177">
        <v>0.16541</v>
      </c>
      <c r="E1272" s="168">
        <v>0.1583</v>
      </c>
      <c r="F1272" s="168">
        <v>7.11E-3</v>
      </c>
      <c r="G1272" s="177">
        <f t="shared" si="39"/>
        <v>99.455036876883042</v>
      </c>
      <c r="H1272" s="137">
        <f t="shared" si="38"/>
        <v>85123893.830336571</v>
      </c>
    </row>
    <row r="1273" spans="1:8" x14ac:dyDescent="0.3">
      <c r="A1273" s="138">
        <v>8488</v>
      </c>
      <c r="B1273" s="162">
        <v>9283.98</v>
      </c>
      <c r="C1273" s="160">
        <v>448.62</v>
      </c>
      <c r="D1273" s="177">
        <v>0.16572000000000001</v>
      </c>
      <c r="E1273" s="168">
        <v>0.15862999999999999</v>
      </c>
      <c r="F1273" s="168">
        <v>7.0800000000000004E-3</v>
      </c>
      <c r="G1273" s="177">
        <f t="shared" si="39"/>
        <v>99.03539537107342</v>
      </c>
      <c r="H1273" s="137">
        <f t="shared" si="38"/>
        <v>85706731.095448345</v>
      </c>
    </row>
    <row r="1274" spans="1:8" x14ac:dyDescent="0.3">
      <c r="A1274" s="138">
        <v>8532</v>
      </c>
      <c r="B1274" s="162">
        <v>9265.32</v>
      </c>
      <c r="C1274" s="160">
        <v>448.72</v>
      </c>
      <c r="D1274" s="177">
        <v>0.16625999999999999</v>
      </c>
      <c r="E1274" s="168">
        <v>0.15916</v>
      </c>
      <c r="F1274" s="168">
        <v>7.1000000000000004E-3</v>
      </c>
      <c r="G1274" s="177">
        <f t="shared" si="39"/>
        <v>99.315156374946511</v>
      </c>
      <c r="H1274" s="137">
        <f t="shared" si="38"/>
        <v>85908337.77463904</v>
      </c>
    </row>
    <row r="1275" spans="1:8" x14ac:dyDescent="0.3">
      <c r="A1275" s="138">
        <v>8554</v>
      </c>
      <c r="B1275" s="162">
        <v>9273.98</v>
      </c>
      <c r="C1275" s="160">
        <v>448.74</v>
      </c>
      <c r="D1275" s="177">
        <v>0.16646</v>
      </c>
      <c r="E1275" s="168">
        <v>0.15937000000000001</v>
      </c>
      <c r="F1275" s="168">
        <v>7.0899999999999999E-3</v>
      </c>
      <c r="G1275" s="177">
        <f t="shared" si="39"/>
        <v>99.175275873009952</v>
      </c>
      <c r="H1275" s="137">
        <f t="shared" si="38"/>
        <v>86251335.574332669</v>
      </c>
    </row>
    <row r="1276" spans="1:8" x14ac:dyDescent="0.3">
      <c r="A1276" s="138">
        <v>8597</v>
      </c>
      <c r="B1276" s="162">
        <v>9338.6200000000008</v>
      </c>
      <c r="C1276" s="160">
        <v>449.74</v>
      </c>
      <c r="D1276" s="177">
        <v>0.16685</v>
      </c>
      <c r="E1276" s="168">
        <v>0.15978999999999999</v>
      </c>
      <c r="F1276" s="168">
        <v>7.0600000000000003E-3</v>
      </c>
      <c r="G1276" s="177">
        <f t="shared" si="39"/>
        <v>98.755634367200344</v>
      </c>
      <c r="H1276" s="137">
        <f t="shared" si="38"/>
        <v>87053260.860377982</v>
      </c>
    </row>
    <row r="1277" spans="1:8" x14ac:dyDescent="0.3">
      <c r="A1277" s="138">
        <v>8619</v>
      </c>
      <c r="B1277" s="162">
        <v>9282.7900000000009</v>
      </c>
      <c r="C1277" s="160">
        <v>449.73</v>
      </c>
      <c r="D1277" s="177">
        <v>0.16713</v>
      </c>
      <c r="E1277" s="168">
        <v>0.16003000000000001</v>
      </c>
      <c r="F1277" s="168">
        <v>7.1000000000000004E-3</v>
      </c>
      <c r="G1277" s="177">
        <f t="shared" si="39"/>
        <v>99.315156374946511</v>
      </c>
      <c r="H1277" s="137">
        <f t="shared" si="38"/>
        <v>86784336.99948591</v>
      </c>
    </row>
    <row r="1278" spans="1:8" x14ac:dyDescent="0.3">
      <c r="A1278" s="138">
        <v>8664</v>
      </c>
      <c r="B1278" s="162">
        <v>9232.66</v>
      </c>
      <c r="C1278" s="160">
        <v>449.12</v>
      </c>
      <c r="D1278" s="177">
        <v>0.16768</v>
      </c>
      <c r="E1278" s="168">
        <v>0.16056000000000001</v>
      </c>
      <c r="F1278" s="168">
        <v>7.1300000000000001E-3</v>
      </c>
      <c r="G1278" s="177">
        <f t="shared" si="39"/>
        <v>99.734797880756147</v>
      </c>
      <c r="H1278" s="137">
        <f t="shared" si="38"/>
        <v>86870382.09430933</v>
      </c>
    </row>
    <row r="1279" spans="1:8" x14ac:dyDescent="0.3">
      <c r="A1279" s="138">
        <v>8686</v>
      </c>
      <c r="B1279" s="162">
        <v>9280.19</v>
      </c>
      <c r="C1279" s="160">
        <v>448.6</v>
      </c>
      <c r="D1279" s="177">
        <v>0.16794000000000001</v>
      </c>
      <c r="E1279" s="168">
        <v>0.16086</v>
      </c>
      <c r="F1279" s="168">
        <v>7.0800000000000004E-3</v>
      </c>
      <c r="G1279" s="177">
        <f t="shared" si="39"/>
        <v>99.03539537107342</v>
      </c>
      <c r="H1279" s="137">
        <f t="shared" si="38"/>
        <v>87706016.293009475</v>
      </c>
    </row>
    <row r="1280" spans="1:8" x14ac:dyDescent="0.3">
      <c r="A1280" s="138">
        <v>8730</v>
      </c>
      <c r="B1280" s="162">
        <v>9297.7199999999993</v>
      </c>
      <c r="C1280" s="160">
        <v>448.94</v>
      </c>
      <c r="D1280" s="177">
        <v>0.16849</v>
      </c>
      <c r="E1280" s="168">
        <v>0.16142000000000001</v>
      </c>
      <c r="F1280" s="168">
        <v>7.0800000000000004E-3</v>
      </c>
      <c r="G1280" s="177">
        <f t="shared" si="39"/>
        <v>99.03539537107342</v>
      </c>
      <c r="H1280" s="137">
        <f t="shared" si="38"/>
        <v>88150301.892467499</v>
      </c>
    </row>
    <row r="1281" spans="1:8" x14ac:dyDescent="0.3">
      <c r="A1281" s="138">
        <v>8753</v>
      </c>
      <c r="B1281" s="162">
        <v>9256.57</v>
      </c>
      <c r="C1281" s="160">
        <v>448.64</v>
      </c>
      <c r="D1281" s="177">
        <v>0.16882</v>
      </c>
      <c r="E1281" s="168">
        <v>0.16172</v>
      </c>
      <c r="F1281" s="168">
        <v>7.1000000000000004E-3</v>
      </c>
      <c r="G1281" s="177">
        <f t="shared" si="39"/>
        <v>99.315156374946511</v>
      </c>
      <c r="H1281" s="137">
        <f t="shared" si="38"/>
        <v>88133577.184882253</v>
      </c>
    </row>
    <row r="1282" spans="1:8" x14ac:dyDescent="0.3">
      <c r="A1282" s="138">
        <v>8798</v>
      </c>
      <c r="B1282" s="162">
        <v>9221.7000000000007</v>
      </c>
      <c r="C1282" s="160">
        <v>449.49</v>
      </c>
      <c r="D1282" s="177">
        <v>0.16944999999999999</v>
      </c>
      <c r="E1282" s="168">
        <v>0.16231000000000001</v>
      </c>
      <c r="F1282" s="168">
        <v>7.1399999999999996E-3</v>
      </c>
      <c r="G1282" s="177">
        <f t="shared" si="39"/>
        <v>99.874678382692679</v>
      </c>
      <c r="H1282" s="137">
        <f t="shared" si="38"/>
        <v>88090396.309347302</v>
      </c>
    </row>
    <row r="1283" spans="1:8" x14ac:dyDescent="0.3">
      <c r="A1283" s="138">
        <v>8820</v>
      </c>
      <c r="B1283" s="162">
        <v>9255.9500000000007</v>
      </c>
      <c r="C1283" s="160">
        <v>449.29</v>
      </c>
      <c r="D1283" s="177">
        <v>0.16966999999999999</v>
      </c>
      <c r="E1283" s="168">
        <v>0.16256000000000001</v>
      </c>
      <c r="F1283" s="168">
        <v>7.11E-3</v>
      </c>
      <c r="G1283" s="177">
        <f t="shared" si="39"/>
        <v>99.455036876883042</v>
      </c>
      <c r="H1283" s="137">
        <f t="shared" si="38"/>
        <v>88683291.23358947</v>
      </c>
    </row>
    <row r="1284" spans="1:8" x14ac:dyDescent="0.3">
      <c r="A1284" s="138">
        <v>8866</v>
      </c>
      <c r="B1284" s="162">
        <v>9286.6299999999992</v>
      </c>
      <c r="C1284" s="160">
        <v>450.19</v>
      </c>
      <c r="D1284" s="177">
        <v>0.17007</v>
      </c>
      <c r="E1284" s="168">
        <v>0.16297</v>
      </c>
      <c r="F1284" s="168">
        <v>7.1000000000000004E-3</v>
      </c>
      <c r="G1284" s="177">
        <f t="shared" si="39"/>
        <v>99.315156374946511</v>
      </c>
      <c r="H1284" s="137">
        <f t="shared" si="38"/>
        <v>89271369.281522468</v>
      </c>
    </row>
    <row r="1285" spans="1:8" x14ac:dyDescent="0.3">
      <c r="A1285" s="138">
        <v>8888</v>
      </c>
      <c r="B1285" s="162">
        <v>9283.4599999999991</v>
      </c>
      <c r="C1285" s="160">
        <v>449.65</v>
      </c>
      <c r="D1285" s="177">
        <v>0.17027</v>
      </c>
      <c r="E1285" s="168">
        <v>0.16317000000000001</v>
      </c>
      <c r="F1285" s="168">
        <v>7.1000000000000004E-3</v>
      </c>
      <c r="G1285" s="177">
        <f t="shared" si="39"/>
        <v>99.315156374946511</v>
      </c>
      <c r="H1285" s="137">
        <f t="shared" si="38"/>
        <v>89492886.326886058</v>
      </c>
    </row>
    <row r="1286" spans="1:8" x14ac:dyDescent="0.3">
      <c r="A1286" s="138">
        <v>8934</v>
      </c>
      <c r="B1286" s="162">
        <v>9215.08</v>
      </c>
      <c r="C1286" s="160">
        <v>449.62</v>
      </c>
      <c r="D1286" s="177">
        <v>0.17077999999999999</v>
      </c>
      <c r="E1286" s="168">
        <v>0.16363</v>
      </c>
      <c r="F1286" s="168">
        <v>7.1500000000000001E-3</v>
      </c>
      <c r="G1286" s="177">
        <f t="shared" si="39"/>
        <v>100.01455888462922</v>
      </c>
      <c r="H1286" s="137">
        <f t="shared" si="38"/>
        <v>89326994.985857248</v>
      </c>
    </row>
    <row r="1287" spans="1:8" x14ac:dyDescent="0.3">
      <c r="A1287" s="138">
        <v>8957</v>
      </c>
      <c r="B1287" s="162">
        <v>9209.4699999999993</v>
      </c>
      <c r="C1287" s="160">
        <v>449.05</v>
      </c>
      <c r="D1287" s="177">
        <v>0.17102999999999999</v>
      </c>
      <c r="E1287" s="168">
        <v>0.16388</v>
      </c>
      <c r="F1287" s="168">
        <v>7.1500000000000001E-3</v>
      </c>
      <c r="G1287" s="177">
        <f t="shared" si="39"/>
        <v>100.01455888462922</v>
      </c>
      <c r="H1287" s="137">
        <f t="shared" si="38"/>
        <v>89556961.505297005</v>
      </c>
    </row>
    <row r="1288" spans="1:8" x14ac:dyDescent="0.3">
      <c r="A1288" s="138">
        <v>9003</v>
      </c>
      <c r="B1288" s="162">
        <v>9281.06</v>
      </c>
      <c r="C1288" s="160">
        <v>450.04</v>
      </c>
      <c r="D1288" s="177">
        <v>0.17157</v>
      </c>
      <c r="E1288" s="168">
        <v>0.16446</v>
      </c>
      <c r="F1288" s="168">
        <v>7.11E-3</v>
      </c>
      <c r="G1288" s="177">
        <f t="shared" si="39"/>
        <v>99.455036876883042</v>
      </c>
      <c r="H1288" s="137">
        <f t="shared" si="38"/>
        <v>90523318.704762593</v>
      </c>
    </row>
    <row r="1289" spans="1:8" x14ac:dyDescent="0.3">
      <c r="A1289" s="138">
        <v>9026</v>
      </c>
      <c r="B1289" s="162">
        <v>9279.1299999999992</v>
      </c>
      <c r="C1289" s="160">
        <v>449.91</v>
      </c>
      <c r="D1289" s="177">
        <v>0.17185</v>
      </c>
      <c r="E1289" s="168">
        <v>0.16474</v>
      </c>
      <c r="F1289" s="168">
        <v>7.11E-3</v>
      </c>
      <c r="G1289" s="177">
        <f t="shared" si="39"/>
        <v>99.455036876883042</v>
      </c>
      <c r="H1289" s="137">
        <f t="shared" si="38"/>
        <v>90754578.988024786</v>
      </c>
    </row>
    <row r="1290" spans="1:8" x14ac:dyDescent="0.3">
      <c r="A1290" s="138">
        <v>9072</v>
      </c>
      <c r="B1290" s="162">
        <v>9179.65</v>
      </c>
      <c r="C1290" s="160">
        <v>449.01</v>
      </c>
      <c r="D1290" s="177">
        <v>0.17243</v>
      </c>
      <c r="E1290" s="168">
        <v>0.16525999999999999</v>
      </c>
      <c r="F1290" s="168">
        <v>7.1700000000000002E-3</v>
      </c>
      <c r="G1290" s="177">
        <f t="shared" si="39"/>
        <v>100.29431988850234</v>
      </c>
      <c r="H1290" s="137">
        <f t="shared" si="38"/>
        <v>90453776.545724466</v>
      </c>
    </row>
    <row r="1291" spans="1:8" x14ac:dyDescent="0.3">
      <c r="A1291" s="138">
        <v>9095</v>
      </c>
      <c r="B1291" s="162">
        <v>9205.02</v>
      </c>
      <c r="C1291" s="160">
        <v>448.6</v>
      </c>
      <c r="D1291" s="177">
        <v>0.17263999999999999</v>
      </c>
      <c r="E1291" s="168">
        <v>0.16550000000000001</v>
      </c>
      <c r="F1291" s="168">
        <v>7.1399999999999996E-3</v>
      </c>
      <c r="G1291" s="177">
        <f t="shared" si="39"/>
        <v>99.874678382692679</v>
      </c>
      <c r="H1291" s="137">
        <f t="shared" si="38"/>
        <v>91064123.03177014</v>
      </c>
    </row>
    <row r="1292" spans="1:8" x14ac:dyDescent="0.3">
      <c r="A1292" s="138">
        <v>9142</v>
      </c>
      <c r="B1292" s="162">
        <v>9239.0499999999993</v>
      </c>
      <c r="C1292" s="160">
        <v>449.22</v>
      </c>
      <c r="D1292" s="177">
        <v>0.17308000000000001</v>
      </c>
      <c r="E1292" s="168">
        <v>0.16594999999999999</v>
      </c>
      <c r="F1292" s="168">
        <v>7.1300000000000001E-3</v>
      </c>
      <c r="G1292" s="177">
        <f t="shared" si="39"/>
        <v>99.734797880756147</v>
      </c>
      <c r="H1292" s="137">
        <f t="shared" si="38"/>
        <v>91663092.463778391</v>
      </c>
    </row>
    <row r="1293" spans="1:8" x14ac:dyDescent="0.3">
      <c r="A1293" s="138">
        <v>9165</v>
      </c>
      <c r="B1293" s="162">
        <v>9225.59</v>
      </c>
      <c r="C1293" s="160">
        <v>448.92</v>
      </c>
      <c r="D1293" s="177">
        <v>0.17330000000000001</v>
      </c>
      <c r="E1293" s="168">
        <v>0.16616</v>
      </c>
      <c r="F1293" s="168">
        <v>7.1300000000000001E-3</v>
      </c>
      <c r="G1293" s="177">
        <f t="shared" si="39"/>
        <v>99.734797880756147</v>
      </c>
      <c r="H1293" s="137">
        <f t="shared" si="38"/>
        <v>91893704.050593853</v>
      </c>
    </row>
    <row r="1294" spans="1:8" x14ac:dyDescent="0.3">
      <c r="A1294" s="138">
        <v>9212</v>
      </c>
      <c r="B1294" s="162">
        <v>9148</v>
      </c>
      <c r="C1294" s="160">
        <v>449.1</v>
      </c>
      <c r="D1294" s="177">
        <v>0.17385</v>
      </c>
      <c r="E1294" s="168">
        <v>0.16666</v>
      </c>
      <c r="F1294" s="168">
        <v>7.1900000000000002E-3</v>
      </c>
      <c r="G1294" s="177">
        <f t="shared" si="39"/>
        <v>100.57408089237541</v>
      </c>
      <c r="H1294" s="137">
        <f t="shared" si="38"/>
        <v>91594175.340839416</v>
      </c>
    </row>
    <row r="1295" spans="1:8" x14ac:dyDescent="0.3">
      <c r="A1295" s="138">
        <v>9236</v>
      </c>
      <c r="B1295" s="162">
        <v>9167.1200000000008</v>
      </c>
      <c r="C1295" s="160">
        <v>448.4</v>
      </c>
      <c r="D1295" s="177">
        <v>0.17413000000000001</v>
      </c>
      <c r="E1295" s="168">
        <v>0.16696</v>
      </c>
      <c r="F1295" s="168">
        <v>7.1700000000000002E-3</v>
      </c>
      <c r="G1295" s="177">
        <f t="shared" si="39"/>
        <v>100.29431988850234</v>
      </c>
      <c r="H1295" s="137">
        <f t="shared" si="38"/>
        <v>92088963.864231825</v>
      </c>
    </row>
    <row r="1296" spans="1:8" x14ac:dyDescent="0.3">
      <c r="A1296" s="138">
        <v>9283</v>
      </c>
      <c r="B1296" s="162">
        <v>9181.8700000000008</v>
      </c>
      <c r="C1296" s="160">
        <v>449.56</v>
      </c>
      <c r="D1296" s="177">
        <v>0.17463000000000001</v>
      </c>
      <c r="E1296" s="168">
        <v>0.16744999999999999</v>
      </c>
      <c r="F1296" s="168">
        <v>7.1799999999999998E-3</v>
      </c>
      <c r="G1296" s="177">
        <f t="shared" si="39"/>
        <v>100.43420039043886</v>
      </c>
      <c r="H1296" s="137">
        <f t="shared" si="38"/>
        <v>92428674.335159272</v>
      </c>
    </row>
    <row r="1297" spans="1:8" x14ac:dyDescent="0.3">
      <c r="A1297" s="138">
        <v>9307</v>
      </c>
      <c r="B1297" s="162">
        <v>9176.06</v>
      </c>
      <c r="C1297" s="160">
        <v>448.79</v>
      </c>
      <c r="D1297" s="177">
        <v>0.17488000000000001</v>
      </c>
      <c r="E1297" s="168">
        <v>0.16771</v>
      </c>
      <c r="F1297" s="168">
        <v>7.1700000000000002E-3</v>
      </c>
      <c r="G1297" s="177">
        <f t="shared" si="39"/>
        <v>100.29431988850234</v>
      </c>
      <c r="H1297" s="137">
        <f t="shared" si="38"/>
        <v>92796880.325292945</v>
      </c>
    </row>
    <row r="1298" spans="1:8" x14ac:dyDescent="0.3">
      <c r="A1298" s="138">
        <v>9355</v>
      </c>
      <c r="B1298" s="162">
        <v>9200.2099999999991</v>
      </c>
      <c r="C1298" s="160">
        <v>448.63</v>
      </c>
      <c r="D1298" s="177">
        <v>0.17538000000000001</v>
      </c>
      <c r="E1298" s="168">
        <v>0.16824</v>
      </c>
      <c r="F1298" s="168">
        <v>7.1500000000000001E-3</v>
      </c>
      <c r="G1298" s="177">
        <f t="shared" si="39"/>
        <v>100.01455888462922</v>
      </c>
      <c r="H1298" s="137">
        <f t="shared" ref="H1298:H1361" si="40">A1298/G1298*10^6</f>
        <v>93536382.146037012</v>
      </c>
    </row>
    <row r="1299" spans="1:8" x14ac:dyDescent="0.3">
      <c r="A1299" s="138">
        <v>9379</v>
      </c>
      <c r="B1299" s="162">
        <v>9177.74</v>
      </c>
      <c r="C1299" s="160">
        <v>448.52</v>
      </c>
      <c r="D1299" s="177">
        <v>0.17563999999999999</v>
      </c>
      <c r="E1299" s="168">
        <v>0.16847000000000001</v>
      </c>
      <c r="F1299" s="168">
        <v>7.1599999999999997E-3</v>
      </c>
      <c r="G1299" s="177">
        <f t="shared" ref="G1299:G1362" si="41">(2*F1299/$B$7)*(1+3*$B$11)/(4+PI()*$B$11-PI())*10^6</f>
        <v>100.15443938656578</v>
      </c>
      <c r="H1299" s="137">
        <f t="shared" si="40"/>
        <v>93645374.657831207</v>
      </c>
    </row>
    <row r="1300" spans="1:8" x14ac:dyDescent="0.3">
      <c r="A1300" s="138">
        <v>9427</v>
      </c>
      <c r="B1300" s="162">
        <v>9163.6</v>
      </c>
      <c r="C1300" s="160">
        <v>448.64</v>
      </c>
      <c r="D1300" s="177">
        <v>0.17621000000000001</v>
      </c>
      <c r="E1300" s="168">
        <v>0.16903000000000001</v>
      </c>
      <c r="F1300" s="168">
        <v>7.1799999999999998E-3</v>
      </c>
      <c r="G1300" s="177">
        <f t="shared" si="41"/>
        <v>100.43420039043886</v>
      </c>
      <c r="H1300" s="137">
        <f t="shared" si="40"/>
        <v>93862448.88048546</v>
      </c>
    </row>
    <row r="1301" spans="1:8" x14ac:dyDescent="0.3">
      <c r="A1301" s="138">
        <v>9451</v>
      </c>
      <c r="B1301" s="162">
        <v>9228.75</v>
      </c>
      <c r="C1301" s="160">
        <v>449.15</v>
      </c>
      <c r="D1301" s="177">
        <v>0.17654</v>
      </c>
      <c r="E1301" s="168">
        <v>0.16941000000000001</v>
      </c>
      <c r="F1301" s="168">
        <v>7.1300000000000001E-3</v>
      </c>
      <c r="G1301" s="177">
        <f t="shared" si="41"/>
        <v>99.734797880756147</v>
      </c>
      <c r="H1301" s="137">
        <f t="shared" si="40"/>
        <v>94761308.999690399</v>
      </c>
    </row>
    <row r="1302" spans="1:8" x14ac:dyDescent="0.3">
      <c r="A1302" s="138">
        <v>9500</v>
      </c>
      <c r="B1302" s="162">
        <v>9126.6</v>
      </c>
      <c r="C1302" s="160">
        <v>449.44</v>
      </c>
      <c r="D1302" s="177">
        <v>0.17721999999999999</v>
      </c>
      <c r="E1302" s="168">
        <v>0.17000999999999999</v>
      </c>
      <c r="F1302" s="168">
        <v>7.2199999999999999E-3</v>
      </c>
      <c r="G1302" s="177">
        <f t="shared" si="41"/>
        <v>100.99372239818504</v>
      </c>
      <c r="H1302" s="137">
        <f t="shared" si="40"/>
        <v>94065252.516830936</v>
      </c>
    </row>
    <row r="1303" spans="1:8" x14ac:dyDescent="0.3">
      <c r="A1303" s="138">
        <v>9524</v>
      </c>
      <c r="B1303" s="162">
        <v>9148.31</v>
      </c>
      <c r="C1303" s="160">
        <v>449.51</v>
      </c>
      <c r="D1303" s="177">
        <v>0.17745</v>
      </c>
      <c r="E1303" s="168">
        <v>0.17025000000000001</v>
      </c>
      <c r="F1303" s="168">
        <v>7.1999999999999998E-3</v>
      </c>
      <c r="G1303" s="177">
        <f t="shared" si="41"/>
        <v>100.71396139431195</v>
      </c>
      <c r="H1303" s="137">
        <f t="shared" si="40"/>
        <v>94564843.524642542</v>
      </c>
    </row>
    <row r="1304" spans="1:8" x14ac:dyDescent="0.3">
      <c r="A1304" s="138">
        <v>9573</v>
      </c>
      <c r="B1304" s="162">
        <v>9172.24</v>
      </c>
      <c r="C1304" s="160">
        <v>449.48</v>
      </c>
      <c r="D1304" s="177">
        <v>0.17782000000000001</v>
      </c>
      <c r="E1304" s="168">
        <v>0.17063999999999999</v>
      </c>
      <c r="F1304" s="168">
        <v>7.1799999999999998E-3</v>
      </c>
      <c r="G1304" s="177">
        <f t="shared" si="41"/>
        <v>100.43420039043886</v>
      </c>
      <c r="H1304" s="137">
        <f t="shared" si="40"/>
        <v>95316136.961163402</v>
      </c>
    </row>
    <row r="1305" spans="1:8" x14ac:dyDescent="0.3">
      <c r="A1305" s="138">
        <v>9597</v>
      </c>
      <c r="B1305" s="162">
        <v>9169.2000000000007</v>
      </c>
      <c r="C1305" s="160">
        <v>449.41</v>
      </c>
      <c r="D1305" s="177">
        <v>0.17806</v>
      </c>
      <c r="E1305" s="168">
        <v>0.17086999999999999</v>
      </c>
      <c r="F1305" s="168">
        <v>7.1799999999999998E-3</v>
      </c>
      <c r="G1305" s="177">
        <f t="shared" si="41"/>
        <v>100.43420039043886</v>
      </c>
      <c r="H1305" s="137">
        <f t="shared" si="40"/>
        <v>95555099.385384426</v>
      </c>
    </row>
    <row r="1306" spans="1:8" x14ac:dyDescent="0.3">
      <c r="A1306" s="138">
        <v>9647</v>
      </c>
      <c r="B1306" s="162">
        <v>9161.84</v>
      </c>
      <c r="C1306" s="160">
        <v>449.67</v>
      </c>
      <c r="D1306" s="177">
        <v>0.17860000000000001</v>
      </c>
      <c r="E1306" s="168">
        <v>0.1714</v>
      </c>
      <c r="F1306" s="168">
        <v>7.1900000000000002E-3</v>
      </c>
      <c r="G1306" s="177">
        <f t="shared" si="41"/>
        <v>100.57408089237541</v>
      </c>
      <c r="H1306" s="137">
        <f t="shared" si="40"/>
        <v>95919345.366161302</v>
      </c>
    </row>
    <row r="1307" spans="1:8" x14ac:dyDescent="0.3">
      <c r="A1307" s="138">
        <v>9671</v>
      </c>
      <c r="B1307" s="162">
        <v>9126.18</v>
      </c>
      <c r="C1307" s="160">
        <v>448.75</v>
      </c>
      <c r="D1307" s="177">
        <v>0.17885999999999999</v>
      </c>
      <c r="E1307" s="168">
        <v>0.17165</v>
      </c>
      <c r="F1307" s="168">
        <v>7.2100000000000003E-3</v>
      </c>
      <c r="G1307" s="177">
        <f t="shared" si="41"/>
        <v>100.8538418962485</v>
      </c>
      <c r="H1307" s="137">
        <f t="shared" si="40"/>
        <v>95891240.414508566</v>
      </c>
    </row>
    <row r="1308" spans="1:8" x14ac:dyDescent="0.3">
      <c r="A1308" s="138">
        <v>9721</v>
      </c>
      <c r="B1308" s="162">
        <v>9147.3700000000008</v>
      </c>
      <c r="C1308" s="160">
        <v>450</v>
      </c>
      <c r="D1308" s="177">
        <v>0.17948</v>
      </c>
      <c r="E1308" s="168">
        <v>0.17227999999999999</v>
      </c>
      <c r="F1308" s="168">
        <v>7.2100000000000003E-3</v>
      </c>
      <c r="G1308" s="177">
        <f t="shared" si="41"/>
        <v>100.8538418962485</v>
      </c>
      <c r="H1308" s="137">
        <f t="shared" si="40"/>
        <v>96387007.348716542</v>
      </c>
    </row>
    <row r="1309" spans="1:8" x14ac:dyDescent="0.3">
      <c r="A1309" s="138">
        <v>9746</v>
      </c>
      <c r="B1309" s="162">
        <v>9099.2900000000009</v>
      </c>
      <c r="C1309" s="160">
        <v>449.68</v>
      </c>
      <c r="D1309" s="177">
        <v>0.17979999999999999</v>
      </c>
      <c r="E1309" s="168">
        <v>0.17255000000000001</v>
      </c>
      <c r="F1309" s="168">
        <v>7.2399999999999999E-3</v>
      </c>
      <c r="G1309" s="177">
        <f t="shared" si="41"/>
        <v>101.27348340205813</v>
      </c>
      <c r="H1309" s="137">
        <f t="shared" si="40"/>
        <v>96234469.997522935</v>
      </c>
    </row>
    <row r="1310" spans="1:8" x14ac:dyDescent="0.3">
      <c r="A1310" s="138">
        <v>9796</v>
      </c>
      <c r="B1310" s="162">
        <v>9193.23</v>
      </c>
      <c r="C1310" s="160">
        <v>449.52</v>
      </c>
      <c r="D1310" s="177">
        <v>0.18037</v>
      </c>
      <c r="E1310" s="168">
        <v>0.17319999999999999</v>
      </c>
      <c r="F1310" s="168">
        <v>7.1700000000000002E-3</v>
      </c>
      <c r="G1310" s="177">
        <f t="shared" si="41"/>
        <v>100.29431988850234</v>
      </c>
      <c r="H1310" s="137">
        <f t="shared" si="40"/>
        <v>97672530.317671612</v>
      </c>
    </row>
    <row r="1311" spans="1:8" x14ac:dyDescent="0.3">
      <c r="A1311" s="138">
        <v>9821</v>
      </c>
      <c r="B1311" s="162">
        <v>9092</v>
      </c>
      <c r="C1311" s="160">
        <v>448.87</v>
      </c>
      <c r="D1311" s="177">
        <v>0.18065000000000001</v>
      </c>
      <c r="E1311" s="168">
        <v>0.17341000000000001</v>
      </c>
      <c r="F1311" s="168">
        <v>7.2399999999999999E-3</v>
      </c>
      <c r="G1311" s="177">
        <f t="shared" si="41"/>
        <v>101.27348340205813</v>
      </c>
      <c r="H1311" s="137">
        <f t="shared" si="40"/>
        <v>96975038.974520072</v>
      </c>
    </row>
    <row r="1312" spans="1:8" x14ac:dyDescent="0.3">
      <c r="A1312" s="138">
        <v>9871</v>
      </c>
      <c r="B1312" s="162">
        <v>9154.02</v>
      </c>
      <c r="C1312" s="160">
        <v>449.84</v>
      </c>
      <c r="D1312" s="177">
        <v>0.18115000000000001</v>
      </c>
      <c r="E1312" s="168">
        <v>0.17394999999999999</v>
      </c>
      <c r="F1312" s="168">
        <v>7.1999999999999998E-3</v>
      </c>
      <c r="G1312" s="177">
        <f t="shared" si="41"/>
        <v>100.71396139431195</v>
      </c>
      <c r="H1312" s="137">
        <f t="shared" si="40"/>
        <v>98010244.690439582</v>
      </c>
    </row>
    <row r="1313" spans="1:8" x14ac:dyDescent="0.3">
      <c r="A1313" s="138">
        <v>9897</v>
      </c>
      <c r="B1313" s="162">
        <v>9155.7099999999991</v>
      </c>
      <c r="C1313" s="160">
        <v>450.02</v>
      </c>
      <c r="D1313" s="177">
        <v>0.18145</v>
      </c>
      <c r="E1313" s="168">
        <v>0.17424000000000001</v>
      </c>
      <c r="F1313" s="168">
        <v>7.1999999999999998E-3</v>
      </c>
      <c r="G1313" s="177">
        <f t="shared" si="41"/>
        <v>100.71396139431195</v>
      </c>
      <c r="H1313" s="137">
        <f t="shared" si="40"/>
        <v>98268401.55012466</v>
      </c>
    </row>
    <row r="1314" spans="1:8" x14ac:dyDescent="0.3">
      <c r="A1314" s="138">
        <v>9947</v>
      </c>
      <c r="B1314" s="162">
        <v>9097.27</v>
      </c>
      <c r="C1314" s="160">
        <v>448.75</v>
      </c>
      <c r="D1314" s="177">
        <v>0.182</v>
      </c>
      <c r="E1314" s="168">
        <v>0.17477000000000001</v>
      </c>
      <c r="F1314" s="168">
        <v>7.2300000000000003E-3</v>
      </c>
      <c r="G1314" s="177">
        <f t="shared" si="41"/>
        <v>101.13360290012159</v>
      </c>
      <c r="H1314" s="137">
        <f t="shared" si="40"/>
        <v>98355044.364666268</v>
      </c>
    </row>
    <row r="1315" spans="1:8" x14ac:dyDescent="0.3">
      <c r="A1315" s="138">
        <v>9973</v>
      </c>
      <c r="B1315" s="162">
        <v>9134.2900000000009</v>
      </c>
      <c r="C1315" s="160">
        <v>449.49</v>
      </c>
      <c r="D1315" s="177">
        <v>0.18224000000000001</v>
      </c>
      <c r="E1315" s="168">
        <v>0.17502999999999999</v>
      </c>
      <c r="F1315" s="168">
        <v>7.2100000000000003E-3</v>
      </c>
      <c r="G1315" s="177">
        <f t="shared" si="41"/>
        <v>100.8538418962485</v>
      </c>
      <c r="H1315" s="137">
        <f t="shared" si="40"/>
        <v>98885672.697124794</v>
      </c>
    </row>
    <row r="1316" spans="1:8" x14ac:dyDescent="0.3">
      <c r="A1316" s="138">
        <v>9999</v>
      </c>
      <c r="B1316" s="162">
        <v>9097.76</v>
      </c>
      <c r="C1316" s="160">
        <v>449.64</v>
      </c>
      <c r="D1316" s="177">
        <v>0.18254999999999999</v>
      </c>
      <c r="E1316" s="168">
        <v>0.17530999999999999</v>
      </c>
      <c r="F1316" s="168">
        <v>7.2399999999999999E-3</v>
      </c>
      <c r="G1316" s="177">
        <f t="shared" si="41"/>
        <v>101.27348340205813</v>
      </c>
      <c r="H1316" s="137">
        <f t="shared" si="40"/>
        <v>98732656.013259977</v>
      </c>
    </row>
    <row r="1317" spans="1:8" x14ac:dyDescent="0.3">
      <c r="A1317" s="138">
        <v>10000</v>
      </c>
      <c r="B1317" s="162">
        <v>9129.5300000000007</v>
      </c>
      <c r="C1317" s="160">
        <v>450.04</v>
      </c>
      <c r="D1317" s="177">
        <v>0.18254999999999999</v>
      </c>
      <c r="E1317" s="168">
        <v>0.17532</v>
      </c>
      <c r="F1317" s="168">
        <v>7.2199999999999999E-3</v>
      </c>
      <c r="G1317" s="177">
        <f t="shared" si="41"/>
        <v>100.99372239818504</v>
      </c>
      <c r="H1317" s="137">
        <f t="shared" si="40"/>
        <v>99016055.28087467</v>
      </c>
    </row>
    <row r="1318" spans="1:8" x14ac:dyDescent="0.3">
      <c r="A1318" s="138">
        <v>10037</v>
      </c>
      <c r="B1318" s="162">
        <v>9023.36</v>
      </c>
      <c r="C1318" s="160">
        <v>449.02</v>
      </c>
      <c r="D1318" s="177">
        <v>0.183</v>
      </c>
      <c r="E1318" s="168">
        <v>0.17571000000000001</v>
      </c>
      <c r="F1318" s="168">
        <v>7.2899999999999996E-3</v>
      </c>
      <c r="G1318" s="177">
        <f t="shared" si="41"/>
        <v>101.97288591174085</v>
      </c>
      <c r="H1318" s="137">
        <f t="shared" si="40"/>
        <v>98428125.381164387</v>
      </c>
    </row>
    <row r="1319" spans="1:8" x14ac:dyDescent="0.3">
      <c r="A1319" s="138">
        <v>10076</v>
      </c>
      <c r="B1319" s="162">
        <v>9075.41</v>
      </c>
      <c r="C1319" s="160">
        <v>448.77</v>
      </c>
      <c r="D1319" s="177">
        <v>0.18335000000000001</v>
      </c>
      <c r="E1319" s="168">
        <v>0.17610000000000001</v>
      </c>
      <c r="F1319" s="168">
        <v>7.2500000000000004E-3</v>
      </c>
      <c r="G1319" s="177">
        <f t="shared" si="41"/>
        <v>101.41336390399468</v>
      </c>
      <c r="H1319" s="137">
        <f t="shared" si="40"/>
        <v>99355741.808729276</v>
      </c>
    </row>
    <row r="1320" spans="1:8" x14ac:dyDescent="0.3">
      <c r="A1320" s="138">
        <v>10114</v>
      </c>
      <c r="B1320" s="162">
        <v>9084.32</v>
      </c>
      <c r="C1320" s="160">
        <v>449.26</v>
      </c>
      <c r="D1320" s="177">
        <v>0.18376000000000001</v>
      </c>
      <c r="E1320" s="168">
        <v>0.17652000000000001</v>
      </c>
      <c r="F1320" s="168">
        <v>7.2500000000000004E-3</v>
      </c>
      <c r="G1320" s="177">
        <f t="shared" si="41"/>
        <v>101.41336390399468</v>
      </c>
      <c r="H1320" s="137">
        <f t="shared" si="40"/>
        <v>99730445.876685977</v>
      </c>
    </row>
    <row r="1321" spans="1:8" x14ac:dyDescent="0.3">
      <c r="A1321" s="138">
        <v>10153</v>
      </c>
      <c r="B1321" s="162">
        <v>9058.1</v>
      </c>
      <c r="C1321" s="160">
        <v>449.43</v>
      </c>
      <c r="D1321" s="177">
        <v>0.18432000000000001</v>
      </c>
      <c r="E1321" s="168">
        <v>0.17704</v>
      </c>
      <c r="F1321" s="168">
        <v>7.2700000000000004E-3</v>
      </c>
      <c r="G1321" s="177">
        <f t="shared" si="41"/>
        <v>101.69312490786777</v>
      </c>
      <c r="H1321" s="137">
        <f t="shared" si="40"/>
        <v>99839591.016584888</v>
      </c>
    </row>
    <row r="1322" spans="1:8" x14ac:dyDescent="0.3">
      <c r="A1322" s="138">
        <v>10192</v>
      </c>
      <c r="B1322" s="162">
        <v>9028.0400000000009</v>
      </c>
      <c r="C1322" s="160">
        <v>449.51</v>
      </c>
      <c r="D1322" s="177">
        <v>0.18476999999999999</v>
      </c>
      <c r="E1322" s="168">
        <v>0.17746999999999999</v>
      </c>
      <c r="F1322" s="168">
        <v>7.3000000000000001E-3</v>
      </c>
      <c r="G1322" s="177">
        <f t="shared" si="41"/>
        <v>102.11276641367741</v>
      </c>
      <c r="H1322" s="137">
        <f t="shared" si="40"/>
        <v>99811222.023996025</v>
      </c>
    </row>
    <row r="1323" spans="1:8" x14ac:dyDescent="0.3">
      <c r="A1323" s="138">
        <v>10231</v>
      </c>
      <c r="B1323" s="162">
        <v>9065.5499999999993</v>
      </c>
      <c r="C1323" s="160">
        <v>449.31</v>
      </c>
      <c r="D1323" s="177">
        <v>0.18504999999999999</v>
      </c>
      <c r="E1323" s="168">
        <v>0.17777999999999999</v>
      </c>
      <c r="F1323" s="168">
        <v>7.26E-3</v>
      </c>
      <c r="G1323" s="177">
        <f t="shared" si="41"/>
        <v>101.55324440593122</v>
      </c>
      <c r="H1323" s="137">
        <f t="shared" si="40"/>
        <v>100745181.11016114</v>
      </c>
    </row>
    <row r="1324" spans="1:8" x14ac:dyDescent="0.3">
      <c r="A1324" s="138">
        <v>10271</v>
      </c>
      <c r="B1324" s="162">
        <v>9063.33</v>
      </c>
      <c r="C1324" s="160">
        <v>449</v>
      </c>
      <c r="D1324" s="177">
        <v>0.18540000000000001</v>
      </c>
      <c r="E1324" s="168">
        <v>0.17813999999999999</v>
      </c>
      <c r="F1324" s="168">
        <v>7.26E-3</v>
      </c>
      <c r="G1324" s="177">
        <f t="shared" si="41"/>
        <v>101.55324440593122</v>
      </c>
      <c r="H1324" s="137">
        <f t="shared" si="40"/>
        <v>101139063.15926744</v>
      </c>
    </row>
    <row r="1325" spans="1:8" x14ac:dyDescent="0.3">
      <c r="A1325" s="138">
        <v>10310</v>
      </c>
      <c r="B1325" s="162">
        <v>9046.06</v>
      </c>
      <c r="C1325" s="160">
        <v>449.25</v>
      </c>
      <c r="D1325" s="177">
        <v>0.18579000000000001</v>
      </c>
      <c r="E1325" s="168">
        <v>0.17851</v>
      </c>
      <c r="F1325" s="168">
        <v>7.28E-3</v>
      </c>
      <c r="G1325" s="177">
        <f t="shared" si="41"/>
        <v>101.8330054098043</v>
      </c>
      <c r="H1325" s="137">
        <f t="shared" si="40"/>
        <v>101244188.54682425</v>
      </c>
    </row>
    <row r="1326" spans="1:8" x14ac:dyDescent="0.3">
      <c r="A1326" s="138">
        <v>10350</v>
      </c>
      <c r="B1326" s="162">
        <v>9083.36</v>
      </c>
      <c r="C1326" s="160">
        <v>449.61</v>
      </c>
      <c r="D1326" s="177">
        <v>0.18612000000000001</v>
      </c>
      <c r="E1326" s="168">
        <v>0.17885999999999999</v>
      </c>
      <c r="F1326" s="168">
        <v>7.2500000000000004E-3</v>
      </c>
      <c r="G1326" s="177">
        <f t="shared" si="41"/>
        <v>101.41336390399468</v>
      </c>
      <c r="H1326" s="137">
        <f t="shared" si="40"/>
        <v>102057555.35136443</v>
      </c>
    </row>
    <row r="1327" spans="1:8" x14ac:dyDescent="0.3">
      <c r="A1327" s="138">
        <v>10390</v>
      </c>
      <c r="B1327" s="162">
        <v>9080.2800000000007</v>
      </c>
      <c r="C1327" s="160">
        <v>450.17</v>
      </c>
      <c r="D1327" s="177">
        <v>0.18656</v>
      </c>
      <c r="E1327" s="168">
        <v>0.17929999999999999</v>
      </c>
      <c r="F1327" s="168">
        <v>7.2700000000000004E-3</v>
      </c>
      <c r="G1327" s="177">
        <f t="shared" si="41"/>
        <v>101.69312490786777</v>
      </c>
      <c r="H1327" s="137">
        <f t="shared" si="40"/>
        <v>102170132.04592898</v>
      </c>
    </row>
    <row r="1328" spans="1:8" x14ac:dyDescent="0.3">
      <c r="A1328" s="138">
        <v>10430</v>
      </c>
      <c r="B1328" s="162">
        <v>9043.23</v>
      </c>
      <c r="C1328" s="160">
        <v>449.8</v>
      </c>
      <c r="D1328" s="177">
        <v>0.18698000000000001</v>
      </c>
      <c r="E1328" s="168">
        <v>0.17968999999999999</v>
      </c>
      <c r="F1328" s="168">
        <v>7.2899999999999996E-3</v>
      </c>
      <c r="G1328" s="177">
        <f t="shared" si="41"/>
        <v>101.97288591174085</v>
      </c>
      <c r="H1328" s="137">
        <f t="shared" si="40"/>
        <v>102282091.03572229</v>
      </c>
    </row>
    <row r="1329" spans="1:8" x14ac:dyDescent="0.3">
      <c r="A1329" s="138">
        <v>10470</v>
      </c>
      <c r="B1329" s="162">
        <v>9050.51</v>
      </c>
      <c r="C1329" s="160">
        <v>449.38</v>
      </c>
      <c r="D1329" s="177">
        <v>0.18745000000000001</v>
      </c>
      <c r="E1329" s="168">
        <v>0.18017</v>
      </c>
      <c r="F1329" s="168">
        <v>7.28E-3</v>
      </c>
      <c r="G1329" s="177">
        <f t="shared" si="41"/>
        <v>101.8330054098043</v>
      </c>
      <c r="H1329" s="137">
        <f t="shared" si="40"/>
        <v>102815388.36908339</v>
      </c>
    </row>
    <row r="1330" spans="1:8" x14ac:dyDescent="0.3">
      <c r="A1330" s="138">
        <v>10510</v>
      </c>
      <c r="B1330" s="162">
        <v>9026.24</v>
      </c>
      <c r="C1330" s="160">
        <v>448.85</v>
      </c>
      <c r="D1330" s="177">
        <v>0.18786</v>
      </c>
      <c r="E1330" s="168">
        <v>0.18057000000000001</v>
      </c>
      <c r="F1330" s="168">
        <v>7.2899999999999996E-3</v>
      </c>
      <c r="G1330" s="177">
        <f t="shared" si="41"/>
        <v>101.97288591174085</v>
      </c>
      <c r="H1330" s="137">
        <f t="shared" si="40"/>
        <v>103066613.3063702</v>
      </c>
    </row>
    <row r="1331" spans="1:8" x14ac:dyDescent="0.3">
      <c r="A1331" s="138">
        <v>10550</v>
      </c>
      <c r="B1331" s="162">
        <v>9034.9</v>
      </c>
      <c r="C1331" s="160">
        <v>449.25</v>
      </c>
      <c r="D1331" s="177">
        <v>0.18820999999999999</v>
      </c>
      <c r="E1331" s="168">
        <v>0.18092</v>
      </c>
      <c r="F1331" s="168">
        <v>7.2899999999999996E-3</v>
      </c>
      <c r="G1331" s="177">
        <f t="shared" si="41"/>
        <v>101.97288591174085</v>
      </c>
      <c r="H1331" s="137">
        <f t="shared" si="40"/>
        <v>103458874.44169417</v>
      </c>
    </row>
    <row r="1332" spans="1:8" x14ac:dyDescent="0.3">
      <c r="A1332" s="138">
        <v>10591</v>
      </c>
      <c r="B1332" s="162">
        <v>9048.24</v>
      </c>
      <c r="C1332" s="160">
        <v>450.06</v>
      </c>
      <c r="D1332" s="177">
        <v>0.18862000000000001</v>
      </c>
      <c r="E1332" s="168">
        <v>0.18134</v>
      </c>
      <c r="F1332" s="168">
        <v>7.2899999999999996E-3</v>
      </c>
      <c r="G1332" s="177">
        <f t="shared" si="41"/>
        <v>101.97288591174085</v>
      </c>
      <c r="H1332" s="137">
        <f t="shared" si="40"/>
        <v>103860942.10540122</v>
      </c>
    </row>
    <row r="1333" spans="1:8" x14ac:dyDescent="0.3">
      <c r="A1333" s="138">
        <v>10632</v>
      </c>
      <c r="B1333" s="162">
        <v>8976.8700000000008</v>
      </c>
      <c r="C1333" s="160">
        <v>449.58</v>
      </c>
      <c r="D1333" s="177">
        <v>0.18909999999999999</v>
      </c>
      <c r="E1333" s="168">
        <v>0.18176</v>
      </c>
      <c r="F1333" s="168">
        <v>7.3400000000000002E-3</v>
      </c>
      <c r="G1333" s="177">
        <f t="shared" si="41"/>
        <v>102.67228842142359</v>
      </c>
      <c r="H1333" s="137">
        <f t="shared" si="40"/>
        <v>103552771.28294267</v>
      </c>
    </row>
    <row r="1334" spans="1:8" x14ac:dyDescent="0.3">
      <c r="A1334" s="138">
        <v>10673</v>
      </c>
      <c r="B1334" s="162">
        <v>9029.2800000000007</v>
      </c>
      <c r="C1334" s="160">
        <v>448.84</v>
      </c>
      <c r="D1334" s="177">
        <v>0.18955</v>
      </c>
      <c r="E1334" s="168">
        <v>0.18226999999999999</v>
      </c>
      <c r="F1334" s="168">
        <v>7.2899999999999996E-3</v>
      </c>
      <c r="G1334" s="177">
        <f t="shared" si="41"/>
        <v>101.97288591174085</v>
      </c>
      <c r="H1334" s="137">
        <f t="shared" si="40"/>
        <v>104665077.43281534</v>
      </c>
    </row>
    <row r="1335" spans="1:8" x14ac:dyDescent="0.3">
      <c r="A1335" s="138">
        <v>10714</v>
      </c>
      <c r="B1335" s="162">
        <v>9005</v>
      </c>
      <c r="C1335" s="160">
        <v>449.89</v>
      </c>
      <c r="D1335" s="177">
        <v>0.19</v>
      </c>
      <c r="E1335" s="168">
        <v>0.18268000000000001</v>
      </c>
      <c r="F1335" s="168">
        <v>7.3200000000000001E-3</v>
      </c>
      <c r="G1335" s="177">
        <f t="shared" si="41"/>
        <v>102.39252741755047</v>
      </c>
      <c r="H1335" s="137">
        <f t="shared" si="40"/>
        <v>104636542.04284814</v>
      </c>
    </row>
    <row r="1336" spans="1:8" x14ac:dyDescent="0.3">
      <c r="A1336" s="138">
        <v>10755</v>
      </c>
      <c r="B1336" s="162">
        <v>8946</v>
      </c>
      <c r="C1336" s="160">
        <v>449.45</v>
      </c>
      <c r="D1336" s="177">
        <v>0.19047</v>
      </c>
      <c r="E1336" s="168">
        <v>0.18310999999999999</v>
      </c>
      <c r="F1336" s="168">
        <v>7.3600000000000002E-3</v>
      </c>
      <c r="G1336" s="177">
        <f t="shared" si="41"/>
        <v>102.95204942529666</v>
      </c>
      <c r="H1336" s="137">
        <f t="shared" si="40"/>
        <v>104466108.83452074</v>
      </c>
    </row>
    <row r="1337" spans="1:8" x14ac:dyDescent="0.3">
      <c r="A1337" s="138">
        <v>10796</v>
      </c>
      <c r="B1337" s="162">
        <v>9013.64</v>
      </c>
      <c r="C1337" s="160">
        <v>449.14</v>
      </c>
      <c r="D1337" s="177">
        <v>0.19086</v>
      </c>
      <c r="E1337" s="168">
        <v>0.18356</v>
      </c>
      <c r="F1337" s="168">
        <v>7.3000000000000001E-3</v>
      </c>
      <c r="G1337" s="177">
        <f t="shared" si="41"/>
        <v>102.11276641367741</v>
      </c>
      <c r="H1337" s="137">
        <f t="shared" si="40"/>
        <v>105726251.27267084</v>
      </c>
    </row>
    <row r="1338" spans="1:8" x14ac:dyDescent="0.3">
      <c r="A1338" s="138">
        <v>10838</v>
      </c>
      <c r="B1338" s="162">
        <v>8978.9599999999991</v>
      </c>
      <c r="C1338" s="160">
        <v>449.44</v>
      </c>
      <c r="D1338" s="177">
        <v>0.19141</v>
      </c>
      <c r="E1338" s="168">
        <v>0.18407000000000001</v>
      </c>
      <c r="F1338" s="168">
        <v>7.3400000000000002E-3</v>
      </c>
      <c r="G1338" s="177">
        <f t="shared" si="41"/>
        <v>102.67228842142359</v>
      </c>
      <c r="H1338" s="137">
        <f t="shared" si="40"/>
        <v>105559154.92518179</v>
      </c>
    </row>
    <row r="1339" spans="1:8" x14ac:dyDescent="0.3">
      <c r="A1339" s="138">
        <v>10879</v>
      </c>
      <c r="B1339" s="162">
        <v>9014.6299999999992</v>
      </c>
      <c r="C1339" s="160">
        <v>449.14</v>
      </c>
      <c r="D1339" s="177">
        <v>0.19192999999999999</v>
      </c>
      <c r="E1339" s="168">
        <v>0.18462999999999999</v>
      </c>
      <c r="F1339" s="168">
        <v>7.3000000000000001E-3</v>
      </c>
      <c r="G1339" s="177">
        <f t="shared" si="41"/>
        <v>102.11276641367741</v>
      </c>
      <c r="H1339" s="137">
        <f t="shared" si="40"/>
        <v>106539078.13962449</v>
      </c>
    </row>
    <row r="1340" spans="1:8" x14ac:dyDescent="0.3">
      <c r="A1340" s="138">
        <v>10921</v>
      </c>
      <c r="B1340" s="162">
        <v>8979.58</v>
      </c>
      <c r="C1340" s="160">
        <v>448.99</v>
      </c>
      <c r="D1340" s="177">
        <v>0.19236</v>
      </c>
      <c r="E1340" s="168">
        <v>0.18503</v>
      </c>
      <c r="F1340" s="168">
        <v>7.3299999999999997E-3</v>
      </c>
      <c r="G1340" s="177">
        <f t="shared" si="41"/>
        <v>102.53240791948703</v>
      </c>
      <c r="H1340" s="137">
        <f t="shared" si="40"/>
        <v>106512664.84032689</v>
      </c>
    </row>
    <row r="1341" spans="1:8" x14ac:dyDescent="0.3">
      <c r="A1341" s="138">
        <v>10963</v>
      </c>
      <c r="B1341" s="162">
        <v>8939.2800000000007</v>
      </c>
      <c r="C1341" s="160">
        <v>449.1</v>
      </c>
      <c r="D1341" s="177">
        <v>0.19278999999999999</v>
      </c>
      <c r="E1341" s="168">
        <v>0.18542</v>
      </c>
      <c r="F1341" s="168">
        <v>7.3600000000000002E-3</v>
      </c>
      <c r="G1341" s="177">
        <f t="shared" si="41"/>
        <v>102.95204942529666</v>
      </c>
      <c r="H1341" s="137">
        <f t="shared" si="40"/>
        <v>106486466.86683877</v>
      </c>
    </row>
    <row r="1342" spans="1:8" x14ac:dyDescent="0.3">
      <c r="A1342" s="138">
        <v>11005</v>
      </c>
      <c r="B1342" s="162">
        <v>8933.9599999999991</v>
      </c>
      <c r="C1342" s="160">
        <v>449.02</v>
      </c>
      <c r="D1342" s="177">
        <v>0.19322</v>
      </c>
      <c r="E1342" s="168">
        <v>0.18584999999999999</v>
      </c>
      <c r="F1342" s="168">
        <v>7.3699999999999998E-3</v>
      </c>
      <c r="G1342" s="177">
        <f t="shared" si="41"/>
        <v>103.09192992723321</v>
      </c>
      <c r="H1342" s="137">
        <f t="shared" si="40"/>
        <v>106749383.85349669</v>
      </c>
    </row>
    <row r="1343" spans="1:8" x14ac:dyDescent="0.3">
      <c r="A1343" s="138">
        <v>11048</v>
      </c>
      <c r="B1343" s="162">
        <v>8933.76</v>
      </c>
      <c r="C1343" s="160">
        <v>449.56</v>
      </c>
      <c r="D1343" s="177">
        <v>0.19366</v>
      </c>
      <c r="E1343" s="168">
        <v>0.18629000000000001</v>
      </c>
      <c r="F1343" s="168">
        <v>7.3699999999999998E-3</v>
      </c>
      <c r="G1343" s="177">
        <f t="shared" si="41"/>
        <v>103.09192992723321</v>
      </c>
      <c r="H1343" s="137">
        <f t="shared" si="40"/>
        <v>107166487.30699058</v>
      </c>
    </row>
    <row r="1344" spans="1:8" x14ac:dyDescent="0.3">
      <c r="A1344" s="138">
        <v>11090</v>
      </c>
      <c r="B1344" s="162">
        <v>8988.5400000000009</v>
      </c>
      <c r="C1344" s="160">
        <v>449.43</v>
      </c>
      <c r="D1344" s="177">
        <v>0.19409999999999999</v>
      </c>
      <c r="E1344" s="168">
        <v>0.18676999999999999</v>
      </c>
      <c r="F1344" s="168">
        <v>7.3299999999999997E-3</v>
      </c>
      <c r="G1344" s="177">
        <f t="shared" si="41"/>
        <v>102.53240791948703</v>
      </c>
      <c r="H1344" s="137">
        <f t="shared" si="40"/>
        <v>108160924.19002153</v>
      </c>
    </row>
    <row r="1345" spans="1:8" x14ac:dyDescent="0.3">
      <c r="A1345" s="138">
        <v>11133</v>
      </c>
      <c r="B1345" s="162">
        <v>8918.5400000000009</v>
      </c>
      <c r="C1345" s="160">
        <v>448.97</v>
      </c>
      <c r="D1345" s="177">
        <v>0.19472999999999999</v>
      </c>
      <c r="E1345" s="168">
        <v>0.18734999999999999</v>
      </c>
      <c r="F1345" s="168">
        <v>7.3800000000000003E-3</v>
      </c>
      <c r="G1345" s="177">
        <f t="shared" si="41"/>
        <v>103.23181042916976</v>
      </c>
      <c r="H1345" s="137">
        <f t="shared" si="40"/>
        <v>107844664.87332085</v>
      </c>
    </row>
    <row r="1346" spans="1:8" x14ac:dyDescent="0.3">
      <c r="A1346" s="138">
        <v>11176</v>
      </c>
      <c r="B1346" s="162">
        <v>8892.27</v>
      </c>
      <c r="C1346" s="160">
        <v>448.76</v>
      </c>
      <c r="D1346" s="177">
        <v>0.19531999999999999</v>
      </c>
      <c r="E1346" s="168">
        <v>0.18792</v>
      </c>
      <c r="F1346" s="168">
        <v>7.4000000000000003E-3</v>
      </c>
      <c r="G1346" s="177">
        <f t="shared" si="41"/>
        <v>103.51157143304285</v>
      </c>
      <c r="H1346" s="137">
        <f t="shared" si="40"/>
        <v>107968605.29964297</v>
      </c>
    </row>
    <row r="1347" spans="1:8" x14ac:dyDescent="0.3">
      <c r="A1347" s="138">
        <v>11219</v>
      </c>
      <c r="B1347" s="162">
        <v>8884.1</v>
      </c>
      <c r="C1347" s="160">
        <v>448.43</v>
      </c>
      <c r="D1347" s="177">
        <v>0.19571</v>
      </c>
      <c r="E1347" s="168">
        <v>0.18831000000000001</v>
      </c>
      <c r="F1347" s="168">
        <v>7.4000000000000003E-3</v>
      </c>
      <c r="G1347" s="177">
        <f t="shared" si="41"/>
        <v>103.51157143304285</v>
      </c>
      <c r="H1347" s="137">
        <f t="shared" si="40"/>
        <v>108384017.79319026</v>
      </c>
    </row>
    <row r="1348" spans="1:8" x14ac:dyDescent="0.3">
      <c r="A1348" s="138">
        <v>11262</v>
      </c>
      <c r="B1348" s="162">
        <v>8932.19</v>
      </c>
      <c r="C1348" s="160">
        <v>449.21</v>
      </c>
      <c r="D1348" s="177">
        <v>0.19600000000000001</v>
      </c>
      <c r="E1348" s="168">
        <v>0.18862999999999999</v>
      </c>
      <c r="F1348" s="168">
        <v>7.3699999999999998E-3</v>
      </c>
      <c r="G1348" s="177">
        <f t="shared" si="41"/>
        <v>103.09192992723321</v>
      </c>
      <c r="H1348" s="137">
        <f t="shared" si="40"/>
        <v>109242304.49414627</v>
      </c>
    </row>
    <row r="1349" spans="1:8" x14ac:dyDescent="0.3">
      <c r="A1349" s="138">
        <v>11305</v>
      </c>
      <c r="B1349" s="162">
        <v>8955.8700000000008</v>
      </c>
      <c r="C1349" s="160">
        <v>448.59</v>
      </c>
      <c r="D1349" s="177">
        <v>0.19639999999999999</v>
      </c>
      <c r="E1349" s="168">
        <v>0.18906000000000001</v>
      </c>
      <c r="F1349" s="168">
        <v>7.3400000000000002E-3</v>
      </c>
      <c r="G1349" s="177">
        <f t="shared" si="41"/>
        <v>102.67228842142359</v>
      </c>
      <c r="H1349" s="137">
        <f t="shared" si="40"/>
        <v>110107607.16268501</v>
      </c>
    </row>
    <row r="1350" spans="1:8" x14ac:dyDescent="0.3">
      <c r="A1350" s="138">
        <v>11349</v>
      </c>
      <c r="B1350" s="162">
        <v>8919.7199999999993</v>
      </c>
      <c r="C1350" s="160">
        <v>448.09</v>
      </c>
      <c r="D1350" s="177">
        <v>0.19689000000000001</v>
      </c>
      <c r="E1350" s="168">
        <v>0.18953</v>
      </c>
      <c r="F1350" s="168">
        <v>7.3600000000000002E-3</v>
      </c>
      <c r="G1350" s="177">
        <f t="shared" si="41"/>
        <v>102.95204942529666</v>
      </c>
      <c r="H1350" s="137">
        <f t="shared" si="40"/>
        <v>110235785.13835202</v>
      </c>
    </row>
    <row r="1351" spans="1:8" x14ac:dyDescent="0.3">
      <c r="A1351" s="138">
        <v>11392</v>
      </c>
      <c r="B1351" s="162">
        <v>8943.7199999999993</v>
      </c>
      <c r="C1351" s="160">
        <v>449.85</v>
      </c>
      <c r="D1351" s="177">
        <v>0.19735</v>
      </c>
      <c r="E1351" s="168">
        <v>0.18998000000000001</v>
      </c>
      <c r="F1351" s="168">
        <v>7.3699999999999998E-3</v>
      </c>
      <c r="G1351" s="177">
        <f t="shared" si="41"/>
        <v>103.09192992723321</v>
      </c>
      <c r="H1351" s="137">
        <f t="shared" si="40"/>
        <v>110503314.93494177</v>
      </c>
    </row>
    <row r="1352" spans="1:8" x14ac:dyDescent="0.3">
      <c r="A1352" s="138">
        <v>11436</v>
      </c>
      <c r="B1352" s="162">
        <v>8860.99</v>
      </c>
      <c r="C1352" s="160">
        <v>449.31</v>
      </c>
      <c r="D1352" s="177">
        <v>0.19789999999999999</v>
      </c>
      <c r="E1352" s="168">
        <v>0.19047</v>
      </c>
      <c r="F1352" s="168">
        <v>7.43E-3</v>
      </c>
      <c r="G1352" s="177">
        <f t="shared" si="41"/>
        <v>103.93121293885248</v>
      </c>
      <c r="H1352" s="137">
        <f t="shared" si="40"/>
        <v>110034316.70453347</v>
      </c>
    </row>
    <row r="1353" spans="1:8" x14ac:dyDescent="0.3">
      <c r="A1353" s="138">
        <v>11480</v>
      </c>
      <c r="B1353" s="162">
        <v>8824.0300000000007</v>
      </c>
      <c r="C1353" s="160">
        <v>448.7</v>
      </c>
      <c r="D1353" s="177">
        <v>0.19849</v>
      </c>
      <c r="E1353" s="168">
        <v>0.19103999999999999</v>
      </c>
      <c r="F1353" s="168">
        <v>7.45E-3</v>
      </c>
      <c r="G1353" s="177">
        <f t="shared" si="41"/>
        <v>104.21097394272554</v>
      </c>
      <c r="H1353" s="137">
        <f t="shared" si="40"/>
        <v>110161142.97434182</v>
      </c>
    </row>
    <row r="1354" spans="1:8" x14ac:dyDescent="0.3">
      <c r="A1354" s="138">
        <v>11524</v>
      </c>
      <c r="B1354" s="162">
        <v>8858.14</v>
      </c>
      <c r="C1354" s="160">
        <v>448.77</v>
      </c>
      <c r="D1354" s="177">
        <v>0.19897000000000001</v>
      </c>
      <c r="E1354" s="168">
        <v>0.19155</v>
      </c>
      <c r="F1354" s="168">
        <v>7.4200000000000004E-3</v>
      </c>
      <c r="G1354" s="177">
        <f t="shared" si="41"/>
        <v>103.79133243691594</v>
      </c>
      <c r="H1354" s="137">
        <f t="shared" si="40"/>
        <v>111030465.93032469</v>
      </c>
    </row>
    <row r="1355" spans="1:8" x14ac:dyDescent="0.3">
      <c r="A1355" s="138">
        <v>11568</v>
      </c>
      <c r="B1355" s="162">
        <v>8857.01</v>
      </c>
      <c r="C1355" s="160">
        <v>449.04</v>
      </c>
      <c r="D1355" s="177">
        <v>0.1993</v>
      </c>
      <c r="E1355" s="168">
        <v>0.19187000000000001</v>
      </c>
      <c r="F1355" s="168">
        <v>7.43E-3</v>
      </c>
      <c r="G1355" s="177">
        <f t="shared" si="41"/>
        <v>103.93121293885248</v>
      </c>
      <c r="H1355" s="137">
        <f t="shared" si="40"/>
        <v>111304387.51644309</v>
      </c>
    </row>
    <row r="1356" spans="1:8" x14ac:dyDescent="0.3">
      <c r="A1356" s="138">
        <v>11613</v>
      </c>
      <c r="B1356" s="162">
        <v>8900.15</v>
      </c>
      <c r="C1356" s="160">
        <v>449.97</v>
      </c>
      <c r="D1356" s="177">
        <v>0.19969000000000001</v>
      </c>
      <c r="E1356" s="168">
        <v>0.19228000000000001</v>
      </c>
      <c r="F1356" s="168">
        <v>7.4099999999999999E-3</v>
      </c>
      <c r="G1356" s="177">
        <f t="shared" si="41"/>
        <v>103.65145193497939</v>
      </c>
      <c r="H1356" s="137">
        <f t="shared" si="40"/>
        <v>112038951.53620078</v>
      </c>
    </row>
    <row r="1357" spans="1:8" x14ac:dyDescent="0.3">
      <c r="A1357" s="138">
        <v>11658</v>
      </c>
      <c r="B1357" s="162">
        <v>8884.5400000000009</v>
      </c>
      <c r="C1357" s="160">
        <v>449.17</v>
      </c>
      <c r="D1357" s="177">
        <v>0.2001</v>
      </c>
      <c r="E1357" s="168">
        <v>0.19269</v>
      </c>
      <c r="F1357" s="168">
        <v>7.4099999999999999E-3</v>
      </c>
      <c r="G1357" s="177">
        <f t="shared" si="41"/>
        <v>103.65145193497939</v>
      </c>
      <c r="H1357" s="137">
        <f t="shared" si="40"/>
        <v>112473098.85550922</v>
      </c>
    </row>
    <row r="1358" spans="1:8" x14ac:dyDescent="0.3">
      <c r="A1358" s="138">
        <v>11702</v>
      </c>
      <c r="B1358" s="162">
        <v>8900.6</v>
      </c>
      <c r="C1358" s="160">
        <v>449.8</v>
      </c>
      <c r="D1358" s="177">
        <v>0.20054</v>
      </c>
      <c r="E1358" s="168">
        <v>0.19314000000000001</v>
      </c>
      <c r="F1358" s="168">
        <v>7.4099999999999999E-3</v>
      </c>
      <c r="G1358" s="177">
        <f t="shared" si="41"/>
        <v>103.65145193497939</v>
      </c>
      <c r="H1358" s="137">
        <f t="shared" si="40"/>
        <v>112897598.45661083</v>
      </c>
    </row>
    <row r="1359" spans="1:8" x14ac:dyDescent="0.3">
      <c r="A1359" s="138">
        <v>11747</v>
      </c>
      <c r="B1359" s="162">
        <v>8890.48</v>
      </c>
      <c r="C1359" s="160">
        <v>449.99</v>
      </c>
      <c r="D1359" s="177">
        <v>0.20107</v>
      </c>
      <c r="E1359" s="168">
        <v>0.19364999999999999</v>
      </c>
      <c r="F1359" s="168">
        <v>7.4200000000000004E-3</v>
      </c>
      <c r="G1359" s="177">
        <f t="shared" si="41"/>
        <v>103.79133243691594</v>
      </c>
      <c r="H1359" s="137">
        <f t="shared" si="40"/>
        <v>113179007.57406493</v>
      </c>
    </row>
    <row r="1360" spans="1:8" x14ac:dyDescent="0.3">
      <c r="A1360" s="138">
        <v>11793</v>
      </c>
      <c r="B1360" s="162">
        <v>8882.93</v>
      </c>
      <c r="C1360" s="160">
        <v>449.88</v>
      </c>
      <c r="D1360" s="177">
        <v>0.20143</v>
      </c>
      <c r="E1360" s="168">
        <v>0.19400999999999999</v>
      </c>
      <c r="F1360" s="168">
        <v>7.4200000000000004E-3</v>
      </c>
      <c r="G1360" s="177">
        <f t="shared" si="41"/>
        <v>103.79133243691594</v>
      </c>
      <c r="H1360" s="137">
        <f t="shared" si="40"/>
        <v>113622204.50506067</v>
      </c>
    </row>
    <row r="1361" spans="1:8" x14ac:dyDescent="0.3">
      <c r="A1361" s="138">
        <v>11838</v>
      </c>
      <c r="B1361" s="162">
        <v>8876.7999999999993</v>
      </c>
      <c r="C1361" s="160">
        <v>449.88</v>
      </c>
      <c r="D1361" s="177">
        <v>0.20179</v>
      </c>
      <c r="E1361" s="168">
        <v>0.19436</v>
      </c>
      <c r="F1361" s="168">
        <v>7.43E-3</v>
      </c>
      <c r="G1361" s="177">
        <f t="shared" si="41"/>
        <v>103.93121293885248</v>
      </c>
      <c r="H1361" s="137">
        <f t="shared" si="40"/>
        <v>113902259.63171276</v>
      </c>
    </row>
    <row r="1362" spans="1:8" x14ac:dyDescent="0.3">
      <c r="A1362" s="138">
        <v>11884</v>
      </c>
      <c r="B1362" s="162">
        <v>8838.17</v>
      </c>
      <c r="C1362" s="160">
        <v>449.42</v>
      </c>
      <c r="D1362" s="177">
        <v>0.20225000000000001</v>
      </c>
      <c r="E1362" s="168">
        <v>0.1948</v>
      </c>
      <c r="F1362" s="168">
        <v>7.45E-3</v>
      </c>
      <c r="G1362" s="177">
        <f t="shared" si="41"/>
        <v>104.21097394272554</v>
      </c>
      <c r="H1362" s="137">
        <f t="shared" ref="H1362:H1425" si="42">A1362/G1362*10^6</f>
        <v>114037893.99887443</v>
      </c>
    </row>
    <row r="1363" spans="1:8" x14ac:dyDescent="0.3">
      <c r="A1363" s="138">
        <v>11929</v>
      </c>
      <c r="B1363" s="162">
        <v>8808.7099999999991</v>
      </c>
      <c r="C1363" s="160">
        <v>449.74</v>
      </c>
      <c r="D1363" s="177">
        <v>0.20277000000000001</v>
      </c>
      <c r="E1363" s="168">
        <v>0.19528000000000001</v>
      </c>
      <c r="F1363" s="168">
        <v>7.4799999999999997E-3</v>
      </c>
      <c r="G1363" s="177">
        <f t="shared" ref="G1363:G1426" si="43">(2*F1363/$B$7)*(1+3*$B$11)/(4+PI()*$B$11-PI())*10^6</f>
        <v>104.6306154485352</v>
      </c>
      <c r="H1363" s="137">
        <f t="shared" si="42"/>
        <v>114010607.20958421</v>
      </c>
    </row>
    <row r="1364" spans="1:8" x14ac:dyDescent="0.3">
      <c r="A1364" s="138">
        <v>11975</v>
      </c>
      <c r="B1364" s="162">
        <v>8847.06</v>
      </c>
      <c r="C1364" s="160">
        <v>449.34</v>
      </c>
      <c r="D1364" s="177">
        <v>0.20321</v>
      </c>
      <c r="E1364" s="168">
        <v>0.19575999999999999</v>
      </c>
      <c r="F1364" s="168">
        <v>7.4400000000000004E-3</v>
      </c>
      <c r="G1364" s="177">
        <f t="shared" si="43"/>
        <v>104.07109344078903</v>
      </c>
      <c r="H1364" s="137">
        <f t="shared" si="42"/>
        <v>115065573.00479546</v>
      </c>
    </row>
    <row r="1365" spans="1:8" x14ac:dyDescent="0.3">
      <c r="A1365" s="138">
        <v>12021</v>
      </c>
      <c r="B1365" s="162">
        <v>8890.2900000000009</v>
      </c>
      <c r="C1365" s="160">
        <v>450.45</v>
      </c>
      <c r="D1365" s="177">
        <v>0.20355999999999999</v>
      </c>
      <c r="E1365" s="168">
        <v>0.19614000000000001</v>
      </c>
      <c r="F1365" s="168">
        <v>7.43E-3</v>
      </c>
      <c r="G1365" s="177">
        <f t="shared" si="43"/>
        <v>103.93121293885248</v>
      </c>
      <c r="H1365" s="137">
        <f t="shared" si="42"/>
        <v>115663039.6209511</v>
      </c>
    </row>
    <row r="1366" spans="1:8" x14ac:dyDescent="0.3">
      <c r="A1366" s="138">
        <v>12067</v>
      </c>
      <c r="B1366" s="162">
        <v>8821.61</v>
      </c>
      <c r="C1366" s="160">
        <v>448.16</v>
      </c>
      <c r="D1366" s="177">
        <v>0.20399</v>
      </c>
      <c r="E1366" s="168">
        <v>0.19653999999999999</v>
      </c>
      <c r="F1366" s="168">
        <v>7.45E-3</v>
      </c>
      <c r="G1366" s="177">
        <f t="shared" si="43"/>
        <v>104.21097394272554</v>
      </c>
      <c r="H1366" s="137">
        <f t="shared" si="42"/>
        <v>115793947.06196715</v>
      </c>
    </row>
    <row r="1367" spans="1:8" x14ac:dyDescent="0.3">
      <c r="A1367" s="138">
        <v>12114</v>
      </c>
      <c r="B1367" s="162">
        <v>8875.02</v>
      </c>
      <c r="C1367" s="160">
        <v>449.09</v>
      </c>
      <c r="D1367" s="177">
        <v>0.20444999999999999</v>
      </c>
      <c r="E1367" s="168">
        <v>0.19703999999999999</v>
      </c>
      <c r="F1367" s="168">
        <v>7.4200000000000004E-3</v>
      </c>
      <c r="G1367" s="177">
        <f t="shared" si="43"/>
        <v>103.79133243691594</v>
      </c>
      <c r="H1367" s="137">
        <f t="shared" si="42"/>
        <v>116714948.30613966</v>
      </c>
    </row>
    <row r="1368" spans="1:8" x14ac:dyDescent="0.3">
      <c r="A1368" s="138">
        <v>12160</v>
      </c>
      <c r="B1368" s="162">
        <v>8773.35</v>
      </c>
      <c r="C1368" s="160">
        <v>448.76</v>
      </c>
      <c r="D1368" s="177">
        <v>0.2051</v>
      </c>
      <c r="E1368" s="168">
        <v>0.1976</v>
      </c>
      <c r="F1368" s="168">
        <v>7.4999999999999997E-3</v>
      </c>
      <c r="G1368" s="177">
        <f t="shared" si="43"/>
        <v>104.91037645240827</v>
      </c>
      <c r="H1368" s="137">
        <f t="shared" si="42"/>
        <v>115908458.35460599</v>
      </c>
    </row>
    <row r="1369" spans="1:8" x14ac:dyDescent="0.3">
      <c r="A1369" s="138">
        <v>12207</v>
      </c>
      <c r="B1369" s="162">
        <v>8829.89</v>
      </c>
      <c r="C1369" s="160">
        <v>449.39</v>
      </c>
      <c r="D1369" s="177">
        <v>0.20557</v>
      </c>
      <c r="E1369" s="168">
        <v>0.19811000000000001</v>
      </c>
      <c r="F1369" s="168">
        <v>7.4599999999999996E-3</v>
      </c>
      <c r="G1369" s="177">
        <f t="shared" si="43"/>
        <v>104.35085444466209</v>
      </c>
      <c r="H1369" s="137">
        <f t="shared" si="42"/>
        <v>116980355.02405444</v>
      </c>
    </row>
    <row r="1370" spans="1:8" x14ac:dyDescent="0.3">
      <c r="A1370" s="138">
        <v>12254</v>
      </c>
      <c r="B1370" s="162">
        <v>8819.4</v>
      </c>
      <c r="C1370" s="160">
        <v>449.79</v>
      </c>
      <c r="D1370" s="177">
        <v>0.20596</v>
      </c>
      <c r="E1370" s="168">
        <v>0.19847999999999999</v>
      </c>
      <c r="F1370" s="168">
        <v>7.4700000000000001E-3</v>
      </c>
      <c r="G1370" s="177">
        <f t="shared" si="43"/>
        <v>104.49073494659865</v>
      </c>
      <c r="H1370" s="137">
        <f t="shared" si="42"/>
        <v>117273555.46176</v>
      </c>
    </row>
    <row r="1371" spans="1:8" x14ac:dyDescent="0.3">
      <c r="A1371" s="138">
        <v>12301</v>
      </c>
      <c r="B1371" s="162">
        <v>8753.43</v>
      </c>
      <c r="C1371" s="160">
        <v>448.86</v>
      </c>
      <c r="D1371" s="177">
        <v>0.20644999999999999</v>
      </c>
      <c r="E1371" s="168">
        <v>0.19893</v>
      </c>
      <c r="F1371" s="168">
        <v>7.5199999999999998E-3</v>
      </c>
      <c r="G1371" s="177">
        <f t="shared" si="43"/>
        <v>105.19013745628138</v>
      </c>
      <c r="H1371" s="137">
        <f t="shared" si="42"/>
        <v>116940621.02649578</v>
      </c>
    </row>
    <row r="1372" spans="1:8" x14ac:dyDescent="0.3">
      <c r="A1372" s="138">
        <v>12348</v>
      </c>
      <c r="B1372" s="162">
        <v>8809.33</v>
      </c>
      <c r="C1372" s="160">
        <v>449.03</v>
      </c>
      <c r="D1372" s="177">
        <v>0.20691999999999999</v>
      </c>
      <c r="E1372" s="168">
        <v>0.19944999999999999</v>
      </c>
      <c r="F1372" s="168">
        <v>7.4700000000000001E-3</v>
      </c>
      <c r="G1372" s="177">
        <f t="shared" si="43"/>
        <v>104.49073494659865</v>
      </c>
      <c r="H1372" s="137">
        <f t="shared" si="42"/>
        <v>118173156.75222886</v>
      </c>
    </row>
    <row r="1373" spans="1:8" x14ac:dyDescent="0.3">
      <c r="A1373" s="138">
        <v>12396</v>
      </c>
      <c r="B1373" s="162">
        <v>8705.59</v>
      </c>
      <c r="C1373" s="160">
        <v>449.43</v>
      </c>
      <c r="D1373" s="177">
        <v>0.20757999999999999</v>
      </c>
      <c r="E1373" s="168">
        <v>0.20000999999999999</v>
      </c>
      <c r="F1373" s="168">
        <v>7.5700000000000003E-3</v>
      </c>
      <c r="G1373" s="177">
        <f t="shared" si="43"/>
        <v>105.8895399659641</v>
      </c>
      <c r="H1373" s="137">
        <f t="shared" si="42"/>
        <v>117065387.23262398</v>
      </c>
    </row>
    <row r="1374" spans="1:8" x14ac:dyDescent="0.3">
      <c r="A1374" s="138">
        <v>12444</v>
      </c>
      <c r="B1374" s="162">
        <v>8746.48</v>
      </c>
      <c r="C1374" s="160">
        <v>448.95</v>
      </c>
      <c r="D1374" s="177">
        <v>0.20824999999999999</v>
      </c>
      <c r="E1374" s="168">
        <v>0.20072999999999999</v>
      </c>
      <c r="F1374" s="168">
        <v>7.5199999999999998E-3</v>
      </c>
      <c r="G1374" s="177">
        <f t="shared" si="43"/>
        <v>105.19013745628138</v>
      </c>
      <c r="H1374" s="137">
        <f t="shared" si="42"/>
        <v>118300064.06419913</v>
      </c>
    </row>
    <row r="1375" spans="1:8" x14ac:dyDescent="0.3">
      <c r="A1375" s="138">
        <v>12491</v>
      </c>
      <c r="B1375" s="162">
        <v>8763.8799999999992</v>
      </c>
      <c r="C1375" s="160">
        <v>449.25</v>
      </c>
      <c r="D1375" s="177">
        <v>0.20879</v>
      </c>
      <c r="E1375" s="168">
        <v>0.20127999999999999</v>
      </c>
      <c r="F1375" s="168">
        <v>7.5100000000000002E-3</v>
      </c>
      <c r="G1375" s="177">
        <f t="shared" si="43"/>
        <v>105.05025695434483</v>
      </c>
      <c r="H1375" s="137">
        <f t="shared" si="42"/>
        <v>118904992.35455109</v>
      </c>
    </row>
    <row r="1376" spans="1:8" x14ac:dyDescent="0.3">
      <c r="A1376" s="138">
        <v>12540</v>
      </c>
      <c r="B1376" s="162">
        <v>8768.15</v>
      </c>
      <c r="C1376" s="160">
        <v>449.35</v>
      </c>
      <c r="D1376" s="177">
        <v>0.20916999999999999</v>
      </c>
      <c r="E1376" s="168">
        <v>0.20166000000000001</v>
      </c>
      <c r="F1376" s="168">
        <v>7.5100000000000002E-3</v>
      </c>
      <c r="G1376" s="177">
        <f t="shared" si="43"/>
        <v>105.05025695434483</v>
      </c>
      <c r="H1376" s="137">
        <f t="shared" si="42"/>
        <v>119371435.76383562</v>
      </c>
    </row>
    <row r="1377" spans="1:8" x14ac:dyDescent="0.3">
      <c r="A1377" s="138">
        <v>12588</v>
      </c>
      <c r="B1377" s="162">
        <v>8795.2000000000007</v>
      </c>
      <c r="C1377" s="160">
        <v>449.84</v>
      </c>
      <c r="D1377" s="177">
        <v>0.20960999999999999</v>
      </c>
      <c r="E1377" s="168">
        <v>0.20211999999999999</v>
      </c>
      <c r="F1377" s="168">
        <v>7.4999999999999997E-3</v>
      </c>
      <c r="G1377" s="177">
        <f t="shared" si="43"/>
        <v>104.91037645240827</v>
      </c>
      <c r="H1377" s="137">
        <f t="shared" si="42"/>
        <v>119988131.06642927</v>
      </c>
    </row>
    <row r="1378" spans="1:8" x14ac:dyDescent="0.3">
      <c r="A1378" s="138">
        <v>12636</v>
      </c>
      <c r="B1378" s="162">
        <v>8761.9599999999991</v>
      </c>
      <c r="C1378" s="160">
        <v>449.37</v>
      </c>
      <c r="D1378" s="177">
        <v>0.21013000000000001</v>
      </c>
      <c r="E1378" s="168">
        <v>0.20261999999999999</v>
      </c>
      <c r="F1378" s="168">
        <v>7.5199999999999998E-3</v>
      </c>
      <c r="G1378" s="177">
        <f t="shared" si="43"/>
        <v>105.19013745628138</v>
      </c>
      <c r="H1378" s="137">
        <f t="shared" si="42"/>
        <v>120125330.24069594</v>
      </c>
    </row>
    <row r="1379" spans="1:8" x14ac:dyDescent="0.3">
      <c r="A1379" s="138">
        <v>12685</v>
      </c>
      <c r="B1379" s="162">
        <v>8711.4699999999993</v>
      </c>
      <c r="C1379" s="160">
        <v>449.71</v>
      </c>
      <c r="D1379" s="177">
        <v>0.21067</v>
      </c>
      <c r="E1379" s="168">
        <v>0.20311000000000001</v>
      </c>
      <c r="F1379" s="168">
        <v>7.5700000000000003E-3</v>
      </c>
      <c r="G1379" s="177">
        <f t="shared" si="43"/>
        <v>105.8895399659641</v>
      </c>
      <c r="H1379" s="137">
        <f t="shared" si="42"/>
        <v>119794646.42189698</v>
      </c>
    </row>
    <row r="1380" spans="1:8" x14ac:dyDescent="0.3">
      <c r="A1380" s="138">
        <v>12734</v>
      </c>
      <c r="B1380" s="162">
        <v>8751.89</v>
      </c>
      <c r="C1380" s="160">
        <v>449.1</v>
      </c>
      <c r="D1380" s="177">
        <v>0.21123</v>
      </c>
      <c r="E1380" s="168">
        <v>0.20371</v>
      </c>
      <c r="F1380" s="168">
        <v>7.5199999999999998E-3</v>
      </c>
      <c r="G1380" s="177">
        <f t="shared" si="43"/>
        <v>105.19013745628138</v>
      </c>
      <c r="H1380" s="137">
        <f t="shared" si="42"/>
        <v>121056976.51828285</v>
      </c>
    </row>
    <row r="1381" spans="1:8" x14ac:dyDescent="0.3">
      <c r="A1381" s="138">
        <v>12782</v>
      </c>
      <c r="B1381" s="162">
        <v>8693</v>
      </c>
      <c r="C1381" s="160">
        <v>449.14</v>
      </c>
      <c r="D1381" s="177">
        <v>0.21179999999999999</v>
      </c>
      <c r="E1381" s="168">
        <v>0.20422999999999999</v>
      </c>
      <c r="F1381" s="168">
        <v>7.5700000000000003E-3</v>
      </c>
      <c r="G1381" s="177">
        <f t="shared" si="43"/>
        <v>105.8895399659641</v>
      </c>
      <c r="H1381" s="137">
        <f t="shared" si="42"/>
        <v>120710695.35393673</v>
      </c>
    </row>
    <row r="1382" spans="1:8" x14ac:dyDescent="0.3">
      <c r="A1382" s="138">
        <v>12832</v>
      </c>
      <c r="B1382" s="162">
        <v>8737.1299999999992</v>
      </c>
      <c r="C1382" s="160">
        <v>449.71</v>
      </c>
      <c r="D1382" s="177">
        <v>0.21224999999999999</v>
      </c>
      <c r="E1382" s="168">
        <v>0.20469999999999999</v>
      </c>
      <c r="F1382" s="168">
        <v>7.5399999999999998E-3</v>
      </c>
      <c r="G1382" s="177">
        <f t="shared" si="43"/>
        <v>105.46989846015447</v>
      </c>
      <c r="H1382" s="137">
        <f t="shared" si="42"/>
        <v>121665045.54707435</v>
      </c>
    </row>
    <row r="1383" spans="1:8" x14ac:dyDescent="0.3">
      <c r="A1383" s="138">
        <v>12881</v>
      </c>
      <c r="B1383" s="162">
        <v>8751.75</v>
      </c>
      <c r="C1383" s="160">
        <v>448.99</v>
      </c>
      <c r="D1383" s="177">
        <v>0.21265999999999999</v>
      </c>
      <c r="E1383" s="168">
        <v>0.20513999999999999</v>
      </c>
      <c r="F1383" s="168">
        <v>7.5199999999999998E-3</v>
      </c>
      <c r="G1383" s="177">
        <f t="shared" si="43"/>
        <v>105.19013745628138</v>
      </c>
      <c r="H1383" s="137">
        <f t="shared" si="42"/>
        <v>122454445.93466321</v>
      </c>
    </row>
    <row r="1384" spans="1:8" x14ac:dyDescent="0.3">
      <c r="A1384" s="138">
        <v>12931</v>
      </c>
      <c r="B1384" s="162">
        <v>8720.58</v>
      </c>
      <c r="C1384" s="160">
        <v>449.31</v>
      </c>
      <c r="D1384" s="177">
        <v>0.21326000000000001</v>
      </c>
      <c r="E1384" s="168">
        <v>0.20571</v>
      </c>
      <c r="F1384" s="168">
        <v>7.5500000000000003E-3</v>
      </c>
      <c r="G1384" s="177">
        <f t="shared" si="43"/>
        <v>105.60977896209101</v>
      </c>
      <c r="H1384" s="137">
        <f t="shared" si="42"/>
        <v>122441312.9833519</v>
      </c>
    </row>
    <row r="1385" spans="1:8" x14ac:dyDescent="0.3">
      <c r="A1385" s="138">
        <v>12980</v>
      </c>
      <c r="B1385" s="162">
        <v>8715.81</v>
      </c>
      <c r="C1385" s="160">
        <v>449.67</v>
      </c>
      <c r="D1385" s="177">
        <v>0.21378</v>
      </c>
      <c r="E1385" s="168">
        <v>0.20621999999999999</v>
      </c>
      <c r="F1385" s="168">
        <v>7.5599999999999999E-3</v>
      </c>
      <c r="G1385" s="177">
        <f t="shared" si="43"/>
        <v>105.74965946402754</v>
      </c>
      <c r="H1385" s="137">
        <f t="shared" si="42"/>
        <v>122742712.04074521</v>
      </c>
    </row>
    <row r="1386" spans="1:8" x14ac:dyDescent="0.3">
      <c r="A1386" s="138">
        <v>13030</v>
      </c>
      <c r="B1386" s="162">
        <v>8720.64</v>
      </c>
      <c r="C1386" s="160">
        <v>449.49</v>
      </c>
      <c r="D1386" s="177">
        <v>0.21418000000000001</v>
      </c>
      <c r="E1386" s="168">
        <v>0.20662</v>
      </c>
      <c r="F1386" s="168">
        <v>7.5500000000000003E-3</v>
      </c>
      <c r="G1386" s="177">
        <f t="shared" si="43"/>
        <v>105.60977896209101</v>
      </c>
      <c r="H1386" s="137">
        <f t="shared" si="42"/>
        <v>123378726.17532097</v>
      </c>
    </row>
    <row r="1387" spans="1:8" x14ac:dyDescent="0.3">
      <c r="A1387" s="138">
        <v>13080</v>
      </c>
      <c r="B1387" s="162">
        <v>8696.0400000000009</v>
      </c>
      <c r="C1387" s="160">
        <v>449.61</v>
      </c>
      <c r="D1387" s="177">
        <v>0.21461</v>
      </c>
      <c r="E1387" s="168">
        <v>0.20702999999999999</v>
      </c>
      <c r="F1387" s="168">
        <v>7.5799999999999999E-3</v>
      </c>
      <c r="G1387" s="177">
        <f t="shared" si="43"/>
        <v>106.02942046790064</v>
      </c>
      <c r="H1387" s="137">
        <f t="shared" si="42"/>
        <v>123361987.10017321</v>
      </c>
    </row>
    <row r="1388" spans="1:8" x14ac:dyDescent="0.3">
      <c r="A1388" s="138">
        <v>13131</v>
      </c>
      <c r="B1388" s="162">
        <v>8737.0400000000009</v>
      </c>
      <c r="C1388" s="160">
        <v>449.99</v>
      </c>
      <c r="D1388" s="177">
        <v>0.21515999999999999</v>
      </c>
      <c r="E1388" s="168">
        <v>0.20760999999999999</v>
      </c>
      <c r="F1388" s="168">
        <v>7.5500000000000003E-3</v>
      </c>
      <c r="G1388" s="177">
        <f t="shared" si="43"/>
        <v>105.60977896209101</v>
      </c>
      <c r="H1388" s="137">
        <f t="shared" si="42"/>
        <v>124335077.00753182</v>
      </c>
    </row>
    <row r="1389" spans="1:8" x14ac:dyDescent="0.3">
      <c r="A1389" s="138">
        <v>13181</v>
      </c>
      <c r="B1389" s="162">
        <v>8717.76</v>
      </c>
      <c r="C1389" s="160">
        <v>449.56</v>
      </c>
      <c r="D1389" s="177">
        <v>0.21576000000000001</v>
      </c>
      <c r="E1389" s="168">
        <v>0.2082</v>
      </c>
      <c r="F1389" s="168">
        <v>7.5599999999999999E-3</v>
      </c>
      <c r="G1389" s="177">
        <f t="shared" si="43"/>
        <v>105.74965946402754</v>
      </c>
      <c r="H1389" s="137">
        <f t="shared" si="42"/>
        <v>124643427.38128372</v>
      </c>
    </row>
    <row r="1390" spans="1:8" x14ac:dyDescent="0.3">
      <c r="A1390" s="138">
        <v>13232</v>
      </c>
      <c r="B1390" s="162">
        <v>8674.52</v>
      </c>
      <c r="C1390" s="160">
        <v>449.05</v>
      </c>
      <c r="D1390" s="177">
        <v>0.21621000000000001</v>
      </c>
      <c r="E1390" s="168">
        <v>0.20862</v>
      </c>
      <c r="F1390" s="168">
        <v>7.5900000000000004E-3</v>
      </c>
      <c r="G1390" s="177">
        <f t="shared" si="43"/>
        <v>106.16930096983718</v>
      </c>
      <c r="H1390" s="137">
        <f t="shared" si="42"/>
        <v>124631130.4598231</v>
      </c>
    </row>
    <row r="1391" spans="1:8" x14ac:dyDescent="0.3">
      <c r="A1391" s="138">
        <v>13283</v>
      </c>
      <c r="B1391" s="162">
        <v>8675.7199999999993</v>
      </c>
      <c r="C1391" s="160">
        <v>448.77</v>
      </c>
      <c r="D1391" s="177">
        <v>0.21661</v>
      </c>
      <c r="E1391" s="168">
        <v>0.20902000000000001</v>
      </c>
      <c r="F1391" s="168">
        <v>7.5799999999999999E-3</v>
      </c>
      <c r="G1391" s="177">
        <f t="shared" si="43"/>
        <v>106.02942046790064</v>
      </c>
      <c r="H1391" s="137">
        <f t="shared" si="42"/>
        <v>125276550.04981658</v>
      </c>
    </row>
    <row r="1392" spans="1:8" x14ac:dyDescent="0.3">
      <c r="A1392" s="138">
        <v>13334</v>
      </c>
      <c r="B1392" s="162">
        <v>8712.0499999999993</v>
      </c>
      <c r="C1392" s="160">
        <v>449.31</v>
      </c>
      <c r="D1392" s="177">
        <v>0.21704999999999999</v>
      </c>
      <c r="E1392" s="168">
        <v>0.20949000000000001</v>
      </c>
      <c r="F1392" s="168">
        <v>7.5599999999999999E-3</v>
      </c>
      <c r="G1392" s="177">
        <f t="shared" si="43"/>
        <v>105.74965946402754</v>
      </c>
      <c r="H1392" s="137">
        <f t="shared" si="42"/>
        <v>126090240.55094735</v>
      </c>
    </row>
    <row r="1393" spans="1:8" x14ac:dyDescent="0.3">
      <c r="A1393" s="138">
        <v>13385</v>
      </c>
      <c r="B1393" s="162">
        <v>8677.27</v>
      </c>
      <c r="C1393" s="160">
        <v>449.63</v>
      </c>
      <c r="D1393" s="177">
        <v>0.21758</v>
      </c>
      <c r="E1393" s="168">
        <v>0.20999000000000001</v>
      </c>
      <c r="F1393" s="168">
        <v>7.5900000000000004E-3</v>
      </c>
      <c r="G1393" s="177">
        <f t="shared" si="43"/>
        <v>106.16930096983718</v>
      </c>
      <c r="H1393" s="137">
        <f t="shared" si="42"/>
        <v>126072225.00035761</v>
      </c>
    </row>
    <row r="1394" spans="1:8" x14ac:dyDescent="0.3">
      <c r="A1394" s="138">
        <v>13436</v>
      </c>
      <c r="B1394" s="162">
        <v>8631.83</v>
      </c>
      <c r="C1394" s="160">
        <v>449.35</v>
      </c>
      <c r="D1394" s="177">
        <v>0.21826000000000001</v>
      </c>
      <c r="E1394" s="168">
        <v>0.21063000000000001</v>
      </c>
      <c r="F1394" s="168">
        <v>7.6299999999999996E-3</v>
      </c>
      <c r="G1394" s="177">
        <f t="shared" si="43"/>
        <v>106.72882297758335</v>
      </c>
      <c r="H1394" s="137">
        <f t="shared" si="42"/>
        <v>125889142.45612933</v>
      </c>
    </row>
    <row r="1395" spans="1:8" x14ac:dyDescent="0.3">
      <c r="A1395" s="138">
        <v>13488</v>
      </c>
      <c r="B1395" s="162">
        <v>8641.19</v>
      </c>
      <c r="C1395" s="160">
        <v>448.63</v>
      </c>
      <c r="D1395" s="177">
        <v>0.21876999999999999</v>
      </c>
      <c r="E1395" s="168">
        <v>0.21115999999999999</v>
      </c>
      <c r="F1395" s="168">
        <v>7.6099999999999996E-3</v>
      </c>
      <c r="G1395" s="177">
        <f t="shared" si="43"/>
        <v>106.44906197371027</v>
      </c>
      <c r="H1395" s="137">
        <f t="shared" si="42"/>
        <v>126708490.89615399</v>
      </c>
    </row>
    <row r="1396" spans="1:8" x14ac:dyDescent="0.3">
      <c r="A1396" s="138">
        <v>13540</v>
      </c>
      <c r="B1396" s="162">
        <v>8686.23</v>
      </c>
      <c r="C1396" s="160">
        <v>449.23</v>
      </c>
      <c r="D1396" s="177">
        <v>0.21915999999999999</v>
      </c>
      <c r="E1396" s="168">
        <v>0.21157999999999999</v>
      </c>
      <c r="F1396" s="168">
        <v>7.5799999999999999E-3</v>
      </c>
      <c r="G1396" s="177">
        <f t="shared" si="43"/>
        <v>106.02942046790064</v>
      </c>
      <c r="H1396" s="137">
        <f t="shared" si="42"/>
        <v>127700405.60675423</v>
      </c>
    </row>
    <row r="1397" spans="1:8" x14ac:dyDescent="0.3">
      <c r="A1397" s="138">
        <v>13592</v>
      </c>
      <c r="B1397" s="162">
        <v>8602.41</v>
      </c>
      <c r="C1397" s="160">
        <v>449.08</v>
      </c>
      <c r="D1397" s="177">
        <v>0.21969</v>
      </c>
      <c r="E1397" s="168">
        <v>0.21204000000000001</v>
      </c>
      <c r="F1397" s="168">
        <v>7.6499999999999997E-3</v>
      </c>
      <c r="G1397" s="177">
        <f t="shared" si="43"/>
        <v>107.00858398145645</v>
      </c>
      <c r="H1397" s="137">
        <f t="shared" si="42"/>
        <v>127017847.48740681</v>
      </c>
    </row>
    <row r="1398" spans="1:8" x14ac:dyDescent="0.3">
      <c r="A1398" s="138">
        <v>13644</v>
      </c>
      <c r="B1398" s="162">
        <v>8593.4</v>
      </c>
      <c r="C1398" s="160">
        <v>448.95</v>
      </c>
      <c r="D1398" s="177">
        <v>0.22026999999999999</v>
      </c>
      <c r="E1398" s="168">
        <v>0.21260999999999999</v>
      </c>
      <c r="F1398" s="168">
        <v>7.6600000000000001E-3</v>
      </c>
      <c r="G1398" s="177">
        <f t="shared" si="43"/>
        <v>107.148464483393</v>
      </c>
      <c r="H1398" s="137">
        <f t="shared" si="42"/>
        <v>127337335.77782342</v>
      </c>
    </row>
    <row r="1399" spans="1:8" x14ac:dyDescent="0.3">
      <c r="A1399" s="138">
        <v>13697</v>
      </c>
      <c r="B1399" s="162">
        <v>8567.9500000000007</v>
      </c>
      <c r="C1399" s="160">
        <v>448.9</v>
      </c>
      <c r="D1399" s="177">
        <v>0.22092000000000001</v>
      </c>
      <c r="E1399" s="168">
        <v>0.21324000000000001</v>
      </c>
      <c r="F1399" s="168">
        <v>7.6800000000000002E-3</v>
      </c>
      <c r="G1399" s="177">
        <f t="shared" si="43"/>
        <v>107.42822548726609</v>
      </c>
      <c r="H1399" s="137">
        <f t="shared" si="42"/>
        <v>127499080.78509182</v>
      </c>
    </row>
    <row r="1400" spans="1:8" x14ac:dyDescent="0.3">
      <c r="A1400" s="138">
        <v>13749</v>
      </c>
      <c r="B1400" s="162">
        <v>8651.36</v>
      </c>
      <c r="C1400" s="160">
        <v>448.52</v>
      </c>
      <c r="D1400" s="177">
        <v>0.22151999999999999</v>
      </c>
      <c r="E1400" s="168">
        <v>0.21392</v>
      </c>
      <c r="F1400" s="168">
        <v>7.6E-3</v>
      </c>
      <c r="G1400" s="177">
        <f t="shared" si="43"/>
        <v>106.30918147177373</v>
      </c>
      <c r="H1400" s="137">
        <f t="shared" si="42"/>
        <v>129330315.68539084</v>
      </c>
    </row>
    <row r="1401" spans="1:8" x14ac:dyDescent="0.3">
      <c r="A1401" s="138">
        <v>13802</v>
      </c>
      <c r="B1401" s="162">
        <v>8634.49</v>
      </c>
      <c r="C1401" s="160">
        <v>450.07</v>
      </c>
      <c r="D1401" s="177">
        <v>0.22202</v>
      </c>
      <c r="E1401" s="168">
        <v>0.21437999999999999</v>
      </c>
      <c r="F1401" s="168">
        <v>7.6400000000000001E-3</v>
      </c>
      <c r="G1401" s="177">
        <f t="shared" si="43"/>
        <v>106.86870347951991</v>
      </c>
      <c r="H1401" s="137">
        <f t="shared" si="42"/>
        <v>129149129.2644435</v>
      </c>
    </row>
    <row r="1402" spans="1:8" x14ac:dyDescent="0.3">
      <c r="A1402" s="138">
        <v>13855</v>
      </c>
      <c r="B1402" s="162">
        <v>8621.48</v>
      </c>
      <c r="C1402" s="160">
        <v>450.2</v>
      </c>
      <c r="D1402" s="177">
        <v>0.22245000000000001</v>
      </c>
      <c r="E1402" s="168">
        <v>0.21479999999999999</v>
      </c>
      <c r="F1402" s="168">
        <v>7.6499999999999997E-3</v>
      </c>
      <c r="G1402" s="177">
        <f t="shared" si="43"/>
        <v>107.00858398145645</v>
      </c>
      <c r="H1402" s="137">
        <f t="shared" si="42"/>
        <v>129475594.24205573</v>
      </c>
    </row>
    <row r="1403" spans="1:8" x14ac:dyDescent="0.3">
      <c r="A1403" s="138">
        <v>13909</v>
      </c>
      <c r="B1403" s="162">
        <v>8588.23</v>
      </c>
      <c r="C1403" s="160">
        <v>448.71</v>
      </c>
      <c r="D1403" s="177">
        <v>0.22292000000000001</v>
      </c>
      <c r="E1403" s="168">
        <v>0.21526000000000001</v>
      </c>
      <c r="F1403" s="168">
        <v>7.6600000000000001E-3</v>
      </c>
      <c r="G1403" s="177">
        <f t="shared" si="43"/>
        <v>107.148464483393</v>
      </c>
      <c r="H1403" s="137">
        <f t="shared" si="42"/>
        <v>129810539.6755897</v>
      </c>
    </row>
    <row r="1404" spans="1:8" x14ac:dyDescent="0.3">
      <c r="A1404" s="138">
        <v>13962</v>
      </c>
      <c r="B1404" s="162">
        <v>8613.33</v>
      </c>
      <c r="C1404" s="160">
        <v>449.48</v>
      </c>
      <c r="D1404" s="177">
        <v>0.22345000000000001</v>
      </c>
      <c r="E1404" s="168">
        <v>0.21579999999999999</v>
      </c>
      <c r="F1404" s="168">
        <v>7.6499999999999997E-3</v>
      </c>
      <c r="G1404" s="177">
        <f t="shared" si="43"/>
        <v>107.00858398145645</v>
      </c>
      <c r="H1404" s="137">
        <f t="shared" si="42"/>
        <v>130475514.02436537</v>
      </c>
    </row>
    <row r="1405" spans="1:8" x14ac:dyDescent="0.3">
      <c r="A1405" s="138">
        <v>14016</v>
      </c>
      <c r="B1405" s="162">
        <v>8573.8799999999992</v>
      </c>
      <c r="C1405" s="160">
        <v>449.05</v>
      </c>
      <c r="D1405" s="177">
        <v>0.22413</v>
      </c>
      <c r="E1405" s="168">
        <v>0.21646000000000001</v>
      </c>
      <c r="F1405" s="168">
        <v>7.6800000000000002E-3</v>
      </c>
      <c r="G1405" s="177">
        <f t="shared" si="43"/>
        <v>107.42822548726609</v>
      </c>
      <c r="H1405" s="137">
        <f t="shared" si="42"/>
        <v>130468505.2408445</v>
      </c>
    </row>
    <row r="1406" spans="1:8" x14ac:dyDescent="0.3">
      <c r="A1406" s="138">
        <v>14070</v>
      </c>
      <c r="B1406" s="162">
        <v>8606.16</v>
      </c>
      <c r="C1406" s="160">
        <v>449.55</v>
      </c>
      <c r="D1406" s="177">
        <v>0.22461999999999999</v>
      </c>
      <c r="E1406" s="168">
        <v>0.21697</v>
      </c>
      <c r="F1406" s="168">
        <v>7.6600000000000001E-3</v>
      </c>
      <c r="G1406" s="177">
        <f t="shared" si="43"/>
        <v>107.148464483393</v>
      </c>
      <c r="H1406" s="137">
        <f t="shared" si="42"/>
        <v>131313127.70404392</v>
      </c>
    </row>
    <row r="1407" spans="1:8" x14ac:dyDescent="0.3">
      <c r="A1407" s="138">
        <v>14124</v>
      </c>
      <c r="B1407" s="162">
        <v>8643.68</v>
      </c>
      <c r="C1407" s="160">
        <v>449</v>
      </c>
      <c r="D1407" s="177">
        <v>0.22503000000000001</v>
      </c>
      <c r="E1407" s="168">
        <v>0.21742</v>
      </c>
      <c r="F1407" s="168">
        <v>7.6099999999999996E-3</v>
      </c>
      <c r="G1407" s="177">
        <f t="shared" si="43"/>
        <v>106.44906197371027</v>
      </c>
      <c r="H1407" s="137">
        <f t="shared" si="42"/>
        <v>132683179.52381961</v>
      </c>
    </row>
    <row r="1408" spans="1:8" x14ac:dyDescent="0.3">
      <c r="A1408" s="138">
        <v>14178</v>
      </c>
      <c r="B1408" s="162">
        <v>8561.75</v>
      </c>
      <c r="C1408" s="160">
        <v>449.48</v>
      </c>
      <c r="D1408" s="177">
        <v>0.22561</v>
      </c>
      <c r="E1408" s="168">
        <v>0.21792</v>
      </c>
      <c r="F1408" s="168">
        <v>7.6899999999999998E-3</v>
      </c>
      <c r="G1408" s="177">
        <f t="shared" si="43"/>
        <v>107.56810598920262</v>
      </c>
      <c r="H1408" s="137">
        <f t="shared" si="42"/>
        <v>131804867.8985121</v>
      </c>
    </row>
    <row r="1409" spans="1:8" x14ac:dyDescent="0.3">
      <c r="A1409" s="138">
        <v>14233</v>
      </c>
      <c r="B1409" s="162">
        <v>8577.06</v>
      </c>
      <c r="C1409" s="160">
        <v>449.6</v>
      </c>
      <c r="D1409" s="177">
        <v>0.22619</v>
      </c>
      <c r="E1409" s="168">
        <v>0.21851000000000001</v>
      </c>
      <c r="F1409" s="168">
        <v>7.6800000000000002E-3</v>
      </c>
      <c r="G1409" s="177">
        <f t="shared" si="43"/>
        <v>107.42822548726609</v>
      </c>
      <c r="H1409" s="137">
        <f t="shared" si="42"/>
        <v>132488458.5540054</v>
      </c>
    </row>
    <row r="1410" spans="1:8" x14ac:dyDescent="0.3">
      <c r="A1410" s="138">
        <v>14287</v>
      </c>
      <c r="B1410" s="162">
        <v>8557.0300000000007</v>
      </c>
      <c r="C1410" s="160">
        <v>448.8</v>
      </c>
      <c r="D1410" s="177">
        <v>0.22672</v>
      </c>
      <c r="E1410" s="168">
        <v>0.21903</v>
      </c>
      <c r="F1410" s="168">
        <v>7.6899999999999998E-3</v>
      </c>
      <c r="G1410" s="177">
        <f t="shared" si="43"/>
        <v>107.56810598920262</v>
      </c>
      <c r="H1410" s="137">
        <f t="shared" si="42"/>
        <v>132818179.4093696</v>
      </c>
    </row>
    <row r="1411" spans="1:8" x14ac:dyDescent="0.3">
      <c r="A1411" s="138">
        <v>14342</v>
      </c>
      <c r="B1411" s="162">
        <v>8515.19</v>
      </c>
      <c r="C1411" s="160">
        <v>448.87</v>
      </c>
      <c r="D1411" s="177">
        <v>0.22727</v>
      </c>
      <c r="E1411" s="168">
        <v>0.21954000000000001</v>
      </c>
      <c r="F1411" s="168">
        <v>7.7299999999999999E-3</v>
      </c>
      <c r="G1411" s="177">
        <f t="shared" si="43"/>
        <v>108.1276279969488</v>
      </c>
      <c r="H1411" s="137">
        <f t="shared" si="42"/>
        <v>132639550.73910165</v>
      </c>
    </row>
    <row r="1412" spans="1:8" x14ac:dyDescent="0.3">
      <c r="A1412" s="138">
        <v>14398</v>
      </c>
      <c r="B1412" s="162">
        <v>8544.89</v>
      </c>
      <c r="C1412" s="160">
        <v>449.66</v>
      </c>
      <c r="D1412" s="177">
        <v>0.22777</v>
      </c>
      <c r="E1412" s="168">
        <v>0.22006000000000001</v>
      </c>
      <c r="F1412" s="168">
        <v>7.7099999999999998E-3</v>
      </c>
      <c r="G1412" s="177">
        <f t="shared" si="43"/>
        <v>107.84786699307573</v>
      </c>
      <c r="H1412" s="137">
        <f t="shared" si="42"/>
        <v>133502872.16087836</v>
      </c>
    </row>
    <row r="1413" spans="1:8" x14ac:dyDescent="0.3">
      <c r="A1413" s="138">
        <v>14453</v>
      </c>
      <c r="B1413" s="162">
        <v>8527.5</v>
      </c>
      <c r="C1413" s="160">
        <v>448.87</v>
      </c>
      <c r="D1413" s="177">
        <v>0.22844</v>
      </c>
      <c r="E1413" s="168">
        <v>0.22073000000000001</v>
      </c>
      <c r="F1413" s="168">
        <v>7.7099999999999998E-3</v>
      </c>
      <c r="G1413" s="177">
        <f t="shared" si="43"/>
        <v>107.84786699307573</v>
      </c>
      <c r="H1413" s="137">
        <f t="shared" si="42"/>
        <v>134012849.79449748</v>
      </c>
    </row>
    <row r="1414" spans="1:8" x14ac:dyDescent="0.3">
      <c r="A1414" s="138">
        <v>14508</v>
      </c>
      <c r="B1414" s="162">
        <v>8559.92</v>
      </c>
      <c r="C1414" s="160">
        <v>449.5</v>
      </c>
      <c r="D1414" s="177">
        <v>0.22900000000000001</v>
      </c>
      <c r="E1414" s="168">
        <v>0.2213</v>
      </c>
      <c r="F1414" s="168">
        <v>7.7000000000000002E-3</v>
      </c>
      <c r="G1414" s="177">
        <f t="shared" si="43"/>
        <v>107.70798649113918</v>
      </c>
      <c r="H1414" s="137">
        <f t="shared" si="42"/>
        <v>134697532.39880249</v>
      </c>
    </row>
    <row r="1415" spans="1:8" x14ac:dyDescent="0.3">
      <c r="A1415" s="138">
        <v>14564</v>
      </c>
      <c r="B1415" s="162">
        <v>8514.65</v>
      </c>
      <c r="C1415" s="160">
        <v>449.15</v>
      </c>
      <c r="D1415" s="177">
        <v>0.22946</v>
      </c>
      <c r="E1415" s="168">
        <v>0.22173000000000001</v>
      </c>
      <c r="F1415" s="168">
        <v>7.7299999999999999E-3</v>
      </c>
      <c r="G1415" s="177">
        <f t="shared" si="43"/>
        <v>108.1276279969488</v>
      </c>
      <c r="H1415" s="137">
        <f t="shared" si="42"/>
        <v>134692680.02818832</v>
      </c>
    </row>
    <row r="1416" spans="1:8" x14ac:dyDescent="0.3">
      <c r="A1416" s="138">
        <v>14620</v>
      </c>
      <c r="B1416" s="162">
        <v>8479.92</v>
      </c>
      <c r="C1416" s="160">
        <v>448.56</v>
      </c>
      <c r="D1416" s="177">
        <v>0.23000999999999999</v>
      </c>
      <c r="E1416" s="168">
        <v>0.22226000000000001</v>
      </c>
      <c r="F1416" s="168">
        <v>7.7499999999999999E-3</v>
      </c>
      <c r="G1416" s="177">
        <f t="shared" si="43"/>
        <v>108.40738900082191</v>
      </c>
      <c r="H1416" s="137">
        <f t="shared" si="42"/>
        <v>134861655.96967894</v>
      </c>
    </row>
    <row r="1417" spans="1:8" x14ac:dyDescent="0.3">
      <c r="A1417" s="138">
        <v>14676</v>
      </c>
      <c r="B1417" s="162">
        <v>8494.86</v>
      </c>
      <c r="C1417" s="160">
        <v>449.41</v>
      </c>
      <c r="D1417" s="177">
        <v>0.2306</v>
      </c>
      <c r="E1417" s="168">
        <v>0.22284999999999999</v>
      </c>
      <c r="F1417" s="168">
        <v>7.7499999999999999E-3</v>
      </c>
      <c r="G1417" s="177">
        <f t="shared" si="43"/>
        <v>108.40738900082191</v>
      </c>
      <c r="H1417" s="137">
        <f t="shared" si="42"/>
        <v>135378225.92414558</v>
      </c>
    </row>
    <row r="1418" spans="1:8" x14ac:dyDescent="0.3">
      <c r="A1418" s="138">
        <v>14733</v>
      </c>
      <c r="B1418" s="162">
        <v>8577.99</v>
      </c>
      <c r="C1418" s="160">
        <v>449.27</v>
      </c>
      <c r="D1418" s="177">
        <v>0.23122999999999999</v>
      </c>
      <c r="E1418" s="168">
        <v>0.22356000000000001</v>
      </c>
      <c r="F1418" s="168">
        <v>7.6800000000000002E-3</v>
      </c>
      <c r="G1418" s="177">
        <f t="shared" si="43"/>
        <v>107.42822548726609</v>
      </c>
      <c r="H1418" s="137">
        <f t="shared" si="42"/>
        <v>137142728.86082777</v>
      </c>
    </row>
    <row r="1419" spans="1:8" x14ac:dyDescent="0.3">
      <c r="A1419" s="138">
        <v>14790</v>
      </c>
      <c r="B1419" s="162">
        <v>8492.11</v>
      </c>
      <c r="C1419" s="160">
        <v>449.56</v>
      </c>
      <c r="D1419" s="177">
        <v>0.23182</v>
      </c>
      <c r="E1419" s="168">
        <v>0.22406000000000001</v>
      </c>
      <c r="F1419" s="168">
        <v>7.7600000000000004E-3</v>
      </c>
      <c r="G1419" s="177">
        <f t="shared" si="43"/>
        <v>108.54726950275844</v>
      </c>
      <c r="H1419" s="137">
        <f t="shared" si="42"/>
        <v>136254003.14306527</v>
      </c>
    </row>
    <row r="1420" spans="1:8" x14ac:dyDescent="0.3">
      <c r="A1420" s="138">
        <v>14846</v>
      </c>
      <c r="B1420" s="162">
        <v>8478.91</v>
      </c>
      <c r="C1420" s="160">
        <v>448.65</v>
      </c>
      <c r="D1420" s="177">
        <v>0.23232</v>
      </c>
      <c r="E1420" s="168">
        <v>0.22456999999999999</v>
      </c>
      <c r="F1420" s="168">
        <v>7.7499999999999999E-3</v>
      </c>
      <c r="G1420" s="177">
        <f t="shared" si="43"/>
        <v>108.40738900082191</v>
      </c>
      <c r="H1420" s="137">
        <f t="shared" si="42"/>
        <v>136946384.71449065</v>
      </c>
    </row>
    <row r="1421" spans="1:8" x14ac:dyDescent="0.3">
      <c r="A1421" s="138">
        <v>14904</v>
      </c>
      <c r="B1421" s="162">
        <v>8469.83</v>
      </c>
      <c r="C1421" s="160">
        <v>449.15</v>
      </c>
      <c r="D1421" s="177">
        <v>0.23291999999999999</v>
      </c>
      <c r="E1421" s="168">
        <v>0.22514999999999999</v>
      </c>
      <c r="F1421" s="168">
        <v>7.77E-3</v>
      </c>
      <c r="G1421" s="177">
        <f t="shared" si="43"/>
        <v>108.68715000469498</v>
      </c>
      <c r="H1421" s="137">
        <f t="shared" si="42"/>
        <v>137127526.10916919</v>
      </c>
    </row>
    <row r="1422" spans="1:8" x14ac:dyDescent="0.3">
      <c r="A1422" s="138">
        <v>14961</v>
      </c>
      <c r="B1422" s="162">
        <v>8448.31</v>
      </c>
      <c r="C1422" s="160">
        <v>449.02</v>
      </c>
      <c r="D1422" s="177">
        <v>0.2336</v>
      </c>
      <c r="E1422" s="168">
        <v>0.22581000000000001</v>
      </c>
      <c r="F1422" s="168">
        <v>7.79E-3</v>
      </c>
      <c r="G1422" s="177">
        <f t="shared" si="43"/>
        <v>108.96691100856808</v>
      </c>
      <c r="H1422" s="137">
        <f t="shared" si="42"/>
        <v>137298560.2833471</v>
      </c>
    </row>
    <row r="1423" spans="1:8" x14ac:dyDescent="0.3">
      <c r="A1423" s="138">
        <v>15018</v>
      </c>
      <c r="B1423" s="162">
        <v>8478.64</v>
      </c>
      <c r="C1423" s="160">
        <v>449.19</v>
      </c>
      <c r="D1423" s="177">
        <v>0.23408999999999999</v>
      </c>
      <c r="E1423" s="168">
        <v>0.22633</v>
      </c>
      <c r="F1423" s="168">
        <v>7.7600000000000004E-3</v>
      </c>
      <c r="G1423" s="177">
        <f t="shared" si="43"/>
        <v>108.54726950275844</v>
      </c>
      <c r="H1423" s="137">
        <f t="shared" si="42"/>
        <v>138354470.53431737</v>
      </c>
    </row>
    <row r="1424" spans="1:8" x14ac:dyDescent="0.3">
      <c r="A1424" s="138">
        <v>15076</v>
      </c>
      <c r="B1424" s="162">
        <v>8488.36</v>
      </c>
      <c r="C1424" s="160">
        <v>449.48</v>
      </c>
      <c r="D1424" s="177">
        <v>0.23461000000000001</v>
      </c>
      <c r="E1424" s="168">
        <v>0.22685</v>
      </c>
      <c r="F1424" s="168">
        <v>7.7600000000000004E-3</v>
      </c>
      <c r="G1424" s="177">
        <f t="shared" si="43"/>
        <v>108.54726950275844</v>
      </c>
      <c r="H1424" s="137">
        <f t="shared" si="42"/>
        <v>138888799.95840785</v>
      </c>
    </row>
    <row r="1425" spans="1:8" x14ac:dyDescent="0.3">
      <c r="A1425" s="138">
        <v>15134</v>
      </c>
      <c r="B1425" s="162">
        <v>8483.6299999999992</v>
      </c>
      <c r="C1425" s="160">
        <v>449.24</v>
      </c>
      <c r="D1425" s="177">
        <v>0.23519999999999999</v>
      </c>
      <c r="E1425" s="168">
        <v>0.22744</v>
      </c>
      <c r="F1425" s="168">
        <v>7.7600000000000004E-3</v>
      </c>
      <c r="G1425" s="177">
        <f t="shared" si="43"/>
        <v>108.54726950275844</v>
      </c>
      <c r="H1425" s="137">
        <f t="shared" si="42"/>
        <v>139423129.38249826</v>
      </c>
    </row>
    <row r="1426" spans="1:8" x14ac:dyDescent="0.3">
      <c r="A1426" s="138">
        <v>15192</v>
      </c>
      <c r="B1426" s="162">
        <v>8508.2900000000009</v>
      </c>
      <c r="C1426" s="160">
        <v>449.76</v>
      </c>
      <c r="D1426" s="177">
        <v>0.23585</v>
      </c>
      <c r="E1426" s="168">
        <v>0.2281</v>
      </c>
      <c r="F1426" s="168">
        <v>7.7499999999999999E-3</v>
      </c>
      <c r="G1426" s="177">
        <f t="shared" si="43"/>
        <v>108.40738900082191</v>
      </c>
      <c r="H1426" s="137">
        <f t="shared" ref="H1426:H1489" si="44">A1426/G1426*10^6</f>
        <v>140138049.07601658</v>
      </c>
    </row>
    <row r="1427" spans="1:8" x14ac:dyDescent="0.3">
      <c r="A1427" s="138">
        <v>15251</v>
      </c>
      <c r="B1427" s="162">
        <v>8474.73</v>
      </c>
      <c r="C1427" s="160">
        <v>449.51</v>
      </c>
      <c r="D1427" s="177">
        <v>0.23635999999999999</v>
      </c>
      <c r="E1427" s="168">
        <v>0.22858000000000001</v>
      </c>
      <c r="F1427" s="168">
        <v>7.77E-3</v>
      </c>
      <c r="G1427" s="177">
        <f t="shared" ref="G1427:G1490" si="45">(2*F1427/$B$7)*(1+3*$B$11)/(4+PI()*$B$11-PI())*10^6</f>
        <v>108.68715000469498</v>
      </c>
      <c r="H1427" s="137">
        <f t="shared" si="44"/>
        <v>140320175.8380931</v>
      </c>
    </row>
    <row r="1428" spans="1:8" x14ac:dyDescent="0.3">
      <c r="A1428" s="138">
        <v>15309</v>
      </c>
      <c r="B1428" s="162">
        <v>8466.32</v>
      </c>
      <c r="C1428" s="160">
        <v>449.56</v>
      </c>
      <c r="D1428" s="177">
        <v>0.2369</v>
      </c>
      <c r="E1428" s="168">
        <v>0.22911999999999999</v>
      </c>
      <c r="F1428" s="168">
        <v>7.7799999999999996E-3</v>
      </c>
      <c r="G1428" s="177">
        <f t="shared" si="45"/>
        <v>108.82703050663153</v>
      </c>
      <c r="H1428" s="137">
        <f t="shared" si="44"/>
        <v>140672771.5415071</v>
      </c>
    </row>
    <row r="1429" spans="1:8" x14ac:dyDescent="0.3">
      <c r="A1429" s="138">
        <v>15368</v>
      </c>
      <c r="B1429" s="162">
        <v>8538.9699999999993</v>
      </c>
      <c r="C1429" s="160">
        <v>449.81</v>
      </c>
      <c r="D1429" s="177">
        <v>0.23744999999999999</v>
      </c>
      <c r="E1429" s="168">
        <v>0.22972999999999999</v>
      </c>
      <c r="F1429" s="168">
        <v>7.7200000000000003E-3</v>
      </c>
      <c r="G1429" s="177">
        <f t="shared" si="45"/>
        <v>107.98774749501226</v>
      </c>
      <c r="H1429" s="137">
        <f t="shared" si="44"/>
        <v>142312441.51758808</v>
      </c>
    </row>
    <row r="1430" spans="1:8" x14ac:dyDescent="0.3">
      <c r="A1430" s="138">
        <v>15427</v>
      </c>
      <c r="B1430" s="162">
        <v>8474.26</v>
      </c>
      <c r="C1430" s="160">
        <v>448.23</v>
      </c>
      <c r="D1430" s="177">
        <v>0.23808000000000001</v>
      </c>
      <c r="E1430" s="168">
        <v>0.23032</v>
      </c>
      <c r="F1430" s="168">
        <v>7.7499999999999999E-3</v>
      </c>
      <c r="G1430" s="177">
        <f t="shared" si="45"/>
        <v>108.40738900082191</v>
      </c>
      <c r="H1430" s="137">
        <f t="shared" si="44"/>
        <v>142305797.99208185</v>
      </c>
    </row>
    <row r="1431" spans="1:8" x14ac:dyDescent="0.3">
      <c r="A1431" s="138">
        <v>15487</v>
      </c>
      <c r="B1431" s="162">
        <v>8476.98</v>
      </c>
      <c r="C1431" s="160">
        <v>449.82</v>
      </c>
      <c r="D1431" s="177">
        <v>0.23874999999999999</v>
      </c>
      <c r="E1431" s="168">
        <v>0.23097000000000001</v>
      </c>
      <c r="F1431" s="168">
        <v>7.7799999999999996E-3</v>
      </c>
      <c r="G1431" s="177">
        <f t="shared" si="45"/>
        <v>108.82703050663153</v>
      </c>
      <c r="H1431" s="137">
        <f t="shared" si="44"/>
        <v>142308394.59555295</v>
      </c>
    </row>
    <row r="1432" spans="1:8" x14ac:dyDescent="0.3">
      <c r="A1432" s="138">
        <v>15546</v>
      </c>
      <c r="B1432" s="162">
        <v>8463.82</v>
      </c>
      <c r="C1432" s="160">
        <v>448.99</v>
      </c>
      <c r="D1432" s="177">
        <v>0.23929</v>
      </c>
      <c r="E1432" s="168">
        <v>0.23152</v>
      </c>
      <c r="F1432" s="168">
        <v>7.77E-3</v>
      </c>
      <c r="G1432" s="177">
        <f t="shared" si="45"/>
        <v>108.68715000469498</v>
      </c>
      <c r="H1432" s="137">
        <f t="shared" si="44"/>
        <v>143034388.14366239</v>
      </c>
    </row>
    <row r="1433" spans="1:8" x14ac:dyDescent="0.3">
      <c r="A1433" s="138">
        <v>15606</v>
      </c>
      <c r="B1433" s="162">
        <v>8484.7099999999991</v>
      </c>
      <c r="C1433" s="160">
        <v>449.52</v>
      </c>
      <c r="D1433" s="177">
        <v>0.23982000000000001</v>
      </c>
      <c r="E1433" s="168">
        <v>0.23205000000000001</v>
      </c>
      <c r="F1433" s="168">
        <v>7.7600000000000004E-3</v>
      </c>
      <c r="G1433" s="177">
        <f t="shared" si="45"/>
        <v>108.54726950275844</v>
      </c>
      <c r="H1433" s="137">
        <f t="shared" si="44"/>
        <v>143771465.38544127</v>
      </c>
    </row>
    <row r="1434" spans="1:8" x14ac:dyDescent="0.3">
      <c r="A1434" s="138">
        <v>15666</v>
      </c>
      <c r="B1434" s="162">
        <v>8483.6200000000008</v>
      </c>
      <c r="C1434" s="160">
        <v>449.1</v>
      </c>
      <c r="D1434" s="177">
        <v>0.24045</v>
      </c>
      <c r="E1434" s="168">
        <v>0.23269000000000001</v>
      </c>
      <c r="F1434" s="168">
        <v>7.7600000000000004E-3</v>
      </c>
      <c r="G1434" s="177">
        <f t="shared" si="45"/>
        <v>108.54726950275844</v>
      </c>
      <c r="H1434" s="137">
        <f t="shared" si="44"/>
        <v>144324219.96208659</v>
      </c>
    </row>
    <row r="1435" spans="1:8" x14ac:dyDescent="0.3">
      <c r="A1435" s="138">
        <v>15726</v>
      </c>
      <c r="B1435" s="162">
        <v>8407.5</v>
      </c>
      <c r="C1435" s="160">
        <v>448.84</v>
      </c>
      <c r="D1435" s="177">
        <v>0.24102999999999999</v>
      </c>
      <c r="E1435" s="168">
        <v>0.23319999999999999</v>
      </c>
      <c r="F1435" s="168">
        <v>7.8200000000000006E-3</v>
      </c>
      <c r="G1435" s="177">
        <f t="shared" si="45"/>
        <v>109.38655251437771</v>
      </c>
      <c r="H1435" s="137">
        <f t="shared" si="44"/>
        <v>143765386.49879274</v>
      </c>
    </row>
    <row r="1436" spans="1:8" x14ac:dyDescent="0.3">
      <c r="A1436" s="138">
        <v>15787</v>
      </c>
      <c r="B1436" s="162">
        <v>8429.43</v>
      </c>
      <c r="C1436" s="160">
        <v>448.24</v>
      </c>
      <c r="D1436" s="177">
        <v>0.24154999999999999</v>
      </c>
      <c r="E1436" s="168">
        <v>0.23376</v>
      </c>
      <c r="F1436" s="168">
        <v>7.79E-3</v>
      </c>
      <c r="G1436" s="177">
        <f t="shared" si="45"/>
        <v>108.96691100856808</v>
      </c>
      <c r="H1436" s="137">
        <f t="shared" si="44"/>
        <v>144878843.07153267</v>
      </c>
    </row>
    <row r="1437" spans="1:8" x14ac:dyDescent="0.3">
      <c r="A1437" s="138">
        <v>15847</v>
      </c>
      <c r="B1437" s="162">
        <v>8461.2800000000007</v>
      </c>
      <c r="C1437" s="160">
        <v>449.39</v>
      </c>
      <c r="D1437" s="177">
        <v>0.24210999999999999</v>
      </c>
      <c r="E1437" s="168">
        <v>0.23433000000000001</v>
      </c>
      <c r="F1437" s="168">
        <v>7.7799999999999996E-3</v>
      </c>
      <c r="G1437" s="177">
        <f t="shared" si="45"/>
        <v>108.82703050663153</v>
      </c>
      <c r="H1437" s="137">
        <f t="shared" si="44"/>
        <v>145616396.27789292</v>
      </c>
    </row>
    <row r="1438" spans="1:8" x14ac:dyDescent="0.3">
      <c r="A1438" s="138">
        <v>15908</v>
      </c>
      <c r="B1438" s="162">
        <v>8467.51</v>
      </c>
      <c r="C1438" s="160">
        <v>449.28</v>
      </c>
      <c r="D1438" s="177">
        <v>0.24274000000000001</v>
      </c>
      <c r="E1438" s="168">
        <v>0.23496</v>
      </c>
      <c r="F1438" s="168">
        <v>7.7799999999999996E-3</v>
      </c>
      <c r="G1438" s="177">
        <f t="shared" si="45"/>
        <v>108.82703050663153</v>
      </c>
      <c r="H1438" s="137">
        <f t="shared" si="44"/>
        <v>146176918.7851783</v>
      </c>
    </row>
    <row r="1439" spans="1:8" x14ac:dyDescent="0.3">
      <c r="A1439" s="138">
        <v>15970</v>
      </c>
      <c r="B1439" s="162">
        <v>8414.9500000000007</v>
      </c>
      <c r="C1439" s="160">
        <v>450.02</v>
      </c>
      <c r="D1439" s="177">
        <v>0.24332000000000001</v>
      </c>
      <c r="E1439" s="168">
        <v>0.23547999999999999</v>
      </c>
      <c r="F1439" s="168">
        <v>7.8399999999999997E-3</v>
      </c>
      <c r="G1439" s="177">
        <f t="shared" si="45"/>
        <v>109.66631351825079</v>
      </c>
      <c r="H1439" s="137">
        <f t="shared" si="44"/>
        <v>145623569.24072456</v>
      </c>
    </row>
    <row r="1440" spans="1:8" x14ac:dyDescent="0.3">
      <c r="A1440" s="138">
        <v>16031</v>
      </c>
      <c r="B1440" s="162">
        <v>8419.24</v>
      </c>
      <c r="C1440" s="160">
        <v>450.52</v>
      </c>
      <c r="D1440" s="177">
        <v>0.24390999999999999</v>
      </c>
      <c r="E1440" s="168">
        <v>0.23605999999999999</v>
      </c>
      <c r="F1440" s="168">
        <v>7.8399999999999997E-3</v>
      </c>
      <c r="G1440" s="177">
        <f t="shared" si="45"/>
        <v>109.66631351825079</v>
      </c>
      <c r="H1440" s="137">
        <f t="shared" si="44"/>
        <v>146179802.03494397</v>
      </c>
    </row>
    <row r="1441" spans="1:8" x14ac:dyDescent="0.3">
      <c r="A1441" s="138">
        <v>16093</v>
      </c>
      <c r="B1441" s="162">
        <v>8427.32</v>
      </c>
      <c r="C1441" s="160">
        <v>449.71</v>
      </c>
      <c r="D1441" s="177">
        <v>0.24446000000000001</v>
      </c>
      <c r="E1441" s="168">
        <v>0.23663999999999999</v>
      </c>
      <c r="F1441" s="168">
        <v>7.8200000000000006E-3</v>
      </c>
      <c r="G1441" s="177">
        <f t="shared" si="45"/>
        <v>109.38655251437771</v>
      </c>
      <c r="H1441" s="137">
        <f t="shared" si="44"/>
        <v>147120460.69725749</v>
      </c>
    </row>
    <row r="1442" spans="1:8" x14ac:dyDescent="0.3">
      <c r="A1442" s="138">
        <v>16154</v>
      </c>
      <c r="B1442" s="162">
        <v>8377.83</v>
      </c>
      <c r="C1442" s="160">
        <v>448.53</v>
      </c>
      <c r="D1442" s="177">
        <v>0.24521000000000001</v>
      </c>
      <c r="E1442" s="168">
        <v>0.23735999999999999</v>
      </c>
      <c r="F1442" s="168">
        <v>7.8499999999999993E-3</v>
      </c>
      <c r="G1442" s="177">
        <f t="shared" si="45"/>
        <v>109.80619402018732</v>
      </c>
      <c r="H1442" s="137">
        <f t="shared" si="44"/>
        <v>147113741.11582601</v>
      </c>
    </row>
    <row r="1443" spans="1:8" x14ac:dyDescent="0.3">
      <c r="A1443" s="138">
        <v>16217</v>
      </c>
      <c r="B1443" s="162">
        <v>8406.0499999999993</v>
      </c>
      <c r="C1443" s="160">
        <v>449.36</v>
      </c>
      <c r="D1443" s="177">
        <v>0.24576999999999999</v>
      </c>
      <c r="E1443" s="168">
        <v>0.23794000000000001</v>
      </c>
      <c r="F1443" s="168">
        <v>7.8300000000000002E-3</v>
      </c>
      <c r="G1443" s="177">
        <f t="shared" si="45"/>
        <v>109.52643301631424</v>
      </c>
      <c r="H1443" s="137">
        <f t="shared" si="44"/>
        <v>148064714.1825977</v>
      </c>
    </row>
    <row r="1444" spans="1:8" x14ac:dyDescent="0.3">
      <c r="A1444" s="138">
        <v>16279</v>
      </c>
      <c r="B1444" s="162">
        <v>8416.76</v>
      </c>
      <c r="C1444" s="160">
        <v>449.72</v>
      </c>
      <c r="D1444" s="177">
        <v>0.24636</v>
      </c>
      <c r="E1444" s="168">
        <v>0.23852000000000001</v>
      </c>
      <c r="F1444" s="168">
        <v>7.8300000000000002E-3</v>
      </c>
      <c r="G1444" s="177">
        <f t="shared" si="45"/>
        <v>109.52643301631424</v>
      </c>
      <c r="H1444" s="137">
        <f t="shared" si="44"/>
        <v>148630787.57960829</v>
      </c>
    </row>
    <row r="1445" spans="1:8" x14ac:dyDescent="0.3">
      <c r="A1445" s="138">
        <v>16342</v>
      </c>
      <c r="B1445" s="162">
        <v>8412.57</v>
      </c>
      <c r="C1445" s="160">
        <v>449.87</v>
      </c>
      <c r="D1445" s="177">
        <v>0.24706</v>
      </c>
      <c r="E1445" s="168">
        <v>0.23921999999999999</v>
      </c>
      <c r="F1445" s="168">
        <v>7.8399999999999997E-3</v>
      </c>
      <c r="G1445" s="177">
        <f t="shared" si="45"/>
        <v>109.66631351825079</v>
      </c>
      <c r="H1445" s="137">
        <f t="shared" si="44"/>
        <v>149015677.42842332</v>
      </c>
    </row>
    <row r="1446" spans="1:8" x14ac:dyDescent="0.3">
      <c r="A1446" s="138">
        <v>16404</v>
      </c>
      <c r="B1446" s="162">
        <v>8425.7199999999993</v>
      </c>
      <c r="C1446" s="160">
        <v>449.97</v>
      </c>
      <c r="D1446" s="177">
        <v>0.2477</v>
      </c>
      <c r="E1446" s="168">
        <v>0.23988000000000001</v>
      </c>
      <c r="F1446" s="168">
        <v>7.8300000000000002E-3</v>
      </c>
      <c r="G1446" s="177">
        <f t="shared" si="45"/>
        <v>109.52643301631424</v>
      </c>
      <c r="H1446" s="137">
        <f t="shared" si="44"/>
        <v>149772064.58971033</v>
      </c>
    </row>
    <row r="1447" spans="1:8" x14ac:dyDescent="0.3">
      <c r="A1447" s="138">
        <v>16467</v>
      </c>
      <c r="B1447" s="162">
        <v>8337.59</v>
      </c>
      <c r="C1447" s="160">
        <v>448.27</v>
      </c>
      <c r="D1447" s="177">
        <v>0.24829999999999999</v>
      </c>
      <c r="E1447" s="168">
        <v>0.24041999999999999</v>
      </c>
      <c r="F1447" s="168">
        <v>7.8799999999999999E-3</v>
      </c>
      <c r="G1447" s="177">
        <f t="shared" si="45"/>
        <v>110.22583552599697</v>
      </c>
      <c r="H1447" s="137">
        <f t="shared" si="44"/>
        <v>149393288.0746114</v>
      </c>
    </row>
    <row r="1448" spans="1:8" x14ac:dyDescent="0.3">
      <c r="A1448" s="138">
        <v>16531</v>
      </c>
      <c r="B1448" s="162">
        <v>8405.2099999999991</v>
      </c>
      <c r="C1448" s="160">
        <v>449.94</v>
      </c>
      <c r="D1448" s="177">
        <v>0.24893999999999999</v>
      </c>
      <c r="E1448" s="168">
        <v>0.24110000000000001</v>
      </c>
      <c r="F1448" s="168">
        <v>7.8499999999999993E-3</v>
      </c>
      <c r="G1448" s="177">
        <f t="shared" si="45"/>
        <v>109.80619402018732</v>
      </c>
      <c r="H1448" s="137">
        <f t="shared" si="44"/>
        <v>150547062.91851676</v>
      </c>
    </row>
    <row r="1449" spans="1:8" x14ac:dyDescent="0.3">
      <c r="A1449" s="138">
        <v>16594</v>
      </c>
      <c r="B1449" s="162">
        <v>8315.49</v>
      </c>
      <c r="C1449" s="160">
        <v>448.32</v>
      </c>
      <c r="D1449" s="177">
        <v>0.24979999999999999</v>
      </c>
      <c r="E1449" s="168">
        <v>0.24188999999999999</v>
      </c>
      <c r="F1449" s="168">
        <v>7.9000000000000008E-3</v>
      </c>
      <c r="G1449" s="177">
        <f t="shared" si="45"/>
        <v>110.50559652987008</v>
      </c>
      <c r="H1449" s="137">
        <f t="shared" si="44"/>
        <v>150164340.27859014</v>
      </c>
    </row>
    <row r="1450" spans="1:8" x14ac:dyDescent="0.3">
      <c r="A1450" s="138">
        <v>16658</v>
      </c>
      <c r="B1450" s="162">
        <v>8319.11</v>
      </c>
      <c r="C1450" s="160">
        <v>449.45</v>
      </c>
      <c r="D1450" s="177">
        <v>0.25035000000000002</v>
      </c>
      <c r="E1450" s="168">
        <v>0.24243999999999999</v>
      </c>
      <c r="F1450" s="168">
        <v>7.92E-3</v>
      </c>
      <c r="G1450" s="177">
        <f t="shared" si="45"/>
        <v>110.78535753374317</v>
      </c>
      <c r="H1450" s="137">
        <f t="shared" si="44"/>
        <v>150362831.07112134</v>
      </c>
    </row>
    <row r="1451" spans="1:8" x14ac:dyDescent="0.3">
      <c r="A1451" s="138">
        <v>16722</v>
      </c>
      <c r="B1451" s="162">
        <v>8355.9599999999991</v>
      </c>
      <c r="C1451" s="160">
        <v>450.35</v>
      </c>
      <c r="D1451" s="177">
        <v>0.25085000000000002</v>
      </c>
      <c r="E1451" s="168">
        <v>0.24296000000000001</v>
      </c>
      <c r="F1451" s="168">
        <v>7.9000000000000008E-3</v>
      </c>
      <c r="G1451" s="177">
        <f t="shared" si="45"/>
        <v>110.50559652987008</v>
      </c>
      <c r="H1451" s="137">
        <f t="shared" si="44"/>
        <v>151322652.65388599</v>
      </c>
    </row>
    <row r="1452" spans="1:8" x14ac:dyDescent="0.3">
      <c r="A1452" s="138">
        <v>16787</v>
      </c>
      <c r="B1452" s="162">
        <v>8282.1299999999992</v>
      </c>
      <c r="C1452" s="160">
        <v>448.48</v>
      </c>
      <c r="D1452" s="177">
        <v>0.25148999999999999</v>
      </c>
      <c r="E1452" s="168">
        <v>0.24354999999999999</v>
      </c>
      <c r="F1452" s="168">
        <v>7.9399999999999991E-3</v>
      </c>
      <c r="G1452" s="177">
        <f t="shared" si="45"/>
        <v>111.06511853761621</v>
      </c>
      <c r="H1452" s="137">
        <f t="shared" si="44"/>
        <v>151145564.16121301</v>
      </c>
    </row>
    <row r="1453" spans="1:8" x14ac:dyDescent="0.3">
      <c r="A1453" s="138">
        <v>16851</v>
      </c>
      <c r="B1453" s="162">
        <v>8294.2999999999993</v>
      </c>
      <c r="C1453" s="160">
        <v>448.97</v>
      </c>
      <c r="D1453" s="177">
        <v>0.25219000000000003</v>
      </c>
      <c r="E1453" s="168">
        <v>0.24426</v>
      </c>
      <c r="F1453" s="168">
        <v>7.9299999999999995E-3</v>
      </c>
      <c r="G1453" s="177">
        <f t="shared" si="45"/>
        <v>110.9252380356797</v>
      </c>
      <c r="H1453" s="137">
        <f t="shared" si="44"/>
        <v>151913129.0444451</v>
      </c>
    </row>
    <row r="1454" spans="1:8" x14ac:dyDescent="0.3">
      <c r="A1454" s="138">
        <v>16916</v>
      </c>
      <c r="B1454" s="162">
        <v>8294.1200000000008</v>
      </c>
      <c r="C1454" s="160">
        <v>449.14</v>
      </c>
      <c r="D1454" s="177">
        <v>0.25296999999999997</v>
      </c>
      <c r="E1454" s="168">
        <v>0.24503</v>
      </c>
      <c r="F1454" s="168">
        <v>7.9399999999999991E-3</v>
      </c>
      <c r="G1454" s="177">
        <f t="shared" si="45"/>
        <v>111.06511853761621</v>
      </c>
      <c r="H1454" s="137">
        <f t="shared" si="44"/>
        <v>152307044.93662232</v>
      </c>
    </row>
    <row r="1455" spans="1:8" x14ac:dyDescent="0.3">
      <c r="A1455" s="138">
        <v>16981</v>
      </c>
      <c r="B1455" s="162">
        <v>8283.2199999999993</v>
      </c>
      <c r="C1455" s="160">
        <v>448.66</v>
      </c>
      <c r="D1455" s="177">
        <v>0.25352000000000002</v>
      </c>
      <c r="E1455" s="168">
        <v>0.24557999999999999</v>
      </c>
      <c r="F1455" s="168">
        <v>7.9399999999999991E-3</v>
      </c>
      <c r="G1455" s="177">
        <f t="shared" si="45"/>
        <v>111.06511853761621</v>
      </c>
      <c r="H1455" s="137">
        <f t="shared" si="44"/>
        <v>152892287.18779761</v>
      </c>
    </row>
    <row r="1456" spans="1:8" x14ac:dyDescent="0.3">
      <c r="A1456" s="138">
        <v>17046</v>
      </c>
      <c r="B1456" s="162">
        <v>8284.07</v>
      </c>
      <c r="C1456" s="160">
        <v>449.47</v>
      </c>
      <c r="D1456" s="177">
        <v>0.25413999999999998</v>
      </c>
      <c r="E1456" s="168">
        <v>0.24618999999999999</v>
      </c>
      <c r="F1456" s="168">
        <v>7.9500000000000005E-3</v>
      </c>
      <c r="G1456" s="177">
        <f t="shared" si="45"/>
        <v>111.20499903955279</v>
      </c>
      <c r="H1456" s="137">
        <f t="shared" si="44"/>
        <v>153284475.94282314</v>
      </c>
    </row>
    <row r="1457" spans="1:8" x14ac:dyDescent="0.3">
      <c r="A1457" s="138">
        <v>17112</v>
      </c>
      <c r="B1457" s="162">
        <v>8260.24</v>
      </c>
      <c r="C1457" s="160">
        <v>448.78</v>
      </c>
      <c r="D1457" s="177">
        <v>0.25486999999999999</v>
      </c>
      <c r="E1457" s="168">
        <v>0.24690000000000001</v>
      </c>
      <c r="F1457" s="168">
        <v>7.9600000000000001E-3</v>
      </c>
      <c r="G1457" s="177">
        <f t="shared" si="45"/>
        <v>111.34487954148932</v>
      </c>
      <c r="H1457" s="137">
        <f t="shared" si="44"/>
        <v>153684660.40347844</v>
      </c>
    </row>
    <row r="1458" spans="1:8" x14ac:dyDescent="0.3">
      <c r="A1458" s="138">
        <v>17178</v>
      </c>
      <c r="B1458" s="162">
        <v>8297.23</v>
      </c>
      <c r="C1458" s="160">
        <v>449.45</v>
      </c>
      <c r="D1458" s="177">
        <v>0.25547999999999998</v>
      </c>
      <c r="E1458" s="168">
        <v>0.24754000000000001</v>
      </c>
      <c r="F1458" s="168">
        <v>7.9399999999999991E-3</v>
      </c>
      <c r="G1458" s="177">
        <f t="shared" si="45"/>
        <v>111.06511853761621</v>
      </c>
      <c r="H1458" s="137">
        <f t="shared" si="44"/>
        <v>154666021.39520565</v>
      </c>
    </row>
    <row r="1459" spans="1:8" x14ac:dyDescent="0.3">
      <c r="A1459" s="138">
        <v>17244</v>
      </c>
      <c r="B1459" s="162">
        <v>8301.11</v>
      </c>
      <c r="C1459" s="160">
        <v>451.09</v>
      </c>
      <c r="D1459" s="177">
        <v>0.25618000000000002</v>
      </c>
      <c r="E1459" s="168">
        <v>0.24820999999999999</v>
      </c>
      <c r="F1459" s="168">
        <v>7.9600000000000001E-3</v>
      </c>
      <c r="G1459" s="177">
        <f t="shared" si="45"/>
        <v>111.34487954148932</v>
      </c>
      <c r="H1459" s="137">
        <f t="shared" si="44"/>
        <v>154870166.19901717</v>
      </c>
    </row>
    <row r="1460" spans="1:8" x14ac:dyDescent="0.3">
      <c r="A1460" s="138">
        <v>17310</v>
      </c>
      <c r="B1460" s="162">
        <v>8293.8799999999992</v>
      </c>
      <c r="C1460" s="160">
        <v>450.42</v>
      </c>
      <c r="D1460" s="177">
        <v>0.25678000000000001</v>
      </c>
      <c r="E1460" s="168">
        <v>0.24882000000000001</v>
      </c>
      <c r="F1460" s="168">
        <v>7.9600000000000001E-3</v>
      </c>
      <c r="G1460" s="177">
        <f t="shared" si="45"/>
        <v>111.34487954148932</v>
      </c>
      <c r="H1460" s="137">
        <f t="shared" si="44"/>
        <v>155462919.09678659</v>
      </c>
    </row>
    <row r="1461" spans="1:8" x14ac:dyDescent="0.3">
      <c r="A1461" s="138">
        <v>17377</v>
      </c>
      <c r="B1461" s="162">
        <v>8281.6</v>
      </c>
      <c r="C1461" s="160">
        <v>449.73</v>
      </c>
      <c r="D1461" s="177">
        <v>0.25738</v>
      </c>
      <c r="E1461" s="168">
        <v>0.24942</v>
      </c>
      <c r="F1461" s="168">
        <v>7.9600000000000001E-3</v>
      </c>
      <c r="G1461" s="177">
        <f t="shared" si="45"/>
        <v>111.34487954148932</v>
      </c>
      <c r="H1461" s="137">
        <f t="shared" si="44"/>
        <v>156064653.0990676</v>
      </c>
    </row>
    <row r="1462" spans="1:8" x14ac:dyDescent="0.3">
      <c r="A1462" s="138">
        <v>17443</v>
      </c>
      <c r="B1462" s="162">
        <v>8268.7000000000007</v>
      </c>
      <c r="C1462" s="160">
        <v>449.11</v>
      </c>
      <c r="D1462" s="177">
        <v>0.25805</v>
      </c>
      <c r="E1462" s="168">
        <v>0.25008999999999998</v>
      </c>
      <c r="F1462" s="168">
        <v>7.9600000000000001E-3</v>
      </c>
      <c r="G1462" s="177">
        <f t="shared" si="45"/>
        <v>111.34487954148932</v>
      </c>
      <c r="H1462" s="137">
        <f t="shared" si="44"/>
        <v>156657405.99683699</v>
      </c>
    </row>
    <row r="1463" spans="1:8" x14ac:dyDescent="0.3">
      <c r="A1463" s="138">
        <v>17510</v>
      </c>
      <c r="B1463" s="162">
        <v>8231.2800000000007</v>
      </c>
      <c r="C1463" s="160">
        <v>448.9</v>
      </c>
      <c r="D1463" s="177">
        <v>0.25863999999999998</v>
      </c>
      <c r="E1463" s="168">
        <v>0.25064999999999998</v>
      </c>
      <c r="F1463" s="168">
        <v>7.9900000000000006E-3</v>
      </c>
      <c r="G1463" s="177">
        <f t="shared" si="45"/>
        <v>111.76452104729897</v>
      </c>
      <c r="H1463" s="137">
        <f t="shared" si="44"/>
        <v>156668680.14930904</v>
      </c>
    </row>
    <row r="1464" spans="1:8" x14ac:dyDescent="0.3">
      <c r="A1464" s="138">
        <v>17578</v>
      </c>
      <c r="B1464" s="162">
        <v>8204.7900000000009</v>
      </c>
      <c r="C1464" s="160">
        <v>449.66</v>
      </c>
      <c r="D1464" s="177">
        <v>0.25935000000000002</v>
      </c>
      <c r="E1464" s="168">
        <v>0.25131999999999999</v>
      </c>
      <c r="F1464" s="168">
        <v>8.0300000000000007E-3</v>
      </c>
      <c r="G1464" s="177">
        <f t="shared" si="45"/>
        <v>112.32404305504514</v>
      </c>
      <c r="H1464" s="137">
        <f t="shared" si="44"/>
        <v>156493654.6255354</v>
      </c>
    </row>
    <row r="1465" spans="1:8" x14ac:dyDescent="0.3">
      <c r="A1465" s="138">
        <v>17645</v>
      </c>
      <c r="B1465" s="162">
        <v>8238.5400000000009</v>
      </c>
      <c r="C1465" s="160">
        <v>450.18</v>
      </c>
      <c r="D1465" s="177">
        <v>0.2601</v>
      </c>
      <c r="E1465" s="168">
        <v>0.25209999999999999</v>
      </c>
      <c r="F1465" s="168">
        <v>8.0099999999999998E-3</v>
      </c>
      <c r="G1465" s="177">
        <f t="shared" si="45"/>
        <v>112.04428205117205</v>
      </c>
      <c r="H1465" s="137">
        <f t="shared" si="44"/>
        <v>157482378.18991339</v>
      </c>
    </row>
    <row r="1466" spans="1:8" x14ac:dyDescent="0.3">
      <c r="A1466" s="138">
        <v>17713</v>
      </c>
      <c r="B1466" s="162">
        <v>8205.67</v>
      </c>
      <c r="C1466" s="160">
        <v>450.04</v>
      </c>
      <c r="D1466" s="177">
        <v>0.26069999999999999</v>
      </c>
      <c r="E1466" s="168">
        <v>0.25266</v>
      </c>
      <c r="F1466" s="168">
        <v>8.0400000000000003E-3</v>
      </c>
      <c r="G1466" s="177">
        <f t="shared" si="45"/>
        <v>112.46392355698168</v>
      </c>
      <c r="H1466" s="137">
        <f t="shared" si="44"/>
        <v>157499395.71533284</v>
      </c>
    </row>
    <row r="1467" spans="1:8" x14ac:dyDescent="0.3">
      <c r="A1467" s="138">
        <v>17781</v>
      </c>
      <c r="B1467" s="162">
        <v>8201.3799999999992</v>
      </c>
      <c r="C1467" s="160">
        <v>449.32</v>
      </c>
      <c r="D1467" s="177">
        <v>0.26140000000000002</v>
      </c>
      <c r="E1467" s="168">
        <v>0.25336999999999998</v>
      </c>
      <c r="F1467" s="168">
        <v>8.0300000000000007E-3</v>
      </c>
      <c r="G1467" s="177">
        <f t="shared" si="45"/>
        <v>112.32404305504514</v>
      </c>
      <c r="H1467" s="137">
        <f t="shared" si="44"/>
        <v>158300925.75359225</v>
      </c>
    </row>
    <row r="1468" spans="1:8" x14ac:dyDescent="0.3">
      <c r="A1468" s="138">
        <v>17850</v>
      </c>
      <c r="B1468" s="162">
        <v>8200.11</v>
      </c>
      <c r="C1468" s="160">
        <v>449.5</v>
      </c>
      <c r="D1468" s="177">
        <v>0.26218999999999998</v>
      </c>
      <c r="E1468" s="168">
        <v>0.25416</v>
      </c>
      <c r="F1468" s="168">
        <v>8.0300000000000007E-3</v>
      </c>
      <c r="G1468" s="177">
        <f t="shared" si="45"/>
        <v>112.32404305504514</v>
      </c>
      <c r="H1468" s="137">
        <f t="shared" si="44"/>
        <v>158915219.88086283</v>
      </c>
    </row>
    <row r="1469" spans="1:8" x14ac:dyDescent="0.3">
      <c r="A1469" s="138">
        <v>17918</v>
      </c>
      <c r="B1469" s="162">
        <v>8164.48</v>
      </c>
      <c r="C1469" s="160">
        <v>449.26</v>
      </c>
      <c r="D1469" s="177">
        <v>0.26285999999999998</v>
      </c>
      <c r="E1469" s="168">
        <v>0.25480000000000003</v>
      </c>
      <c r="F1469" s="168">
        <v>8.0599999999999995E-3</v>
      </c>
      <c r="G1469" s="177">
        <f t="shared" si="45"/>
        <v>112.74368456085476</v>
      </c>
      <c r="H1469" s="137">
        <f t="shared" si="44"/>
        <v>158926862.02151343</v>
      </c>
    </row>
    <row r="1470" spans="1:8" x14ac:dyDescent="0.3">
      <c r="A1470" s="138">
        <v>17987</v>
      </c>
      <c r="B1470" s="162">
        <v>8194.41</v>
      </c>
      <c r="C1470" s="160">
        <v>449.27</v>
      </c>
      <c r="D1470" s="177">
        <v>0.26354</v>
      </c>
      <c r="E1470" s="168">
        <v>0.2555</v>
      </c>
      <c r="F1470" s="168">
        <v>8.0400000000000003E-3</v>
      </c>
      <c r="G1470" s="177">
        <f t="shared" si="45"/>
        <v>112.46392355698168</v>
      </c>
      <c r="H1470" s="137">
        <f t="shared" si="44"/>
        <v>159935732.55415186</v>
      </c>
    </row>
    <row r="1471" spans="1:8" x14ac:dyDescent="0.3">
      <c r="A1471" s="138">
        <v>18056</v>
      </c>
      <c r="B1471" s="162">
        <v>8182.15</v>
      </c>
      <c r="C1471" s="160">
        <v>449</v>
      </c>
      <c r="D1471" s="177">
        <v>0.26438</v>
      </c>
      <c r="E1471" s="168">
        <v>0.25634000000000001</v>
      </c>
      <c r="F1471" s="168">
        <v>8.0400000000000003E-3</v>
      </c>
      <c r="G1471" s="177">
        <f t="shared" si="45"/>
        <v>112.46392355698168</v>
      </c>
      <c r="H1471" s="137">
        <f t="shared" si="44"/>
        <v>160549262.63400042</v>
      </c>
    </row>
    <row r="1472" spans="1:8" x14ac:dyDescent="0.3">
      <c r="A1472" s="138">
        <v>18126</v>
      </c>
      <c r="B1472" s="162">
        <v>8201.2199999999993</v>
      </c>
      <c r="C1472" s="160">
        <v>450.17</v>
      </c>
      <c r="D1472" s="177">
        <v>0.26491999999999999</v>
      </c>
      <c r="E1472" s="168">
        <v>0.25688</v>
      </c>
      <c r="F1472" s="168">
        <v>8.0400000000000003E-3</v>
      </c>
      <c r="G1472" s="177">
        <f t="shared" si="45"/>
        <v>112.46392355698168</v>
      </c>
      <c r="H1472" s="137">
        <f t="shared" si="44"/>
        <v>161171684.45413667</v>
      </c>
    </row>
    <row r="1473" spans="1:8" x14ac:dyDescent="0.3">
      <c r="A1473" s="138">
        <v>18196</v>
      </c>
      <c r="B1473" s="162">
        <v>8107.17</v>
      </c>
      <c r="C1473" s="160">
        <v>449.33</v>
      </c>
      <c r="D1473" s="177">
        <v>0.2656</v>
      </c>
      <c r="E1473" s="168">
        <v>0.25747999999999999</v>
      </c>
      <c r="F1473" s="168">
        <v>8.1200000000000005E-3</v>
      </c>
      <c r="G1473" s="177">
        <f t="shared" si="45"/>
        <v>113.58296757247405</v>
      </c>
      <c r="H1473" s="137">
        <f t="shared" si="44"/>
        <v>160200075.67058548</v>
      </c>
    </row>
    <row r="1474" spans="1:8" x14ac:dyDescent="0.3">
      <c r="A1474" s="138">
        <v>18265</v>
      </c>
      <c r="B1474" s="162">
        <v>8120.91</v>
      </c>
      <c r="C1474" s="160">
        <v>449.41</v>
      </c>
      <c r="D1474" s="177">
        <v>0.26624999999999999</v>
      </c>
      <c r="E1474" s="168">
        <v>0.25813999999999998</v>
      </c>
      <c r="F1474" s="168">
        <v>8.1099999999999992E-3</v>
      </c>
      <c r="G1474" s="177">
        <f t="shared" si="45"/>
        <v>113.44308707053749</v>
      </c>
      <c r="H1474" s="137">
        <f t="shared" si="44"/>
        <v>161005844.1784386</v>
      </c>
    </row>
    <row r="1475" spans="1:8" x14ac:dyDescent="0.3">
      <c r="A1475" s="138">
        <v>18336</v>
      </c>
      <c r="B1475" s="162">
        <v>8137.69</v>
      </c>
      <c r="C1475" s="160">
        <v>449.05</v>
      </c>
      <c r="D1475" s="177">
        <v>0.26701999999999998</v>
      </c>
      <c r="E1475" s="168">
        <v>0.25894</v>
      </c>
      <c r="F1475" s="168">
        <v>8.09E-3</v>
      </c>
      <c r="G1475" s="177">
        <f t="shared" si="45"/>
        <v>113.16332606666441</v>
      </c>
      <c r="H1475" s="137">
        <f t="shared" si="44"/>
        <v>162031292.62211928</v>
      </c>
    </row>
    <row r="1476" spans="1:8" x14ac:dyDescent="0.3">
      <c r="A1476" s="138">
        <v>18406</v>
      </c>
      <c r="B1476" s="162">
        <v>8134.12</v>
      </c>
      <c r="C1476" s="160">
        <v>448.77</v>
      </c>
      <c r="D1476" s="177">
        <v>0.26766000000000001</v>
      </c>
      <c r="E1476" s="168">
        <v>0.25957000000000002</v>
      </c>
      <c r="F1476" s="168">
        <v>8.09E-3</v>
      </c>
      <c r="G1476" s="177">
        <f t="shared" si="45"/>
        <v>113.16332606666441</v>
      </c>
      <c r="H1476" s="137">
        <f t="shared" si="44"/>
        <v>162649867.58304578</v>
      </c>
    </row>
    <row r="1477" spans="1:8" x14ac:dyDescent="0.3">
      <c r="A1477" s="138">
        <v>18477</v>
      </c>
      <c r="B1477" s="162">
        <v>8089.87</v>
      </c>
      <c r="C1477" s="160">
        <v>449.83</v>
      </c>
      <c r="D1477" s="177">
        <v>0.26838000000000001</v>
      </c>
      <c r="E1477" s="168">
        <v>0.26023000000000002</v>
      </c>
      <c r="F1477" s="168">
        <v>8.1499999999999993E-3</v>
      </c>
      <c r="G1477" s="177">
        <f t="shared" si="45"/>
        <v>114.00260907828367</v>
      </c>
      <c r="H1477" s="137">
        <f t="shared" si="44"/>
        <v>162075238.00891393</v>
      </c>
    </row>
    <row r="1478" spans="1:8" x14ac:dyDescent="0.3">
      <c r="A1478" s="138">
        <v>18548</v>
      </c>
      <c r="B1478" s="162">
        <v>8071.11</v>
      </c>
      <c r="C1478" s="160">
        <v>449.07</v>
      </c>
      <c r="D1478" s="177">
        <v>0.26918999999999998</v>
      </c>
      <c r="E1478" s="168">
        <v>0.26102999999999998</v>
      </c>
      <c r="F1478" s="168">
        <v>8.1499999999999993E-3</v>
      </c>
      <c r="G1478" s="177">
        <f t="shared" si="45"/>
        <v>114.00260907828367</v>
      </c>
      <c r="H1478" s="137">
        <f t="shared" si="44"/>
        <v>162698030.77281681</v>
      </c>
    </row>
    <row r="1479" spans="1:8" x14ac:dyDescent="0.3">
      <c r="A1479" s="138">
        <v>18619</v>
      </c>
      <c r="B1479" s="162">
        <v>8101.07</v>
      </c>
      <c r="C1479" s="160">
        <v>449.62</v>
      </c>
      <c r="D1479" s="177">
        <v>0.26982</v>
      </c>
      <c r="E1479" s="168">
        <v>0.26168999999999998</v>
      </c>
      <c r="F1479" s="168">
        <v>8.1300000000000001E-3</v>
      </c>
      <c r="G1479" s="177">
        <f t="shared" si="45"/>
        <v>113.72284807441058</v>
      </c>
      <c r="H1479" s="137">
        <f t="shared" si="44"/>
        <v>163722596.78035241</v>
      </c>
    </row>
    <row r="1480" spans="1:8" x14ac:dyDescent="0.3">
      <c r="A1480" s="138">
        <v>18691</v>
      </c>
      <c r="B1480" s="162">
        <v>8088.61</v>
      </c>
      <c r="C1480" s="160">
        <v>449.88</v>
      </c>
      <c r="D1480" s="177">
        <v>0.27055000000000001</v>
      </c>
      <c r="E1480" s="168">
        <v>0.26240000000000002</v>
      </c>
      <c r="F1480" s="168">
        <v>8.1499999999999993E-3</v>
      </c>
      <c r="G1480" s="177">
        <f t="shared" si="45"/>
        <v>114.00260907828367</v>
      </c>
      <c r="H1480" s="137">
        <f t="shared" si="44"/>
        <v>163952388.02969155</v>
      </c>
    </row>
    <row r="1481" spans="1:8" x14ac:dyDescent="0.3">
      <c r="A1481" s="138">
        <v>18763</v>
      </c>
      <c r="B1481" s="162">
        <v>8135.27</v>
      </c>
      <c r="C1481" s="160">
        <v>449.83</v>
      </c>
      <c r="D1481" s="177">
        <v>0.27126</v>
      </c>
      <c r="E1481" s="168">
        <v>0.26316000000000001</v>
      </c>
      <c r="F1481" s="168">
        <v>8.0999999999999996E-3</v>
      </c>
      <c r="G1481" s="177">
        <f t="shared" si="45"/>
        <v>113.30320656860094</v>
      </c>
      <c r="H1481" s="137">
        <f t="shared" si="44"/>
        <v>165599902.84687743</v>
      </c>
    </row>
    <row r="1482" spans="1:8" x14ac:dyDescent="0.3">
      <c r="A1482" s="138">
        <v>18835</v>
      </c>
      <c r="B1482" s="162">
        <v>8060.76</v>
      </c>
      <c r="C1482" s="160">
        <v>449.02</v>
      </c>
      <c r="D1482" s="177">
        <v>0.27190999999999999</v>
      </c>
      <c r="E1482" s="168">
        <v>0.26374999999999998</v>
      </c>
      <c r="F1482" s="168">
        <v>8.1600000000000006E-3</v>
      </c>
      <c r="G1482" s="177">
        <f t="shared" si="45"/>
        <v>114.14248958022021</v>
      </c>
      <c r="H1482" s="137">
        <f t="shared" si="44"/>
        <v>165013047.01929265</v>
      </c>
    </row>
    <row r="1483" spans="1:8" x14ac:dyDescent="0.3">
      <c r="A1483" s="138">
        <v>18907</v>
      </c>
      <c r="B1483" s="162">
        <v>8063.45</v>
      </c>
      <c r="C1483" s="160">
        <v>449.52</v>
      </c>
      <c r="D1483" s="177">
        <v>0.2727</v>
      </c>
      <c r="E1483" s="168">
        <v>0.26452999999999999</v>
      </c>
      <c r="F1483" s="168">
        <v>8.1700000000000002E-3</v>
      </c>
      <c r="G1483" s="177">
        <f t="shared" si="45"/>
        <v>114.28237008215676</v>
      </c>
      <c r="H1483" s="137">
        <f t="shared" si="44"/>
        <v>165441091.10099742</v>
      </c>
    </row>
    <row r="1484" spans="1:8" x14ac:dyDescent="0.3">
      <c r="A1484" s="138">
        <v>18980</v>
      </c>
      <c r="B1484" s="162">
        <v>8034.21</v>
      </c>
      <c r="C1484" s="160">
        <v>449.54</v>
      </c>
      <c r="D1484" s="177">
        <v>0.27348</v>
      </c>
      <c r="E1484" s="168">
        <v>0.26528000000000002</v>
      </c>
      <c r="F1484" s="168">
        <v>8.2000000000000007E-3</v>
      </c>
      <c r="G1484" s="177">
        <f t="shared" si="45"/>
        <v>114.70201158796638</v>
      </c>
      <c r="H1484" s="137">
        <f t="shared" si="44"/>
        <v>165472250.54936376</v>
      </c>
    </row>
    <row r="1485" spans="1:8" x14ac:dyDescent="0.3">
      <c r="A1485" s="138">
        <v>19053</v>
      </c>
      <c r="B1485" s="162">
        <v>8037.64</v>
      </c>
      <c r="C1485" s="160">
        <v>449.41</v>
      </c>
      <c r="D1485" s="177">
        <v>0.27412999999999998</v>
      </c>
      <c r="E1485" s="168">
        <v>0.26594000000000001</v>
      </c>
      <c r="F1485" s="168">
        <v>8.1899999999999994E-3</v>
      </c>
      <c r="G1485" s="177">
        <f t="shared" si="45"/>
        <v>114.56213108602984</v>
      </c>
      <c r="H1485" s="137">
        <f t="shared" si="44"/>
        <v>166311501.18613148</v>
      </c>
    </row>
    <row r="1486" spans="1:8" x14ac:dyDescent="0.3">
      <c r="A1486" s="138">
        <v>19126</v>
      </c>
      <c r="B1486" s="162">
        <v>8035.11</v>
      </c>
      <c r="C1486" s="160">
        <v>449.17</v>
      </c>
      <c r="D1486" s="177">
        <v>0.27490999999999999</v>
      </c>
      <c r="E1486" s="168">
        <v>0.26672000000000001</v>
      </c>
      <c r="F1486" s="168">
        <v>8.1899999999999994E-3</v>
      </c>
      <c r="G1486" s="177">
        <f t="shared" si="45"/>
        <v>114.56213108602984</v>
      </c>
      <c r="H1486" s="137">
        <f t="shared" si="44"/>
        <v>166948710.00293657</v>
      </c>
    </row>
    <row r="1487" spans="1:8" x14ac:dyDescent="0.3">
      <c r="A1487" s="138">
        <v>19200</v>
      </c>
      <c r="B1487" s="162">
        <v>8041.41</v>
      </c>
      <c r="C1487" s="160">
        <v>449.21</v>
      </c>
      <c r="D1487" s="177">
        <v>0.27567000000000003</v>
      </c>
      <c r="E1487" s="168">
        <v>0.26749000000000001</v>
      </c>
      <c r="F1487" s="168">
        <v>8.1899999999999994E-3</v>
      </c>
      <c r="G1487" s="177">
        <f t="shared" si="45"/>
        <v>114.56213108602984</v>
      </c>
      <c r="H1487" s="137">
        <f t="shared" si="44"/>
        <v>167594647.70764309</v>
      </c>
    </row>
    <row r="1488" spans="1:8" x14ac:dyDescent="0.3">
      <c r="A1488" s="138">
        <v>19274</v>
      </c>
      <c r="B1488" s="162">
        <v>8015.52</v>
      </c>
      <c r="C1488" s="160">
        <v>448.77</v>
      </c>
      <c r="D1488" s="177">
        <v>0.27633000000000002</v>
      </c>
      <c r="E1488" s="168">
        <v>0.26812999999999998</v>
      </c>
      <c r="F1488" s="168">
        <v>8.2100000000000003E-3</v>
      </c>
      <c r="G1488" s="177">
        <f t="shared" si="45"/>
        <v>114.84189208990293</v>
      </c>
      <c r="H1488" s="137">
        <f t="shared" si="44"/>
        <v>167830742.32973734</v>
      </c>
    </row>
    <row r="1489" spans="1:8" x14ac:dyDescent="0.3">
      <c r="A1489" s="138">
        <v>19348</v>
      </c>
      <c r="B1489" s="162">
        <v>8004.14</v>
      </c>
      <c r="C1489" s="160">
        <v>449.29</v>
      </c>
      <c r="D1489" s="177">
        <v>0.27707999999999999</v>
      </c>
      <c r="E1489" s="168">
        <v>0.26884999999999998</v>
      </c>
      <c r="F1489" s="168">
        <v>8.2299999999999995E-3</v>
      </c>
      <c r="G1489" s="177">
        <f t="shared" si="45"/>
        <v>115.121653093776</v>
      </c>
      <c r="H1489" s="137">
        <f t="shared" si="44"/>
        <v>168065689.46885666</v>
      </c>
    </row>
    <row r="1490" spans="1:8" x14ac:dyDescent="0.3">
      <c r="A1490" s="138">
        <v>19422</v>
      </c>
      <c r="B1490" s="162">
        <v>8013.8</v>
      </c>
      <c r="C1490" s="160">
        <v>448.92</v>
      </c>
      <c r="D1490" s="177">
        <v>0.27801999999999999</v>
      </c>
      <c r="E1490" s="168">
        <v>0.26980999999999999</v>
      </c>
      <c r="F1490" s="168">
        <v>8.2100000000000003E-3</v>
      </c>
      <c r="G1490" s="177">
        <f t="shared" si="45"/>
        <v>114.84189208990293</v>
      </c>
      <c r="H1490" s="137">
        <f t="shared" ref="H1490:H1553" si="46">A1490/G1490*10^6</f>
        <v>169119470.66141739</v>
      </c>
    </row>
    <row r="1491" spans="1:8" x14ac:dyDescent="0.3">
      <c r="A1491" s="138">
        <v>19497</v>
      </c>
      <c r="B1491" s="162">
        <v>8009.34</v>
      </c>
      <c r="C1491" s="160">
        <v>449.35</v>
      </c>
      <c r="D1491" s="177">
        <v>0.27877000000000002</v>
      </c>
      <c r="E1491" s="168">
        <v>0.27055000000000001</v>
      </c>
      <c r="F1491" s="168">
        <v>8.2199999999999999E-3</v>
      </c>
      <c r="G1491" s="177">
        <f t="shared" ref="G1491:G1496" si="47">(2*F1491/$B$7)*(1+3*$B$11)/(4+PI()*$B$11-PI())*10^6</f>
        <v>114.98177259183947</v>
      </c>
      <c r="H1491" s="137">
        <f t="shared" si="46"/>
        <v>169566006.51139858</v>
      </c>
    </row>
    <row r="1492" spans="1:8" x14ac:dyDescent="0.3">
      <c r="A1492" s="138">
        <v>19572</v>
      </c>
      <c r="B1492" s="162">
        <v>8035.28</v>
      </c>
      <c r="C1492" s="160">
        <v>449.42</v>
      </c>
      <c r="D1492" s="177">
        <v>0.27939000000000003</v>
      </c>
      <c r="E1492" s="168">
        <v>0.27118999999999999</v>
      </c>
      <c r="F1492" s="168">
        <v>8.2000000000000007E-3</v>
      </c>
      <c r="G1492" s="177">
        <f t="shared" si="47"/>
        <v>114.70201158796638</v>
      </c>
      <c r="H1492" s="137">
        <f t="shared" si="46"/>
        <v>170633450.35575068</v>
      </c>
    </row>
    <row r="1493" spans="1:8" x14ac:dyDescent="0.3">
      <c r="A1493" s="138">
        <v>19647</v>
      </c>
      <c r="B1493" s="162">
        <v>7985.79</v>
      </c>
      <c r="C1493" s="160">
        <v>448.71</v>
      </c>
      <c r="D1493" s="177">
        <v>0.28016999999999997</v>
      </c>
      <c r="E1493" s="168">
        <v>0.27194000000000002</v>
      </c>
      <c r="F1493" s="168">
        <v>8.2299999999999995E-3</v>
      </c>
      <c r="G1493" s="177">
        <f t="shared" si="47"/>
        <v>115.121653093776</v>
      </c>
      <c r="H1493" s="137">
        <f t="shared" si="46"/>
        <v>170662941.9575474</v>
      </c>
    </row>
    <row r="1494" spans="1:8" x14ac:dyDescent="0.3">
      <c r="A1494" s="138">
        <v>19723</v>
      </c>
      <c r="B1494" s="162">
        <v>7977.15</v>
      </c>
      <c r="C1494" s="160">
        <v>449.57</v>
      </c>
      <c r="D1494" s="177">
        <v>0.28111999999999998</v>
      </c>
      <c r="E1494" s="168">
        <v>0.27285999999999999</v>
      </c>
      <c r="F1494" s="168">
        <v>8.26E-3</v>
      </c>
      <c r="G1494" s="177">
        <f t="shared" si="47"/>
        <v>115.54129459958567</v>
      </c>
      <c r="H1494" s="137">
        <f t="shared" si="46"/>
        <v>170700874.24890882</v>
      </c>
    </row>
    <row r="1495" spans="1:8" x14ac:dyDescent="0.3">
      <c r="A1495" s="138">
        <v>19799</v>
      </c>
      <c r="B1495" s="162">
        <v>7996.38</v>
      </c>
      <c r="C1495" s="160">
        <v>449.86</v>
      </c>
      <c r="D1495" s="177">
        <v>0.28176000000000001</v>
      </c>
      <c r="E1495" s="168">
        <v>0.27351999999999999</v>
      </c>
      <c r="F1495" s="168">
        <v>8.2400000000000008E-3</v>
      </c>
      <c r="G1495" s="177">
        <f t="shared" si="47"/>
        <v>115.26153359571256</v>
      </c>
      <c r="H1495" s="137">
        <f t="shared" si="46"/>
        <v>171774566.78171834</v>
      </c>
    </row>
    <row r="1496" spans="1:8" x14ac:dyDescent="0.3">
      <c r="A1496" s="138">
        <v>19875</v>
      </c>
      <c r="B1496" s="162">
        <v>7941.41</v>
      </c>
      <c r="C1496" s="160">
        <v>448.47</v>
      </c>
      <c r="D1496" s="177">
        <v>0.28244000000000002</v>
      </c>
      <c r="E1496" s="168">
        <v>0.27416000000000001</v>
      </c>
      <c r="F1496" s="168">
        <v>8.2799999999999992E-3</v>
      </c>
      <c r="G1496" s="177">
        <f t="shared" si="47"/>
        <v>115.82105560345875</v>
      </c>
      <c r="H1496" s="137">
        <f t="shared" si="46"/>
        <v>171600922.61675498</v>
      </c>
    </row>
    <row r="1497" spans="1:8" x14ac:dyDescent="0.3">
      <c r="A1497" s="138">
        <v>19951</v>
      </c>
      <c r="B1497" s="162">
        <v>7938.22</v>
      </c>
      <c r="C1497" s="160">
        <v>448.89</v>
      </c>
      <c r="D1497" s="177">
        <v>0.28316999999999998</v>
      </c>
      <c r="E1497" s="168">
        <v>0.27488000000000001</v>
      </c>
      <c r="F1497" s="168">
        <v>8.2900000000000005E-3</v>
      </c>
      <c r="G1497" s="177">
        <f>(2*F1497/$B$7)*(1+3*$B$11)/(4+PI()*$B$11-PI())*10^6</f>
        <v>115.96093610539531</v>
      </c>
      <c r="H1497" s="137">
        <f t="shared" si="46"/>
        <v>172049318.24512705</v>
      </c>
    </row>
    <row r="1498" spans="1:8" x14ac:dyDescent="0.3">
      <c r="A1498" s="138">
        <v>20028</v>
      </c>
      <c r="B1498" s="162">
        <v>7927.53</v>
      </c>
      <c r="C1498" s="160">
        <v>449.46</v>
      </c>
      <c r="D1498" s="177">
        <v>0.28397</v>
      </c>
      <c r="E1498" s="168">
        <v>0.27567000000000003</v>
      </c>
      <c r="F1498" s="168">
        <v>8.3099999999999997E-3</v>
      </c>
      <c r="G1498" s="177">
        <f t="shared" ref="G1498:G1561" si="48">(2*F1498/$B$7)*(1+3*$B$11)/(4+PI()*$B$11-PI())*10^6</f>
        <v>116.24069710926837</v>
      </c>
      <c r="H1498" s="137">
        <f t="shared" si="46"/>
        <v>172297659.06490839</v>
      </c>
    </row>
    <row r="1499" spans="1:8" x14ac:dyDescent="0.3">
      <c r="A1499" s="138">
        <v>20105</v>
      </c>
      <c r="B1499" s="162">
        <v>7947.8</v>
      </c>
      <c r="C1499" s="160">
        <v>450.42</v>
      </c>
      <c r="D1499" s="177">
        <v>0.28460999999999997</v>
      </c>
      <c r="E1499" s="168">
        <v>0.27631</v>
      </c>
      <c r="F1499" s="168">
        <v>8.3099999999999997E-3</v>
      </c>
      <c r="G1499" s="177">
        <f t="shared" si="48"/>
        <v>116.24069710926837</v>
      </c>
      <c r="H1499" s="137">
        <f t="shared" si="46"/>
        <v>172960077.66626635</v>
      </c>
    </row>
    <row r="1500" spans="1:8" x14ac:dyDescent="0.3">
      <c r="A1500" s="138">
        <v>20182</v>
      </c>
      <c r="B1500" s="162">
        <v>7896.5</v>
      </c>
      <c r="C1500" s="160">
        <v>450.05</v>
      </c>
      <c r="D1500" s="177">
        <v>0.28539999999999999</v>
      </c>
      <c r="E1500" s="168">
        <v>0.27705000000000002</v>
      </c>
      <c r="F1500" s="168">
        <v>8.3499999999999998E-3</v>
      </c>
      <c r="G1500" s="177">
        <f t="shared" si="48"/>
        <v>116.80021911701455</v>
      </c>
      <c r="H1500" s="137">
        <f t="shared" si="46"/>
        <v>172790771.73460579</v>
      </c>
    </row>
    <row r="1501" spans="1:8" x14ac:dyDescent="0.3">
      <c r="A1501" s="138">
        <v>20260</v>
      </c>
      <c r="B1501" s="162">
        <v>7916.61</v>
      </c>
      <c r="C1501" s="160">
        <v>449.99</v>
      </c>
      <c r="D1501" s="177">
        <v>0.28627000000000002</v>
      </c>
      <c r="E1501" s="168">
        <v>0.27794000000000002</v>
      </c>
      <c r="F1501" s="168">
        <v>8.3300000000000006E-3</v>
      </c>
      <c r="G1501" s="177">
        <f t="shared" si="48"/>
        <v>116.52045811314146</v>
      </c>
      <c r="H1501" s="137">
        <f t="shared" si="46"/>
        <v>173875045.87672943</v>
      </c>
    </row>
    <row r="1502" spans="1:8" x14ac:dyDescent="0.3">
      <c r="A1502" s="138">
        <v>20338</v>
      </c>
      <c r="B1502" s="162">
        <v>7887.87</v>
      </c>
      <c r="C1502" s="160">
        <v>449.54</v>
      </c>
      <c r="D1502" s="177">
        <v>0.28703000000000001</v>
      </c>
      <c r="E1502" s="168">
        <v>0.27867999999999998</v>
      </c>
      <c r="F1502" s="168">
        <v>8.3499999999999998E-3</v>
      </c>
      <c r="G1502" s="177">
        <f t="shared" si="48"/>
        <v>116.80021911701455</v>
      </c>
      <c r="H1502" s="137">
        <f t="shared" si="46"/>
        <v>174126385.66734776</v>
      </c>
    </row>
    <row r="1503" spans="1:8" x14ac:dyDescent="0.3">
      <c r="A1503" s="138">
        <v>20416</v>
      </c>
      <c r="B1503" s="162">
        <v>7876.51</v>
      </c>
      <c r="C1503" s="160">
        <v>450.27</v>
      </c>
      <c r="D1503" s="177">
        <v>0.28794999999999998</v>
      </c>
      <c r="E1503" s="168">
        <v>0.27958</v>
      </c>
      <c r="F1503" s="168">
        <v>8.3800000000000003E-3</v>
      </c>
      <c r="G1503" s="177">
        <f t="shared" si="48"/>
        <v>117.21986062282419</v>
      </c>
      <c r="H1503" s="137">
        <f t="shared" si="46"/>
        <v>174168437.76748827</v>
      </c>
    </row>
    <row r="1504" spans="1:8" x14ac:dyDescent="0.3">
      <c r="A1504" s="138">
        <v>20494</v>
      </c>
      <c r="B1504" s="162">
        <v>7889.39</v>
      </c>
      <c r="C1504" s="160">
        <v>448.59</v>
      </c>
      <c r="D1504" s="177">
        <v>0.28870000000000001</v>
      </c>
      <c r="E1504" s="168">
        <v>0.28036</v>
      </c>
      <c r="F1504" s="168">
        <v>8.3300000000000006E-3</v>
      </c>
      <c r="G1504" s="177">
        <f t="shared" si="48"/>
        <v>116.52045811314146</v>
      </c>
      <c r="H1504" s="137">
        <f t="shared" si="46"/>
        <v>175883276.91005394</v>
      </c>
    </row>
    <row r="1505" spans="1:8" x14ac:dyDescent="0.3">
      <c r="A1505" s="138">
        <v>20573</v>
      </c>
      <c r="B1505" s="162">
        <v>7881.62</v>
      </c>
      <c r="C1505" s="160">
        <v>448.79</v>
      </c>
      <c r="D1505" s="177">
        <v>0.28949000000000003</v>
      </c>
      <c r="E1505" s="168">
        <v>0.28114</v>
      </c>
      <c r="F1505" s="168">
        <v>8.3400000000000002E-3</v>
      </c>
      <c r="G1505" s="177">
        <f t="shared" si="48"/>
        <v>116.660338615078</v>
      </c>
      <c r="H1505" s="137">
        <f t="shared" si="46"/>
        <v>176349565.27840045</v>
      </c>
    </row>
    <row r="1506" spans="1:8" x14ac:dyDescent="0.3">
      <c r="A1506" s="138">
        <v>20652</v>
      </c>
      <c r="B1506" s="162">
        <v>7874.07</v>
      </c>
      <c r="C1506" s="160">
        <v>449.38</v>
      </c>
      <c r="D1506" s="177">
        <v>0.29032999999999998</v>
      </c>
      <c r="E1506" s="168">
        <v>0.28197</v>
      </c>
      <c r="F1506" s="168">
        <v>8.3599999999999994E-3</v>
      </c>
      <c r="G1506" s="177">
        <f t="shared" si="48"/>
        <v>116.94009961895109</v>
      </c>
      <c r="H1506" s="137">
        <f t="shared" si="46"/>
        <v>176603235.90705386</v>
      </c>
    </row>
    <row r="1507" spans="1:8" x14ac:dyDescent="0.3">
      <c r="A1507" s="138">
        <v>20732</v>
      </c>
      <c r="B1507" s="162">
        <v>7846.61</v>
      </c>
      <c r="C1507" s="160">
        <v>448.46</v>
      </c>
      <c r="D1507" s="177">
        <v>0.29114000000000001</v>
      </c>
      <c r="E1507" s="168">
        <v>0.28276000000000001</v>
      </c>
      <c r="F1507" s="168">
        <v>8.3800000000000003E-3</v>
      </c>
      <c r="G1507" s="177">
        <f t="shared" si="48"/>
        <v>117.21986062282419</v>
      </c>
      <c r="H1507" s="137">
        <f t="shared" si="46"/>
        <v>176864226.67493957</v>
      </c>
    </row>
    <row r="1508" spans="1:8" x14ac:dyDescent="0.3">
      <c r="A1508" s="138">
        <v>20811</v>
      </c>
      <c r="B1508" s="162">
        <v>7817.14</v>
      </c>
      <c r="C1508" s="160">
        <v>449.33</v>
      </c>
      <c r="D1508" s="177">
        <v>0.29193000000000002</v>
      </c>
      <c r="E1508" s="168">
        <v>0.28350999999999998</v>
      </c>
      <c r="F1508" s="168">
        <v>8.4200000000000004E-3</v>
      </c>
      <c r="G1508" s="177">
        <f t="shared" si="48"/>
        <v>117.77938263057037</v>
      </c>
      <c r="H1508" s="137">
        <f t="shared" si="46"/>
        <v>176694762.14929977</v>
      </c>
    </row>
    <row r="1509" spans="1:8" x14ac:dyDescent="0.3">
      <c r="A1509" s="138">
        <v>20891</v>
      </c>
      <c r="B1509" s="162">
        <v>7802.46</v>
      </c>
      <c r="C1509" s="160">
        <v>448.54</v>
      </c>
      <c r="D1509" s="177">
        <v>0.29283999999999999</v>
      </c>
      <c r="E1509" s="168">
        <v>0.28441</v>
      </c>
      <c r="F1509" s="168">
        <v>8.4200000000000004E-3</v>
      </c>
      <c r="G1509" s="177">
        <f t="shared" si="48"/>
        <v>117.77938263057037</v>
      </c>
      <c r="H1509" s="137">
        <f t="shared" si="46"/>
        <v>177373998.17697474</v>
      </c>
    </row>
    <row r="1510" spans="1:8" x14ac:dyDescent="0.3">
      <c r="A1510" s="138">
        <v>20972</v>
      </c>
      <c r="B1510" s="162">
        <v>7857.55</v>
      </c>
      <c r="C1510" s="160">
        <v>449.83</v>
      </c>
      <c r="D1510" s="177">
        <v>0.29353000000000001</v>
      </c>
      <c r="E1510" s="168">
        <v>0.28514</v>
      </c>
      <c r="F1510" s="168">
        <v>8.3899999999999999E-3</v>
      </c>
      <c r="G1510" s="177">
        <f t="shared" si="48"/>
        <v>117.35974112476073</v>
      </c>
      <c r="H1510" s="137">
        <f t="shared" si="46"/>
        <v>178698417.35340446</v>
      </c>
    </row>
    <row r="1511" spans="1:8" x14ac:dyDescent="0.3">
      <c r="A1511" s="138">
        <v>21052</v>
      </c>
      <c r="B1511" s="162">
        <v>7839.47</v>
      </c>
      <c r="C1511" s="160">
        <v>449.28</v>
      </c>
      <c r="D1511" s="177">
        <v>0.29432000000000003</v>
      </c>
      <c r="E1511" s="168">
        <v>0.28592000000000001</v>
      </c>
      <c r="F1511" s="168">
        <v>8.3999999999999995E-3</v>
      </c>
      <c r="G1511" s="177">
        <f t="shared" si="48"/>
        <v>117.49962162669726</v>
      </c>
      <c r="H1511" s="137">
        <f t="shared" si="46"/>
        <v>179166534.3985818</v>
      </c>
    </row>
    <row r="1512" spans="1:8" x14ac:dyDescent="0.3">
      <c r="A1512" s="138">
        <v>21133</v>
      </c>
      <c r="B1512" s="162">
        <v>7791.02</v>
      </c>
      <c r="C1512" s="160">
        <v>449.2</v>
      </c>
      <c r="D1512" s="177">
        <v>0.29520999999999997</v>
      </c>
      <c r="E1512" s="168">
        <v>0.28676000000000001</v>
      </c>
      <c r="F1512" s="168">
        <v>8.4499999999999992E-3</v>
      </c>
      <c r="G1512" s="177">
        <f t="shared" si="48"/>
        <v>118.19902413637999</v>
      </c>
      <c r="H1512" s="137">
        <f t="shared" si="46"/>
        <v>178791662.23586071</v>
      </c>
    </row>
    <row r="1513" spans="1:8" x14ac:dyDescent="0.3">
      <c r="A1513" s="138">
        <v>21215</v>
      </c>
      <c r="B1513" s="162">
        <v>7839.75</v>
      </c>
      <c r="C1513" s="160">
        <v>448.53</v>
      </c>
      <c r="D1513" s="177">
        <v>0.29594999999999999</v>
      </c>
      <c r="E1513" s="168">
        <v>0.28756999999999999</v>
      </c>
      <c r="F1513" s="168">
        <v>8.3800000000000003E-3</v>
      </c>
      <c r="G1513" s="177">
        <f t="shared" si="48"/>
        <v>117.21986062282419</v>
      </c>
      <c r="H1513" s="137">
        <f t="shared" si="46"/>
        <v>180984688.8341136</v>
      </c>
    </row>
    <row r="1514" spans="1:8" x14ac:dyDescent="0.3">
      <c r="A1514" s="138">
        <v>21296</v>
      </c>
      <c r="B1514" s="162">
        <v>7789.46</v>
      </c>
      <c r="C1514" s="160">
        <v>448.88</v>
      </c>
      <c r="D1514" s="177">
        <v>0.29681000000000002</v>
      </c>
      <c r="E1514" s="168">
        <v>0.28837000000000002</v>
      </c>
      <c r="F1514" s="168">
        <v>8.4499999999999992E-3</v>
      </c>
      <c r="G1514" s="177">
        <f t="shared" si="48"/>
        <v>118.19902413637999</v>
      </c>
      <c r="H1514" s="137">
        <f t="shared" si="46"/>
        <v>180170692.2337051</v>
      </c>
    </row>
    <row r="1515" spans="1:8" x14ac:dyDescent="0.3">
      <c r="A1515" s="138">
        <v>21378</v>
      </c>
      <c r="B1515" s="162">
        <v>7806.15</v>
      </c>
      <c r="C1515" s="160">
        <v>450.26</v>
      </c>
      <c r="D1515" s="177">
        <v>0.29765999999999998</v>
      </c>
      <c r="E1515" s="168">
        <v>0.28921000000000002</v>
      </c>
      <c r="F1515" s="168">
        <v>8.4499999999999992E-3</v>
      </c>
      <c r="G1515" s="177">
        <f t="shared" si="48"/>
        <v>118.19902413637999</v>
      </c>
      <c r="H1515" s="137">
        <f t="shared" si="46"/>
        <v>180864437.38599491</v>
      </c>
    </row>
    <row r="1516" spans="1:8" x14ac:dyDescent="0.3">
      <c r="A1516" s="138">
        <v>21460</v>
      </c>
      <c r="B1516" s="162">
        <v>7785.97</v>
      </c>
      <c r="C1516" s="160">
        <v>449.55</v>
      </c>
      <c r="D1516" s="177">
        <v>0.29842000000000002</v>
      </c>
      <c r="E1516" s="168">
        <v>0.28996</v>
      </c>
      <c r="F1516" s="168">
        <v>8.4600000000000005E-3</v>
      </c>
      <c r="G1516" s="177">
        <f t="shared" si="48"/>
        <v>118.33890463831656</v>
      </c>
      <c r="H1516" s="137">
        <f t="shared" si="46"/>
        <v>181343574.75750655</v>
      </c>
    </row>
    <row r="1517" spans="1:8" x14ac:dyDescent="0.3">
      <c r="A1517" s="138">
        <v>21543</v>
      </c>
      <c r="B1517" s="162">
        <v>7794.03</v>
      </c>
      <c r="C1517" s="160">
        <v>449.99</v>
      </c>
      <c r="D1517" s="177">
        <v>0.29931000000000002</v>
      </c>
      <c r="E1517" s="168">
        <v>0.29085</v>
      </c>
      <c r="F1517" s="168">
        <v>8.4600000000000005E-3</v>
      </c>
      <c r="G1517" s="177">
        <f t="shared" si="48"/>
        <v>118.33890463831656</v>
      </c>
      <c r="H1517" s="137">
        <f t="shared" si="46"/>
        <v>182044950.1864382</v>
      </c>
    </row>
    <row r="1518" spans="1:8" x14ac:dyDescent="0.3">
      <c r="A1518" s="138">
        <v>21626</v>
      </c>
      <c r="B1518" s="162">
        <v>7775.39</v>
      </c>
      <c r="C1518" s="160">
        <v>449.8</v>
      </c>
      <c r="D1518" s="177">
        <v>0.30008000000000001</v>
      </c>
      <c r="E1518" s="168">
        <v>0.29160000000000003</v>
      </c>
      <c r="F1518" s="168">
        <v>8.4799999999999997E-3</v>
      </c>
      <c r="G1518" s="177">
        <f t="shared" si="48"/>
        <v>118.61866564218963</v>
      </c>
      <c r="H1518" s="137">
        <f t="shared" si="46"/>
        <v>182315320.13042799</v>
      </c>
    </row>
    <row r="1519" spans="1:8" x14ac:dyDescent="0.3">
      <c r="A1519" s="138">
        <v>21709</v>
      </c>
      <c r="B1519" s="162">
        <v>7737.61</v>
      </c>
      <c r="C1519" s="160">
        <v>449.07</v>
      </c>
      <c r="D1519" s="177">
        <v>0.30095</v>
      </c>
      <c r="E1519" s="168">
        <v>0.29243999999999998</v>
      </c>
      <c r="F1519" s="168">
        <v>8.5100000000000002E-3</v>
      </c>
      <c r="G1519" s="177">
        <f t="shared" si="48"/>
        <v>119.03830714799926</v>
      </c>
      <c r="H1519" s="137">
        <f t="shared" si="46"/>
        <v>182369864.96296015</v>
      </c>
    </row>
    <row r="1520" spans="1:8" x14ac:dyDescent="0.3">
      <c r="A1520" s="138">
        <v>21792</v>
      </c>
      <c r="B1520" s="162">
        <v>7722.97</v>
      </c>
      <c r="C1520" s="160">
        <v>448.88</v>
      </c>
      <c r="D1520" s="177">
        <v>0.30175000000000002</v>
      </c>
      <c r="E1520" s="168">
        <v>0.29324</v>
      </c>
      <c r="F1520" s="168">
        <v>8.5199999999999998E-3</v>
      </c>
      <c r="G1520" s="177">
        <f t="shared" si="48"/>
        <v>119.17818764993581</v>
      </c>
      <c r="H1520" s="137">
        <f t="shared" si="46"/>
        <v>182852251.9910273</v>
      </c>
    </row>
    <row r="1521" spans="1:8" x14ac:dyDescent="0.3">
      <c r="A1521" s="138">
        <v>21876</v>
      </c>
      <c r="B1521" s="162">
        <v>7735.53</v>
      </c>
      <c r="C1521" s="160">
        <v>450.36</v>
      </c>
      <c r="D1521" s="177">
        <v>0.30256</v>
      </c>
      <c r="E1521" s="168">
        <v>0.29403000000000001</v>
      </c>
      <c r="F1521" s="168">
        <v>8.5299999999999994E-3</v>
      </c>
      <c r="G1521" s="177">
        <f t="shared" si="48"/>
        <v>119.31806815187235</v>
      </c>
      <c r="H1521" s="137">
        <f t="shared" si="46"/>
        <v>183341888.94305122</v>
      </c>
    </row>
    <row r="1522" spans="1:8" x14ac:dyDescent="0.3">
      <c r="A1522" s="138">
        <v>21960</v>
      </c>
      <c r="B1522" s="162">
        <v>7741.4</v>
      </c>
      <c r="C1522" s="160">
        <v>448.74</v>
      </c>
      <c r="D1522" s="177">
        <v>0.30356</v>
      </c>
      <c r="E1522" s="168">
        <v>0.29507</v>
      </c>
      <c r="F1522" s="168">
        <v>8.5000000000000006E-3</v>
      </c>
      <c r="G1522" s="177">
        <f t="shared" si="48"/>
        <v>118.89842664606273</v>
      </c>
      <c r="H1522" s="137">
        <f t="shared" si="46"/>
        <v>184695463.34175313</v>
      </c>
    </row>
    <row r="1523" spans="1:8" x14ac:dyDescent="0.3">
      <c r="A1523" s="138">
        <v>22045</v>
      </c>
      <c r="B1523" s="162">
        <v>7696.09</v>
      </c>
      <c r="C1523" s="160">
        <v>448.94</v>
      </c>
      <c r="D1523" s="177">
        <v>0.3044</v>
      </c>
      <c r="E1523" s="168">
        <v>0.29585</v>
      </c>
      <c r="F1523" s="168">
        <v>8.5500000000000003E-3</v>
      </c>
      <c r="G1523" s="177">
        <f t="shared" si="48"/>
        <v>119.59782915574546</v>
      </c>
      <c r="H1523" s="137">
        <f t="shared" si="46"/>
        <v>184326088.15409225</v>
      </c>
    </row>
    <row r="1524" spans="1:8" x14ac:dyDescent="0.3">
      <c r="A1524" s="138">
        <v>22129</v>
      </c>
      <c r="B1524" s="162">
        <v>7703.98</v>
      </c>
      <c r="C1524" s="160">
        <v>449.92</v>
      </c>
      <c r="D1524" s="177">
        <v>0.30531999999999998</v>
      </c>
      <c r="E1524" s="168">
        <v>0.29676000000000002</v>
      </c>
      <c r="F1524" s="168">
        <v>8.5599999999999999E-3</v>
      </c>
      <c r="G1524" s="177">
        <f t="shared" si="48"/>
        <v>119.73770965768198</v>
      </c>
      <c r="H1524" s="137">
        <f t="shared" si="46"/>
        <v>184812287.31754246</v>
      </c>
    </row>
    <row r="1525" spans="1:8" x14ac:dyDescent="0.3">
      <c r="A1525" s="138">
        <v>22215</v>
      </c>
      <c r="B1525" s="162">
        <v>7691.73</v>
      </c>
      <c r="C1525" s="160">
        <v>450.24</v>
      </c>
      <c r="D1525" s="177">
        <v>0.30625000000000002</v>
      </c>
      <c r="E1525" s="168">
        <v>0.29768</v>
      </c>
      <c r="F1525" s="168">
        <v>8.5800000000000008E-3</v>
      </c>
      <c r="G1525" s="177">
        <f t="shared" si="48"/>
        <v>120.01747066155508</v>
      </c>
      <c r="H1525" s="137">
        <f t="shared" si="46"/>
        <v>185098051.7881892</v>
      </c>
    </row>
    <row r="1526" spans="1:8" x14ac:dyDescent="0.3">
      <c r="A1526" s="138">
        <v>22300</v>
      </c>
      <c r="B1526" s="162">
        <v>7666.13</v>
      </c>
      <c r="C1526" s="160">
        <v>448.66</v>
      </c>
      <c r="D1526" s="177">
        <v>0.30707000000000001</v>
      </c>
      <c r="E1526" s="168">
        <v>0.29848999999999998</v>
      </c>
      <c r="F1526" s="168">
        <v>8.5800000000000008E-3</v>
      </c>
      <c r="G1526" s="177">
        <f t="shared" si="48"/>
        <v>120.01747066155508</v>
      </c>
      <c r="H1526" s="137">
        <f t="shared" si="46"/>
        <v>185806282.01110148</v>
      </c>
    </row>
    <row r="1527" spans="1:8" x14ac:dyDescent="0.3">
      <c r="A1527" s="138">
        <v>22386</v>
      </c>
      <c r="B1527" s="162">
        <v>7671.59</v>
      </c>
      <c r="C1527" s="160">
        <v>449.48</v>
      </c>
      <c r="D1527" s="177">
        <v>0.30808999999999997</v>
      </c>
      <c r="E1527" s="168">
        <v>0.29949999999999999</v>
      </c>
      <c r="F1527" s="168">
        <v>8.5900000000000004E-3</v>
      </c>
      <c r="G1527" s="177">
        <f t="shared" si="48"/>
        <v>120.15735116349163</v>
      </c>
      <c r="H1527" s="137">
        <f t="shared" si="46"/>
        <v>186305704.83815488</v>
      </c>
    </row>
    <row r="1528" spans="1:8" x14ac:dyDescent="0.3">
      <c r="A1528" s="138">
        <v>22472</v>
      </c>
      <c r="B1528" s="162">
        <v>7679.84</v>
      </c>
      <c r="C1528" s="160">
        <v>449.39</v>
      </c>
      <c r="D1528" s="177">
        <v>0.30884</v>
      </c>
      <c r="E1528" s="168">
        <v>0.30026999999999998</v>
      </c>
      <c r="F1528" s="168">
        <v>8.5800000000000008E-3</v>
      </c>
      <c r="G1528" s="177">
        <f t="shared" si="48"/>
        <v>120.01747066155508</v>
      </c>
      <c r="H1528" s="137">
        <f t="shared" si="46"/>
        <v>187239406.69746512</v>
      </c>
    </row>
    <row r="1529" spans="1:8" x14ac:dyDescent="0.3">
      <c r="A1529" s="138">
        <v>22558</v>
      </c>
      <c r="B1529" s="162">
        <v>7638.83</v>
      </c>
      <c r="C1529" s="160">
        <v>449.57</v>
      </c>
      <c r="D1529" s="177">
        <v>0.30975999999999998</v>
      </c>
      <c r="E1529" s="168">
        <v>0.30114000000000002</v>
      </c>
      <c r="F1529" s="168">
        <v>8.6300000000000005E-3</v>
      </c>
      <c r="G1529" s="177">
        <f t="shared" si="48"/>
        <v>120.71687317123782</v>
      </c>
      <c r="H1529" s="137">
        <f t="shared" si="46"/>
        <v>186867000.50622836</v>
      </c>
    </row>
    <row r="1530" spans="1:8" x14ac:dyDescent="0.3">
      <c r="A1530" s="138">
        <v>22645</v>
      </c>
      <c r="B1530" s="162">
        <v>7604.08</v>
      </c>
      <c r="C1530" s="160">
        <v>449.93</v>
      </c>
      <c r="D1530" s="177">
        <v>0.31072</v>
      </c>
      <c r="E1530" s="168">
        <v>0.30204999999999999</v>
      </c>
      <c r="F1530" s="168">
        <v>8.6700000000000006E-3</v>
      </c>
      <c r="G1530" s="177">
        <f t="shared" si="48"/>
        <v>121.27639517898399</v>
      </c>
      <c r="H1530" s="137">
        <f t="shared" si="46"/>
        <v>186722238.62343293</v>
      </c>
    </row>
    <row r="1531" spans="1:8" x14ac:dyDescent="0.3">
      <c r="A1531" s="138">
        <v>22732</v>
      </c>
      <c r="B1531" s="162">
        <v>7645.01</v>
      </c>
      <c r="C1531" s="160">
        <v>448.98</v>
      </c>
      <c r="D1531" s="177">
        <v>0.31162000000000001</v>
      </c>
      <c r="E1531" s="168">
        <v>0.30302000000000001</v>
      </c>
      <c r="F1531" s="168">
        <v>8.6099999999999996E-3</v>
      </c>
      <c r="G1531" s="177">
        <f t="shared" si="48"/>
        <v>120.4371121673647</v>
      </c>
      <c r="H1531" s="137">
        <f t="shared" si="46"/>
        <v>188745807.59135616</v>
      </c>
    </row>
    <row r="1532" spans="1:8" x14ac:dyDescent="0.3">
      <c r="A1532" s="138">
        <v>22819</v>
      </c>
      <c r="B1532" s="162">
        <v>7608.04</v>
      </c>
      <c r="C1532" s="160">
        <v>449.47</v>
      </c>
      <c r="D1532" s="177">
        <v>0.31256</v>
      </c>
      <c r="E1532" s="168">
        <v>0.30391000000000001</v>
      </c>
      <c r="F1532" s="168">
        <v>8.6599999999999993E-3</v>
      </c>
      <c r="G1532" s="177">
        <f t="shared" si="48"/>
        <v>121.13651467704743</v>
      </c>
      <c r="H1532" s="137">
        <f t="shared" si="46"/>
        <v>188374249.17528749</v>
      </c>
    </row>
    <row r="1533" spans="1:8" x14ac:dyDescent="0.3">
      <c r="A1533" s="138">
        <v>22907</v>
      </c>
      <c r="B1533" s="162">
        <v>7600.96</v>
      </c>
      <c r="C1533" s="160">
        <v>448.66</v>
      </c>
      <c r="D1533" s="177">
        <v>0.31356000000000001</v>
      </c>
      <c r="E1533" s="168">
        <v>0.30491000000000001</v>
      </c>
      <c r="F1533" s="168">
        <v>8.6499999999999997E-3</v>
      </c>
      <c r="G1533" s="177">
        <f t="shared" si="48"/>
        <v>120.99663417511088</v>
      </c>
      <c r="H1533" s="137">
        <f t="shared" si="46"/>
        <v>189319315.83194396</v>
      </c>
    </row>
    <row r="1534" spans="1:8" x14ac:dyDescent="0.3">
      <c r="A1534" s="138">
        <v>22995</v>
      </c>
      <c r="B1534" s="162">
        <v>7576.36</v>
      </c>
      <c r="C1534" s="160">
        <v>449.93</v>
      </c>
      <c r="D1534" s="177">
        <v>0.31440000000000001</v>
      </c>
      <c r="E1534" s="168">
        <v>0.30569000000000002</v>
      </c>
      <c r="F1534" s="168">
        <v>8.6999999999999994E-3</v>
      </c>
      <c r="G1534" s="177">
        <f t="shared" si="48"/>
        <v>121.6960366847936</v>
      </c>
      <c r="H1534" s="137">
        <f t="shared" si="46"/>
        <v>188954386.90053344</v>
      </c>
    </row>
    <row r="1535" spans="1:8" x14ac:dyDescent="0.3">
      <c r="A1535" s="138">
        <v>23084</v>
      </c>
      <c r="B1535" s="162">
        <v>7423.1</v>
      </c>
      <c r="C1535" s="160">
        <v>448.87</v>
      </c>
      <c r="D1535" s="177">
        <v>0.31544</v>
      </c>
      <c r="E1535" s="168">
        <v>0.30658000000000002</v>
      </c>
      <c r="F1535" s="168">
        <v>8.8599999999999998E-3</v>
      </c>
      <c r="G1535" s="177">
        <f t="shared" si="48"/>
        <v>123.93412471577834</v>
      </c>
      <c r="H1535" s="137">
        <f t="shared" si="46"/>
        <v>186260241.502808</v>
      </c>
    </row>
    <row r="1536" spans="1:8" x14ac:dyDescent="0.3">
      <c r="A1536" s="138">
        <v>23172</v>
      </c>
      <c r="B1536" s="162">
        <v>7378.04</v>
      </c>
      <c r="C1536" s="160">
        <v>449.14</v>
      </c>
      <c r="D1536" s="177">
        <v>0.31655</v>
      </c>
      <c r="E1536" s="168">
        <v>0.30762</v>
      </c>
      <c r="F1536" s="168">
        <v>8.9200000000000008E-3</v>
      </c>
      <c r="G1536" s="177">
        <f t="shared" si="48"/>
        <v>124.77340772739758</v>
      </c>
      <c r="H1536" s="137">
        <f t="shared" si="46"/>
        <v>185712648.40843105</v>
      </c>
    </row>
    <row r="1537" spans="1:8" x14ac:dyDescent="0.3">
      <c r="A1537" s="138">
        <v>23262</v>
      </c>
      <c r="B1537" s="162">
        <v>7463.48</v>
      </c>
      <c r="C1537" s="160">
        <v>449.37</v>
      </c>
      <c r="D1537" s="177">
        <v>0.31730000000000003</v>
      </c>
      <c r="E1537" s="168">
        <v>0.30847000000000002</v>
      </c>
      <c r="F1537" s="168">
        <v>8.8199999999999997E-3</v>
      </c>
      <c r="G1537" s="177">
        <f t="shared" si="48"/>
        <v>123.37460270803216</v>
      </c>
      <c r="H1537" s="137">
        <f t="shared" si="46"/>
        <v>188547719.62305623</v>
      </c>
    </row>
    <row r="1538" spans="1:8" x14ac:dyDescent="0.3">
      <c r="A1538" s="138">
        <v>23351</v>
      </c>
      <c r="B1538" s="162">
        <v>7500.07</v>
      </c>
      <c r="C1538" s="160">
        <v>449.39</v>
      </c>
      <c r="D1538" s="177">
        <v>0.31818000000000002</v>
      </c>
      <c r="E1538" s="168">
        <v>0.30940000000000001</v>
      </c>
      <c r="F1538" s="168">
        <v>8.7799999999999996E-3</v>
      </c>
      <c r="G1538" s="177">
        <f t="shared" si="48"/>
        <v>122.81508070028596</v>
      </c>
      <c r="H1538" s="137">
        <f t="shared" si="46"/>
        <v>190131373.66236839</v>
      </c>
    </row>
    <row r="1539" spans="1:8" x14ac:dyDescent="0.3">
      <c r="A1539" s="138">
        <v>23441</v>
      </c>
      <c r="B1539" s="162">
        <v>7528.97</v>
      </c>
      <c r="C1539" s="160">
        <v>448.81</v>
      </c>
      <c r="D1539" s="177">
        <v>0.31920999999999999</v>
      </c>
      <c r="E1539" s="168">
        <v>0.31047999999999998</v>
      </c>
      <c r="F1539" s="168">
        <v>8.7399999999999995E-3</v>
      </c>
      <c r="G1539" s="177">
        <f t="shared" si="48"/>
        <v>122.25555869253978</v>
      </c>
      <c r="H1539" s="137">
        <f t="shared" si="46"/>
        <v>191737702.97800297</v>
      </c>
    </row>
    <row r="1540" spans="1:8" x14ac:dyDescent="0.3">
      <c r="A1540" s="138">
        <v>23531</v>
      </c>
      <c r="B1540" s="162">
        <v>7533.84</v>
      </c>
      <c r="C1540" s="160">
        <v>449.06</v>
      </c>
      <c r="D1540" s="177">
        <v>0.32007000000000002</v>
      </c>
      <c r="E1540" s="168">
        <v>0.31133</v>
      </c>
      <c r="F1540" s="168">
        <v>8.7399999999999995E-3</v>
      </c>
      <c r="G1540" s="177">
        <f t="shared" si="48"/>
        <v>122.25555869253978</v>
      </c>
      <c r="H1540" s="137">
        <f t="shared" si="46"/>
        <v>192473865.82378685</v>
      </c>
    </row>
    <row r="1541" spans="1:8" x14ac:dyDescent="0.3">
      <c r="A1541" s="138">
        <v>23621</v>
      </c>
      <c r="B1541" s="162">
        <v>7470.97</v>
      </c>
      <c r="C1541" s="160">
        <v>448.65</v>
      </c>
      <c r="D1541" s="177">
        <v>0.32099</v>
      </c>
      <c r="E1541" s="168">
        <v>0.31218000000000001</v>
      </c>
      <c r="F1541" s="168">
        <v>8.8000000000000005E-3</v>
      </c>
      <c r="G1541" s="177">
        <f t="shared" si="48"/>
        <v>123.09484170415907</v>
      </c>
      <c r="H1541" s="137">
        <f t="shared" si="46"/>
        <v>191892687.56500548</v>
      </c>
    </row>
    <row r="1542" spans="1:8" x14ac:dyDescent="0.3">
      <c r="A1542" s="138">
        <v>23712</v>
      </c>
      <c r="B1542" s="162">
        <v>7520.31</v>
      </c>
      <c r="C1542" s="160">
        <v>449.55</v>
      </c>
      <c r="D1542" s="177">
        <v>0.32190999999999997</v>
      </c>
      <c r="E1542" s="168">
        <v>0.31314999999999998</v>
      </c>
      <c r="F1542" s="168">
        <v>8.7600000000000004E-3</v>
      </c>
      <c r="G1542" s="177">
        <f t="shared" si="48"/>
        <v>122.53531969641287</v>
      </c>
      <c r="H1542" s="137">
        <f t="shared" si="46"/>
        <v>193511552.90366581</v>
      </c>
    </row>
    <row r="1543" spans="1:8" x14ac:dyDescent="0.3">
      <c r="A1543" s="138">
        <v>23803</v>
      </c>
      <c r="B1543" s="162">
        <v>7483.21</v>
      </c>
      <c r="C1543" s="160">
        <v>447.7</v>
      </c>
      <c r="D1543" s="177">
        <v>0.32289000000000001</v>
      </c>
      <c r="E1543" s="168">
        <v>0.31412000000000001</v>
      </c>
      <c r="F1543" s="168">
        <v>8.77E-3</v>
      </c>
      <c r="G1543" s="177">
        <f t="shared" si="48"/>
        <v>122.67520019834942</v>
      </c>
      <c r="H1543" s="137">
        <f t="shared" si="46"/>
        <v>194032697.41165069</v>
      </c>
    </row>
    <row r="1544" spans="1:8" x14ac:dyDescent="0.3">
      <c r="A1544" s="138">
        <v>23895</v>
      </c>
      <c r="B1544" s="162">
        <v>7829.2</v>
      </c>
      <c r="C1544" s="160">
        <v>448.71</v>
      </c>
      <c r="D1544" s="177">
        <v>0.32367000000000001</v>
      </c>
      <c r="E1544" s="168">
        <v>0.31526999999999999</v>
      </c>
      <c r="F1544" s="168">
        <v>8.3999999999999995E-3</v>
      </c>
      <c r="G1544" s="177">
        <f t="shared" si="48"/>
        <v>117.49962162669726</v>
      </c>
      <c r="H1544" s="137">
        <f t="shared" si="46"/>
        <v>203362356.99478015</v>
      </c>
    </row>
    <row r="1545" spans="1:8" x14ac:dyDescent="0.3">
      <c r="A1545" s="138">
        <v>23987</v>
      </c>
      <c r="B1545" s="162">
        <v>7387.83</v>
      </c>
      <c r="C1545" s="160">
        <v>449.22</v>
      </c>
      <c r="D1545" s="177">
        <v>0.3251</v>
      </c>
      <c r="E1545" s="168">
        <v>0.31619000000000003</v>
      </c>
      <c r="F1545" s="168">
        <v>8.9099999999999995E-3</v>
      </c>
      <c r="G1545" s="177">
        <f t="shared" si="48"/>
        <v>124.63352722546104</v>
      </c>
      <c r="H1545" s="137">
        <f t="shared" si="46"/>
        <v>192460251.53895959</v>
      </c>
    </row>
    <row r="1546" spans="1:8" x14ac:dyDescent="0.3">
      <c r="A1546" s="138">
        <v>24079</v>
      </c>
      <c r="B1546" s="162">
        <v>7540.78</v>
      </c>
      <c r="C1546" s="160">
        <v>448.89</v>
      </c>
      <c r="D1546" s="177">
        <v>0.32607999999999998</v>
      </c>
      <c r="E1546" s="168">
        <v>0.31735000000000002</v>
      </c>
      <c r="F1546" s="168">
        <v>8.7200000000000003E-3</v>
      </c>
      <c r="G1546" s="177">
        <f t="shared" si="48"/>
        <v>121.9757976886667</v>
      </c>
      <c r="H1546" s="137">
        <f t="shared" si="46"/>
        <v>197408014.18212232</v>
      </c>
    </row>
    <row r="1547" spans="1:8" x14ac:dyDescent="0.3">
      <c r="A1547" s="138">
        <v>24172</v>
      </c>
      <c r="B1547" s="162">
        <v>7453.44</v>
      </c>
      <c r="C1547" s="160">
        <v>449.01</v>
      </c>
      <c r="D1547" s="177">
        <v>0.32701999999999998</v>
      </c>
      <c r="E1547" s="168">
        <v>0.31818999999999997</v>
      </c>
      <c r="F1547" s="168">
        <v>8.8299999999999993E-3</v>
      </c>
      <c r="G1547" s="177">
        <f t="shared" si="48"/>
        <v>123.51448320996867</v>
      </c>
      <c r="H1547" s="137">
        <f t="shared" si="46"/>
        <v>195701745.83420122</v>
      </c>
    </row>
    <row r="1548" spans="1:8" x14ac:dyDescent="0.3">
      <c r="A1548" s="138">
        <v>24265</v>
      </c>
      <c r="B1548" s="162">
        <v>7235.61</v>
      </c>
      <c r="C1548" s="160">
        <v>448.48</v>
      </c>
      <c r="D1548" s="177">
        <v>0.32800000000000001</v>
      </c>
      <c r="E1548" s="168">
        <v>0.31891000000000003</v>
      </c>
      <c r="F1548" s="168">
        <v>9.0799999999999995E-3</v>
      </c>
      <c r="G1548" s="177">
        <f t="shared" si="48"/>
        <v>127.0114957583823</v>
      </c>
      <c r="H1548" s="137">
        <f t="shared" si="46"/>
        <v>191045699.09293899</v>
      </c>
    </row>
    <row r="1549" spans="1:8" x14ac:dyDescent="0.3">
      <c r="A1549" s="138">
        <v>24358</v>
      </c>
      <c r="B1549" s="162">
        <v>7347.78</v>
      </c>
      <c r="C1549" s="160">
        <v>449.02</v>
      </c>
      <c r="D1549" s="177">
        <v>0.32891999999999999</v>
      </c>
      <c r="E1549" s="168">
        <v>0.31996000000000002</v>
      </c>
      <c r="F1549" s="168">
        <v>8.9599999999999992E-3</v>
      </c>
      <c r="G1549" s="177">
        <f t="shared" si="48"/>
        <v>125.33292973514375</v>
      </c>
      <c r="H1549" s="137">
        <f t="shared" si="46"/>
        <v>194346370.51470712</v>
      </c>
    </row>
    <row r="1550" spans="1:8" x14ac:dyDescent="0.3">
      <c r="A1550" s="138">
        <v>24452</v>
      </c>
      <c r="B1550" s="162">
        <v>7484.55</v>
      </c>
      <c r="C1550" s="160">
        <v>449.21</v>
      </c>
      <c r="D1550" s="177">
        <v>0.32993</v>
      </c>
      <c r="E1550" s="168">
        <v>0.32113000000000003</v>
      </c>
      <c r="F1550" s="168">
        <v>8.8000000000000005E-3</v>
      </c>
      <c r="G1550" s="177">
        <f t="shared" si="48"/>
        <v>123.09484170415907</v>
      </c>
      <c r="H1550" s="137">
        <f t="shared" si="46"/>
        <v>198643579.71040654</v>
      </c>
    </row>
    <row r="1551" spans="1:8" x14ac:dyDescent="0.3">
      <c r="A1551" s="138">
        <v>24546</v>
      </c>
      <c r="B1551" s="162">
        <v>7439.61</v>
      </c>
      <c r="C1551" s="160">
        <v>449.36</v>
      </c>
      <c r="D1551" s="177">
        <v>0.33088000000000001</v>
      </c>
      <c r="E1551" s="168">
        <v>0.32202999999999998</v>
      </c>
      <c r="F1551" s="168">
        <v>8.8500000000000002E-3</v>
      </c>
      <c r="G1551" s="177">
        <f t="shared" si="48"/>
        <v>123.79424421384179</v>
      </c>
      <c r="H1551" s="137">
        <f t="shared" si="46"/>
        <v>198280624.07812205</v>
      </c>
    </row>
    <row r="1552" spans="1:8" x14ac:dyDescent="0.3">
      <c r="A1552" s="138">
        <v>24640</v>
      </c>
      <c r="B1552" s="162">
        <v>7443.08</v>
      </c>
      <c r="C1552" s="160">
        <v>450.46</v>
      </c>
      <c r="D1552" s="177">
        <v>0.33201000000000003</v>
      </c>
      <c r="E1552" s="168">
        <v>0.32313999999999998</v>
      </c>
      <c r="F1552" s="168">
        <v>8.8699999999999994E-3</v>
      </c>
      <c r="G1552" s="177">
        <f t="shared" si="48"/>
        <v>124.07400521771488</v>
      </c>
      <c r="H1552" s="137">
        <f t="shared" si="46"/>
        <v>198591154.98660457</v>
      </c>
    </row>
    <row r="1553" spans="1:8" x14ac:dyDescent="0.3">
      <c r="A1553" s="138">
        <v>24735</v>
      </c>
      <c r="B1553" s="162">
        <v>7446.4</v>
      </c>
      <c r="C1553" s="160">
        <v>449.81</v>
      </c>
      <c r="D1553" s="177">
        <v>0.33287</v>
      </c>
      <c r="E1553" s="168">
        <v>0.32401999999999997</v>
      </c>
      <c r="F1553" s="168">
        <v>8.8500000000000002E-3</v>
      </c>
      <c r="G1553" s="177">
        <f t="shared" si="48"/>
        <v>123.79424421384179</v>
      </c>
      <c r="H1553" s="137">
        <f t="shared" si="46"/>
        <v>199807350.95625964</v>
      </c>
    </row>
    <row r="1554" spans="1:8" x14ac:dyDescent="0.3">
      <c r="A1554" s="138">
        <v>24830</v>
      </c>
      <c r="B1554" s="162">
        <v>7456.58</v>
      </c>
      <c r="C1554" s="160">
        <v>449.24</v>
      </c>
      <c r="D1554" s="177">
        <v>0.33384999999999998</v>
      </c>
      <c r="E1554" s="168">
        <v>0.32501999999999998</v>
      </c>
      <c r="F1554" s="168">
        <v>8.8299999999999993E-3</v>
      </c>
      <c r="G1554" s="177">
        <f t="shared" si="48"/>
        <v>123.51448320996867</v>
      </c>
      <c r="H1554" s="137">
        <f t="shared" ref="H1554:H1617" si="49">A1554/G1554*10^6</f>
        <v>201029056.30743071</v>
      </c>
    </row>
    <row r="1555" spans="1:8" x14ac:dyDescent="0.3">
      <c r="A1555" s="138">
        <v>24925</v>
      </c>
      <c r="B1555" s="162">
        <v>7446.58</v>
      </c>
      <c r="C1555" s="160">
        <v>450.19</v>
      </c>
      <c r="D1555" s="177">
        <v>0.33482000000000001</v>
      </c>
      <c r="E1555" s="168">
        <v>0.32596000000000003</v>
      </c>
      <c r="F1555" s="168">
        <v>8.8599999999999998E-3</v>
      </c>
      <c r="G1555" s="177">
        <f t="shared" si="48"/>
        <v>123.93412471577834</v>
      </c>
      <c r="H1555" s="137">
        <f t="shared" si="49"/>
        <v>201114907.27159461</v>
      </c>
    </row>
    <row r="1556" spans="1:8" x14ac:dyDescent="0.3">
      <c r="A1556" s="138">
        <v>25021</v>
      </c>
      <c r="B1556" s="162">
        <v>7356.5</v>
      </c>
      <c r="C1556" s="160">
        <v>448.65</v>
      </c>
      <c r="D1556" s="177">
        <v>0.33606000000000003</v>
      </c>
      <c r="E1556" s="168">
        <v>0.32712000000000002</v>
      </c>
      <c r="F1556" s="168">
        <v>8.94E-3</v>
      </c>
      <c r="G1556" s="177">
        <f t="shared" si="48"/>
        <v>125.05316873127067</v>
      </c>
      <c r="H1556" s="137">
        <f t="shared" si="49"/>
        <v>200082894.77068862</v>
      </c>
    </row>
    <row r="1557" spans="1:8" x14ac:dyDescent="0.3">
      <c r="A1557" s="138">
        <v>25117</v>
      </c>
      <c r="B1557" s="162">
        <v>7439.37</v>
      </c>
      <c r="C1557" s="160">
        <v>450.25</v>
      </c>
      <c r="D1557" s="177">
        <v>0.33689000000000002</v>
      </c>
      <c r="E1557" s="168">
        <v>0.32801999999999998</v>
      </c>
      <c r="F1557" s="168">
        <v>8.8699999999999994E-3</v>
      </c>
      <c r="G1557" s="177">
        <f t="shared" si="48"/>
        <v>124.07400521771488</v>
      </c>
      <c r="H1557" s="137">
        <f t="shared" si="49"/>
        <v>202435634.73208389</v>
      </c>
    </row>
    <row r="1558" spans="1:8" x14ac:dyDescent="0.3">
      <c r="A1558" s="138">
        <v>25214</v>
      </c>
      <c r="B1558" s="162">
        <v>7362.28</v>
      </c>
      <c r="C1558" s="160">
        <v>448.59</v>
      </c>
      <c r="D1558" s="177">
        <v>0.33798</v>
      </c>
      <c r="E1558" s="168">
        <v>0.32905000000000001</v>
      </c>
      <c r="F1558" s="168">
        <v>8.9300000000000004E-3</v>
      </c>
      <c r="G1558" s="177">
        <f t="shared" si="48"/>
        <v>124.91328822933413</v>
      </c>
      <c r="H1558" s="137">
        <f t="shared" si="49"/>
        <v>201852023.57101065</v>
      </c>
    </row>
    <row r="1559" spans="1:8" x14ac:dyDescent="0.3">
      <c r="A1559" s="138">
        <v>25311</v>
      </c>
      <c r="B1559" s="162">
        <v>7368.72</v>
      </c>
      <c r="C1559" s="160">
        <v>449.21</v>
      </c>
      <c r="D1559" s="177">
        <v>0.33927000000000002</v>
      </c>
      <c r="E1559" s="168">
        <v>0.33034000000000002</v>
      </c>
      <c r="F1559" s="168">
        <v>8.9300000000000004E-3</v>
      </c>
      <c r="G1559" s="177">
        <f t="shared" si="48"/>
        <v>124.91328822933413</v>
      </c>
      <c r="H1559" s="137">
        <f t="shared" si="49"/>
        <v>202628562.25136235</v>
      </c>
    </row>
    <row r="1560" spans="1:8" x14ac:dyDescent="0.3">
      <c r="A1560" s="138">
        <v>25408</v>
      </c>
      <c r="B1560" s="162">
        <v>7390.19</v>
      </c>
      <c r="C1560" s="160">
        <v>449.63</v>
      </c>
      <c r="D1560" s="177">
        <v>0.34018999999999999</v>
      </c>
      <c r="E1560" s="168">
        <v>0.33128000000000002</v>
      </c>
      <c r="F1560" s="168">
        <v>8.9200000000000008E-3</v>
      </c>
      <c r="G1560" s="177">
        <f t="shared" si="48"/>
        <v>124.77340772739758</v>
      </c>
      <c r="H1560" s="137">
        <f t="shared" si="49"/>
        <v>203633133.55607697</v>
      </c>
    </row>
    <row r="1561" spans="1:8" x14ac:dyDescent="0.3">
      <c r="A1561" s="138">
        <v>25506</v>
      </c>
      <c r="B1561" s="162">
        <v>7381.77</v>
      </c>
      <c r="C1561" s="160">
        <v>449.46</v>
      </c>
      <c r="D1561" s="177">
        <v>0.34117999999999998</v>
      </c>
      <c r="E1561" s="168">
        <v>0.33226</v>
      </c>
      <c r="F1561" s="168">
        <v>8.9200000000000008E-3</v>
      </c>
      <c r="G1561" s="177">
        <f t="shared" si="48"/>
        <v>124.77340772739758</v>
      </c>
      <c r="H1561" s="137">
        <f t="shared" si="49"/>
        <v>204418557.32372871</v>
      </c>
    </row>
    <row r="1562" spans="1:8" x14ac:dyDescent="0.3">
      <c r="A1562" s="138">
        <v>25604</v>
      </c>
      <c r="B1562" s="162">
        <v>7320.99</v>
      </c>
      <c r="C1562" s="160">
        <v>449.77</v>
      </c>
      <c r="D1562" s="177">
        <v>0.34244999999999998</v>
      </c>
      <c r="E1562" s="168">
        <v>0.33345000000000002</v>
      </c>
      <c r="F1562" s="168">
        <v>8.9999999999999993E-3</v>
      </c>
      <c r="G1562" s="177">
        <f t="shared" ref="G1562:G1625" si="50">(2*F1562/$B$7)*(1+3*$B$11)/(4+PI()*$B$11-PI())*10^6</f>
        <v>125.89245174288993</v>
      </c>
      <c r="H1562" s="137">
        <f t="shared" si="49"/>
        <v>203379945.70390153</v>
      </c>
    </row>
    <row r="1563" spans="1:8" x14ac:dyDescent="0.3">
      <c r="A1563" s="138">
        <v>25702</v>
      </c>
      <c r="B1563" s="162">
        <v>7336.42</v>
      </c>
      <c r="C1563" s="160">
        <v>448.64</v>
      </c>
      <c r="D1563" s="177">
        <v>0.34340999999999999</v>
      </c>
      <c r="E1563" s="168">
        <v>0.33444000000000002</v>
      </c>
      <c r="F1563" s="168">
        <v>8.9599999999999992E-3</v>
      </c>
      <c r="G1563" s="177">
        <f t="shared" si="50"/>
        <v>125.33292973514375</v>
      </c>
      <c r="H1563" s="137">
        <f t="shared" si="49"/>
        <v>205069809.30162585</v>
      </c>
    </row>
    <row r="1564" spans="1:8" x14ac:dyDescent="0.3">
      <c r="A1564" s="138">
        <v>25801</v>
      </c>
      <c r="B1564" s="162">
        <v>7331.63</v>
      </c>
      <c r="C1564" s="160">
        <v>448.98</v>
      </c>
      <c r="D1564" s="177">
        <v>0.34462999999999999</v>
      </c>
      <c r="E1564" s="168">
        <v>0.33566000000000001</v>
      </c>
      <c r="F1564" s="168">
        <v>8.9700000000000005E-3</v>
      </c>
      <c r="G1564" s="177">
        <f t="shared" si="50"/>
        <v>125.47281023708032</v>
      </c>
      <c r="H1564" s="137">
        <f t="shared" si="49"/>
        <v>205630207.46286884</v>
      </c>
    </row>
    <row r="1565" spans="1:8" x14ac:dyDescent="0.3">
      <c r="A1565" s="138">
        <v>25901</v>
      </c>
      <c r="B1565" s="162">
        <v>7321.97</v>
      </c>
      <c r="C1565" s="160">
        <v>449.44</v>
      </c>
      <c r="D1565" s="177">
        <v>0.34555000000000002</v>
      </c>
      <c r="E1565" s="168">
        <v>0.33655000000000002</v>
      </c>
      <c r="F1565" s="168">
        <v>8.9999999999999993E-3</v>
      </c>
      <c r="G1565" s="177">
        <f t="shared" si="50"/>
        <v>125.89245174288993</v>
      </c>
      <c r="H1565" s="137">
        <f t="shared" si="49"/>
        <v>205739102.23702368</v>
      </c>
    </row>
    <row r="1566" spans="1:8" x14ac:dyDescent="0.3">
      <c r="A1566" s="138">
        <v>26000</v>
      </c>
      <c r="B1566" s="162">
        <v>7296.9</v>
      </c>
      <c r="C1566" s="160">
        <v>450.32</v>
      </c>
      <c r="D1566" s="177">
        <v>0.34661999999999998</v>
      </c>
      <c r="E1566" s="168">
        <v>0.33757999999999999</v>
      </c>
      <c r="F1566" s="168">
        <v>9.0399999999999994E-3</v>
      </c>
      <c r="G1566" s="177">
        <f t="shared" si="50"/>
        <v>126.45197375063611</v>
      </c>
      <c r="H1566" s="137">
        <f t="shared" si="49"/>
        <v>205611658.15625879</v>
      </c>
    </row>
    <row r="1567" spans="1:8" x14ac:dyDescent="0.3">
      <c r="A1567" s="138">
        <v>26100</v>
      </c>
      <c r="B1567" s="162">
        <v>7261.91</v>
      </c>
      <c r="C1567" s="160">
        <v>448.93</v>
      </c>
      <c r="D1567" s="177">
        <v>0.34791</v>
      </c>
      <c r="E1567" s="168">
        <v>0.33884999999999998</v>
      </c>
      <c r="F1567" s="168">
        <v>9.0600000000000003E-3</v>
      </c>
      <c r="G1567" s="177">
        <f t="shared" si="50"/>
        <v>126.7317347545092</v>
      </c>
      <c r="H1567" s="137">
        <f t="shared" si="49"/>
        <v>205946837.62956494</v>
      </c>
    </row>
    <row r="1568" spans="1:8" x14ac:dyDescent="0.3">
      <c r="A1568" s="138">
        <v>26200</v>
      </c>
      <c r="B1568" s="162">
        <v>7257.44</v>
      </c>
      <c r="C1568" s="160">
        <v>448.92</v>
      </c>
      <c r="D1568" s="177">
        <v>0.34886</v>
      </c>
      <c r="E1568" s="168">
        <v>0.33978999999999998</v>
      </c>
      <c r="F1568" s="168">
        <v>9.0699999999999999E-3</v>
      </c>
      <c r="G1568" s="177">
        <f t="shared" si="50"/>
        <v>126.87161525644575</v>
      </c>
      <c r="H1568" s="137">
        <f t="shared" si="49"/>
        <v>206507972.22879136</v>
      </c>
    </row>
    <row r="1569" spans="1:8" x14ac:dyDescent="0.3">
      <c r="A1569" s="138">
        <v>26301</v>
      </c>
      <c r="B1569" s="162">
        <v>7287.31</v>
      </c>
      <c r="C1569" s="160">
        <v>450.06</v>
      </c>
      <c r="D1569" s="177">
        <v>0.35000999999999999</v>
      </c>
      <c r="E1569" s="168">
        <v>0.34095999999999999</v>
      </c>
      <c r="F1569" s="168">
        <v>9.0500000000000008E-3</v>
      </c>
      <c r="G1569" s="177">
        <f t="shared" si="50"/>
        <v>126.59185425257266</v>
      </c>
      <c r="H1569" s="137">
        <f t="shared" si="49"/>
        <v>207762183.08268836</v>
      </c>
    </row>
    <row r="1570" spans="1:8" x14ac:dyDescent="0.3">
      <c r="A1570" s="138">
        <v>26402</v>
      </c>
      <c r="B1570" s="162">
        <v>7224.84</v>
      </c>
      <c r="C1570" s="160">
        <v>450.17</v>
      </c>
      <c r="D1570" s="177">
        <v>0.35121000000000002</v>
      </c>
      <c r="E1570" s="168">
        <v>0.34208</v>
      </c>
      <c r="F1570" s="168">
        <v>9.1299999999999992E-3</v>
      </c>
      <c r="G1570" s="177">
        <f t="shared" si="50"/>
        <v>127.71089826806499</v>
      </c>
      <c r="H1570" s="137">
        <f t="shared" si="49"/>
        <v>206732552.64857852</v>
      </c>
    </row>
    <row r="1571" spans="1:8" x14ac:dyDescent="0.3">
      <c r="A1571" s="138">
        <v>26504</v>
      </c>
      <c r="B1571" s="162">
        <v>7271.21</v>
      </c>
      <c r="C1571" s="160">
        <v>449.59</v>
      </c>
      <c r="D1571" s="177">
        <v>0.35235</v>
      </c>
      <c r="E1571" s="168">
        <v>0.34328999999999998</v>
      </c>
      <c r="F1571" s="168">
        <v>9.0600000000000003E-3</v>
      </c>
      <c r="G1571" s="177">
        <f t="shared" si="50"/>
        <v>126.7317347545092</v>
      </c>
      <c r="H1571" s="137">
        <f t="shared" si="49"/>
        <v>209134673.73693445</v>
      </c>
    </row>
    <row r="1572" spans="1:8" x14ac:dyDescent="0.3">
      <c r="A1572" s="138">
        <v>26606</v>
      </c>
      <c r="B1572" s="162">
        <v>7249.4</v>
      </c>
      <c r="C1572" s="160">
        <v>449.13</v>
      </c>
      <c r="D1572" s="177">
        <v>0.35343999999999998</v>
      </c>
      <c r="E1572" s="168">
        <v>0.34436</v>
      </c>
      <c r="F1572" s="168">
        <v>9.0799999999999995E-3</v>
      </c>
      <c r="G1572" s="177">
        <f t="shared" si="50"/>
        <v>127.0114957583823</v>
      </c>
      <c r="H1572" s="137">
        <f t="shared" si="49"/>
        <v>209477101.58939767</v>
      </c>
    </row>
    <row r="1573" spans="1:8" x14ac:dyDescent="0.3">
      <c r="A1573" s="138">
        <v>26708</v>
      </c>
      <c r="B1573" s="162">
        <v>7193.78</v>
      </c>
      <c r="C1573" s="160">
        <v>449.47</v>
      </c>
      <c r="D1573" s="177">
        <v>0.35465999999999998</v>
      </c>
      <c r="E1573" s="168">
        <v>0.34549999999999997</v>
      </c>
      <c r="F1573" s="168">
        <v>9.1599999999999997E-3</v>
      </c>
      <c r="G1573" s="177">
        <f t="shared" si="50"/>
        <v>128.13053977387463</v>
      </c>
      <c r="H1573" s="137">
        <f t="shared" si="49"/>
        <v>208443670.3937594</v>
      </c>
    </row>
    <row r="1574" spans="1:8" x14ac:dyDescent="0.3">
      <c r="A1574" s="138">
        <v>26811</v>
      </c>
      <c r="B1574" s="162">
        <v>7228.21</v>
      </c>
      <c r="C1574" s="160">
        <v>449.24</v>
      </c>
      <c r="D1574" s="177">
        <v>0.35575000000000001</v>
      </c>
      <c r="E1574" s="168">
        <v>0.34664</v>
      </c>
      <c r="F1574" s="168">
        <v>9.11E-3</v>
      </c>
      <c r="G1574" s="177">
        <f t="shared" si="50"/>
        <v>127.43113726419193</v>
      </c>
      <c r="H1574" s="137">
        <f t="shared" si="49"/>
        <v>210395987.79076323</v>
      </c>
    </row>
    <row r="1575" spans="1:8" x14ac:dyDescent="0.3">
      <c r="A1575" s="138">
        <v>26914</v>
      </c>
      <c r="B1575" s="162">
        <v>7173.25</v>
      </c>
      <c r="C1575" s="160">
        <v>449.66</v>
      </c>
      <c r="D1575" s="177">
        <v>0.35709999999999997</v>
      </c>
      <c r="E1575" s="168">
        <v>0.34792000000000001</v>
      </c>
      <c r="F1575" s="168">
        <v>9.1900000000000003E-3</v>
      </c>
      <c r="G1575" s="177">
        <f t="shared" si="50"/>
        <v>128.5501812796843</v>
      </c>
      <c r="H1575" s="137">
        <f t="shared" si="49"/>
        <v>209365710.20031235</v>
      </c>
    </row>
    <row r="1576" spans="1:8" x14ac:dyDescent="0.3">
      <c r="A1576" s="138">
        <v>27017</v>
      </c>
      <c r="B1576" s="162">
        <v>7166.91</v>
      </c>
      <c r="C1576" s="160">
        <v>449.27</v>
      </c>
      <c r="D1576" s="177">
        <v>0.35818</v>
      </c>
      <c r="E1576" s="168">
        <v>0.34899000000000002</v>
      </c>
      <c r="F1576" s="168">
        <v>9.1900000000000003E-3</v>
      </c>
      <c r="G1576" s="177">
        <f t="shared" si="50"/>
        <v>128.5501812796843</v>
      </c>
      <c r="H1576" s="137">
        <f t="shared" si="49"/>
        <v>210166953.72229466</v>
      </c>
    </row>
    <row r="1577" spans="1:8" x14ac:dyDescent="0.3">
      <c r="A1577" s="138">
        <v>27121</v>
      </c>
      <c r="B1577" s="162">
        <v>7154</v>
      </c>
      <c r="C1577" s="160">
        <v>449.13</v>
      </c>
      <c r="D1577" s="177">
        <v>0.35937000000000002</v>
      </c>
      <c r="E1577" s="168">
        <v>0.35016999999999998</v>
      </c>
      <c r="F1577" s="168">
        <v>9.1999999999999998E-3</v>
      </c>
      <c r="G1577" s="177">
        <f t="shared" si="50"/>
        <v>128.69006178162081</v>
      </c>
      <c r="H1577" s="137">
        <f t="shared" si="49"/>
        <v>210746654.59421942</v>
      </c>
    </row>
    <row r="1578" spans="1:8" x14ac:dyDescent="0.3">
      <c r="A1578" s="138">
        <v>27226</v>
      </c>
      <c r="B1578" s="162">
        <v>7192.29</v>
      </c>
      <c r="C1578" s="160">
        <v>449.97</v>
      </c>
      <c r="D1578" s="177">
        <v>0.36069000000000001</v>
      </c>
      <c r="E1578" s="168">
        <v>0.35152</v>
      </c>
      <c r="F1578" s="168">
        <v>9.1699999999999993E-3</v>
      </c>
      <c r="G1578" s="177">
        <f t="shared" si="50"/>
        <v>128.27042027581118</v>
      </c>
      <c r="H1578" s="137">
        <f t="shared" si="49"/>
        <v>212254703.31708416</v>
      </c>
    </row>
    <row r="1579" spans="1:8" x14ac:dyDescent="0.3">
      <c r="A1579" s="138">
        <v>27330</v>
      </c>
      <c r="B1579" s="162">
        <v>7150.64</v>
      </c>
      <c r="C1579" s="160">
        <v>449.74</v>
      </c>
      <c r="D1579" s="177">
        <v>0.36168</v>
      </c>
      <c r="E1579" s="168">
        <v>0.35246</v>
      </c>
      <c r="F1579" s="168">
        <v>9.2200000000000008E-3</v>
      </c>
      <c r="G1579" s="177">
        <f t="shared" si="50"/>
        <v>128.9698227854939</v>
      </c>
      <c r="H1579" s="137">
        <f t="shared" si="49"/>
        <v>211910037.63303602</v>
      </c>
    </row>
    <row r="1580" spans="1:8" x14ac:dyDescent="0.3">
      <c r="A1580" s="138">
        <v>27435</v>
      </c>
      <c r="B1580" s="162">
        <v>7133.6</v>
      </c>
      <c r="C1580" s="160">
        <v>449.82</v>
      </c>
      <c r="D1580" s="177">
        <v>0.36286000000000002</v>
      </c>
      <c r="E1580" s="168">
        <v>0.35361999999999999</v>
      </c>
      <c r="F1580" s="168">
        <v>9.2399999999999999E-3</v>
      </c>
      <c r="G1580" s="177">
        <f t="shared" si="50"/>
        <v>129.24958378936702</v>
      </c>
      <c r="H1580" s="137">
        <f t="shared" si="49"/>
        <v>212263739.62418124</v>
      </c>
    </row>
    <row r="1581" spans="1:8" x14ac:dyDescent="0.3">
      <c r="A1581" s="138">
        <v>27541</v>
      </c>
      <c r="B1581" s="162">
        <v>7120.63</v>
      </c>
      <c r="C1581" s="160">
        <v>449.11</v>
      </c>
      <c r="D1581" s="177">
        <v>0.36410999999999999</v>
      </c>
      <c r="E1581" s="168">
        <v>0.35486000000000001</v>
      </c>
      <c r="F1581" s="168">
        <v>9.2399999999999999E-3</v>
      </c>
      <c r="G1581" s="177">
        <f t="shared" si="50"/>
        <v>129.24958378936702</v>
      </c>
      <c r="H1581" s="137">
        <f t="shared" si="49"/>
        <v>213083858.31928471</v>
      </c>
    </row>
    <row r="1582" spans="1:8" x14ac:dyDescent="0.3">
      <c r="A1582" s="138">
        <v>27647</v>
      </c>
      <c r="B1582" s="162">
        <v>7118.32</v>
      </c>
      <c r="C1582" s="160">
        <v>448.88</v>
      </c>
      <c r="D1582" s="177">
        <v>0.36516999999999999</v>
      </c>
      <c r="E1582" s="168">
        <v>0.35593000000000002</v>
      </c>
      <c r="F1582" s="168">
        <v>9.2399999999999999E-3</v>
      </c>
      <c r="G1582" s="177">
        <f t="shared" si="50"/>
        <v>129.24958378936702</v>
      </c>
      <c r="H1582" s="137">
        <f t="shared" si="49"/>
        <v>213903977.01438814</v>
      </c>
    </row>
    <row r="1583" spans="1:8" x14ac:dyDescent="0.3">
      <c r="A1583" s="138">
        <v>27753</v>
      </c>
      <c r="B1583" s="162">
        <v>7026.56</v>
      </c>
      <c r="C1583" s="160">
        <v>449.02</v>
      </c>
      <c r="D1583" s="177">
        <v>0.36659999999999998</v>
      </c>
      <c r="E1583" s="168">
        <v>0.35722999999999999</v>
      </c>
      <c r="F1583" s="168">
        <v>9.3699999999999999E-3</v>
      </c>
      <c r="G1583" s="177">
        <f t="shared" si="50"/>
        <v>131.06803031454209</v>
      </c>
      <c r="H1583" s="137">
        <f t="shared" si="49"/>
        <v>211744999.39762035</v>
      </c>
    </row>
    <row r="1584" spans="1:8" x14ac:dyDescent="0.3">
      <c r="A1584" s="138">
        <v>27860</v>
      </c>
      <c r="B1584" s="162">
        <v>7031.12</v>
      </c>
      <c r="C1584" s="160">
        <v>448.85</v>
      </c>
      <c r="D1584" s="177">
        <v>0.36771999999999999</v>
      </c>
      <c r="E1584" s="168">
        <v>0.35836000000000001</v>
      </c>
      <c r="F1584" s="168">
        <v>9.3600000000000003E-3</v>
      </c>
      <c r="G1584" s="177">
        <f t="shared" si="50"/>
        <v>130.92814981260557</v>
      </c>
      <c r="H1584" s="137">
        <f t="shared" si="49"/>
        <v>212788464.81734732</v>
      </c>
    </row>
    <row r="1585" spans="1:8" x14ac:dyDescent="0.3">
      <c r="A1585" s="138">
        <v>27967</v>
      </c>
      <c r="B1585" s="162">
        <v>7009.01</v>
      </c>
      <c r="C1585" s="160">
        <v>449.03</v>
      </c>
      <c r="D1585" s="177">
        <v>0.36924000000000001</v>
      </c>
      <c r="E1585" s="168">
        <v>0.35985</v>
      </c>
      <c r="F1585" s="168">
        <v>9.3900000000000008E-3</v>
      </c>
      <c r="G1585" s="177">
        <f t="shared" si="50"/>
        <v>131.34779131841518</v>
      </c>
      <c r="H1585" s="137">
        <f t="shared" si="49"/>
        <v>212923260.59904578</v>
      </c>
    </row>
    <row r="1586" spans="1:8" x14ac:dyDescent="0.3">
      <c r="A1586" s="138">
        <v>28074</v>
      </c>
      <c r="B1586" s="162">
        <v>7220.86</v>
      </c>
      <c r="C1586" s="160">
        <v>448.75</v>
      </c>
      <c r="D1586" s="177">
        <v>0.37012</v>
      </c>
      <c r="E1586" s="168">
        <v>0.36101</v>
      </c>
      <c r="F1586" s="168">
        <v>9.11E-3</v>
      </c>
      <c r="G1586" s="177">
        <f t="shared" si="50"/>
        <v>127.43113726419193</v>
      </c>
      <c r="H1586" s="137">
        <f t="shared" si="49"/>
        <v>220307223.2008462</v>
      </c>
    </row>
    <row r="1587" spans="1:8" x14ac:dyDescent="0.3">
      <c r="A1587" s="138">
        <v>28182</v>
      </c>
      <c r="B1587" s="162">
        <v>7153.28</v>
      </c>
      <c r="C1587" s="160">
        <v>449.48</v>
      </c>
      <c r="D1587" s="177">
        <v>0.37151000000000001</v>
      </c>
      <c r="E1587" s="168">
        <v>0.36230000000000001</v>
      </c>
      <c r="F1587" s="168">
        <v>9.2099999999999994E-3</v>
      </c>
      <c r="G1587" s="177">
        <f t="shared" si="50"/>
        <v>128.82994228355736</v>
      </c>
      <c r="H1587" s="137">
        <f t="shared" si="49"/>
        <v>218753493.9507373</v>
      </c>
    </row>
    <row r="1588" spans="1:8" x14ac:dyDescent="0.3">
      <c r="A1588" s="138">
        <v>28291</v>
      </c>
      <c r="B1588" s="162">
        <v>7011.76</v>
      </c>
      <c r="C1588" s="160">
        <v>449.65</v>
      </c>
      <c r="D1588" s="177">
        <v>0.37291000000000002</v>
      </c>
      <c r="E1588" s="168">
        <v>0.36351</v>
      </c>
      <c r="F1588" s="168">
        <v>9.4000000000000004E-3</v>
      </c>
      <c r="G1588" s="177">
        <f t="shared" si="50"/>
        <v>131.48767182035169</v>
      </c>
      <c r="H1588" s="137">
        <f t="shared" si="49"/>
        <v>215160855.83029628</v>
      </c>
    </row>
    <row r="1589" spans="1:8" x14ac:dyDescent="0.3">
      <c r="A1589" s="138">
        <v>28399</v>
      </c>
      <c r="B1589" s="162">
        <v>6911.82</v>
      </c>
      <c r="C1589" s="160">
        <v>449.17</v>
      </c>
      <c r="D1589" s="177">
        <v>0.37398999999999999</v>
      </c>
      <c r="E1589" s="168">
        <v>0.36446000000000001</v>
      </c>
      <c r="F1589" s="168">
        <v>9.5200000000000007E-3</v>
      </c>
      <c r="G1589" s="177">
        <f t="shared" si="50"/>
        <v>133.16623784359027</v>
      </c>
      <c r="H1589" s="137">
        <f t="shared" si="49"/>
        <v>213259760.58102584</v>
      </c>
    </row>
    <row r="1590" spans="1:8" x14ac:dyDescent="0.3">
      <c r="A1590" s="138">
        <v>28509</v>
      </c>
      <c r="B1590" s="162">
        <v>6948.37</v>
      </c>
      <c r="C1590" s="160">
        <v>448.72</v>
      </c>
      <c r="D1590" s="177">
        <v>0.37524000000000002</v>
      </c>
      <c r="E1590" s="168">
        <v>0.36576999999999998</v>
      </c>
      <c r="F1590" s="168">
        <v>9.4599999999999997E-3</v>
      </c>
      <c r="G1590" s="177">
        <f t="shared" si="50"/>
        <v>132.32695483197099</v>
      </c>
      <c r="H1590" s="137">
        <f t="shared" si="49"/>
        <v>215443633.80991256</v>
      </c>
    </row>
    <row r="1591" spans="1:8" x14ac:dyDescent="0.3">
      <c r="A1591" s="138">
        <v>28618</v>
      </c>
      <c r="B1591" s="162">
        <v>6976.73</v>
      </c>
      <c r="C1591" s="160">
        <v>449.66</v>
      </c>
      <c r="D1591" s="177">
        <v>0.37641999999999998</v>
      </c>
      <c r="E1591" s="168">
        <v>0.36697000000000002</v>
      </c>
      <c r="F1591" s="168">
        <v>9.4500000000000001E-3</v>
      </c>
      <c r="G1591" s="177">
        <f t="shared" si="50"/>
        <v>132.18707433003445</v>
      </c>
      <c r="H1591" s="137">
        <f t="shared" si="49"/>
        <v>216496205.43494889</v>
      </c>
    </row>
    <row r="1592" spans="1:8" x14ac:dyDescent="0.3">
      <c r="A1592" s="138">
        <v>28728</v>
      </c>
      <c r="B1592" s="162">
        <v>6921.62</v>
      </c>
      <c r="C1592" s="160">
        <v>449.36</v>
      </c>
      <c r="D1592" s="177">
        <v>0.37778</v>
      </c>
      <c r="E1592" s="168">
        <v>0.36825999999999998</v>
      </c>
      <c r="F1592" s="168">
        <v>9.5099999999999994E-3</v>
      </c>
      <c r="G1592" s="177">
        <f t="shared" si="50"/>
        <v>133.02635734165366</v>
      </c>
      <c r="H1592" s="137">
        <f t="shared" si="49"/>
        <v>215957202.57315195</v>
      </c>
    </row>
    <row r="1593" spans="1:8" x14ac:dyDescent="0.3">
      <c r="A1593" s="138">
        <v>28839</v>
      </c>
      <c r="B1593" s="162">
        <v>6964.1</v>
      </c>
      <c r="C1593" s="160">
        <v>449.67</v>
      </c>
      <c r="D1593" s="177">
        <v>0.37894</v>
      </c>
      <c r="E1593" s="168">
        <v>0.36947999999999998</v>
      </c>
      <c r="F1593" s="168">
        <v>9.4599999999999997E-3</v>
      </c>
      <c r="G1593" s="177">
        <f t="shared" si="50"/>
        <v>132.32695483197099</v>
      </c>
      <c r="H1593" s="137">
        <f t="shared" si="49"/>
        <v>217937456.78361461</v>
      </c>
    </row>
    <row r="1594" spans="1:8" x14ac:dyDescent="0.3">
      <c r="A1594" s="138">
        <v>28950</v>
      </c>
      <c r="B1594" s="162">
        <v>6883.33</v>
      </c>
      <c r="C1594" s="160">
        <v>449.7</v>
      </c>
      <c r="D1594" s="177">
        <v>0.38046000000000002</v>
      </c>
      <c r="E1594" s="168">
        <v>0.37089</v>
      </c>
      <c r="F1594" s="168">
        <v>9.5700000000000004E-3</v>
      </c>
      <c r="G1594" s="177">
        <f t="shared" si="50"/>
        <v>133.86564035327294</v>
      </c>
      <c r="H1594" s="137">
        <f t="shared" si="49"/>
        <v>216261618.16878942</v>
      </c>
    </row>
    <row r="1595" spans="1:8" x14ac:dyDescent="0.3">
      <c r="A1595" s="138">
        <v>29061</v>
      </c>
      <c r="B1595" s="162">
        <v>6920.95</v>
      </c>
      <c r="C1595" s="160">
        <v>450.03</v>
      </c>
      <c r="D1595" s="177">
        <v>0.38166</v>
      </c>
      <c r="E1595" s="168">
        <v>0.37213000000000002</v>
      </c>
      <c r="F1595" s="168">
        <v>9.5300000000000003E-3</v>
      </c>
      <c r="G1595" s="177">
        <f t="shared" si="50"/>
        <v>133.30611834552678</v>
      </c>
      <c r="H1595" s="137">
        <f t="shared" si="49"/>
        <v>218001996.91265836</v>
      </c>
    </row>
    <row r="1596" spans="1:8" x14ac:dyDescent="0.3">
      <c r="A1596" s="138">
        <v>29173</v>
      </c>
      <c r="B1596" s="162">
        <v>6943.89</v>
      </c>
      <c r="C1596" s="160">
        <v>449.45</v>
      </c>
      <c r="D1596" s="177">
        <v>0.38324999999999998</v>
      </c>
      <c r="E1596" s="168">
        <v>0.37375999999999998</v>
      </c>
      <c r="F1596" s="168">
        <v>9.4900000000000002E-3</v>
      </c>
      <c r="G1596" s="177">
        <f t="shared" si="50"/>
        <v>132.74659633778063</v>
      </c>
      <c r="H1596" s="137">
        <f t="shared" si="49"/>
        <v>219764580.07079729</v>
      </c>
    </row>
    <row r="1597" spans="1:8" x14ac:dyDescent="0.3">
      <c r="A1597" s="138">
        <v>29285</v>
      </c>
      <c r="B1597" s="162">
        <v>6863.03</v>
      </c>
      <c r="C1597" s="160">
        <v>448.71</v>
      </c>
      <c r="D1597" s="177">
        <v>0.38446999999999998</v>
      </c>
      <c r="E1597" s="168">
        <v>0.37489</v>
      </c>
      <c r="F1597" s="168">
        <v>9.58E-3</v>
      </c>
      <c r="G1597" s="177">
        <f t="shared" si="50"/>
        <v>134.00552085520951</v>
      </c>
      <c r="H1597" s="137">
        <f t="shared" si="49"/>
        <v>218535772.35554275</v>
      </c>
    </row>
    <row r="1598" spans="1:8" x14ac:dyDescent="0.3">
      <c r="A1598" s="138">
        <v>29398</v>
      </c>
      <c r="B1598" s="162">
        <v>6884.13</v>
      </c>
      <c r="C1598" s="160">
        <v>449.09</v>
      </c>
      <c r="D1598" s="177">
        <v>0.38583000000000001</v>
      </c>
      <c r="E1598" s="168">
        <v>0.37626999999999999</v>
      </c>
      <c r="F1598" s="168">
        <v>9.5600000000000008E-3</v>
      </c>
      <c r="G1598" s="177">
        <f t="shared" si="50"/>
        <v>133.72575985133642</v>
      </c>
      <c r="H1598" s="137">
        <f t="shared" si="49"/>
        <v>219837973.12261975</v>
      </c>
    </row>
    <row r="1599" spans="1:8" x14ac:dyDescent="0.3">
      <c r="A1599" s="138">
        <v>29511</v>
      </c>
      <c r="B1599" s="162">
        <v>6862.32</v>
      </c>
      <c r="C1599" s="160">
        <v>449.82</v>
      </c>
      <c r="D1599" s="177">
        <v>0.38736999999999999</v>
      </c>
      <c r="E1599" s="168">
        <v>0.37776999999999999</v>
      </c>
      <c r="F1599" s="168">
        <v>9.6100000000000005E-3</v>
      </c>
      <c r="G1599" s="177">
        <f t="shared" si="50"/>
        <v>134.42516236101918</v>
      </c>
      <c r="H1599" s="137">
        <f t="shared" si="49"/>
        <v>219534791.56486887</v>
      </c>
    </row>
    <row r="1600" spans="1:8" x14ac:dyDescent="0.3">
      <c r="A1600" s="138">
        <v>29624</v>
      </c>
      <c r="B1600" s="162">
        <v>6868.46</v>
      </c>
      <c r="C1600" s="160">
        <v>449.17</v>
      </c>
      <c r="D1600" s="177">
        <v>0.38869999999999999</v>
      </c>
      <c r="E1600" s="168">
        <v>0.37912000000000001</v>
      </c>
      <c r="F1600" s="168">
        <v>9.58E-3</v>
      </c>
      <c r="G1600" s="177">
        <f t="shared" si="50"/>
        <v>134.00552085520951</v>
      </c>
      <c r="H1600" s="137">
        <f t="shared" si="49"/>
        <v>221065518.87521249</v>
      </c>
    </row>
    <row r="1601" spans="1:8" x14ac:dyDescent="0.3">
      <c r="A1601" s="138">
        <v>29738</v>
      </c>
      <c r="B1601" s="162">
        <v>6840.94</v>
      </c>
      <c r="C1601" s="160">
        <v>449.09</v>
      </c>
      <c r="D1601" s="177">
        <v>0.39011000000000001</v>
      </c>
      <c r="E1601" s="168">
        <v>0.38048999999999999</v>
      </c>
      <c r="F1601" s="168">
        <v>9.6200000000000001E-3</v>
      </c>
      <c r="G1601" s="177">
        <f t="shared" si="50"/>
        <v>134.56504286295572</v>
      </c>
      <c r="H1601" s="137">
        <f t="shared" si="49"/>
        <v>220993501.48675609</v>
      </c>
    </row>
    <row r="1602" spans="1:8" x14ac:dyDescent="0.3">
      <c r="A1602" s="138">
        <v>29852</v>
      </c>
      <c r="B1602" s="162">
        <v>6780.52</v>
      </c>
      <c r="C1602" s="160">
        <v>449</v>
      </c>
      <c r="D1602" s="177">
        <v>0.39134999999999998</v>
      </c>
      <c r="E1602" s="168">
        <v>0.38163999999999998</v>
      </c>
      <c r="F1602" s="168">
        <v>9.7000000000000003E-3</v>
      </c>
      <c r="G1602" s="177">
        <f t="shared" si="50"/>
        <v>135.68408687844806</v>
      </c>
      <c r="H1602" s="137">
        <f t="shared" si="49"/>
        <v>220011061.62687135</v>
      </c>
    </row>
    <row r="1603" spans="1:8" x14ac:dyDescent="0.3">
      <c r="A1603" s="138">
        <v>29967</v>
      </c>
      <c r="B1603" s="162">
        <v>6835.4</v>
      </c>
      <c r="C1603" s="160">
        <v>449.43</v>
      </c>
      <c r="D1603" s="177">
        <v>0.39276</v>
      </c>
      <c r="E1603" s="168">
        <v>0.38312000000000002</v>
      </c>
      <c r="F1603" s="168">
        <v>9.6399999999999993E-3</v>
      </c>
      <c r="G1603" s="177">
        <f t="shared" si="50"/>
        <v>134.84480386682878</v>
      </c>
      <c r="H1603" s="137">
        <f t="shared" si="49"/>
        <v>222233257.3496497</v>
      </c>
    </row>
    <row r="1604" spans="1:8" x14ac:dyDescent="0.3">
      <c r="A1604" s="138">
        <v>30082</v>
      </c>
      <c r="B1604" s="162">
        <v>6818.85</v>
      </c>
      <c r="C1604" s="160">
        <v>448.95</v>
      </c>
      <c r="D1604" s="177">
        <v>0.39401000000000003</v>
      </c>
      <c r="E1604" s="168">
        <v>0.38435999999999998</v>
      </c>
      <c r="F1604" s="168">
        <v>9.6500000000000006E-3</v>
      </c>
      <c r="G1604" s="177">
        <f t="shared" si="50"/>
        <v>134.98468436876533</v>
      </c>
      <c r="H1604" s="137">
        <f t="shared" si="49"/>
        <v>222854912.32337761</v>
      </c>
    </row>
    <row r="1605" spans="1:8" x14ac:dyDescent="0.3">
      <c r="A1605" s="138">
        <v>30198</v>
      </c>
      <c r="B1605" s="162">
        <v>6826.49</v>
      </c>
      <c r="C1605" s="160">
        <v>449.16</v>
      </c>
      <c r="D1605" s="177">
        <v>0.39552999999999999</v>
      </c>
      <c r="E1605" s="168">
        <v>0.38589000000000001</v>
      </c>
      <c r="F1605" s="168">
        <v>9.6399999999999993E-3</v>
      </c>
      <c r="G1605" s="177">
        <f t="shared" si="50"/>
        <v>134.84480386682878</v>
      </c>
      <c r="H1605" s="137">
        <f t="shared" si="49"/>
        <v>223946337.81975913</v>
      </c>
    </row>
    <row r="1606" spans="1:8" x14ac:dyDescent="0.3">
      <c r="A1606" s="138">
        <v>30314</v>
      </c>
      <c r="B1606" s="162">
        <v>6797.25</v>
      </c>
      <c r="C1606" s="160">
        <v>449.13</v>
      </c>
      <c r="D1606" s="177">
        <v>0.39695000000000003</v>
      </c>
      <c r="E1606" s="168">
        <v>0.38727</v>
      </c>
      <c r="F1606" s="168">
        <v>9.6799999999999994E-3</v>
      </c>
      <c r="G1606" s="177">
        <f t="shared" si="50"/>
        <v>135.40432587457494</v>
      </c>
      <c r="H1606" s="137">
        <f t="shared" si="49"/>
        <v>223877633.18640107</v>
      </c>
    </row>
    <row r="1607" spans="1:8" x14ac:dyDescent="0.3">
      <c r="A1607" s="138">
        <v>30431</v>
      </c>
      <c r="B1607" s="162">
        <v>6814.89</v>
      </c>
      <c r="C1607" s="160">
        <v>449.85</v>
      </c>
      <c r="D1607" s="177">
        <v>0.39849000000000001</v>
      </c>
      <c r="E1607" s="168">
        <v>0.38880999999999999</v>
      </c>
      <c r="F1607" s="168">
        <v>9.6699999999999998E-3</v>
      </c>
      <c r="G1607" s="177">
        <f t="shared" si="50"/>
        <v>135.26444537263842</v>
      </c>
      <c r="H1607" s="137">
        <f t="shared" si="49"/>
        <v>224974123.21594191</v>
      </c>
    </row>
    <row r="1608" spans="1:8" x14ac:dyDescent="0.3">
      <c r="A1608" s="138">
        <v>30548</v>
      </c>
      <c r="B1608" s="162">
        <v>6817.98</v>
      </c>
      <c r="C1608" s="160">
        <v>449.07</v>
      </c>
      <c r="D1608" s="177">
        <v>0.40004000000000001</v>
      </c>
      <c r="E1608" s="168">
        <v>0.39039000000000001</v>
      </c>
      <c r="F1608" s="168">
        <v>9.6500000000000006E-3</v>
      </c>
      <c r="G1608" s="177">
        <f t="shared" si="50"/>
        <v>134.98468436876533</v>
      </c>
      <c r="H1608" s="137">
        <f t="shared" si="49"/>
        <v>226307155.82921812</v>
      </c>
    </row>
    <row r="1609" spans="1:8" x14ac:dyDescent="0.3">
      <c r="A1609" s="138">
        <v>30665</v>
      </c>
      <c r="B1609" s="162">
        <v>6751.42</v>
      </c>
      <c r="C1609" s="160">
        <v>448.88</v>
      </c>
      <c r="D1609" s="177">
        <v>0.40151999999999999</v>
      </c>
      <c r="E1609" s="168">
        <v>0.39177000000000001</v>
      </c>
      <c r="F1609" s="168">
        <v>9.7400000000000004E-3</v>
      </c>
      <c r="G1609" s="177">
        <f t="shared" si="50"/>
        <v>136.24360888619421</v>
      </c>
      <c r="H1609" s="137">
        <f t="shared" si="49"/>
        <v>225074777.82399917</v>
      </c>
    </row>
    <row r="1610" spans="1:8" x14ac:dyDescent="0.3">
      <c r="A1610" s="138">
        <v>30783</v>
      </c>
      <c r="B1610" s="162">
        <v>6748.66</v>
      </c>
      <c r="C1610" s="160">
        <v>449.07</v>
      </c>
      <c r="D1610" s="177">
        <v>0.40293000000000001</v>
      </c>
      <c r="E1610" s="168">
        <v>0.39317999999999997</v>
      </c>
      <c r="F1610" s="168">
        <v>9.75E-3</v>
      </c>
      <c r="G1610" s="177">
        <f t="shared" si="50"/>
        <v>136.38348938813076</v>
      </c>
      <c r="H1610" s="137">
        <f t="shared" si="49"/>
        <v>225709139.26681656</v>
      </c>
    </row>
    <row r="1611" spans="1:8" x14ac:dyDescent="0.3">
      <c r="A1611" s="138">
        <v>30901</v>
      </c>
      <c r="B1611" s="162">
        <v>6714.77</v>
      </c>
      <c r="C1611" s="160">
        <v>448.17</v>
      </c>
      <c r="D1611" s="177">
        <v>0.40477000000000002</v>
      </c>
      <c r="E1611" s="168">
        <v>0.39499000000000001</v>
      </c>
      <c r="F1611" s="168">
        <v>9.7800000000000005E-3</v>
      </c>
      <c r="G1611" s="177">
        <f t="shared" si="50"/>
        <v>136.80313089394042</v>
      </c>
      <c r="H1611" s="137">
        <f t="shared" si="49"/>
        <v>225879333.30236915</v>
      </c>
    </row>
    <row r="1612" spans="1:8" x14ac:dyDescent="0.3">
      <c r="A1612" s="138">
        <v>31020</v>
      </c>
      <c r="B1612" s="162">
        <v>6744.21</v>
      </c>
      <c r="C1612" s="160">
        <v>449.13</v>
      </c>
      <c r="D1612" s="177">
        <v>0.40605000000000002</v>
      </c>
      <c r="E1612" s="168">
        <v>0.39628999999999998</v>
      </c>
      <c r="F1612" s="168">
        <v>9.7599999999999996E-3</v>
      </c>
      <c r="G1612" s="177">
        <f t="shared" si="50"/>
        <v>136.5233698900673</v>
      </c>
      <c r="H1612" s="137">
        <f t="shared" si="49"/>
        <v>227213846.42774516</v>
      </c>
    </row>
    <row r="1613" spans="1:8" x14ac:dyDescent="0.3">
      <c r="A1613" s="138">
        <v>31140</v>
      </c>
      <c r="B1613" s="162">
        <v>6695.11</v>
      </c>
      <c r="C1613" s="160">
        <v>448.66</v>
      </c>
      <c r="D1613" s="177">
        <v>0.40771000000000002</v>
      </c>
      <c r="E1613" s="168">
        <v>0.39789000000000002</v>
      </c>
      <c r="F1613" s="168">
        <v>9.8200000000000006E-3</v>
      </c>
      <c r="G1613" s="177">
        <f t="shared" si="50"/>
        <v>137.36265290168657</v>
      </c>
      <c r="H1613" s="137">
        <f t="shared" si="49"/>
        <v>226699174.35481951</v>
      </c>
    </row>
    <row r="1614" spans="1:8" x14ac:dyDescent="0.3">
      <c r="A1614" s="138">
        <v>31259</v>
      </c>
      <c r="B1614" s="162">
        <v>6725.82</v>
      </c>
      <c r="C1614" s="160">
        <v>449.69</v>
      </c>
      <c r="D1614" s="177">
        <v>0.4093</v>
      </c>
      <c r="E1614" s="168">
        <v>0.39950000000000002</v>
      </c>
      <c r="F1614" s="168">
        <v>9.7999999999999997E-3</v>
      </c>
      <c r="G1614" s="177">
        <f t="shared" si="50"/>
        <v>137.08289189781351</v>
      </c>
      <c r="H1614" s="137">
        <f t="shared" si="49"/>
        <v>228029913.63285199</v>
      </c>
    </row>
    <row r="1615" spans="1:8" x14ac:dyDescent="0.3">
      <c r="A1615" s="138">
        <v>31379</v>
      </c>
      <c r="B1615" s="162">
        <v>6704.44</v>
      </c>
      <c r="C1615" s="160">
        <v>449.15</v>
      </c>
      <c r="D1615" s="177">
        <v>0.41073999999999999</v>
      </c>
      <c r="E1615" s="168">
        <v>0.40092</v>
      </c>
      <c r="F1615" s="168">
        <v>9.8200000000000006E-3</v>
      </c>
      <c r="G1615" s="177">
        <f t="shared" si="50"/>
        <v>137.36265290168657</v>
      </c>
      <c r="H1615" s="137">
        <f t="shared" si="49"/>
        <v>228439094.15799233</v>
      </c>
    </row>
    <row r="1616" spans="1:8" x14ac:dyDescent="0.3">
      <c r="A1616" s="138">
        <v>31500</v>
      </c>
      <c r="B1616" s="162">
        <v>6666.8</v>
      </c>
      <c r="C1616" s="160">
        <v>450.05</v>
      </c>
      <c r="D1616" s="177">
        <v>0.41241</v>
      </c>
      <c r="E1616" s="168">
        <v>0.40251999999999999</v>
      </c>
      <c r="F1616" s="168">
        <v>9.8899999999999995E-3</v>
      </c>
      <c r="G1616" s="177">
        <f t="shared" si="50"/>
        <v>138.34181641524239</v>
      </c>
      <c r="H1616" s="137">
        <f t="shared" si="49"/>
        <v>227696880.20757657</v>
      </c>
    </row>
    <row r="1617" spans="1:8" x14ac:dyDescent="0.3">
      <c r="A1617" s="138">
        <v>31621</v>
      </c>
      <c r="B1617" s="162">
        <v>6630.16</v>
      </c>
      <c r="C1617" s="160">
        <v>449.79</v>
      </c>
      <c r="D1617" s="177">
        <v>0.41395999999999999</v>
      </c>
      <c r="E1617" s="168">
        <v>0.40401999999999999</v>
      </c>
      <c r="F1617" s="168">
        <v>9.9399999999999992E-3</v>
      </c>
      <c r="G1617" s="177">
        <f t="shared" si="50"/>
        <v>139.04121892492509</v>
      </c>
      <c r="H1617" s="137">
        <f t="shared" si="49"/>
        <v>227421769.202654</v>
      </c>
    </row>
    <row r="1618" spans="1:8" x14ac:dyDescent="0.3">
      <c r="A1618" s="138">
        <v>31743</v>
      </c>
      <c r="B1618" s="162">
        <v>6640.74</v>
      </c>
      <c r="C1618" s="160">
        <v>449.39</v>
      </c>
      <c r="D1618" s="177">
        <v>0.41558</v>
      </c>
      <c r="E1618" s="168">
        <v>0.40566000000000002</v>
      </c>
      <c r="F1618" s="168">
        <v>9.92E-3</v>
      </c>
      <c r="G1618" s="177">
        <f t="shared" si="50"/>
        <v>138.761457921052</v>
      </c>
      <c r="H1618" s="137">
        <f t="shared" ref="H1618:H1681" si="51">A1618/G1618*10^6</f>
        <v>228759487.50884491</v>
      </c>
    </row>
    <row r="1619" spans="1:8" x14ac:dyDescent="0.3">
      <c r="A1619" s="138">
        <v>31865</v>
      </c>
      <c r="B1619" s="162">
        <v>6623.75</v>
      </c>
      <c r="C1619" s="160">
        <v>449.18</v>
      </c>
      <c r="D1619" s="177">
        <v>0.41726000000000002</v>
      </c>
      <c r="E1619" s="168">
        <v>0.40732000000000002</v>
      </c>
      <c r="F1619" s="168">
        <v>9.9399999999999992E-3</v>
      </c>
      <c r="G1619" s="177">
        <f t="shared" si="50"/>
        <v>139.04121892492509</v>
      </c>
      <c r="H1619" s="137">
        <f t="shared" si="51"/>
        <v>229176644.49709272</v>
      </c>
    </row>
    <row r="1620" spans="1:8" x14ac:dyDescent="0.3">
      <c r="A1620" s="138">
        <v>31987</v>
      </c>
      <c r="B1620" s="162">
        <v>6632.32</v>
      </c>
      <c r="C1620" s="160">
        <v>449.28</v>
      </c>
      <c r="D1620" s="177">
        <v>0.41880000000000001</v>
      </c>
      <c r="E1620" s="168">
        <v>0.40887000000000001</v>
      </c>
      <c r="F1620" s="168">
        <v>9.9299999999999996E-3</v>
      </c>
      <c r="G1620" s="177">
        <f t="shared" si="50"/>
        <v>138.90133842298854</v>
      </c>
      <c r="H1620" s="137">
        <f t="shared" si="51"/>
        <v>230285757.95714629</v>
      </c>
    </row>
    <row r="1621" spans="1:8" x14ac:dyDescent="0.3">
      <c r="A1621" s="138">
        <v>32110</v>
      </c>
      <c r="B1621" s="162">
        <v>6585.57</v>
      </c>
      <c r="C1621" s="160">
        <v>449.87</v>
      </c>
      <c r="D1621" s="177">
        <v>0.42047000000000001</v>
      </c>
      <c r="E1621" s="168">
        <v>0.41045999999999999</v>
      </c>
      <c r="F1621" s="168">
        <v>1.001E-2</v>
      </c>
      <c r="G1621" s="177">
        <f t="shared" si="50"/>
        <v>140.02038243848091</v>
      </c>
      <c r="H1621" s="137">
        <f t="shared" si="51"/>
        <v>229323755.87609747</v>
      </c>
    </row>
    <row r="1622" spans="1:8" x14ac:dyDescent="0.3">
      <c r="A1622" s="138">
        <v>32234</v>
      </c>
      <c r="B1622" s="162">
        <v>6578.94</v>
      </c>
      <c r="C1622" s="160">
        <v>448.64</v>
      </c>
      <c r="D1622" s="177">
        <v>0.42220000000000002</v>
      </c>
      <c r="E1622" s="168">
        <v>0.41221000000000002</v>
      </c>
      <c r="F1622" s="168">
        <v>9.9900000000000006E-3</v>
      </c>
      <c r="G1622" s="177">
        <f t="shared" si="50"/>
        <v>139.74062143460787</v>
      </c>
      <c r="H1622" s="137">
        <f t="shared" si="51"/>
        <v>230670220.79248458</v>
      </c>
    </row>
    <row r="1623" spans="1:8" x14ac:dyDescent="0.3">
      <c r="A1623" s="138">
        <v>32358</v>
      </c>
      <c r="B1623" s="162">
        <v>6593.25</v>
      </c>
      <c r="C1623" s="160">
        <v>449.65</v>
      </c>
      <c r="D1623" s="177">
        <v>0.42382999999999998</v>
      </c>
      <c r="E1623" s="168">
        <v>0.41383999999999999</v>
      </c>
      <c r="F1623" s="168">
        <v>9.9900000000000006E-3</v>
      </c>
      <c r="G1623" s="177">
        <f t="shared" si="50"/>
        <v>139.74062143460787</v>
      </c>
      <c r="H1623" s="137">
        <f t="shared" si="51"/>
        <v>231557579.09050122</v>
      </c>
    </row>
    <row r="1624" spans="1:8" x14ac:dyDescent="0.3">
      <c r="A1624" s="138">
        <v>32482</v>
      </c>
      <c r="B1624" s="162">
        <v>6558.91</v>
      </c>
      <c r="C1624" s="160">
        <v>449.68</v>
      </c>
      <c r="D1624" s="177">
        <v>0.42570999999999998</v>
      </c>
      <c r="E1624" s="168">
        <v>0.41566999999999998</v>
      </c>
      <c r="F1624" s="168">
        <v>1.005E-2</v>
      </c>
      <c r="G1624" s="177">
        <f t="shared" si="50"/>
        <v>140.57990444622709</v>
      </c>
      <c r="H1624" s="137">
        <f t="shared" si="51"/>
        <v>231057206.41903424</v>
      </c>
    </row>
    <row r="1625" spans="1:8" x14ac:dyDescent="0.3">
      <c r="A1625" s="138">
        <v>32607</v>
      </c>
      <c r="B1625" s="162">
        <v>6510.9</v>
      </c>
      <c r="C1625" s="160">
        <v>449.68</v>
      </c>
      <c r="D1625" s="177">
        <v>0.4274</v>
      </c>
      <c r="E1625" s="168">
        <v>0.41727999999999998</v>
      </c>
      <c r="F1625" s="168">
        <v>1.0120000000000001E-2</v>
      </c>
      <c r="G1625" s="177">
        <f t="shared" si="50"/>
        <v>141.55906795978294</v>
      </c>
      <c r="H1625" s="137">
        <f t="shared" si="51"/>
        <v>230342008.2510269</v>
      </c>
    </row>
    <row r="1626" spans="1:8" x14ac:dyDescent="0.3">
      <c r="A1626" s="138">
        <v>32733</v>
      </c>
      <c r="B1626" s="162">
        <v>6541.85</v>
      </c>
      <c r="C1626" s="160">
        <v>450.06</v>
      </c>
      <c r="D1626" s="177">
        <v>0.42925000000000002</v>
      </c>
      <c r="E1626" s="168">
        <v>0.41916999999999999</v>
      </c>
      <c r="F1626" s="168">
        <v>1.008E-2</v>
      </c>
      <c r="G1626" s="177">
        <f t="shared" ref="G1626:G1689" si="52">(2*F1626/$B$7)*(1+3*$B$11)/(4+PI()*$B$11-PI())*10^6</f>
        <v>140.99954595203675</v>
      </c>
      <c r="H1626" s="137">
        <f t="shared" si="51"/>
        <v>232149683.73823452</v>
      </c>
    </row>
    <row r="1627" spans="1:8" x14ac:dyDescent="0.3">
      <c r="A1627" s="138">
        <v>32858</v>
      </c>
      <c r="B1627" s="162">
        <v>6499.87</v>
      </c>
      <c r="C1627" s="160">
        <v>449.07</v>
      </c>
      <c r="D1627" s="177">
        <v>0.43081999999999998</v>
      </c>
      <c r="E1627" s="168">
        <v>0.42069000000000001</v>
      </c>
      <c r="F1627" s="168">
        <v>1.013E-2</v>
      </c>
      <c r="G1627" s="177">
        <f t="shared" si="52"/>
        <v>141.69894846171945</v>
      </c>
      <c r="H1627" s="137">
        <f t="shared" si="51"/>
        <v>231885983.32384041</v>
      </c>
    </row>
    <row r="1628" spans="1:8" x14ac:dyDescent="0.3">
      <c r="A1628" s="138">
        <v>32985</v>
      </c>
      <c r="B1628" s="162">
        <v>6475.13</v>
      </c>
      <c r="C1628" s="160">
        <v>449.99</v>
      </c>
      <c r="D1628" s="177">
        <v>0.43259999999999998</v>
      </c>
      <c r="E1628" s="168">
        <v>0.42242000000000002</v>
      </c>
      <c r="F1628" s="168">
        <v>1.018E-2</v>
      </c>
      <c r="G1628" s="177">
        <f t="shared" si="52"/>
        <v>142.39835097140215</v>
      </c>
      <c r="H1628" s="137">
        <f t="shared" si="51"/>
        <v>231638918.39326409</v>
      </c>
    </row>
    <row r="1629" spans="1:8" x14ac:dyDescent="0.3">
      <c r="A1629" s="138">
        <v>33112</v>
      </c>
      <c r="B1629" s="162">
        <v>6460.84</v>
      </c>
      <c r="C1629" s="160">
        <v>450.03</v>
      </c>
      <c r="D1629" s="177">
        <v>0.43436999999999998</v>
      </c>
      <c r="E1629" s="168">
        <v>0.42416999999999999</v>
      </c>
      <c r="F1629" s="168">
        <v>1.021E-2</v>
      </c>
      <c r="G1629" s="177">
        <f t="shared" si="52"/>
        <v>142.81799247721182</v>
      </c>
      <c r="H1629" s="137">
        <f t="shared" si="51"/>
        <v>231847538.4345105</v>
      </c>
    </row>
    <row r="1630" spans="1:8" x14ac:dyDescent="0.3">
      <c r="A1630" s="138">
        <v>33239</v>
      </c>
      <c r="B1630" s="162">
        <v>6437.29</v>
      </c>
      <c r="C1630" s="160">
        <v>449.21</v>
      </c>
      <c r="D1630" s="177">
        <v>0.43620999999999999</v>
      </c>
      <c r="E1630" s="168">
        <v>0.42598999999999998</v>
      </c>
      <c r="F1630" s="168">
        <v>1.023E-2</v>
      </c>
      <c r="G1630" s="177">
        <f t="shared" si="52"/>
        <v>143.09775348108491</v>
      </c>
      <c r="H1630" s="137">
        <f t="shared" si="51"/>
        <v>232281773.76239264</v>
      </c>
    </row>
    <row r="1631" spans="1:8" x14ac:dyDescent="0.3">
      <c r="A1631" s="138">
        <v>33367</v>
      </c>
      <c r="B1631" s="162">
        <v>6443.95</v>
      </c>
      <c r="C1631" s="160">
        <v>449.17</v>
      </c>
      <c r="D1631" s="177">
        <v>0.43809999999999999</v>
      </c>
      <c r="E1631" s="168">
        <v>0.42788999999999999</v>
      </c>
      <c r="F1631" s="168">
        <v>1.022E-2</v>
      </c>
      <c r="G1631" s="177">
        <f t="shared" si="52"/>
        <v>142.95787297914833</v>
      </c>
      <c r="H1631" s="137">
        <f t="shared" si="51"/>
        <v>233404424.00725192</v>
      </c>
    </row>
    <row r="1632" spans="1:8" x14ac:dyDescent="0.3">
      <c r="A1632" s="138">
        <v>33495</v>
      </c>
      <c r="B1632" s="162">
        <v>6414.32</v>
      </c>
      <c r="C1632" s="160">
        <v>450.46</v>
      </c>
      <c r="D1632" s="177">
        <v>0.43989</v>
      </c>
      <c r="E1632" s="168">
        <v>0.42959999999999998</v>
      </c>
      <c r="F1632" s="168">
        <v>1.0290000000000001E-2</v>
      </c>
      <c r="G1632" s="177">
        <f t="shared" si="52"/>
        <v>143.93703649270415</v>
      </c>
      <c r="H1632" s="137">
        <f t="shared" si="51"/>
        <v>232705916.53245401</v>
      </c>
    </row>
    <row r="1633" spans="1:8" x14ac:dyDescent="0.3">
      <c r="A1633" s="138">
        <v>33624</v>
      </c>
      <c r="B1633" s="162">
        <v>6359.84</v>
      </c>
      <c r="C1633" s="160">
        <v>449.33</v>
      </c>
      <c r="D1633" s="177">
        <v>0.44185000000000002</v>
      </c>
      <c r="E1633" s="168">
        <v>0.43148999999999998</v>
      </c>
      <c r="F1633" s="168">
        <v>1.035E-2</v>
      </c>
      <c r="G1633" s="177">
        <f t="shared" si="52"/>
        <v>144.77631950432345</v>
      </c>
      <c r="H1633" s="137">
        <f t="shared" si="51"/>
        <v>232247926.42277306</v>
      </c>
    </row>
    <row r="1634" spans="1:8" x14ac:dyDescent="0.3">
      <c r="A1634" s="138">
        <v>33753</v>
      </c>
      <c r="B1634" s="162">
        <v>6334.44</v>
      </c>
      <c r="C1634" s="160">
        <v>449.98</v>
      </c>
      <c r="D1634" s="177">
        <v>0.44369999999999998</v>
      </c>
      <c r="E1634" s="168">
        <v>0.43328</v>
      </c>
      <c r="F1634" s="168">
        <v>1.0410000000000001E-2</v>
      </c>
      <c r="G1634" s="177">
        <f t="shared" si="52"/>
        <v>145.61560251594273</v>
      </c>
      <c r="H1634" s="137">
        <f t="shared" si="51"/>
        <v>231795215.73798764</v>
      </c>
    </row>
    <row r="1635" spans="1:8" x14ac:dyDescent="0.3">
      <c r="A1635" s="138">
        <v>33883</v>
      </c>
      <c r="B1635" s="162">
        <v>6303.7</v>
      </c>
      <c r="C1635" s="160">
        <v>449.39</v>
      </c>
      <c r="D1635" s="177">
        <v>0.44568000000000002</v>
      </c>
      <c r="E1635" s="168">
        <v>0.43523000000000001</v>
      </c>
      <c r="F1635" s="168">
        <v>1.0449999999999999E-2</v>
      </c>
      <c r="G1635" s="177">
        <f t="shared" si="52"/>
        <v>146.17512452368888</v>
      </c>
      <c r="H1635" s="137">
        <f t="shared" si="51"/>
        <v>231797305.52929327</v>
      </c>
    </row>
    <row r="1636" spans="1:8" x14ac:dyDescent="0.3">
      <c r="A1636" s="138">
        <v>34013</v>
      </c>
      <c r="B1636" s="162">
        <v>6304.19</v>
      </c>
      <c r="C1636" s="160">
        <v>449.96</v>
      </c>
      <c r="D1636" s="177">
        <v>0.44753999999999999</v>
      </c>
      <c r="E1636" s="168">
        <v>0.43708000000000002</v>
      </c>
      <c r="F1636" s="168">
        <v>1.0460000000000001E-2</v>
      </c>
      <c r="G1636" s="177">
        <f t="shared" si="52"/>
        <v>146.31500502562542</v>
      </c>
      <c r="H1636" s="137">
        <f t="shared" si="51"/>
        <v>232464195.95886973</v>
      </c>
    </row>
    <row r="1637" spans="1:8" x14ac:dyDescent="0.3">
      <c r="A1637" s="138">
        <v>34144</v>
      </c>
      <c r="B1637" s="162">
        <v>6292.74</v>
      </c>
      <c r="C1637" s="160">
        <v>448.83</v>
      </c>
      <c r="D1637" s="177">
        <v>0.44952999999999999</v>
      </c>
      <c r="E1637" s="168">
        <v>0.43907000000000002</v>
      </c>
      <c r="F1637" s="168">
        <v>1.0449999999999999E-2</v>
      </c>
      <c r="G1637" s="177">
        <f t="shared" si="52"/>
        <v>146.17512452368888</v>
      </c>
      <c r="H1637" s="137">
        <f t="shared" si="51"/>
        <v>233582835.04979455</v>
      </c>
    </row>
    <row r="1638" spans="1:8" x14ac:dyDescent="0.3">
      <c r="A1638" s="138">
        <v>34275</v>
      </c>
      <c r="B1638" s="162">
        <v>6278.61</v>
      </c>
      <c r="C1638" s="160">
        <v>450.02</v>
      </c>
      <c r="D1638" s="177">
        <v>0.45146999999999998</v>
      </c>
      <c r="E1638" s="168">
        <v>0.44096000000000002</v>
      </c>
      <c r="F1638" s="168">
        <v>1.0500000000000001E-2</v>
      </c>
      <c r="G1638" s="177">
        <f t="shared" si="52"/>
        <v>146.87452703337161</v>
      </c>
      <c r="H1638" s="137">
        <f t="shared" si="51"/>
        <v>233362453.60104084</v>
      </c>
    </row>
    <row r="1639" spans="1:8" x14ac:dyDescent="0.3">
      <c r="A1639" s="138">
        <v>34407</v>
      </c>
      <c r="B1639" s="162">
        <v>6266</v>
      </c>
      <c r="C1639" s="160">
        <v>450.33</v>
      </c>
      <c r="D1639" s="177">
        <v>0.45357999999999998</v>
      </c>
      <c r="E1639" s="168">
        <v>0.44305</v>
      </c>
      <c r="F1639" s="168">
        <v>1.0529999999999999E-2</v>
      </c>
      <c r="G1639" s="177">
        <f t="shared" si="52"/>
        <v>147.29416853918121</v>
      </c>
      <c r="H1639" s="137">
        <f t="shared" si="51"/>
        <v>233593769.13042903</v>
      </c>
    </row>
    <row r="1640" spans="1:8" x14ac:dyDescent="0.3">
      <c r="A1640" s="138">
        <v>34539</v>
      </c>
      <c r="B1640" s="162">
        <v>6267.59</v>
      </c>
      <c r="C1640" s="160">
        <v>449.63</v>
      </c>
      <c r="D1640" s="177">
        <v>0.45548</v>
      </c>
      <c r="E1640" s="168">
        <v>0.44496999999999998</v>
      </c>
      <c r="F1640" s="168">
        <v>1.051E-2</v>
      </c>
      <c r="G1640" s="177">
        <f t="shared" si="52"/>
        <v>147.01440753530815</v>
      </c>
      <c r="H1640" s="137">
        <f t="shared" si="51"/>
        <v>234936157.47629932</v>
      </c>
    </row>
    <row r="1641" spans="1:8" x14ac:dyDescent="0.3">
      <c r="A1641" s="138">
        <v>34672</v>
      </c>
      <c r="B1641" s="162">
        <v>6247.93</v>
      </c>
      <c r="C1641" s="160">
        <v>448.89</v>
      </c>
      <c r="D1641" s="177">
        <v>0.45750999999999997</v>
      </c>
      <c r="E1641" s="168">
        <v>0.44697999999999999</v>
      </c>
      <c r="F1641" s="168">
        <v>1.0529999999999999E-2</v>
      </c>
      <c r="G1641" s="177">
        <f t="shared" si="52"/>
        <v>147.29416853918121</v>
      </c>
      <c r="H1641" s="137">
        <f t="shared" si="51"/>
        <v>235392889.9145591</v>
      </c>
    </row>
    <row r="1642" spans="1:8" x14ac:dyDescent="0.3">
      <c r="A1642" s="138">
        <v>34806</v>
      </c>
      <c r="B1642" s="162">
        <v>6215.98</v>
      </c>
      <c r="C1642" s="160">
        <v>448.72</v>
      </c>
      <c r="D1642" s="177">
        <v>0.45967999999999998</v>
      </c>
      <c r="E1642" s="168">
        <v>0.4491</v>
      </c>
      <c r="F1642" s="168">
        <v>1.0580000000000001E-2</v>
      </c>
      <c r="G1642" s="177">
        <f t="shared" si="52"/>
        <v>147.99357104886397</v>
      </c>
      <c r="H1642" s="137">
        <f t="shared" si="51"/>
        <v>235185891.88247836</v>
      </c>
    </row>
    <row r="1643" spans="1:8" x14ac:dyDescent="0.3">
      <c r="A1643" s="138">
        <v>34939</v>
      </c>
      <c r="B1643" s="162">
        <v>6203.31</v>
      </c>
      <c r="C1643" s="160">
        <v>450.37</v>
      </c>
      <c r="D1643" s="177">
        <v>0.46183999999999997</v>
      </c>
      <c r="E1643" s="168">
        <v>0.45119999999999999</v>
      </c>
      <c r="F1643" s="168">
        <v>1.064E-2</v>
      </c>
      <c r="G1643" s="177">
        <f t="shared" si="52"/>
        <v>148.83285406048319</v>
      </c>
      <c r="H1643" s="137">
        <f t="shared" si="51"/>
        <v>234753275.54896834</v>
      </c>
    </row>
    <row r="1644" spans="1:8" x14ac:dyDescent="0.3">
      <c r="A1644" s="138">
        <v>35074</v>
      </c>
      <c r="B1644" s="162">
        <v>6167.62</v>
      </c>
      <c r="C1644" s="160">
        <v>448.95</v>
      </c>
      <c r="D1644" s="177">
        <v>0.46384999999999998</v>
      </c>
      <c r="E1644" s="168">
        <v>0.45318999999999998</v>
      </c>
      <c r="F1644" s="168">
        <v>1.0670000000000001E-2</v>
      </c>
      <c r="G1644" s="177">
        <f t="shared" si="52"/>
        <v>149.25249556629285</v>
      </c>
      <c r="H1644" s="137">
        <f t="shared" si="51"/>
        <v>234997745.71220705</v>
      </c>
    </row>
    <row r="1645" spans="1:8" x14ac:dyDescent="0.3">
      <c r="A1645" s="138">
        <v>35209</v>
      </c>
      <c r="B1645" s="162">
        <v>6129.79</v>
      </c>
      <c r="C1645" s="160">
        <v>450.04</v>
      </c>
      <c r="D1645" s="177">
        <v>0.46605999999999997</v>
      </c>
      <c r="E1645" s="168">
        <v>0.45529999999999998</v>
      </c>
      <c r="F1645" s="168">
        <v>1.076E-2</v>
      </c>
      <c r="G1645" s="177">
        <f t="shared" si="52"/>
        <v>150.51142008372176</v>
      </c>
      <c r="H1645" s="137">
        <f t="shared" si="51"/>
        <v>233929093.0908435</v>
      </c>
    </row>
    <row r="1646" spans="1:8" x14ac:dyDescent="0.3">
      <c r="A1646" s="138">
        <v>35344</v>
      </c>
      <c r="B1646" s="162">
        <v>6111.38</v>
      </c>
      <c r="C1646" s="160">
        <v>448.99</v>
      </c>
      <c r="D1646" s="177">
        <v>0.46827999999999997</v>
      </c>
      <c r="E1646" s="168">
        <v>0.45750999999999997</v>
      </c>
      <c r="F1646" s="168">
        <v>1.077E-2</v>
      </c>
      <c r="G1646" s="177">
        <f t="shared" si="52"/>
        <v>150.6513005856583</v>
      </c>
      <c r="H1646" s="137">
        <f t="shared" si="51"/>
        <v>234607997.82411355</v>
      </c>
    </row>
    <row r="1647" spans="1:8" x14ac:dyDescent="0.3">
      <c r="A1647" s="138">
        <v>35480</v>
      </c>
      <c r="B1647" s="162">
        <v>6104.94</v>
      </c>
      <c r="C1647" s="160">
        <v>449.85</v>
      </c>
      <c r="D1647" s="177">
        <v>0.47054000000000001</v>
      </c>
      <c r="E1647" s="168">
        <v>0.45973999999999998</v>
      </c>
      <c r="F1647" s="168">
        <v>1.0800000000000001E-2</v>
      </c>
      <c r="G1647" s="177">
        <f t="shared" si="52"/>
        <v>151.07094209146794</v>
      </c>
      <c r="H1647" s="137">
        <f t="shared" si="51"/>
        <v>234856548.24683726</v>
      </c>
    </row>
    <row r="1648" spans="1:8" x14ac:dyDescent="0.3">
      <c r="A1648" s="138">
        <v>35616</v>
      </c>
      <c r="B1648" s="162">
        <v>6128.58</v>
      </c>
      <c r="C1648" s="160">
        <v>449.62</v>
      </c>
      <c r="D1648" s="177">
        <v>0.47269</v>
      </c>
      <c r="E1648" s="168">
        <v>0.46194000000000002</v>
      </c>
      <c r="F1648" s="168">
        <v>1.0749999999999999E-2</v>
      </c>
      <c r="G1648" s="177">
        <f t="shared" si="52"/>
        <v>150.37153958178519</v>
      </c>
      <c r="H1648" s="137">
        <f t="shared" si="51"/>
        <v>236853330.75032398</v>
      </c>
    </row>
    <row r="1649" spans="1:8" x14ac:dyDescent="0.3">
      <c r="A1649" s="138">
        <v>35753</v>
      </c>
      <c r="B1649" s="162">
        <v>6053.2</v>
      </c>
      <c r="C1649" s="160">
        <v>449.7</v>
      </c>
      <c r="D1649" s="177">
        <v>0.47513</v>
      </c>
      <c r="E1649" s="168">
        <v>0.46423999999999999</v>
      </c>
      <c r="F1649" s="168">
        <v>1.089E-2</v>
      </c>
      <c r="G1649" s="177">
        <f t="shared" si="52"/>
        <v>152.32986660889682</v>
      </c>
      <c r="H1649" s="137">
        <f t="shared" si="51"/>
        <v>234707748.36161935</v>
      </c>
    </row>
    <row r="1650" spans="1:8" x14ac:dyDescent="0.3">
      <c r="A1650" s="138">
        <v>35891</v>
      </c>
      <c r="B1650" s="162">
        <v>6044.89</v>
      </c>
      <c r="C1650" s="160">
        <v>450.03</v>
      </c>
      <c r="D1650" s="177">
        <v>0.47727999999999998</v>
      </c>
      <c r="E1650" s="168">
        <v>0.46637000000000001</v>
      </c>
      <c r="F1650" s="168">
        <v>1.091E-2</v>
      </c>
      <c r="G1650" s="177">
        <f t="shared" si="52"/>
        <v>152.60962761276991</v>
      </c>
      <c r="H1650" s="137">
        <f t="shared" si="51"/>
        <v>235181754.66012833</v>
      </c>
    </row>
    <row r="1651" spans="1:8" x14ac:dyDescent="0.3">
      <c r="A1651" s="138">
        <v>36029</v>
      </c>
      <c r="B1651" s="162">
        <v>6000.62</v>
      </c>
      <c r="C1651" s="160">
        <v>449.62</v>
      </c>
      <c r="D1651" s="177">
        <v>0.47958000000000001</v>
      </c>
      <c r="E1651" s="168">
        <v>0.46860000000000002</v>
      </c>
      <c r="F1651" s="168">
        <v>1.098E-2</v>
      </c>
      <c r="G1651" s="177">
        <f t="shared" si="52"/>
        <v>153.5887911263257</v>
      </c>
      <c r="H1651" s="137">
        <f t="shared" si="51"/>
        <v>234580920.49416807</v>
      </c>
    </row>
    <row r="1652" spans="1:8" x14ac:dyDescent="0.3">
      <c r="A1652" s="138">
        <v>36167</v>
      </c>
      <c r="B1652" s="162">
        <v>6009.16</v>
      </c>
      <c r="C1652" s="160">
        <v>448.44</v>
      </c>
      <c r="D1652" s="177">
        <v>0.48204000000000002</v>
      </c>
      <c r="E1652" s="168">
        <v>0.47110999999999997</v>
      </c>
      <c r="F1652" s="168">
        <v>1.094E-2</v>
      </c>
      <c r="G1652" s="177">
        <f t="shared" si="52"/>
        <v>153.02926911857955</v>
      </c>
      <c r="H1652" s="137">
        <f t="shared" si="51"/>
        <v>236340408.65721485</v>
      </c>
    </row>
    <row r="1653" spans="1:8" x14ac:dyDescent="0.3">
      <c r="A1653" s="138">
        <v>36306</v>
      </c>
      <c r="B1653" s="162">
        <v>5976.68</v>
      </c>
      <c r="C1653" s="160">
        <v>449.54</v>
      </c>
      <c r="D1653" s="177">
        <v>0.48431999999999997</v>
      </c>
      <c r="E1653" s="168">
        <v>0.47328999999999999</v>
      </c>
      <c r="F1653" s="168">
        <v>1.102E-2</v>
      </c>
      <c r="G1653" s="177">
        <f t="shared" si="52"/>
        <v>154.14831313407191</v>
      </c>
      <c r="H1653" s="137">
        <f t="shared" si="51"/>
        <v>235526417.78455612</v>
      </c>
    </row>
    <row r="1654" spans="1:8" x14ac:dyDescent="0.3">
      <c r="A1654" s="138">
        <v>36446</v>
      </c>
      <c r="B1654" s="162">
        <v>5980.68</v>
      </c>
      <c r="C1654" s="160">
        <v>449.84</v>
      </c>
      <c r="D1654" s="177">
        <v>0.48693999999999998</v>
      </c>
      <c r="E1654" s="168">
        <v>0.47592000000000001</v>
      </c>
      <c r="F1654" s="168">
        <v>1.102E-2</v>
      </c>
      <c r="G1654" s="177">
        <f t="shared" si="52"/>
        <v>154.14831313407191</v>
      </c>
      <c r="H1654" s="137">
        <f t="shared" si="51"/>
        <v>236434634.01575309</v>
      </c>
    </row>
    <row r="1655" spans="1:8" x14ac:dyDescent="0.3">
      <c r="A1655" s="138">
        <v>36586</v>
      </c>
      <c r="B1655" s="162">
        <v>5975.27</v>
      </c>
      <c r="C1655" s="160">
        <v>449.37</v>
      </c>
      <c r="D1655" s="177">
        <v>0.48925999999999997</v>
      </c>
      <c r="E1655" s="168">
        <v>0.47824</v>
      </c>
      <c r="F1655" s="168">
        <v>1.102E-2</v>
      </c>
      <c r="G1655" s="177">
        <f t="shared" si="52"/>
        <v>154.14831313407191</v>
      </c>
      <c r="H1655" s="137">
        <f t="shared" si="51"/>
        <v>237342850.24695009</v>
      </c>
    </row>
    <row r="1656" spans="1:8" x14ac:dyDescent="0.3">
      <c r="A1656" s="138">
        <v>36727</v>
      </c>
      <c r="B1656" s="162">
        <v>5901.58</v>
      </c>
      <c r="C1656" s="160">
        <v>449.32</v>
      </c>
      <c r="D1656" s="177">
        <v>0.49192000000000002</v>
      </c>
      <c r="E1656" s="168">
        <v>0.48076000000000002</v>
      </c>
      <c r="F1656" s="168">
        <v>1.116E-2</v>
      </c>
      <c r="G1656" s="177">
        <f t="shared" si="52"/>
        <v>156.10664016118352</v>
      </c>
      <c r="H1656" s="137">
        <f t="shared" si="51"/>
        <v>235268659.6936464</v>
      </c>
    </row>
    <row r="1657" spans="1:8" x14ac:dyDescent="0.3">
      <c r="A1657" s="138">
        <v>36868</v>
      </c>
      <c r="B1657" s="162">
        <v>5893.4</v>
      </c>
      <c r="C1657" s="160">
        <v>449.71</v>
      </c>
      <c r="D1657" s="177">
        <v>0.49434</v>
      </c>
      <c r="E1657" s="168">
        <v>0.48315999999999998</v>
      </c>
      <c r="F1657" s="168">
        <v>1.1180000000000001E-2</v>
      </c>
      <c r="G1657" s="177">
        <f t="shared" si="52"/>
        <v>156.38640116505661</v>
      </c>
      <c r="H1657" s="137">
        <f t="shared" si="51"/>
        <v>235749398.44729853</v>
      </c>
    </row>
    <row r="1658" spans="1:8" x14ac:dyDescent="0.3">
      <c r="A1658" s="138">
        <v>37010</v>
      </c>
      <c r="B1658" s="162">
        <v>5907.44</v>
      </c>
      <c r="C1658" s="160">
        <v>449.21</v>
      </c>
      <c r="D1658" s="177">
        <v>0.49689</v>
      </c>
      <c r="E1658" s="168">
        <v>0.48575000000000002</v>
      </c>
      <c r="F1658" s="168">
        <v>1.1140000000000001E-2</v>
      </c>
      <c r="G1658" s="177">
        <f t="shared" si="52"/>
        <v>155.82687915731046</v>
      </c>
      <c r="H1658" s="137">
        <f t="shared" si="51"/>
        <v>237507163.07831359</v>
      </c>
    </row>
    <row r="1659" spans="1:8" x14ac:dyDescent="0.3">
      <c r="A1659" s="138">
        <v>37152</v>
      </c>
      <c r="B1659" s="162">
        <v>5868.3</v>
      </c>
      <c r="C1659" s="160">
        <v>449.35</v>
      </c>
      <c r="D1659" s="177">
        <v>0.49956</v>
      </c>
      <c r="E1659" s="168">
        <v>0.48834</v>
      </c>
      <c r="F1659" s="168">
        <v>1.1220000000000001E-2</v>
      </c>
      <c r="G1659" s="177">
        <f t="shared" si="52"/>
        <v>156.94592317280282</v>
      </c>
      <c r="H1659" s="137">
        <f t="shared" si="51"/>
        <v>236718477.60641974</v>
      </c>
    </row>
    <row r="1660" spans="1:8" x14ac:dyDescent="0.3">
      <c r="A1660" s="138">
        <v>37295</v>
      </c>
      <c r="B1660" s="162">
        <v>5853.68</v>
      </c>
      <c r="C1660" s="160">
        <v>450.18</v>
      </c>
      <c r="D1660" s="177">
        <v>0.50233000000000005</v>
      </c>
      <c r="E1660" s="168">
        <v>0.49106</v>
      </c>
      <c r="F1660" s="168">
        <v>1.1270000000000001E-2</v>
      </c>
      <c r="G1660" s="177">
        <f t="shared" si="52"/>
        <v>157.64532568248549</v>
      </c>
      <c r="H1660" s="137">
        <f t="shared" si="51"/>
        <v>236575362.0574587</v>
      </c>
    </row>
    <row r="1661" spans="1:8" x14ac:dyDescent="0.3">
      <c r="A1661" s="138">
        <v>37438</v>
      </c>
      <c r="B1661" s="162">
        <v>5808.93</v>
      </c>
      <c r="C1661" s="160">
        <v>449.17</v>
      </c>
      <c r="D1661" s="177">
        <v>0.505</v>
      </c>
      <c r="E1661" s="168">
        <v>0.49365999999999999</v>
      </c>
      <c r="F1661" s="168">
        <v>1.133E-2</v>
      </c>
      <c r="G1661" s="177">
        <f t="shared" si="52"/>
        <v>158.48460869410479</v>
      </c>
      <c r="H1661" s="137">
        <f t="shared" si="51"/>
        <v>236224831.60027257</v>
      </c>
    </row>
    <row r="1662" spans="1:8" x14ac:dyDescent="0.3">
      <c r="A1662" s="138">
        <v>37582</v>
      </c>
      <c r="B1662" s="162">
        <v>5785.89</v>
      </c>
      <c r="C1662" s="160">
        <v>449.9</v>
      </c>
      <c r="D1662" s="177">
        <v>0.50785999999999998</v>
      </c>
      <c r="E1662" s="168">
        <v>0.49646000000000001</v>
      </c>
      <c r="F1662" s="168">
        <v>1.14E-2</v>
      </c>
      <c r="G1662" s="177">
        <f t="shared" si="52"/>
        <v>159.46377220766058</v>
      </c>
      <c r="H1662" s="137">
        <f t="shared" si="51"/>
        <v>235677354.67250267</v>
      </c>
    </row>
    <row r="1663" spans="1:8" x14ac:dyDescent="0.3">
      <c r="A1663" s="138">
        <v>37727</v>
      </c>
      <c r="B1663" s="162">
        <v>5721.46</v>
      </c>
      <c r="C1663" s="160">
        <v>448.44</v>
      </c>
      <c r="D1663" s="177">
        <v>0.51066999999999996</v>
      </c>
      <c r="E1663" s="168">
        <v>0.49918000000000001</v>
      </c>
      <c r="F1663" s="168">
        <v>1.149E-2</v>
      </c>
      <c r="G1663" s="177">
        <f t="shared" si="52"/>
        <v>160.72269672508952</v>
      </c>
      <c r="H1663" s="137">
        <f t="shared" si="51"/>
        <v>234733492.95856264</v>
      </c>
    </row>
    <row r="1664" spans="1:8" x14ac:dyDescent="0.3">
      <c r="A1664" s="138">
        <v>37872</v>
      </c>
      <c r="B1664" s="162">
        <v>5693.07</v>
      </c>
      <c r="C1664" s="160">
        <v>449.16</v>
      </c>
      <c r="D1664" s="177">
        <v>0.51363999999999999</v>
      </c>
      <c r="E1664" s="168">
        <v>0.50207999999999997</v>
      </c>
      <c r="F1664" s="168">
        <v>1.1560000000000001E-2</v>
      </c>
      <c r="G1664" s="177">
        <f t="shared" si="52"/>
        <v>161.70186023864534</v>
      </c>
      <c r="H1664" s="137">
        <f t="shared" si="51"/>
        <v>234208808.38419026</v>
      </c>
    </row>
    <row r="1665" spans="1:8" x14ac:dyDescent="0.3">
      <c r="A1665" s="138">
        <v>38017</v>
      </c>
      <c r="B1665" s="162">
        <v>5651.59</v>
      </c>
      <c r="C1665" s="160">
        <v>449.77</v>
      </c>
      <c r="D1665" s="177">
        <v>0.51653000000000004</v>
      </c>
      <c r="E1665" s="168">
        <v>0.50487000000000004</v>
      </c>
      <c r="F1665" s="168">
        <v>1.166E-2</v>
      </c>
      <c r="G1665" s="177">
        <f t="shared" si="52"/>
        <v>163.10066525801074</v>
      </c>
      <c r="H1665" s="137">
        <f t="shared" si="51"/>
        <v>233089178.02303559</v>
      </c>
    </row>
    <row r="1666" spans="1:8" x14ac:dyDescent="0.3">
      <c r="A1666" s="138">
        <v>38164</v>
      </c>
      <c r="B1666" s="162">
        <v>5614.09</v>
      </c>
      <c r="C1666" s="160">
        <v>448.67</v>
      </c>
      <c r="D1666" s="177">
        <v>0.51966999999999997</v>
      </c>
      <c r="E1666" s="168">
        <v>0.50795999999999997</v>
      </c>
      <c r="F1666" s="168">
        <v>1.171E-2</v>
      </c>
      <c r="G1666" s="177">
        <f t="shared" si="52"/>
        <v>163.80006776769346</v>
      </c>
      <c r="H1666" s="137">
        <f t="shared" si="51"/>
        <v>232991356.59776047</v>
      </c>
    </row>
    <row r="1667" spans="1:8" x14ac:dyDescent="0.3">
      <c r="A1667" s="138">
        <v>38310</v>
      </c>
      <c r="B1667" s="162">
        <v>5598.72</v>
      </c>
      <c r="C1667" s="160">
        <v>449.52</v>
      </c>
      <c r="D1667" s="177">
        <v>0.52271000000000001</v>
      </c>
      <c r="E1667" s="168">
        <v>0.51093999999999995</v>
      </c>
      <c r="F1667" s="168">
        <v>1.1769999999999999E-2</v>
      </c>
      <c r="G1667" s="177">
        <f t="shared" si="52"/>
        <v>164.63935077931274</v>
      </c>
      <c r="H1667" s="137">
        <f t="shared" si="51"/>
        <v>232690421.93534774</v>
      </c>
    </row>
    <row r="1668" spans="1:8" x14ac:dyDescent="0.3">
      <c r="A1668" s="138">
        <v>38458</v>
      </c>
      <c r="B1668" s="162">
        <v>5591.85</v>
      </c>
      <c r="C1668" s="160">
        <v>448.75</v>
      </c>
      <c r="D1668" s="177">
        <v>0.52586999999999995</v>
      </c>
      <c r="E1668" s="168">
        <v>0.51410999999999996</v>
      </c>
      <c r="F1668" s="168">
        <v>1.176E-2</v>
      </c>
      <c r="G1668" s="177">
        <f t="shared" si="52"/>
        <v>164.49947027737619</v>
      </c>
      <c r="H1668" s="137">
        <f t="shared" si="51"/>
        <v>233787986.88623604</v>
      </c>
    </row>
    <row r="1669" spans="1:8" x14ac:dyDescent="0.3">
      <c r="A1669" s="138">
        <v>38606</v>
      </c>
      <c r="B1669" s="162">
        <v>5541.53</v>
      </c>
      <c r="C1669" s="160">
        <v>449.18</v>
      </c>
      <c r="D1669" s="177">
        <v>0.52912000000000003</v>
      </c>
      <c r="E1669" s="168">
        <v>0.51724000000000003</v>
      </c>
      <c r="F1669" s="168">
        <v>1.188E-2</v>
      </c>
      <c r="G1669" s="177">
        <f t="shared" si="52"/>
        <v>166.17803630061471</v>
      </c>
      <c r="H1669" s="137">
        <f t="shared" si="51"/>
        <v>232317103.14690483</v>
      </c>
    </row>
    <row r="1670" spans="1:8" x14ac:dyDescent="0.3">
      <c r="A1670" s="138">
        <v>38754</v>
      </c>
      <c r="B1670" s="162">
        <v>5542</v>
      </c>
      <c r="C1670" s="160">
        <v>449.02</v>
      </c>
      <c r="D1670" s="177">
        <v>0.53234000000000004</v>
      </c>
      <c r="E1670" s="168">
        <v>0.52046000000000003</v>
      </c>
      <c r="F1670" s="168">
        <v>1.187E-2</v>
      </c>
      <c r="G1670" s="177">
        <f t="shared" si="52"/>
        <v>166.03815579867819</v>
      </c>
      <c r="H1670" s="137">
        <f t="shared" si="51"/>
        <v>233404182.39160252</v>
      </c>
    </row>
    <row r="1671" spans="1:8" x14ac:dyDescent="0.3">
      <c r="A1671" s="138">
        <v>38903</v>
      </c>
      <c r="B1671" s="162">
        <v>5530.94</v>
      </c>
      <c r="C1671" s="160">
        <v>450.01</v>
      </c>
      <c r="D1671" s="177">
        <v>0.53554999999999997</v>
      </c>
      <c r="E1671" s="168">
        <v>0.52363000000000004</v>
      </c>
      <c r="F1671" s="168">
        <v>1.192E-2</v>
      </c>
      <c r="G1671" s="177">
        <f t="shared" si="52"/>
        <v>166.73755830836089</v>
      </c>
      <c r="H1671" s="137">
        <f t="shared" si="51"/>
        <v>233318757.90128592</v>
      </c>
    </row>
    <row r="1672" spans="1:8" x14ac:dyDescent="0.3">
      <c r="A1672" s="138">
        <v>39053</v>
      </c>
      <c r="B1672" s="162">
        <v>5474.98</v>
      </c>
      <c r="C1672" s="160">
        <v>448.19</v>
      </c>
      <c r="D1672" s="177">
        <v>0.53903000000000001</v>
      </c>
      <c r="E1672" s="168">
        <v>0.52703</v>
      </c>
      <c r="F1672" s="168">
        <v>1.2E-2</v>
      </c>
      <c r="G1672" s="177">
        <f t="shared" si="52"/>
        <v>167.85660232385325</v>
      </c>
      <c r="H1672" s="137">
        <f t="shared" si="51"/>
        <v>232656919.41418722</v>
      </c>
    </row>
    <row r="1673" spans="1:8" x14ac:dyDescent="0.3">
      <c r="A1673" s="138">
        <v>39203</v>
      </c>
      <c r="B1673" s="162">
        <v>5441.11</v>
      </c>
      <c r="C1673" s="160">
        <v>448.62</v>
      </c>
      <c r="D1673" s="177">
        <v>0.54271000000000003</v>
      </c>
      <c r="E1673" s="168">
        <v>0.53061999999999998</v>
      </c>
      <c r="F1673" s="168">
        <v>1.208E-2</v>
      </c>
      <c r="G1673" s="177">
        <f t="shared" si="52"/>
        <v>168.97564633934562</v>
      </c>
      <c r="H1673" s="137">
        <f t="shared" si="51"/>
        <v>232003846.99976537</v>
      </c>
    </row>
    <row r="1674" spans="1:8" x14ac:dyDescent="0.3">
      <c r="A1674" s="138">
        <v>39354</v>
      </c>
      <c r="B1674" s="162">
        <v>5421.32</v>
      </c>
      <c r="C1674" s="160">
        <v>449.56</v>
      </c>
      <c r="D1674" s="177">
        <v>0.54610999999999998</v>
      </c>
      <c r="E1674" s="168">
        <v>0.53395999999999999</v>
      </c>
      <c r="F1674" s="168">
        <v>1.2149999999999999E-2</v>
      </c>
      <c r="G1674" s="177">
        <f t="shared" si="52"/>
        <v>169.95480985290141</v>
      </c>
      <c r="H1674" s="137">
        <f t="shared" si="51"/>
        <v>231555670.7930862</v>
      </c>
    </row>
    <row r="1675" spans="1:8" x14ac:dyDescent="0.3">
      <c r="A1675" s="138">
        <v>39505</v>
      </c>
      <c r="B1675" s="162">
        <v>5366.33</v>
      </c>
      <c r="C1675" s="160">
        <v>449.78</v>
      </c>
      <c r="D1675" s="177">
        <v>0.54998999999999998</v>
      </c>
      <c r="E1675" s="168">
        <v>0.53771000000000002</v>
      </c>
      <c r="F1675" s="168">
        <v>1.2279999999999999E-2</v>
      </c>
      <c r="G1675" s="177">
        <f t="shared" si="52"/>
        <v>171.7732563780765</v>
      </c>
      <c r="H1675" s="137">
        <f t="shared" si="51"/>
        <v>229983414.3741717</v>
      </c>
    </row>
    <row r="1676" spans="1:8" x14ac:dyDescent="0.3">
      <c r="A1676" s="138">
        <v>39657</v>
      </c>
      <c r="B1676" s="162">
        <v>5352.16</v>
      </c>
      <c r="C1676" s="160">
        <v>450.02</v>
      </c>
      <c r="D1676" s="177">
        <v>0.55350999999999995</v>
      </c>
      <c r="E1676" s="168">
        <v>0.54118999999999995</v>
      </c>
      <c r="F1676" s="168">
        <v>1.2319999999999999E-2</v>
      </c>
      <c r="G1676" s="177">
        <f t="shared" si="52"/>
        <v>172.33277838582265</v>
      </c>
      <c r="H1676" s="137">
        <f t="shared" si="51"/>
        <v>230118729.42253029</v>
      </c>
    </row>
    <row r="1677" spans="1:8" x14ac:dyDescent="0.3">
      <c r="A1677" s="138">
        <v>39809</v>
      </c>
      <c r="B1677" s="162">
        <v>5273.46</v>
      </c>
      <c r="C1677" s="160">
        <v>449.58</v>
      </c>
      <c r="D1677" s="177">
        <v>0.55759000000000003</v>
      </c>
      <c r="E1677" s="168">
        <v>0.54508999999999996</v>
      </c>
      <c r="F1677" s="168">
        <v>1.2489999999999999E-2</v>
      </c>
      <c r="G1677" s="177">
        <f t="shared" si="52"/>
        <v>174.71074691874392</v>
      </c>
      <c r="H1677" s="137">
        <f t="shared" si="51"/>
        <v>227856618.45126641</v>
      </c>
    </row>
    <row r="1678" spans="1:8" x14ac:dyDescent="0.3">
      <c r="A1678" s="138">
        <v>39962</v>
      </c>
      <c r="B1678" s="162">
        <v>5259.08</v>
      </c>
      <c r="C1678" s="160">
        <v>449.39</v>
      </c>
      <c r="D1678" s="177">
        <v>0.56147000000000002</v>
      </c>
      <c r="E1678" s="168">
        <v>0.54895000000000005</v>
      </c>
      <c r="F1678" s="168">
        <v>1.252E-2</v>
      </c>
      <c r="G1678" s="177">
        <f t="shared" si="52"/>
        <v>175.13038842455356</v>
      </c>
      <c r="H1678" s="137">
        <f t="shared" si="51"/>
        <v>228184270.92803311</v>
      </c>
    </row>
    <row r="1679" spans="1:8" x14ac:dyDescent="0.3">
      <c r="A1679" s="138">
        <v>40116</v>
      </c>
      <c r="B1679" s="162">
        <v>5206.67</v>
      </c>
      <c r="C1679" s="160">
        <v>449.02</v>
      </c>
      <c r="D1679" s="177">
        <v>0.56571000000000005</v>
      </c>
      <c r="E1679" s="168">
        <v>0.55306999999999995</v>
      </c>
      <c r="F1679" s="168">
        <v>1.264E-2</v>
      </c>
      <c r="G1679" s="177">
        <f t="shared" si="52"/>
        <v>176.8089544477921</v>
      </c>
      <c r="H1679" s="137">
        <f t="shared" si="51"/>
        <v>226888961.16879302</v>
      </c>
    </row>
    <row r="1680" spans="1:8" x14ac:dyDescent="0.3">
      <c r="A1680" s="138">
        <v>40270</v>
      </c>
      <c r="B1680" s="162">
        <v>5198.55</v>
      </c>
      <c r="C1680" s="160">
        <v>449.66</v>
      </c>
      <c r="D1680" s="177">
        <v>0.56991000000000003</v>
      </c>
      <c r="E1680" s="168">
        <v>0.55723</v>
      </c>
      <c r="F1680" s="168">
        <v>1.268E-2</v>
      </c>
      <c r="G1680" s="177">
        <f t="shared" si="52"/>
        <v>177.36847645553826</v>
      </c>
      <c r="H1680" s="137">
        <f t="shared" si="51"/>
        <v>227041472.10789546</v>
      </c>
    </row>
    <row r="1681" spans="1:8" x14ac:dyDescent="0.3">
      <c r="A1681" s="138">
        <v>40425</v>
      </c>
      <c r="B1681" s="162">
        <v>5124.3100000000004</v>
      </c>
      <c r="C1681" s="160">
        <v>449.79</v>
      </c>
      <c r="D1681" s="177">
        <v>0.57440000000000002</v>
      </c>
      <c r="E1681" s="168">
        <v>0.56154000000000004</v>
      </c>
      <c r="F1681" s="168">
        <v>1.286E-2</v>
      </c>
      <c r="G1681" s="177">
        <f t="shared" si="52"/>
        <v>179.88632549039608</v>
      </c>
      <c r="H1681" s="137">
        <f t="shared" si="51"/>
        <v>224725252.96069959</v>
      </c>
    </row>
    <row r="1682" spans="1:8" x14ac:dyDescent="0.3">
      <c r="A1682" s="138">
        <v>40580</v>
      </c>
      <c r="B1682" s="162">
        <v>5092.53</v>
      </c>
      <c r="C1682" s="160">
        <v>449.43</v>
      </c>
      <c r="D1682" s="177">
        <v>0.57882</v>
      </c>
      <c r="E1682" s="168">
        <v>0.56589</v>
      </c>
      <c r="F1682" s="168">
        <v>1.2930000000000001E-2</v>
      </c>
      <c r="G1682" s="177">
        <f t="shared" si="52"/>
        <v>180.86548900395189</v>
      </c>
      <c r="H1682" s="137">
        <f t="shared" ref="H1682:H1720" si="53">A1682/G1682*10^6</f>
        <v>224365633.39683521</v>
      </c>
    </row>
    <row r="1683" spans="1:8" x14ac:dyDescent="0.3">
      <c r="A1683" s="138">
        <v>40737</v>
      </c>
      <c r="B1683" s="162">
        <v>5052.58</v>
      </c>
      <c r="C1683" s="160">
        <v>450.72</v>
      </c>
      <c r="D1683" s="177">
        <v>0.58355000000000001</v>
      </c>
      <c r="E1683" s="168">
        <v>0.57047999999999999</v>
      </c>
      <c r="F1683" s="168">
        <v>1.307E-2</v>
      </c>
      <c r="G1683" s="177">
        <f t="shared" si="52"/>
        <v>182.8238160310635</v>
      </c>
      <c r="H1683" s="137">
        <f t="shared" si="53"/>
        <v>222821079.24647188</v>
      </c>
    </row>
    <row r="1684" spans="1:8" x14ac:dyDescent="0.3">
      <c r="A1684" s="138">
        <v>40893</v>
      </c>
      <c r="B1684" s="162">
        <v>4964.59</v>
      </c>
      <c r="C1684" s="160">
        <v>449.17</v>
      </c>
      <c r="D1684" s="177">
        <v>0.58836999999999995</v>
      </c>
      <c r="E1684" s="168">
        <v>0.57511000000000001</v>
      </c>
      <c r="F1684" s="168">
        <v>1.3259999999999999E-2</v>
      </c>
      <c r="G1684" s="177">
        <f t="shared" si="52"/>
        <v>185.48154556785786</v>
      </c>
      <c r="H1684" s="137">
        <f t="shared" si="53"/>
        <v>220469372.70662013</v>
      </c>
    </row>
    <row r="1685" spans="1:8" x14ac:dyDescent="0.3">
      <c r="A1685" s="138">
        <v>41050</v>
      </c>
      <c r="B1685" s="162">
        <v>4918.3599999999997</v>
      </c>
      <c r="C1685" s="160">
        <v>448.99</v>
      </c>
      <c r="D1685" s="177">
        <v>0.59331999999999996</v>
      </c>
      <c r="E1685" s="168">
        <v>0.57994000000000001</v>
      </c>
      <c r="F1685" s="168">
        <v>1.338E-2</v>
      </c>
      <c r="G1685" s="177">
        <f t="shared" si="52"/>
        <v>187.16011159109638</v>
      </c>
      <c r="H1685" s="137">
        <f t="shared" si="53"/>
        <v>219330922.87145674</v>
      </c>
    </row>
    <row r="1686" spans="1:8" x14ac:dyDescent="0.3">
      <c r="A1686" s="138">
        <v>41208</v>
      </c>
      <c r="B1686" s="162">
        <v>4873.05</v>
      </c>
      <c r="C1686" s="160">
        <v>449.53</v>
      </c>
      <c r="D1686" s="177">
        <v>0.59865999999999997</v>
      </c>
      <c r="E1686" s="168">
        <v>0.58513999999999999</v>
      </c>
      <c r="F1686" s="168">
        <v>1.3520000000000001E-2</v>
      </c>
      <c r="G1686" s="177">
        <f t="shared" si="52"/>
        <v>189.11843861820802</v>
      </c>
      <c r="H1686" s="137">
        <f t="shared" si="53"/>
        <v>217895199.96614733</v>
      </c>
    </row>
    <row r="1687" spans="1:8" x14ac:dyDescent="0.3">
      <c r="A1687" s="138">
        <v>41367</v>
      </c>
      <c r="B1687" s="162">
        <v>4781.88</v>
      </c>
      <c r="C1687" s="160">
        <v>449.56</v>
      </c>
      <c r="D1687" s="177">
        <v>0.60416000000000003</v>
      </c>
      <c r="E1687" s="168">
        <v>0.59038000000000002</v>
      </c>
      <c r="F1687" s="168">
        <v>1.3780000000000001E-2</v>
      </c>
      <c r="G1687" s="177">
        <f t="shared" si="52"/>
        <v>192.75533166855817</v>
      </c>
      <c r="H1687" s="137">
        <f t="shared" si="53"/>
        <v>214608849.68479288</v>
      </c>
    </row>
    <row r="1688" spans="1:8" x14ac:dyDescent="0.3">
      <c r="A1688" s="138">
        <v>41526</v>
      </c>
      <c r="B1688" s="162">
        <v>4739.7299999999996</v>
      </c>
      <c r="C1688" s="160">
        <v>449.78</v>
      </c>
      <c r="D1688" s="177">
        <v>0.60963000000000001</v>
      </c>
      <c r="E1688" s="168">
        <v>0.59572000000000003</v>
      </c>
      <c r="F1688" s="168">
        <v>1.391E-2</v>
      </c>
      <c r="G1688" s="177">
        <f t="shared" si="52"/>
        <v>194.5737781937332</v>
      </c>
      <c r="H1688" s="137">
        <f t="shared" si="53"/>
        <v>213420330.24950257</v>
      </c>
    </row>
    <row r="1689" spans="1:8" x14ac:dyDescent="0.3">
      <c r="A1689" s="138">
        <v>41685</v>
      </c>
      <c r="B1689" s="162">
        <v>4677.92</v>
      </c>
      <c r="C1689" s="160">
        <v>448.66</v>
      </c>
      <c r="D1689" s="177">
        <v>0.61563000000000001</v>
      </c>
      <c r="E1689" s="168">
        <v>0.60158</v>
      </c>
      <c r="F1689" s="168">
        <v>1.406E-2</v>
      </c>
      <c r="G1689" s="177">
        <f t="shared" si="52"/>
        <v>196.67198572278141</v>
      </c>
      <c r="H1689" s="137">
        <f t="shared" si="53"/>
        <v>211951894.65751874</v>
      </c>
    </row>
    <row r="1690" spans="1:8" x14ac:dyDescent="0.3">
      <c r="A1690" s="138">
        <v>41846</v>
      </c>
      <c r="B1690" s="162">
        <v>4625.1400000000003</v>
      </c>
      <c r="C1690" s="160">
        <v>449.12</v>
      </c>
      <c r="D1690" s="177">
        <v>0.62156</v>
      </c>
      <c r="E1690" s="168">
        <v>0.60733000000000004</v>
      </c>
      <c r="F1690" s="168">
        <v>1.423E-2</v>
      </c>
      <c r="G1690" s="177">
        <f t="shared" ref="G1690:G1720" si="54">(2*F1690/$B$7)*(1+3*$B$11)/(4+PI()*$B$11-PI())*10^6</f>
        <v>199.04995425570266</v>
      </c>
      <c r="H1690" s="137">
        <f t="shared" si="53"/>
        <v>210228634.09576061</v>
      </c>
    </row>
    <row r="1691" spans="1:8" x14ac:dyDescent="0.3">
      <c r="A1691" s="138">
        <v>42007</v>
      </c>
      <c r="B1691" s="162">
        <v>4576.75</v>
      </c>
      <c r="C1691" s="160">
        <v>449.03</v>
      </c>
      <c r="D1691" s="177">
        <v>0.62812000000000001</v>
      </c>
      <c r="E1691" s="168">
        <v>0.61373999999999995</v>
      </c>
      <c r="F1691" s="168">
        <v>1.438E-2</v>
      </c>
      <c r="G1691" s="177">
        <f t="shared" si="54"/>
        <v>201.14816178475081</v>
      </c>
      <c r="H1691" s="137">
        <f t="shared" si="53"/>
        <v>208836111.78585765</v>
      </c>
    </row>
    <row r="1692" spans="1:8" x14ac:dyDescent="0.3">
      <c r="A1692" s="138">
        <v>42168</v>
      </c>
      <c r="B1692" s="162">
        <v>4538.3900000000003</v>
      </c>
      <c r="C1692" s="160">
        <v>450.28</v>
      </c>
      <c r="D1692" s="177">
        <v>0.63453000000000004</v>
      </c>
      <c r="E1692" s="168">
        <v>0.61999000000000004</v>
      </c>
      <c r="F1692" s="168">
        <v>1.4540000000000001E-2</v>
      </c>
      <c r="G1692" s="177">
        <f t="shared" si="54"/>
        <v>203.38624981573554</v>
      </c>
      <c r="H1692" s="137">
        <f t="shared" si="53"/>
        <v>207329650.05354828</v>
      </c>
    </row>
    <row r="1693" spans="1:8" x14ac:dyDescent="0.3">
      <c r="A1693" s="138">
        <v>42330</v>
      </c>
      <c r="B1693" s="162">
        <v>4456.45</v>
      </c>
      <c r="C1693" s="160">
        <v>449.84</v>
      </c>
      <c r="D1693" s="177">
        <v>0.64165000000000005</v>
      </c>
      <c r="E1693" s="168">
        <v>0.62685000000000002</v>
      </c>
      <c r="F1693" s="168">
        <v>1.4789999999999999E-2</v>
      </c>
      <c r="G1693" s="177">
        <f t="shared" si="54"/>
        <v>206.88326236414915</v>
      </c>
      <c r="H1693" s="137">
        <f t="shared" si="53"/>
        <v>204608142.37109292</v>
      </c>
    </row>
    <row r="1694" spans="1:8" x14ac:dyDescent="0.3">
      <c r="A1694" s="138">
        <v>42493</v>
      </c>
      <c r="B1694" s="162">
        <v>4391.4399999999996</v>
      </c>
      <c r="C1694" s="160">
        <v>449.57</v>
      </c>
      <c r="D1694" s="177">
        <v>0.64885999999999999</v>
      </c>
      <c r="E1694" s="168">
        <v>0.63385000000000002</v>
      </c>
      <c r="F1694" s="168">
        <v>1.4999999999999999E-2</v>
      </c>
      <c r="G1694" s="177">
        <f t="shared" si="54"/>
        <v>209.82075290481654</v>
      </c>
      <c r="H1694" s="137">
        <f t="shared" si="53"/>
        <v>202520481.94335002</v>
      </c>
    </row>
    <row r="1695" spans="1:8" x14ac:dyDescent="0.3">
      <c r="A1695" s="138">
        <v>42656</v>
      </c>
      <c r="B1695" s="162">
        <v>4295.3</v>
      </c>
      <c r="C1695" s="160">
        <v>448.89</v>
      </c>
      <c r="D1695" s="177">
        <v>0.65656000000000003</v>
      </c>
      <c r="E1695" s="168">
        <v>0.64124000000000003</v>
      </c>
      <c r="F1695" s="168">
        <v>1.532E-2</v>
      </c>
      <c r="G1695" s="177">
        <f t="shared" si="54"/>
        <v>214.296928966786</v>
      </c>
      <c r="H1695" s="137">
        <f t="shared" si="53"/>
        <v>199050915.96814847</v>
      </c>
    </row>
    <row r="1696" spans="1:8" x14ac:dyDescent="0.3">
      <c r="A1696" s="138">
        <v>42820</v>
      </c>
      <c r="B1696" s="162">
        <v>4243.1400000000003</v>
      </c>
      <c r="C1696" s="160">
        <v>449.94</v>
      </c>
      <c r="D1696" s="177">
        <v>0.66452</v>
      </c>
      <c r="E1696" s="168">
        <v>0.64898</v>
      </c>
      <c r="F1696" s="168">
        <v>1.554E-2</v>
      </c>
      <c r="G1696" s="177">
        <f t="shared" si="54"/>
        <v>217.37430000938997</v>
      </c>
      <c r="H1696" s="137">
        <f t="shared" si="53"/>
        <v>196987408.34657222</v>
      </c>
    </row>
    <row r="1697" spans="1:8" x14ac:dyDescent="0.3">
      <c r="A1697" s="138">
        <v>42985</v>
      </c>
      <c r="B1697" s="162">
        <v>4180</v>
      </c>
      <c r="C1697" s="160">
        <v>449.92</v>
      </c>
      <c r="D1697" s="177">
        <v>0.67293000000000003</v>
      </c>
      <c r="E1697" s="168">
        <v>0.65715999999999997</v>
      </c>
      <c r="F1697" s="168">
        <v>1.5769999999999999E-2</v>
      </c>
      <c r="G1697" s="177">
        <f t="shared" si="54"/>
        <v>220.59155155393049</v>
      </c>
      <c r="H1697" s="137">
        <f t="shared" si="53"/>
        <v>194862403.82823989</v>
      </c>
    </row>
    <row r="1698" spans="1:8" x14ac:dyDescent="0.3">
      <c r="A1698" s="138">
        <v>43150</v>
      </c>
      <c r="B1698" s="162">
        <v>4077</v>
      </c>
      <c r="C1698" s="160">
        <v>449.62</v>
      </c>
      <c r="D1698" s="177">
        <v>0.68191999999999997</v>
      </c>
      <c r="E1698" s="168">
        <v>0.66576000000000002</v>
      </c>
      <c r="F1698" s="168">
        <v>1.6160000000000001E-2</v>
      </c>
      <c r="G1698" s="177">
        <f t="shared" si="54"/>
        <v>226.04689112945573</v>
      </c>
      <c r="H1698" s="137">
        <f t="shared" si="53"/>
        <v>190889597.21763325</v>
      </c>
    </row>
    <row r="1699" spans="1:8" x14ac:dyDescent="0.3">
      <c r="A1699" s="138">
        <v>43316</v>
      </c>
      <c r="B1699" s="162">
        <v>3993.42</v>
      </c>
      <c r="C1699" s="160">
        <v>448.53</v>
      </c>
      <c r="D1699" s="177">
        <v>0.69145999999999996</v>
      </c>
      <c r="E1699" s="168">
        <v>0.67500000000000004</v>
      </c>
      <c r="F1699" s="168">
        <v>1.6459999999999999E-2</v>
      </c>
      <c r="G1699" s="177">
        <f t="shared" si="54"/>
        <v>230.24330618755201</v>
      </c>
      <c r="H1699" s="137">
        <f t="shared" si="53"/>
        <v>188131419.39820641</v>
      </c>
    </row>
    <row r="1700" spans="1:8" x14ac:dyDescent="0.3">
      <c r="A1700" s="138">
        <v>43483</v>
      </c>
      <c r="B1700" s="162">
        <v>3906.13</v>
      </c>
      <c r="C1700" s="160">
        <v>450.2</v>
      </c>
      <c r="D1700" s="177">
        <v>0.70150999999999997</v>
      </c>
      <c r="E1700" s="168">
        <v>0.68462000000000001</v>
      </c>
      <c r="F1700" s="168">
        <v>1.6889999999999999E-2</v>
      </c>
      <c r="G1700" s="177">
        <f t="shared" si="54"/>
        <v>236.25816777082346</v>
      </c>
      <c r="H1700" s="137">
        <f t="shared" si="53"/>
        <v>184048663.41882256</v>
      </c>
    </row>
    <row r="1701" spans="1:8" x14ac:dyDescent="0.3">
      <c r="A1701" s="138">
        <v>43650</v>
      </c>
      <c r="B1701" s="162">
        <v>3833.91</v>
      </c>
      <c r="C1701" s="160">
        <v>449.16</v>
      </c>
      <c r="D1701" s="177">
        <v>0.71214</v>
      </c>
      <c r="E1701" s="168">
        <v>0.69496999999999998</v>
      </c>
      <c r="F1701" s="168">
        <v>1.7170000000000001E-2</v>
      </c>
      <c r="G1701" s="177">
        <f t="shared" si="54"/>
        <v>240.17482182504671</v>
      </c>
      <c r="H1701" s="137">
        <f t="shared" si="53"/>
        <v>181742614.26868662</v>
      </c>
    </row>
    <row r="1702" spans="1:8" x14ac:dyDescent="0.3">
      <c r="A1702" s="138">
        <v>43818</v>
      </c>
      <c r="B1702" s="162">
        <v>3745.4</v>
      </c>
      <c r="C1702" s="160">
        <v>448.83</v>
      </c>
      <c r="D1702" s="177">
        <v>0.72343999999999997</v>
      </c>
      <c r="E1702" s="168">
        <v>0.70587999999999995</v>
      </c>
      <c r="F1702" s="168">
        <v>1.7559999999999999E-2</v>
      </c>
      <c r="G1702" s="177">
        <f t="shared" si="54"/>
        <v>245.63016140057192</v>
      </c>
      <c r="H1702" s="137">
        <f t="shared" si="53"/>
        <v>178390144.55778465</v>
      </c>
    </row>
    <row r="1703" spans="1:8" x14ac:dyDescent="0.3">
      <c r="A1703" s="138">
        <v>43986</v>
      </c>
      <c r="B1703" s="162">
        <v>3645.1</v>
      </c>
      <c r="C1703" s="160">
        <v>449.66</v>
      </c>
      <c r="D1703" s="177">
        <v>0.73567000000000005</v>
      </c>
      <c r="E1703" s="168">
        <v>0.71758999999999995</v>
      </c>
      <c r="F1703" s="168">
        <v>1.8079999999999999E-2</v>
      </c>
      <c r="G1703" s="177">
        <f t="shared" si="54"/>
        <v>252.90394750127223</v>
      </c>
      <c r="H1703" s="137">
        <f t="shared" si="53"/>
        <v>173923738.37809995</v>
      </c>
    </row>
    <row r="1704" spans="1:8" x14ac:dyDescent="0.3">
      <c r="A1704" s="138">
        <v>44156</v>
      </c>
      <c r="B1704" s="162">
        <v>3550.67</v>
      </c>
      <c r="C1704" s="160">
        <v>449.57</v>
      </c>
      <c r="D1704" s="177">
        <v>0.74834999999999996</v>
      </c>
      <c r="E1704" s="168">
        <v>0.72979000000000005</v>
      </c>
      <c r="F1704" s="168">
        <v>1.856E-2</v>
      </c>
      <c r="G1704" s="177">
        <f t="shared" si="54"/>
        <v>259.61821159422641</v>
      </c>
      <c r="H1704" s="137">
        <f t="shared" si="53"/>
        <v>170080518.34597096</v>
      </c>
    </row>
    <row r="1705" spans="1:8" x14ac:dyDescent="0.3">
      <c r="A1705" s="138">
        <v>44325</v>
      </c>
      <c r="B1705" s="162">
        <v>3454.6</v>
      </c>
      <c r="C1705" s="160">
        <v>449.76</v>
      </c>
      <c r="D1705" s="177">
        <v>0.7621</v>
      </c>
      <c r="E1705" s="168">
        <v>0.74302000000000001</v>
      </c>
      <c r="F1705" s="168">
        <v>1.908E-2</v>
      </c>
      <c r="G1705" s="177">
        <f t="shared" si="54"/>
        <v>266.89199769492666</v>
      </c>
      <c r="H1705" s="137">
        <f t="shared" si="53"/>
        <v>166078415.17476332</v>
      </c>
    </row>
    <row r="1706" spans="1:8" x14ac:dyDescent="0.3">
      <c r="A1706" s="138">
        <v>44496</v>
      </c>
      <c r="B1706" s="162">
        <v>3335.26</v>
      </c>
      <c r="C1706" s="160">
        <v>449.07</v>
      </c>
      <c r="D1706" s="177">
        <v>0.77664999999999995</v>
      </c>
      <c r="E1706" s="168">
        <v>0.75692000000000004</v>
      </c>
      <c r="F1706" s="168">
        <v>1.9730000000000001E-2</v>
      </c>
      <c r="G1706" s="177">
        <f t="shared" si="54"/>
        <v>275.98423032080206</v>
      </c>
      <c r="H1706" s="137">
        <f t="shared" si="53"/>
        <v>161226603.23119977</v>
      </c>
    </row>
    <row r="1707" spans="1:8" x14ac:dyDescent="0.3">
      <c r="A1707" s="138">
        <v>44667</v>
      </c>
      <c r="B1707" s="162">
        <v>3239.48</v>
      </c>
      <c r="C1707" s="160">
        <v>449.25</v>
      </c>
      <c r="D1707" s="177">
        <v>0.79254999999999998</v>
      </c>
      <c r="E1707" s="168">
        <v>0.77222000000000002</v>
      </c>
      <c r="F1707" s="168">
        <v>2.0320000000000001E-2</v>
      </c>
      <c r="G1707" s="177">
        <f t="shared" si="54"/>
        <v>284.23717993505818</v>
      </c>
      <c r="H1707" s="137">
        <f t="shared" si="53"/>
        <v>157146929.23074105</v>
      </c>
    </row>
    <row r="1708" spans="1:8" x14ac:dyDescent="0.3">
      <c r="A1708" s="138">
        <v>44839</v>
      </c>
      <c r="B1708" s="162">
        <v>3124.6</v>
      </c>
      <c r="C1708" s="160">
        <v>448.7</v>
      </c>
      <c r="D1708" s="177">
        <v>0.81005000000000005</v>
      </c>
      <c r="E1708" s="168">
        <v>0.78900999999999999</v>
      </c>
      <c r="F1708" s="168">
        <v>2.1049999999999999E-2</v>
      </c>
      <c r="G1708" s="177">
        <f t="shared" si="54"/>
        <v>294.448456576426</v>
      </c>
      <c r="H1708" s="137">
        <f t="shared" si="53"/>
        <v>152281321.22459182</v>
      </c>
    </row>
    <row r="1709" spans="1:8" x14ac:dyDescent="0.3">
      <c r="A1709" s="138">
        <v>45011</v>
      </c>
      <c r="B1709" s="162">
        <v>3017.91</v>
      </c>
      <c r="C1709" s="160">
        <v>449.57</v>
      </c>
      <c r="D1709" s="177">
        <v>0.82918999999999998</v>
      </c>
      <c r="E1709" s="168">
        <v>0.80735000000000001</v>
      </c>
      <c r="F1709" s="168">
        <v>2.1829999999999999E-2</v>
      </c>
      <c r="G1709" s="177">
        <f t="shared" si="54"/>
        <v>305.35913572747637</v>
      </c>
      <c r="H1709" s="137">
        <f t="shared" si="53"/>
        <v>147403482.43640214</v>
      </c>
    </row>
    <row r="1710" spans="1:8" x14ac:dyDescent="0.3">
      <c r="A1710" s="138">
        <v>45184</v>
      </c>
      <c r="B1710" s="162">
        <v>2913.61</v>
      </c>
      <c r="C1710" s="160">
        <v>449.76</v>
      </c>
      <c r="D1710" s="177">
        <v>0.85002999999999995</v>
      </c>
      <c r="E1710" s="168">
        <v>0.82740000000000002</v>
      </c>
      <c r="F1710" s="168">
        <v>2.2620000000000001E-2</v>
      </c>
      <c r="G1710" s="177">
        <f t="shared" si="54"/>
        <v>316.4096953804634</v>
      </c>
      <c r="H1710" s="137">
        <f t="shared" si="53"/>
        <v>142802198.09847796</v>
      </c>
    </row>
    <row r="1711" spans="1:8" x14ac:dyDescent="0.3">
      <c r="A1711" s="138">
        <v>45358</v>
      </c>
      <c r="B1711" s="162">
        <v>2797.4</v>
      </c>
      <c r="C1711" s="160">
        <v>449.99</v>
      </c>
      <c r="D1711" s="177">
        <v>0.87317999999999996</v>
      </c>
      <c r="E1711" s="168">
        <v>0.84960000000000002</v>
      </c>
      <c r="F1711" s="168">
        <v>2.3570000000000001E-2</v>
      </c>
      <c r="G1711" s="177">
        <f t="shared" si="54"/>
        <v>329.69834306443511</v>
      </c>
      <c r="H1711" s="137">
        <f t="shared" si="53"/>
        <v>137574243.10481107</v>
      </c>
    </row>
    <row r="1712" spans="1:8" x14ac:dyDescent="0.3">
      <c r="A1712" s="138">
        <v>45532</v>
      </c>
      <c r="B1712" s="162">
        <v>2681.81</v>
      </c>
      <c r="C1712" s="160">
        <v>450.5</v>
      </c>
      <c r="D1712" s="177">
        <v>0.89900999999999998</v>
      </c>
      <c r="E1712" s="168">
        <v>0.87439</v>
      </c>
      <c r="F1712" s="168">
        <v>2.462E-2</v>
      </c>
      <c r="G1712" s="177">
        <f t="shared" si="54"/>
        <v>344.38579576777227</v>
      </c>
      <c r="H1712" s="137">
        <f t="shared" si="53"/>
        <v>132212189.23530558</v>
      </c>
    </row>
    <row r="1713" spans="1:8" x14ac:dyDescent="0.3">
      <c r="A1713" s="138">
        <v>45707</v>
      </c>
      <c r="B1713" s="162">
        <v>2550.5100000000002</v>
      </c>
      <c r="C1713" s="160">
        <v>448.72</v>
      </c>
      <c r="D1713" s="177">
        <v>0.92783000000000004</v>
      </c>
      <c r="E1713" s="168">
        <v>0.90203999999999995</v>
      </c>
      <c r="F1713" s="168">
        <v>2.5780000000000001E-2</v>
      </c>
      <c r="G1713" s="177">
        <f t="shared" si="54"/>
        <v>360.61193399241148</v>
      </c>
      <c r="H1713" s="137">
        <f t="shared" si="53"/>
        <v>126748439.78114666</v>
      </c>
    </row>
    <row r="1714" spans="1:8" x14ac:dyDescent="0.3">
      <c r="A1714" s="138">
        <v>45883</v>
      </c>
      <c r="B1714" s="162">
        <v>2441.9899999999998</v>
      </c>
      <c r="C1714" s="160">
        <v>449.15</v>
      </c>
      <c r="D1714" s="177">
        <v>0.96069000000000004</v>
      </c>
      <c r="E1714" s="168">
        <v>0.93374000000000001</v>
      </c>
      <c r="F1714" s="168">
        <v>2.6960000000000001E-2</v>
      </c>
      <c r="G1714" s="177">
        <f t="shared" si="54"/>
        <v>377.11783322092361</v>
      </c>
      <c r="H1714" s="137">
        <f t="shared" si="53"/>
        <v>121667542.49757467</v>
      </c>
    </row>
    <row r="1715" spans="1:8" x14ac:dyDescent="0.3">
      <c r="A1715" s="138">
        <v>46059</v>
      </c>
      <c r="B1715" s="162">
        <v>2309.2800000000002</v>
      </c>
      <c r="C1715" s="160">
        <v>450.57</v>
      </c>
      <c r="D1715" s="177">
        <v>0.99909000000000003</v>
      </c>
      <c r="E1715" s="168">
        <v>0.97050000000000003</v>
      </c>
      <c r="F1715" s="168">
        <v>2.8590000000000001E-2</v>
      </c>
      <c r="G1715" s="177">
        <f t="shared" si="54"/>
        <v>399.91835503658041</v>
      </c>
      <c r="H1715" s="137">
        <f t="shared" si="53"/>
        <v>115171007.83180356</v>
      </c>
    </row>
    <row r="1716" spans="1:8" x14ac:dyDescent="0.3">
      <c r="A1716" s="138">
        <v>46237</v>
      </c>
      <c r="B1716" s="162">
        <v>2171.65</v>
      </c>
      <c r="C1716" s="160">
        <v>449.33</v>
      </c>
      <c r="D1716" s="177">
        <v>1.0442499999999999</v>
      </c>
      <c r="E1716" s="168">
        <v>1.01393</v>
      </c>
      <c r="F1716" s="168">
        <v>3.032E-2</v>
      </c>
      <c r="G1716" s="177">
        <f t="shared" si="54"/>
        <v>424.11768187160254</v>
      </c>
      <c r="H1716" s="137">
        <f t="shared" si="53"/>
        <v>109019269.83086216</v>
      </c>
    </row>
    <row r="1717" spans="1:8" x14ac:dyDescent="0.3">
      <c r="A1717" s="138">
        <v>46414</v>
      </c>
      <c r="B1717" s="162">
        <v>2036.44</v>
      </c>
      <c r="C1717" s="160">
        <v>450.17</v>
      </c>
      <c r="D1717" s="177">
        <v>1.0980399999999999</v>
      </c>
      <c r="E1717" s="168">
        <v>1.0656399999999999</v>
      </c>
      <c r="F1717" s="168">
        <v>3.2399999999999998E-2</v>
      </c>
      <c r="G1717" s="177">
        <f t="shared" si="54"/>
        <v>453.21282627440377</v>
      </c>
      <c r="H1717" s="137">
        <f t="shared" si="53"/>
        <v>102411046.88396004</v>
      </c>
    </row>
    <row r="1718" spans="1:8" x14ac:dyDescent="0.3">
      <c r="A1718" s="138">
        <v>46593</v>
      </c>
      <c r="B1718" s="162">
        <v>1893.08</v>
      </c>
      <c r="C1718" s="160">
        <v>449.82</v>
      </c>
      <c r="D1718" s="177">
        <v>1.16679</v>
      </c>
      <c r="E1718" s="168">
        <v>1.1319600000000001</v>
      </c>
      <c r="F1718" s="168">
        <v>3.4819999999999997E-2</v>
      </c>
      <c r="G1718" s="177">
        <f t="shared" si="54"/>
        <v>487.06390774304748</v>
      </c>
      <c r="H1718" s="137">
        <f t="shared" si="53"/>
        <v>95660957.954988375</v>
      </c>
    </row>
    <row r="1719" spans="1:8" x14ac:dyDescent="0.3">
      <c r="A1719" s="138">
        <v>46772</v>
      </c>
      <c r="B1719" s="162">
        <v>1748.32</v>
      </c>
      <c r="C1719" s="160">
        <v>450.29</v>
      </c>
      <c r="D1719" s="177">
        <v>1.2595000000000001</v>
      </c>
      <c r="E1719" s="168">
        <v>1.2217499999999999</v>
      </c>
      <c r="F1719" s="168">
        <v>3.7749999999999999E-2</v>
      </c>
      <c r="G1719" s="177">
        <f t="shared" si="54"/>
        <v>528.04889481045507</v>
      </c>
      <c r="H1719" s="137">
        <f t="shared" si="53"/>
        <v>88575130.938942626</v>
      </c>
    </row>
    <row r="1720" spans="1:8" ht="14.4" thickBot="1" x14ac:dyDescent="0.35">
      <c r="A1720" s="141">
        <v>46952</v>
      </c>
      <c r="B1720" s="163">
        <v>1581.58</v>
      </c>
      <c r="C1720" s="164">
        <v>448.96</v>
      </c>
      <c r="D1720" s="179">
        <v>1.39619</v>
      </c>
      <c r="E1720" s="172">
        <v>1.35459</v>
      </c>
      <c r="F1720" s="172">
        <v>4.1599999999999998E-2</v>
      </c>
      <c r="G1720" s="179">
        <f t="shared" si="54"/>
        <v>581.90288805602461</v>
      </c>
      <c r="H1720" s="146">
        <f t="shared" si="53"/>
        <v>80687002.872341022</v>
      </c>
    </row>
    <row r="1721" spans="1:8" x14ac:dyDescent="0.3">
      <c r="A1721" s="56"/>
      <c r="B1721" s="50"/>
      <c r="C1721" s="173"/>
      <c r="D1721" s="173"/>
      <c r="E1721" s="50"/>
      <c r="F1721" s="50"/>
      <c r="G1721" s="174"/>
      <c r="H1721" s="125"/>
    </row>
    <row r="1722" spans="1:8" x14ac:dyDescent="0.3">
      <c r="A1722" s="56"/>
      <c r="B1722" s="125"/>
      <c r="C1722" s="124"/>
      <c r="D1722" s="72"/>
      <c r="E1722" s="73"/>
      <c r="F1722" s="73"/>
      <c r="G1722" s="72"/>
      <c r="H1722" s="125"/>
    </row>
    <row r="1723" spans="1:8" x14ac:dyDescent="0.3">
      <c r="A1723" s="56"/>
      <c r="B1723" s="125"/>
      <c r="C1723" s="124"/>
      <c r="D1723" s="72"/>
      <c r="E1723" s="73"/>
      <c r="F1723" s="73"/>
      <c r="G1723" s="72"/>
      <c r="H1723" s="125"/>
    </row>
    <row r="1724" spans="1:8" x14ac:dyDescent="0.3">
      <c r="A1724" s="56"/>
      <c r="B1724" s="125"/>
      <c r="C1724" s="124"/>
      <c r="D1724" s="72"/>
      <c r="E1724" s="73"/>
      <c r="F1724" s="73"/>
      <c r="G1724" s="72"/>
      <c r="H1724" s="125"/>
    </row>
    <row r="1725" spans="1:8" x14ac:dyDescent="0.3">
      <c r="A1725" s="56"/>
      <c r="B1725" s="125"/>
      <c r="C1725" s="124"/>
      <c r="D1725" s="72"/>
      <c r="E1725" s="73"/>
      <c r="F1725" s="73"/>
      <c r="G1725" s="72"/>
      <c r="H1725" s="125"/>
    </row>
    <row r="1726" spans="1:8" x14ac:dyDescent="0.3">
      <c r="A1726" s="56"/>
      <c r="B1726" s="125"/>
      <c r="C1726" s="124"/>
      <c r="D1726" s="72"/>
      <c r="E1726" s="73"/>
      <c r="F1726" s="73"/>
      <c r="G1726" s="72"/>
      <c r="H1726" s="125"/>
    </row>
    <row r="1727" spans="1:8" x14ac:dyDescent="0.3">
      <c r="A1727" s="56"/>
      <c r="B1727" s="125"/>
      <c r="C1727" s="124"/>
      <c r="D1727" s="72"/>
      <c r="E1727" s="73"/>
      <c r="F1727" s="73"/>
      <c r="G1727" s="72"/>
      <c r="H1727" s="125"/>
    </row>
    <row r="1728" spans="1:8" x14ac:dyDescent="0.3">
      <c r="A1728" s="56"/>
      <c r="B1728" s="125"/>
      <c r="C1728" s="124"/>
      <c r="D1728" s="72"/>
      <c r="E1728" s="73"/>
      <c r="F1728" s="73"/>
      <c r="G1728" s="72"/>
      <c r="H1728" s="125"/>
    </row>
    <row r="1729" spans="1:8" x14ac:dyDescent="0.3">
      <c r="A1729" s="56"/>
      <c r="B1729" s="125"/>
      <c r="C1729" s="124"/>
      <c r="D1729" s="72"/>
      <c r="E1729" s="73"/>
      <c r="F1729" s="73"/>
      <c r="G1729" s="72"/>
      <c r="H1729" s="125"/>
    </row>
    <row r="1730" spans="1:8" x14ac:dyDescent="0.3">
      <c r="A1730" s="56"/>
      <c r="B1730" s="125"/>
      <c r="C1730" s="124"/>
      <c r="D1730" s="72"/>
      <c r="E1730" s="73"/>
      <c r="F1730" s="73"/>
      <c r="G1730" s="72"/>
      <c r="H1730" s="125"/>
    </row>
    <row r="1731" spans="1:8" x14ac:dyDescent="0.3">
      <c r="A1731" s="56"/>
      <c r="B1731" s="125"/>
      <c r="C1731" s="124"/>
      <c r="D1731" s="72"/>
      <c r="E1731" s="73"/>
      <c r="F1731" s="73"/>
      <c r="G1731" s="72"/>
      <c r="H1731" s="125"/>
    </row>
    <row r="1732" spans="1:8" x14ac:dyDescent="0.3">
      <c r="A1732" s="56"/>
      <c r="B1732" s="125"/>
      <c r="C1732" s="124"/>
      <c r="D1732" s="72"/>
      <c r="E1732" s="73"/>
      <c r="F1732" s="73"/>
      <c r="G1732" s="72"/>
      <c r="H1732" s="125"/>
    </row>
    <row r="1733" spans="1:8" x14ac:dyDescent="0.3">
      <c r="A1733" s="56"/>
      <c r="B1733" s="125"/>
      <c r="C1733" s="124"/>
      <c r="D1733" s="72"/>
      <c r="E1733" s="73"/>
      <c r="F1733" s="73"/>
      <c r="G1733" s="72"/>
      <c r="H1733" s="125"/>
    </row>
    <row r="1734" spans="1:8" x14ac:dyDescent="0.3">
      <c r="A1734" s="56"/>
      <c r="B1734" s="125"/>
      <c r="C1734" s="124"/>
      <c r="D1734" s="72"/>
      <c r="E1734" s="73"/>
      <c r="F1734" s="73"/>
      <c r="G1734" s="72"/>
      <c r="H1734" s="125"/>
    </row>
    <row r="1735" spans="1:8" x14ac:dyDescent="0.3">
      <c r="A1735" s="56"/>
      <c r="B1735" s="125"/>
      <c r="C1735" s="124"/>
      <c r="D1735" s="72"/>
      <c r="E1735" s="73"/>
      <c r="F1735" s="73"/>
      <c r="G1735" s="72"/>
      <c r="H1735" s="125"/>
    </row>
    <row r="1736" spans="1:8" x14ac:dyDescent="0.3">
      <c r="A1736" s="56"/>
      <c r="B1736" s="125"/>
      <c r="C1736" s="124"/>
      <c r="D1736" s="72"/>
      <c r="E1736" s="73"/>
      <c r="F1736" s="73"/>
      <c r="G1736" s="72"/>
      <c r="H1736" s="125"/>
    </row>
    <row r="1737" spans="1:8" x14ac:dyDescent="0.3">
      <c r="A1737" s="56"/>
      <c r="B1737" s="125"/>
      <c r="C1737" s="124"/>
      <c r="D1737" s="72"/>
      <c r="E1737" s="73"/>
      <c r="F1737" s="73"/>
      <c r="G1737" s="72"/>
      <c r="H1737" s="125"/>
    </row>
    <row r="1738" spans="1:8" x14ac:dyDescent="0.3">
      <c r="A1738" s="56"/>
      <c r="B1738" s="125"/>
      <c r="C1738" s="124"/>
      <c r="D1738" s="72"/>
      <c r="E1738" s="73"/>
      <c r="F1738" s="73"/>
      <c r="G1738" s="72"/>
      <c r="H1738" s="125"/>
    </row>
    <row r="1739" spans="1:8" x14ac:dyDescent="0.3">
      <c r="A1739" s="56"/>
      <c r="B1739" s="125"/>
      <c r="C1739" s="124"/>
      <c r="D1739" s="72"/>
      <c r="E1739" s="73"/>
      <c r="F1739" s="73"/>
      <c r="G1739" s="72"/>
      <c r="H1739" s="125"/>
    </row>
    <row r="1740" spans="1:8" x14ac:dyDescent="0.3">
      <c r="A1740" s="56"/>
      <c r="B1740" s="125"/>
      <c r="C1740" s="124"/>
      <c r="D1740" s="72"/>
      <c r="E1740" s="73"/>
      <c r="F1740" s="73"/>
      <c r="G1740" s="72"/>
      <c r="H1740" s="125"/>
    </row>
    <row r="1741" spans="1:8" x14ac:dyDescent="0.3">
      <c r="A1741" s="56"/>
      <c r="B1741" s="125"/>
      <c r="C1741" s="124"/>
      <c r="D1741" s="72"/>
      <c r="E1741" s="73"/>
      <c r="F1741" s="73"/>
      <c r="G1741" s="72"/>
      <c r="H1741" s="125"/>
    </row>
    <row r="1742" spans="1:8" x14ac:dyDescent="0.3">
      <c r="A1742" s="56"/>
      <c r="B1742" s="125"/>
      <c r="C1742" s="124"/>
      <c r="D1742" s="72"/>
      <c r="E1742" s="73"/>
      <c r="F1742" s="73"/>
      <c r="G1742" s="72"/>
      <c r="H1742" s="125"/>
    </row>
    <row r="1743" spans="1:8" x14ac:dyDescent="0.3">
      <c r="A1743" s="56"/>
      <c r="B1743" s="125"/>
      <c r="C1743" s="124"/>
      <c r="D1743" s="72"/>
      <c r="E1743" s="73"/>
      <c r="F1743" s="73"/>
      <c r="G1743" s="72"/>
      <c r="H1743" s="125"/>
    </row>
    <row r="1744" spans="1:8" x14ac:dyDescent="0.3">
      <c r="A1744" s="56"/>
      <c r="B1744" s="125"/>
      <c r="C1744" s="124"/>
      <c r="D1744" s="72"/>
      <c r="E1744" s="73"/>
      <c r="F1744" s="73"/>
      <c r="G1744" s="72"/>
      <c r="H1744" s="125"/>
    </row>
    <row r="1745" spans="1:8" x14ac:dyDescent="0.3">
      <c r="A1745" s="56"/>
      <c r="B1745" s="125"/>
      <c r="C1745" s="124"/>
      <c r="D1745" s="72"/>
      <c r="E1745" s="73"/>
      <c r="F1745" s="73"/>
      <c r="G1745" s="72"/>
      <c r="H1745" s="125"/>
    </row>
    <row r="1746" spans="1:8" x14ac:dyDescent="0.3">
      <c r="A1746" s="56"/>
      <c r="B1746" s="125"/>
      <c r="C1746" s="124"/>
      <c r="D1746" s="72"/>
      <c r="E1746" s="73"/>
      <c r="F1746" s="73"/>
      <c r="G1746" s="72"/>
      <c r="H1746" s="125"/>
    </row>
    <row r="1747" spans="1:8" x14ac:dyDescent="0.3">
      <c r="A1747" s="56"/>
      <c r="B1747" s="125"/>
      <c r="C1747" s="124"/>
      <c r="D1747" s="72"/>
      <c r="E1747" s="73"/>
      <c r="F1747" s="73"/>
      <c r="G1747" s="72"/>
      <c r="H1747" s="125"/>
    </row>
    <row r="1748" spans="1:8" x14ac:dyDescent="0.3">
      <c r="A1748" s="56"/>
      <c r="B1748" s="125"/>
      <c r="C1748" s="124"/>
      <c r="D1748" s="72"/>
      <c r="E1748" s="73"/>
      <c r="F1748" s="73"/>
      <c r="G1748" s="72"/>
      <c r="H1748" s="125"/>
    </row>
    <row r="1749" spans="1:8" x14ac:dyDescent="0.3">
      <c r="A1749" s="56"/>
      <c r="B1749" s="125"/>
      <c r="C1749" s="124"/>
      <c r="D1749" s="72"/>
      <c r="E1749" s="73"/>
      <c r="F1749" s="73"/>
      <c r="G1749" s="72"/>
      <c r="H1749" s="125"/>
    </row>
    <row r="1750" spans="1:8" x14ac:dyDescent="0.3">
      <c r="A1750" s="56"/>
      <c r="B1750" s="125"/>
      <c r="C1750" s="124"/>
      <c r="D1750" s="72"/>
      <c r="E1750" s="73"/>
      <c r="F1750" s="73"/>
      <c r="G1750" s="72"/>
      <c r="H1750" s="125"/>
    </row>
    <row r="1751" spans="1:8" x14ac:dyDescent="0.3">
      <c r="A1751" s="56"/>
      <c r="B1751" s="125"/>
      <c r="C1751" s="124"/>
      <c r="D1751" s="72"/>
      <c r="E1751" s="73"/>
      <c r="F1751" s="73"/>
      <c r="G1751" s="72"/>
      <c r="H1751" s="125"/>
    </row>
    <row r="1752" spans="1:8" x14ac:dyDescent="0.3">
      <c r="A1752" s="56"/>
      <c r="B1752" s="125"/>
      <c r="C1752" s="124"/>
      <c r="D1752" s="72"/>
      <c r="E1752" s="73"/>
      <c r="F1752" s="73"/>
      <c r="G1752" s="72"/>
      <c r="H1752" s="125"/>
    </row>
    <row r="1753" spans="1:8" x14ac:dyDescent="0.3">
      <c r="A1753" s="56"/>
      <c r="B1753" s="125"/>
      <c r="C1753" s="124"/>
      <c r="D1753" s="72"/>
      <c r="E1753" s="73"/>
      <c r="F1753" s="73"/>
      <c r="G1753" s="72"/>
      <c r="H1753" s="125"/>
    </row>
    <row r="1754" spans="1:8" x14ac:dyDescent="0.3">
      <c r="A1754" s="56"/>
      <c r="B1754" s="125"/>
      <c r="C1754" s="124"/>
      <c r="D1754" s="72"/>
      <c r="E1754" s="73"/>
      <c r="F1754" s="73"/>
      <c r="G1754" s="72"/>
      <c r="H1754" s="125"/>
    </row>
    <row r="1755" spans="1:8" x14ac:dyDescent="0.3">
      <c r="A1755" s="56"/>
      <c r="B1755" s="125"/>
      <c r="C1755" s="124"/>
      <c r="D1755" s="72"/>
      <c r="E1755" s="73"/>
      <c r="F1755" s="73"/>
      <c r="G1755" s="72"/>
      <c r="H1755" s="125"/>
    </row>
    <row r="1756" spans="1:8" x14ac:dyDescent="0.3">
      <c r="A1756" s="56"/>
      <c r="B1756" s="125"/>
      <c r="C1756" s="124"/>
      <c r="D1756" s="72"/>
      <c r="E1756" s="73"/>
      <c r="F1756" s="73"/>
      <c r="G1756" s="72"/>
      <c r="H1756" s="125"/>
    </row>
    <row r="1757" spans="1:8" x14ac:dyDescent="0.3">
      <c r="A1757" s="56"/>
      <c r="B1757" s="125"/>
      <c r="C1757" s="124"/>
      <c r="D1757" s="72"/>
      <c r="E1757" s="73"/>
      <c r="F1757" s="73"/>
      <c r="G1757" s="72"/>
      <c r="H1757" s="125"/>
    </row>
    <row r="1758" spans="1:8" x14ac:dyDescent="0.3">
      <c r="A1758" s="56"/>
      <c r="B1758" s="125"/>
      <c r="C1758" s="124"/>
      <c r="D1758" s="72"/>
      <c r="E1758" s="73"/>
      <c r="F1758" s="73"/>
      <c r="G1758" s="72"/>
      <c r="H1758" s="125"/>
    </row>
    <row r="1759" spans="1:8" x14ac:dyDescent="0.3">
      <c r="A1759" s="56"/>
      <c r="B1759" s="125"/>
      <c r="C1759" s="124"/>
      <c r="D1759" s="72"/>
      <c r="E1759" s="73"/>
      <c r="F1759" s="73"/>
      <c r="G1759" s="72"/>
      <c r="H1759" s="125"/>
    </row>
    <row r="1760" spans="1:8" x14ac:dyDescent="0.3">
      <c r="A1760" s="56"/>
      <c r="B1760" s="125"/>
      <c r="C1760" s="124"/>
      <c r="D1760" s="72"/>
      <c r="E1760" s="73"/>
      <c r="F1760" s="73"/>
      <c r="G1760" s="72"/>
      <c r="H1760" s="125"/>
    </row>
    <row r="1761" spans="1:8" x14ac:dyDescent="0.3">
      <c r="A1761" s="56"/>
      <c r="B1761" s="125"/>
      <c r="C1761" s="124"/>
      <c r="D1761" s="72"/>
      <c r="E1761" s="73"/>
      <c r="F1761" s="73"/>
      <c r="G1761" s="72"/>
      <c r="H1761" s="125"/>
    </row>
    <row r="1762" spans="1:8" x14ac:dyDescent="0.3">
      <c r="A1762" s="56"/>
      <c r="B1762" s="125"/>
      <c r="C1762" s="124"/>
      <c r="D1762" s="72"/>
      <c r="E1762" s="73"/>
      <c r="F1762" s="73"/>
      <c r="G1762" s="72"/>
      <c r="H1762" s="125"/>
    </row>
    <row r="1763" spans="1:8" x14ac:dyDescent="0.3">
      <c r="A1763" s="56"/>
      <c r="B1763" s="125"/>
      <c r="C1763" s="124"/>
      <c r="D1763" s="72"/>
      <c r="E1763" s="73"/>
      <c r="F1763" s="73"/>
      <c r="G1763" s="72"/>
      <c r="H1763" s="125"/>
    </row>
    <row r="1764" spans="1:8" x14ac:dyDescent="0.3">
      <c r="A1764" s="56"/>
      <c r="B1764" s="125"/>
      <c r="C1764" s="124"/>
      <c r="D1764" s="72"/>
      <c r="E1764" s="73"/>
      <c r="F1764" s="73"/>
      <c r="G1764" s="72"/>
      <c r="H1764" s="125"/>
    </row>
    <row r="1765" spans="1:8" x14ac:dyDescent="0.3">
      <c r="A1765" s="56"/>
      <c r="B1765" s="125"/>
      <c r="C1765" s="124"/>
      <c r="D1765" s="72"/>
      <c r="E1765" s="73"/>
      <c r="F1765" s="73"/>
      <c r="G1765" s="72"/>
      <c r="H1765" s="125"/>
    </row>
    <row r="1766" spans="1:8" x14ac:dyDescent="0.3">
      <c r="A1766" s="56"/>
      <c r="B1766" s="125"/>
      <c r="C1766" s="124"/>
      <c r="D1766" s="72"/>
      <c r="E1766" s="73"/>
      <c r="F1766" s="73"/>
      <c r="G1766" s="72"/>
      <c r="H1766" s="125"/>
    </row>
    <row r="1767" spans="1:8" x14ac:dyDescent="0.3">
      <c r="A1767" s="56"/>
      <c r="B1767" s="125"/>
      <c r="C1767" s="124"/>
      <c r="D1767" s="72"/>
      <c r="E1767" s="73"/>
      <c r="F1767" s="73"/>
      <c r="G1767" s="72"/>
      <c r="H1767" s="125"/>
    </row>
    <row r="1768" spans="1:8" x14ac:dyDescent="0.3">
      <c r="A1768" s="56"/>
      <c r="B1768" s="125"/>
      <c r="C1768" s="124"/>
      <c r="D1768" s="72"/>
      <c r="E1768" s="73"/>
      <c r="F1768" s="73"/>
      <c r="G1768" s="72"/>
      <c r="H1768" s="125"/>
    </row>
    <row r="1769" spans="1:8" x14ac:dyDescent="0.3">
      <c r="A1769" s="56"/>
      <c r="B1769" s="125"/>
      <c r="C1769" s="124"/>
      <c r="D1769" s="72"/>
      <c r="E1769" s="73"/>
      <c r="F1769" s="73"/>
      <c r="G1769" s="72"/>
      <c r="H1769" s="125"/>
    </row>
    <row r="1770" spans="1:8" x14ac:dyDescent="0.3">
      <c r="A1770" s="56"/>
      <c r="B1770" s="125"/>
      <c r="C1770" s="124"/>
      <c r="D1770" s="72"/>
      <c r="E1770" s="73"/>
      <c r="F1770" s="73"/>
      <c r="G1770" s="72"/>
      <c r="H1770" s="125"/>
    </row>
    <row r="1771" spans="1:8" x14ac:dyDescent="0.3">
      <c r="A1771" s="56"/>
      <c r="B1771" s="125"/>
      <c r="C1771" s="124"/>
      <c r="D1771" s="72"/>
      <c r="E1771" s="73"/>
      <c r="F1771" s="73"/>
      <c r="G1771" s="72"/>
      <c r="H1771" s="125"/>
    </row>
    <row r="1772" spans="1:8" x14ac:dyDescent="0.3">
      <c r="A1772" s="56"/>
      <c r="B1772" s="125"/>
      <c r="C1772" s="124"/>
      <c r="D1772" s="72"/>
      <c r="E1772" s="73"/>
      <c r="F1772" s="73"/>
      <c r="G1772" s="72"/>
      <c r="H1772" s="125"/>
    </row>
    <row r="1773" spans="1:8" x14ac:dyDescent="0.3">
      <c r="A1773" s="56"/>
      <c r="B1773" s="125"/>
      <c r="C1773" s="124"/>
      <c r="D1773" s="72"/>
      <c r="E1773" s="73"/>
      <c r="F1773" s="73"/>
      <c r="G1773" s="72"/>
      <c r="H1773" s="125"/>
    </row>
    <row r="1774" spans="1:8" x14ac:dyDescent="0.3">
      <c r="A1774" s="56"/>
      <c r="B1774" s="125"/>
      <c r="C1774" s="124"/>
      <c r="D1774" s="72"/>
      <c r="E1774" s="73"/>
      <c r="F1774" s="73"/>
      <c r="G1774" s="72"/>
      <c r="H1774" s="125"/>
    </row>
    <row r="1775" spans="1:8" x14ac:dyDescent="0.3">
      <c r="A1775" s="56"/>
      <c r="B1775" s="125"/>
      <c r="C1775" s="124"/>
      <c r="D1775" s="72"/>
      <c r="E1775" s="73"/>
      <c r="F1775" s="73"/>
      <c r="G1775" s="72"/>
      <c r="H1775" s="125"/>
    </row>
    <row r="1776" spans="1:8" x14ac:dyDescent="0.3">
      <c r="A1776" s="56"/>
      <c r="B1776" s="125"/>
      <c r="C1776" s="124"/>
      <c r="D1776" s="72"/>
      <c r="E1776" s="73"/>
      <c r="F1776" s="73"/>
      <c r="G1776" s="72"/>
      <c r="H1776" s="125"/>
    </row>
    <row r="1777" spans="1:8" x14ac:dyDescent="0.3">
      <c r="A1777" s="56"/>
      <c r="B1777" s="125"/>
      <c r="C1777" s="124"/>
      <c r="D1777" s="72"/>
      <c r="E1777" s="73"/>
      <c r="F1777" s="73"/>
      <c r="G1777" s="72"/>
      <c r="H1777" s="125"/>
    </row>
    <row r="1778" spans="1:8" x14ac:dyDescent="0.3">
      <c r="A1778" s="56"/>
      <c r="B1778" s="125"/>
      <c r="C1778" s="124"/>
      <c r="D1778" s="72"/>
      <c r="E1778" s="73"/>
      <c r="F1778" s="73"/>
      <c r="G1778" s="72"/>
      <c r="H1778" s="125"/>
    </row>
    <row r="1779" spans="1:8" x14ac:dyDescent="0.3">
      <c r="A1779" s="56"/>
      <c r="B1779" s="125"/>
      <c r="C1779" s="124"/>
      <c r="D1779" s="72"/>
      <c r="E1779" s="73"/>
      <c r="F1779" s="73"/>
      <c r="G1779" s="72"/>
      <c r="H1779" s="125"/>
    </row>
    <row r="1780" spans="1:8" x14ac:dyDescent="0.3">
      <c r="A1780" s="56"/>
      <c r="B1780" s="125"/>
      <c r="C1780" s="124"/>
      <c r="D1780" s="72"/>
      <c r="E1780" s="73"/>
      <c r="F1780" s="73"/>
      <c r="G1780" s="72"/>
      <c r="H1780" s="125"/>
    </row>
    <row r="1781" spans="1:8" x14ac:dyDescent="0.3">
      <c r="A1781" s="56"/>
      <c r="B1781" s="125"/>
      <c r="C1781" s="124"/>
      <c r="D1781" s="72"/>
      <c r="E1781" s="73"/>
      <c r="F1781" s="73"/>
      <c r="G1781" s="72"/>
      <c r="H1781" s="125"/>
    </row>
    <row r="1782" spans="1:8" x14ac:dyDescent="0.3">
      <c r="A1782" s="56"/>
      <c r="B1782" s="125"/>
      <c r="C1782" s="124"/>
      <c r="D1782" s="72"/>
      <c r="E1782" s="73"/>
      <c r="F1782" s="73"/>
      <c r="G1782" s="72"/>
      <c r="H1782" s="125"/>
    </row>
    <row r="1783" spans="1:8" x14ac:dyDescent="0.3">
      <c r="A1783" s="56"/>
      <c r="B1783" s="125"/>
      <c r="C1783" s="124"/>
      <c r="D1783" s="72"/>
      <c r="E1783" s="73"/>
      <c r="F1783" s="73"/>
      <c r="G1783" s="72"/>
      <c r="H1783" s="125"/>
    </row>
    <row r="1784" spans="1:8" x14ac:dyDescent="0.3">
      <c r="A1784" s="56"/>
      <c r="B1784" s="125"/>
      <c r="C1784" s="124"/>
      <c r="D1784" s="72"/>
      <c r="E1784" s="73"/>
      <c r="F1784" s="73"/>
      <c r="G1784" s="72"/>
      <c r="H1784" s="125"/>
    </row>
    <row r="1785" spans="1:8" x14ac:dyDescent="0.3">
      <c r="A1785" s="56"/>
      <c r="B1785" s="125"/>
      <c r="C1785" s="124"/>
      <c r="D1785" s="72"/>
      <c r="E1785" s="73"/>
      <c r="F1785" s="73"/>
      <c r="G1785" s="72"/>
      <c r="H1785" s="125"/>
    </row>
    <row r="1786" spans="1:8" x14ac:dyDescent="0.3">
      <c r="A1786" s="56"/>
      <c r="B1786" s="125"/>
      <c r="C1786" s="124"/>
      <c r="D1786" s="72"/>
      <c r="E1786" s="73"/>
      <c r="F1786" s="73"/>
      <c r="G1786" s="72"/>
      <c r="H1786" s="125"/>
    </row>
    <row r="1787" spans="1:8" x14ac:dyDescent="0.3">
      <c r="A1787" s="56"/>
      <c r="B1787" s="125"/>
      <c r="C1787" s="124"/>
      <c r="D1787" s="72"/>
      <c r="E1787" s="73"/>
      <c r="F1787" s="73"/>
      <c r="G1787" s="72"/>
      <c r="H1787" s="125"/>
    </row>
    <row r="1788" spans="1:8" x14ac:dyDescent="0.3">
      <c r="A1788" s="56"/>
      <c r="B1788" s="125"/>
      <c r="C1788" s="124"/>
      <c r="D1788" s="72"/>
      <c r="E1788" s="73"/>
      <c r="F1788" s="73"/>
      <c r="G1788" s="72"/>
      <c r="H1788" s="125"/>
    </row>
    <row r="1789" spans="1:8" x14ac:dyDescent="0.3">
      <c r="A1789" s="56"/>
      <c r="B1789" s="125"/>
      <c r="C1789" s="124"/>
      <c r="D1789" s="72"/>
      <c r="E1789" s="73"/>
      <c r="F1789" s="73"/>
      <c r="G1789" s="72"/>
      <c r="H1789" s="125"/>
    </row>
    <row r="1790" spans="1:8" x14ac:dyDescent="0.3">
      <c r="A1790" s="56"/>
      <c r="B1790" s="125"/>
      <c r="C1790" s="124"/>
      <c r="D1790" s="72"/>
      <c r="E1790" s="73"/>
      <c r="F1790" s="73"/>
      <c r="G1790" s="72"/>
      <c r="H1790" s="125"/>
    </row>
    <row r="1791" spans="1:8" x14ac:dyDescent="0.3">
      <c r="A1791" s="56"/>
      <c r="B1791" s="125"/>
      <c r="C1791" s="124"/>
      <c r="D1791" s="72"/>
      <c r="E1791" s="73"/>
      <c r="F1791" s="73"/>
      <c r="G1791" s="72"/>
      <c r="H1791" s="125"/>
    </row>
    <row r="1792" spans="1:8" x14ac:dyDescent="0.3">
      <c r="A1792" s="56"/>
      <c r="B1792" s="125"/>
      <c r="C1792" s="124"/>
      <c r="D1792" s="72"/>
      <c r="E1792" s="73"/>
      <c r="F1792" s="73"/>
      <c r="G1792" s="72"/>
      <c r="H1792" s="125"/>
    </row>
    <row r="1793" spans="1:8" x14ac:dyDescent="0.3">
      <c r="A1793" s="56"/>
      <c r="B1793" s="125"/>
      <c r="C1793" s="124"/>
      <c r="D1793" s="72"/>
      <c r="E1793" s="73"/>
      <c r="F1793" s="73"/>
      <c r="G1793" s="72"/>
      <c r="H1793" s="125"/>
    </row>
    <row r="1794" spans="1:8" x14ac:dyDescent="0.3">
      <c r="A1794" s="56"/>
      <c r="B1794" s="125"/>
      <c r="C1794" s="124"/>
      <c r="D1794" s="72"/>
      <c r="E1794" s="73"/>
      <c r="F1794" s="73"/>
      <c r="G1794" s="72"/>
      <c r="H1794" s="125"/>
    </row>
    <row r="1795" spans="1:8" x14ac:dyDescent="0.3">
      <c r="A1795" s="56"/>
      <c r="B1795" s="125"/>
      <c r="C1795" s="124"/>
      <c r="D1795" s="72"/>
      <c r="E1795" s="73"/>
      <c r="F1795" s="73"/>
      <c r="G1795" s="72"/>
      <c r="H1795" s="125"/>
    </row>
    <row r="1796" spans="1:8" x14ac:dyDescent="0.3">
      <c r="A1796" s="56"/>
      <c r="B1796" s="125"/>
      <c r="C1796" s="124"/>
      <c r="D1796" s="72"/>
      <c r="E1796" s="73"/>
      <c r="F1796" s="73"/>
      <c r="G1796" s="72"/>
      <c r="H1796" s="125"/>
    </row>
    <row r="1797" spans="1:8" x14ac:dyDescent="0.3">
      <c r="A1797" s="56"/>
      <c r="B1797" s="125"/>
      <c r="C1797" s="124"/>
      <c r="D1797" s="72"/>
      <c r="E1797" s="73"/>
      <c r="F1797" s="73"/>
      <c r="G1797" s="72"/>
      <c r="H1797" s="125"/>
    </row>
    <row r="1798" spans="1:8" x14ac:dyDescent="0.3">
      <c r="A1798" s="56"/>
      <c r="B1798" s="125"/>
      <c r="C1798" s="124"/>
      <c r="D1798" s="72"/>
      <c r="E1798" s="73"/>
      <c r="F1798" s="73"/>
      <c r="G1798" s="72"/>
      <c r="H1798" s="125"/>
    </row>
    <row r="1799" spans="1:8" x14ac:dyDescent="0.3">
      <c r="A1799" s="56"/>
      <c r="B1799" s="125"/>
      <c r="C1799" s="124"/>
      <c r="D1799" s="72"/>
      <c r="E1799" s="73"/>
      <c r="F1799" s="73"/>
      <c r="G1799" s="72"/>
      <c r="H1799" s="125"/>
    </row>
    <row r="1800" spans="1:8" x14ac:dyDescent="0.3">
      <c r="A1800" s="56"/>
      <c r="B1800" s="125"/>
      <c r="C1800" s="124"/>
      <c r="D1800" s="72"/>
      <c r="E1800" s="73"/>
      <c r="F1800" s="73"/>
      <c r="G1800" s="72"/>
      <c r="H1800" s="125"/>
    </row>
    <row r="1801" spans="1:8" x14ac:dyDescent="0.3">
      <c r="A1801" s="56"/>
      <c r="B1801" s="125"/>
      <c r="C1801" s="124"/>
      <c r="D1801" s="72"/>
      <c r="E1801" s="73"/>
      <c r="F1801" s="73"/>
      <c r="G1801" s="72"/>
      <c r="H1801" s="125"/>
    </row>
    <row r="1802" spans="1:8" x14ac:dyDescent="0.3">
      <c r="A1802" s="56"/>
      <c r="B1802" s="125"/>
      <c r="C1802" s="158"/>
      <c r="D1802" s="73"/>
      <c r="E1802" s="73"/>
      <c r="F1802" s="73"/>
      <c r="G1802" s="72"/>
      <c r="H1802" s="125"/>
    </row>
    <row r="1803" spans="1:8" x14ac:dyDescent="0.3">
      <c r="A1803" s="56"/>
      <c r="B1803" s="125"/>
      <c r="C1803" s="124"/>
      <c r="D1803" s="72"/>
      <c r="E1803" s="73"/>
      <c r="F1803" s="73"/>
      <c r="G1803" s="72"/>
      <c r="H1803" s="125"/>
    </row>
    <row r="1804" spans="1:8" x14ac:dyDescent="0.3">
      <c r="A1804" s="56"/>
      <c r="B1804" s="125"/>
      <c r="C1804" s="124"/>
      <c r="D1804" s="72"/>
      <c r="E1804" s="73"/>
      <c r="F1804" s="73"/>
      <c r="G1804" s="72"/>
      <c r="H1804" s="125"/>
    </row>
    <row r="1805" spans="1:8" x14ac:dyDescent="0.3">
      <c r="A1805" s="56"/>
      <c r="B1805" s="125"/>
      <c r="C1805" s="124"/>
      <c r="D1805" s="72"/>
      <c r="E1805" s="73"/>
      <c r="F1805" s="73"/>
      <c r="G1805" s="72"/>
      <c r="H1805" s="125"/>
    </row>
    <row r="1806" spans="1:8" x14ac:dyDescent="0.3">
      <c r="A1806" s="56"/>
      <c r="B1806" s="125"/>
      <c r="C1806" s="124"/>
      <c r="D1806" s="72"/>
      <c r="E1806" s="73"/>
      <c r="F1806" s="73"/>
      <c r="G1806" s="72"/>
      <c r="H1806" s="125"/>
    </row>
    <row r="1807" spans="1:8" x14ac:dyDescent="0.3">
      <c r="A1807" s="56"/>
      <c r="B1807" s="125"/>
      <c r="C1807" s="124"/>
      <c r="D1807" s="72"/>
      <c r="E1807" s="73"/>
      <c r="F1807" s="73"/>
      <c r="G1807" s="72"/>
      <c r="H1807" s="125"/>
    </row>
    <row r="1808" spans="1:8" x14ac:dyDescent="0.3">
      <c r="A1808" s="56"/>
      <c r="B1808" s="125"/>
      <c r="C1808" s="124"/>
      <c r="D1808" s="72"/>
      <c r="E1808" s="73"/>
      <c r="F1808" s="73"/>
      <c r="G1808" s="72"/>
      <c r="H1808" s="125"/>
    </row>
    <row r="1809" spans="1:8" x14ac:dyDescent="0.3">
      <c r="A1809" s="56"/>
      <c r="B1809" s="125"/>
      <c r="C1809" s="124"/>
      <c r="D1809" s="72"/>
      <c r="E1809" s="73"/>
      <c r="F1809" s="73"/>
      <c r="G1809" s="72"/>
      <c r="H1809" s="125"/>
    </row>
    <row r="1810" spans="1:8" x14ac:dyDescent="0.3">
      <c r="A1810" s="56"/>
      <c r="B1810" s="125"/>
      <c r="C1810" s="124"/>
      <c r="D1810" s="72"/>
      <c r="E1810" s="73"/>
      <c r="F1810" s="73"/>
      <c r="G1810" s="72"/>
      <c r="H1810" s="125"/>
    </row>
    <row r="1811" spans="1:8" x14ac:dyDescent="0.3">
      <c r="A1811" s="56"/>
      <c r="B1811" s="125"/>
      <c r="C1811" s="124"/>
      <c r="D1811" s="72"/>
      <c r="E1811" s="73"/>
      <c r="F1811" s="73"/>
      <c r="G1811" s="72"/>
      <c r="H1811" s="125"/>
    </row>
    <row r="1812" spans="1:8" x14ac:dyDescent="0.3">
      <c r="A1812" s="56"/>
      <c r="B1812" s="125"/>
      <c r="C1812" s="124"/>
      <c r="D1812" s="72"/>
      <c r="E1812" s="73"/>
      <c r="F1812" s="73"/>
      <c r="G1812" s="72"/>
      <c r="H1812" s="125"/>
    </row>
    <row r="1813" spans="1:8" x14ac:dyDescent="0.3">
      <c r="A1813" s="56"/>
      <c r="B1813" s="125"/>
      <c r="C1813" s="124"/>
      <c r="D1813" s="72"/>
      <c r="E1813" s="73"/>
      <c r="F1813" s="73"/>
      <c r="G1813" s="72"/>
      <c r="H1813" s="125"/>
    </row>
    <row r="1814" spans="1:8" x14ac:dyDescent="0.3">
      <c r="A1814" s="56"/>
      <c r="B1814" s="125"/>
      <c r="C1814" s="124"/>
      <c r="D1814" s="72"/>
      <c r="E1814" s="73"/>
      <c r="F1814" s="73"/>
      <c r="G1814" s="72"/>
      <c r="H1814" s="125"/>
    </row>
    <row r="1815" spans="1:8" x14ac:dyDescent="0.3">
      <c r="A1815" s="56"/>
      <c r="B1815" s="125"/>
      <c r="C1815" s="124"/>
      <c r="D1815" s="72"/>
      <c r="E1815" s="73"/>
      <c r="F1815" s="73"/>
      <c r="G1815" s="72"/>
      <c r="H1815" s="125"/>
    </row>
    <row r="1816" spans="1:8" x14ac:dyDescent="0.3">
      <c r="A1816" s="56"/>
      <c r="B1816" s="125"/>
      <c r="C1816" s="124"/>
      <c r="D1816" s="72"/>
      <c r="E1816" s="73"/>
      <c r="F1816" s="73"/>
      <c r="G1816" s="72"/>
      <c r="H1816" s="125"/>
    </row>
    <row r="1817" spans="1:8" x14ac:dyDescent="0.3">
      <c r="A1817" s="56"/>
      <c r="B1817" s="125"/>
      <c r="C1817" s="124"/>
      <c r="D1817" s="72"/>
      <c r="E1817" s="73"/>
      <c r="F1817" s="73"/>
      <c r="G1817" s="72"/>
      <c r="H1817" s="125"/>
    </row>
    <row r="1818" spans="1:8" x14ac:dyDescent="0.3">
      <c r="A1818" s="56"/>
      <c r="B1818" s="125"/>
      <c r="C1818" s="124"/>
      <c r="D1818" s="72"/>
      <c r="E1818" s="73"/>
      <c r="F1818" s="73"/>
      <c r="G1818" s="72"/>
      <c r="H1818" s="125"/>
    </row>
    <row r="1819" spans="1:8" x14ac:dyDescent="0.3">
      <c r="A1819" s="56"/>
      <c r="B1819" s="125"/>
      <c r="C1819" s="124"/>
      <c r="D1819" s="72"/>
      <c r="E1819" s="73"/>
      <c r="F1819" s="73"/>
      <c r="G1819" s="72"/>
      <c r="H1819" s="125"/>
    </row>
    <row r="1820" spans="1:8" x14ac:dyDescent="0.3">
      <c r="A1820" s="56"/>
      <c r="B1820" s="125"/>
      <c r="C1820" s="124"/>
      <c r="D1820" s="72"/>
      <c r="E1820" s="73"/>
      <c r="F1820" s="73"/>
      <c r="G1820" s="72"/>
      <c r="H1820" s="125"/>
    </row>
    <row r="1821" spans="1:8" x14ac:dyDescent="0.3">
      <c r="A1821" s="56"/>
      <c r="B1821" s="125"/>
      <c r="C1821" s="124"/>
      <c r="D1821" s="72"/>
      <c r="E1821" s="73"/>
      <c r="F1821" s="73"/>
      <c r="G1821" s="72"/>
      <c r="H1821" s="125"/>
    </row>
    <row r="1822" spans="1:8" x14ac:dyDescent="0.3">
      <c r="A1822" s="56"/>
      <c r="B1822" s="125"/>
      <c r="C1822" s="124"/>
      <c r="D1822" s="72"/>
      <c r="E1822" s="73"/>
      <c r="F1822" s="73"/>
      <c r="G1822" s="72"/>
      <c r="H1822" s="125"/>
    </row>
    <row r="1823" spans="1:8" x14ac:dyDescent="0.3">
      <c r="A1823" s="56"/>
      <c r="B1823" s="125"/>
      <c r="C1823" s="124"/>
      <c r="D1823" s="72"/>
      <c r="E1823" s="73"/>
      <c r="F1823" s="73"/>
      <c r="G1823" s="72"/>
      <c r="H1823" s="125"/>
    </row>
    <row r="1824" spans="1:8" x14ac:dyDescent="0.3">
      <c r="A1824" s="56"/>
      <c r="B1824" s="125"/>
      <c r="C1824" s="124"/>
      <c r="D1824" s="72"/>
      <c r="E1824" s="73"/>
      <c r="F1824" s="73"/>
      <c r="G1824" s="72"/>
      <c r="H1824" s="125"/>
    </row>
    <row r="1825" spans="1:8" x14ac:dyDescent="0.3">
      <c r="A1825" s="56"/>
      <c r="B1825" s="125"/>
      <c r="C1825" s="124"/>
      <c r="D1825" s="72"/>
      <c r="E1825" s="73"/>
      <c r="F1825" s="73"/>
      <c r="G1825" s="72"/>
      <c r="H1825" s="125"/>
    </row>
    <row r="1826" spans="1:8" x14ac:dyDescent="0.3">
      <c r="A1826" s="56"/>
      <c r="B1826" s="125"/>
      <c r="C1826" s="124"/>
      <c r="D1826" s="72"/>
      <c r="E1826" s="73"/>
      <c r="F1826" s="73"/>
      <c r="G1826" s="72"/>
      <c r="H1826" s="125"/>
    </row>
    <row r="1827" spans="1:8" x14ac:dyDescent="0.3">
      <c r="A1827" s="56"/>
      <c r="B1827" s="125"/>
      <c r="C1827" s="124"/>
      <c r="D1827" s="72"/>
      <c r="E1827" s="73"/>
      <c r="F1827" s="73"/>
      <c r="G1827" s="72"/>
      <c r="H1827" s="125"/>
    </row>
    <row r="1828" spans="1:8" x14ac:dyDescent="0.3">
      <c r="A1828" s="56"/>
      <c r="B1828" s="125"/>
      <c r="C1828" s="124"/>
      <c r="D1828" s="72"/>
      <c r="E1828" s="73"/>
      <c r="F1828" s="73"/>
      <c r="G1828" s="72"/>
      <c r="H1828" s="125"/>
    </row>
    <row r="1829" spans="1:8" x14ac:dyDescent="0.3">
      <c r="A1829" s="56"/>
      <c r="B1829" s="125"/>
      <c r="C1829" s="124"/>
      <c r="D1829" s="72"/>
      <c r="E1829" s="73"/>
      <c r="F1829" s="73"/>
      <c r="G1829" s="72"/>
      <c r="H1829" s="125"/>
    </row>
    <row r="1830" spans="1:8" x14ac:dyDescent="0.3">
      <c r="A1830" s="56"/>
      <c r="B1830" s="125"/>
      <c r="C1830" s="124"/>
      <c r="D1830" s="72"/>
      <c r="E1830" s="73"/>
      <c r="F1830" s="73"/>
      <c r="G1830" s="72"/>
      <c r="H1830" s="125"/>
    </row>
    <row r="1831" spans="1:8" x14ac:dyDescent="0.3">
      <c r="A1831" s="56"/>
      <c r="B1831" s="125"/>
      <c r="C1831" s="124"/>
      <c r="D1831" s="72"/>
      <c r="E1831" s="73"/>
      <c r="F1831" s="73"/>
      <c r="G1831" s="72"/>
      <c r="H1831" s="125"/>
    </row>
    <row r="1832" spans="1:8" x14ac:dyDescent="0.3">
      <c r="C1832" s="124"/>
      <c r="D1832" s="72"/>
      <c r="E1832" s="73"/>
      <c r="F1832" s="50"/>
      <c r="G1832" s="72"/>
      <c r="H1832" s="125"/>
    </row>
    <row r="1833" spans="1:8" x14ac:dyDescent="0.3">
      <c r="C1833" s="124"/>
      <c r="D1833" s="72"/>
      <c r="E1833" s="73"/>
      <c r="F1833" s="50"/>
      <c r="G1833" s="72"/>
      <c r="H1833" s="125"/>
    </row>
    <row r="1834" spans="1:8" x14ac:dyDescent="0.3">
      <c r="C1834" s="124"/>
      <c r="D1834" s="72"/>
      <c r="E1834" s="73"/>
      <c r="F1834" s="50"/>
      <c r="G1834" s="72"/>
      <c r="H1834" s="125"/>
    </row>
    <row r="1835" spans="1:8" x14ac:dyDescent="0.3">
      <c r="C1835" s="124"/>
      <c r="D1835" s="72"/>
      <c r="E1835" s="73"/>
      <c r="F1835" s="50"/>
      <c r="G1835" s="72"/>
      <c r="H1835" s="125"/>
    </row>
    <row r="1836" spans="1:8" x14ac:dyDescent="0.3">
      <c r="C1836" s="124"/>
      <c r="D1836" s="72"/>
      <c r="E1836" s="73"/>
      <c r="F1836" s="50"/>
      <c r="G1836" s="72"/>
      <c r="H1836" s="125"/>
    </row>
    <row r="1837" spans="1:8" x14ac:dyDescent="0.3">
      <c r="C1837" s="124"/>
      <c r="D1837" s="72"/>
      <c r="E1837" s="73"/>
      <c r="F1837" s="50"/>
      <c r="G1837" s="72"/>
      <c r="H1837" s="125"/>
    </row>
    <row r="1838" spans="1:8" x14ac:dyDescent="0.3">
      <c r="C1838" s="124"/>
      <c r="D1838" s="72"/>
      <c r="E1838" s="73"/>
      <c r="F1838" s="50"/>
      <c r="G1838" s="72"/>
      <c r="H1838" s="125"/>
    </row>
    <row r="1839" spans="1:8" x14ac:dyDescent="0.3">
      <c r="C1839" s="124"/>
      <c r="D1839" s="72"/>
      <c r="E1839" s="73"/>
      <c r="F1839" s="50"/>
      <c r="G1839" s="72"/>
      <c r="H1839" s="125"/>
    </row>
    <row r="1840" spans="1:8" x14ac:dyDescent="0.3">
      <c r="C1840" s="124"/>
      <c r="D1840" s="72"/>
      <c r="E1840" s="73"/>
      <c r="F1840" s="50"/>
      <c r="G1840" s="72"/>
      <c r="H1840" s="125"/>
    </row>
    <row r="1841" spans="3:8" x14ac:dyDescent="0.3">
      <c r="C1841" s="124"/>
      <c r="D1841" s="72"/>
      <c r="E1841" s="73"/>
      <c r="F1841" s="50"/>
      <c r="G1841" s="72"/>
      <c r="H1841" s="125"/>
    </row>
    <row r="1842" spans="3:8" x14ac:dyDescent="0.3">
      <c r="C1842" s="124"/>
      <c r="D1842" s="72"/>
      <c r="E1842" s="73"/>
      <c r="F1842" s="50"/>
      <c r="G1842" s="72"/>
      <c r="H1842" s="125"/>
    </row>
    <row r="1843" spans="3:8" x14ac:dyDescent="0.3">
      <c r="C1843" s="124"/>
      <c r="D1843" s="72"/>
      <c r="E1843" s="73"/>
      <c r="F1843" s="50"/>
      <c r="G1843" s="72"/>
      <c r="H1843" s="125"/>
    </row>
    <row r="1844" spans="3:8" x14ac:dyDescent="0.3">
      <c r="C1844" s="124"/>
      <c r="D1844" s="72"/>
      <c r="E1844" s="73"/>
      <c r="F1844" s="50"/>
      <c r="G1844" s="72"/>
      <c r="H1844" s="125"/>
    </row>
    <row r="1845" spans="3:8" x14ac:dyDescent="0.3">
      <c r="C1845" s="124"/>
      <c r="D1845" s="72"/>
      <c r="E1845" s="73"/>
      <c r="F1845" s="50"/>
      <c r="G1845" s="72"/>
      <c r="H1845" s="125"/>
    </row>
    <row r="1846" spans="3:8" x14ac:dyDescent="0.3">
      <c r="C1846" s="124"/>
      <c r="D1846" s="72"/>
      <c r="E1846" s="73"/>
      <c r="F1846" s="50"/>
      <c r="G1846" s="72"/>
      <c r="H1846" s="125"/>
    </row>
    <row r="1847" spans="3:8" x14ac:dyDescent="0.3">
      <c r="C1847" s="124"/>
      <c r="D1847" s="72"/>
      <c r="E1847" s="73"/>
      <c r="F1847" s="50"/>
      <c r="G1847" s="72"/>
      <c r="H1847" s="125"/>
    </row>
    <row r="1848" spans="3:8" x14ac:dyDescent="0.3">
      <c r="C1848" s="124"/>
      <c r="D1848" s="72"/>
      <c r="E1848" s="73"/>
      <c r="F1848" s="50"/>
      <c r="G1848" s="72"/>
      <c r="H1848" s="125"/>
    </row>
    <row r="1849" spans="3:8" x14ac:dyDescent="0.3">
      <c r="C1849" s="124"/>
      <c r="D1849" s="72"/>
      <c r="E1849" s="73"/>
      <c r="F1849" s="50"/>
      <c r="G1849" s="72"/>
      <c r="H1849" s="125"/>
    </row>
    <row r="1850" spans="3:8" x14ac:dyDescent="0.3">
      <c r="C1850" s="124"/>
      <c r="D1850" s="72"/>
      <c r="E1850" s="73"/>
      <c r="F1850" s="50"/>
      <c r="G1850" s="72"/>
      <c r="H1850" s="125"/>
    </row>
    <row r="1851" spans="3:8" x14ac:dyDescent="0.3">
      <c r="C1851" s="124"/>
      <c r="D1851" s="72"/>
      <c r="E1851" s="73"/>
      <c r="F1851" s="50"/>
      <c r="G1851" s="72"/>
      <c r="H1851" s="125"/>
    </row>
    <row r="1852" spans="3:8" x14ac:dyDescent="0.3">
      <c r="C1852" s="124"/>
      <c r="D1852" s="72"/>
      <c r="E1852" s="73"/>
      <c r="F1852" s="50"/>
      <c r="G1852" s="72"/>
      <c r="H1852" s="125"/>
    </row>
    <row r="1853" spans="3:8" x14ac:dyDescent="0.3">
      <c r="C1853" s="124"/>
      <c r="D1853" s="72"/>
      <c r="E1853" s="73"/>
      <c r="F1853" s="50"/>
      <c r="G1853" s="72"/>
      <c r="H1853" s="125"/>
    </row>
    <row r="1854" spans="3:8" x14ac:dyDescent="0.3">
      <c r="C1854" s="124"/>
      <c r="D1854" s="72"/>
      <c r="E1854" s="73"/>
      <c r="F1854" s="50"/>
      <c r="G1854" s="72"/>
      <c r="H1854" s="125"/>
    </row>
    <row r="1855" spans="3:8" x14ac:dyDescent="0.3">
      <c r="C1855" s="124"/>
      <c r="D1855" s="72"/>
      <c r="E1855" s="73"/>
      <c r="F1855" s="50"/>
      <c r="G1855" s="72"/>
      <c r="H1855" s="125"/>
    </row>
    <row r="1856" spans="3:8" x14ac:dyDescent="0.3">
      <c r="C1856" s="124"/>
      <c r="D1856" s="72"/>
      <c r="E1856" s="73"/>
      <c r="F1856" s="50"/>
      <c r="G1856" s="72"/>
      <c r="H1856" s="125"/>
    </row>
    <row r="1857" spans="3:8" x14ac:dyDescent="0.3">
      <c r="C1857" s="124"/>
      <c r="D1857" s="72"/>
      <c r="E1857" s="73"/>
      <c r="F1857" s="50"/>
      <c r="G1857" s="72"/>
      <c r="H1857" s="125"/>
    </row>
    <row r="1858" spans="3:8" x14ac:dyDescent="0.3">
      <c r="C1858" s="124"/>
      <c r="D1858" s="72"/>
      <c r="E1858" s="73"/>
      <c r="F1858" s="50"/>
      <c r="G1858" s="72"/>
      <c r="H1858" s="125"/>
    </row>
    <row r="1859" spans="3:8" x14ac:dyDescent="0.3">
      <c r="C1859" s="124"/>
      <c r="D1859" s="72"/>
      <c r="E1859" s="73"/>
      <c r="F1859" s="50"/>
      <c r="G1859" s="72"/>
      <c r="H1859" s="125"/>
    </row>
    <row r="1860" spans="3:8" x14ac:dyDescent="0.3">
      <c r="C1860" s="124"/>
      <c r="D1860" s="72"/>
      <c r="E1860" s="73"/>
      <c r="F1860" s="50"/>
      <c r="G1860" s="72"/>
      <c r="H1860" s="125"/>
    </row>
    <row r="1861" spans="3:8" x14ac:dyDescent="0.3">
      <c r="C1861" s="124"/>
      <c r="D1861" s="72"/>
      <c r="E1861" s="73"/>
      <c r="F1861" s="50"/>
      <c r="G1861" s="72"/>
      <c r="H1861" s="125"/>
    </row>
    <row r="1862" spans="3:8" x14ac:dyDescent="0.3">
      <c r="C1862" s="124"/>
      <c r="D1862" s="72"/>
      <c r="E1862" s="73"/>
      <c r="F1862" s="50"/>
      <c r="G1862" s="72"/>
      <c r="H1862" s="125"/>
    </row>
    <row r="1863" spans="3:8" x14ac:dyDescent="0.3">
      <c r="C1863" s="124"/>
      <c r="D1863" s="72"/>
      <c r="E1863" s="73"/>
      <c r="F1863" s="50"/>
      <c r="G1863" s="72"/>
      <c r="H1863" s="125"/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720">
    <cfRule type="cellIs" dxfId="12" priority="1" operator="lessThan">
      <formula>$K$83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4894A-0A77-40EB-921A-A87684DABF20}">
  <dimension ref="A1:AG1863"/>
  <sheetViews>
    <sheetView zoomScale="90" zoomScaleNormal="90" workbookViewId="0">
      <selection activeCell="B4" sqref="B4"/>
    </sheetView>
  </sheetViews>
  <sheetFormatPr defaultColWidth="11.5546875" defaultRowHeight="13.8" x14ac:dyDescent="0.3"/>
  <cols>
    <col min="1" max="1" width="25.88671875" style="25" bestFit="1" customWidth="1"/>
    <col min="2" max="2" width="19.109375" style="25" customWidth="1"/>
    <col min="3" max="3" width="23.33203125" style="25" bestFit="1" customWidth="1"/>
    <col min="4" max="4" width="23.44140625" style="25" bestFit="1" customWidth="1"/>
    <col min="5" max="5" width="25" style="25" bestFit="1" customWidth="1"/>
    <col min="6" max="6" width="21.109375" style="25" customWidth="1"/>
    <col min="7" max="7" width="23.44140625" style="25" customWidth="1"/>
    <col min="8" max="10" width="23.77734375" style="25" bestFit="1" customWidth="1"/>
    <col min="11" max="13" width="21.88671875" style="25" customWidth="1"/>
    <col min="14" max="33" width="12.88671875" style="25" customWidth="1"/>
    <col min="34" max="16384" width="11.5546875" style="25"/>
  </cols>
  <sheetData>
    <row r="1" spans="1:33" ht="20.100000000000001" customHeight="1" x14ac:dyDescent="0.3">
      <c r="A1" s="269" t="s">
        <v>39</v>
      </c>
      <c r="B1" s="270"/>
      <c r="C1" s="270"/>
      <c r="D1" s="270"/>
      <c r="E1" s="270"/>
      <c r="F1" s="270"/>
      <c r="G1" s="270"/>
      <c r="H1" s="270"/>
      <c r="I1" s="270"/>
      <c r="J1" s="271"/>
    </row>
    <row r="2" spans="1:33" ht="14.4" thickBot="1" x14ac:dyDescent="0.35">
      <c r="A2" s="272"/>
      <c r="B2" s="273"/>
      <c r="C2" s="274"/>
      <c r="D2" s="274"/>
      <c r="E2" s="273"/>
      <c r="F2" s="273"/>
      <c r="G2" s="273"/>
      <c r="H2" s="274"/>
      <c r="I2" s="274"/>
      <c r="J2" s="275"/>
      <c r="AG2" s="25" t="s">
        <v>10</v>
      </c>
    </row>
    <row r="3" spans="1:33" ht="15.6" x14ac:dyDescent="0.3">
      <c r="A3" s="83" t="s">
        <v>11</v>
      </c>
      <c r="B3" s="78" t="s">
        <v>85</v>
      </c>
      <c r="C3" s="26"/>
      <c r="D3" s="27"/>
      <c r="E3" s="288" t="s">
        <v>89</v>
      </c>
      <c r="F3" s="289"/>
      <c r="G3" s="207">
        <f>AVERAGE(G18:G27)</f>
        <v>118.8794835227184</v>
      </c>
      <c r="I3" s="28"/>
      <c r="J3" s="27"/>
      <c r="K3" s="27"/>
      <c r="L3" s="27"/>
      <c r="M3" s="27"/>
    </row>
    <row r="4" spans="1:33" ht="14.4" x14ac:dyDescent="0.3">
      <c r="A4" s="84" t="s">
        <v>24</v>
      </c>
      <c r="B4" s="59">
        <v>7937.4500000000007</v>
      </c>
      <c r="C4" s="29"/>
      <c r="D4" s="27"/>
      <c r="E4" s="286" t="s">
        <v>47</v>
      </c>
      <c r="F4" s="287"/>
      <c r="G4" s="208">
        <f>AVERAGE(D115:D119)-AVERAGE(E77:E81)</f>
        <v>1.5314000000000001E-2</v>
      </c>
      <c r="H4" s="34"/>
      <c r="I4" s="27"/>
      <c r="J4" s="27"/>
      <c r="K4" s="27"/>
      <c r="L4" s="27"/>
      <c r="M4" s="27"/>
    </row>
    <row r="5" spans="1:33" ht="15.6" x14ac:dyDescent="0.3">
      <c r="A5" s="84" t="s">
        <v>12</v>
      </c>
      <c r="B5" s="79" t="s">
        <v>23</v>
      </c>
      <c r="C5" s="26"/>
      <c r="D5" s="27"/>
      <c r="E5" s="276" t="s">
        <v>90</v>
      </c>
      <c r="F5" s="277"/>
      <c r="G5" s="87">
        <f>(2*G4/B7)*((1+3*0.35)/(4+PI()*0.35-PI()))*10^6</f>
        <v>213.92719279282133</v>
      </c>
      <c r="H5" s="75"/>
      <c r="J5" s="27"/>
      <c r="K5" s="27"/>
      <c r="L5" s="27"/>
      <c r="M5" s="27"/>
    </row>
    <row r="6" spans="1:33" ht="15.6" x14ac:dyDescent="0.3">
      <c r="A6" s="84" t="s">
        <v>13</v>
      </c>
      <c r="B6" s="80">
        <v>650</v>
      </c>
      <c r="C6" s="26"/>
      <c r="D6" s="27"/>
      <c r="E6" s="278" t="s">
        <v>29</v>
      </c>
      <c r="F6" s="279"/>
      <c r="G6" s="59">
        <f>K84</f>
        <v>6639</v>
      </c>
      <c r="H6" s="27"/>
      <c r="J6" s="27"/>
      <c r="K6" s="27"/>
      <c r="L6" s="27"/>
      <c r="M6" s="27"/>
    </row>
    <row r="7" spans="1:33" ht="15.6" x14ac:dyDescent="0.3">
      <c r="A7" s="84" t="s">
        <v>14</v>
      </c>
      <c r="B7" s="81">
        <v>149.9</v>
      </c>
      <c r="E7" s="282" t="s">
        <v>48</v>
      </c>
      <c r="F7" s="283"/>
      <c r="G7" s="76">
        <f>K90</f>
        <v>6149</v>
      </c>
    </row>
    <row r="8" spans="1:33" ht="16.2" thickBot="1" x14ac:dyDescent="0.35">
      <c r="A8" s="84" t="s">
        <v>15</v>
      </c>
      <c r="B8" s="81" t="s">
        <v>16</v>
      </c>
      <c r="E8" s="284" t="s">
        <v>49</v>
      </c>
      <c r="F8" s="285"/>
      <c r="G8" s="77">
        <f>K94</f>
        <v>8597</v>
      </c>
    </row>
    <row r="9" spans="1:33" ht="14.4" x14ac:dyDescent="0.3">
      <c r="A9" s="84" t="s">
        <v>17</v>
      </c>
      <c r="B9" s="81">
        <v>100</v>
      </c>
    </row>
    <row r="10" spans="1:33" ht="14.4" x14ac:dyDescent="0.3">
      <c r="A10" s="85" t="s">
        <v>50</v>
      </c>
      <c r="B10" s="81">
        <v>400</v>
      </c>
    </row>
    <row r="11" spans="1:33" ht="14.4" x14ac:dyDescent="0.3">
      <c r="A11" s="84" t="s">
        <v>18</v>
      </c>
      <c r="B11" s="81">
        <v>0.35</v>
      </c>
      <c r="I11" s="31"/>
    </row>
    <row r="12" spans="1:33" ht="15" thickBot="1" x14ac:dyDescent="0.35">
      <c r="A12" s="86" t="s">
        <v>19</v>
      </c>
      <c r="B12" s="82">
        <v>0.5</v>
      </c>
    </row>
    <row r="13" spans="1:33" x14ac:dyDescent="0.3">
      <c r="E13" s="32"/>
    </row>
    <row r="14" spans="1:33" ht="14.4" x14ac:dyDescent="0.3">
      <c r="A14" s="33"/>
      <c r="B14" s="34"/>
      <c r="C14" s="32"/>
    </row>
    <row r="15" spans="1:33" ht="14.4" thickBot="1" x14ac:dyDescent="0.35">
      <c r="A15" s="28"/>
      <c r="B15" s="28"/>
      <c r="D15" s="28"/>
      <c r="F15" s="28"/>
      <c r="G15" s="28"/>
    </row>
    <row r="16" spans="1:33" ht="14.4" customHeight="1" x14ac:dyDescent="0.3">
      <c r="A16" s="280" t="s">
        <v>20</v>
      </c>
      <c r="B16" s="39" t="s">
        <v>21</v>
      </c>
      <c r="C16" s="39" t="s">
        <v>82</v>
      </c>
      <c r="D16" s="39" t="s">
        <v>41</v>
      </c>
      <c r="E16" s="39" t="s">
        <v>46</v>
      </c>
      <c r="F16" s="39" t="s">
        <v>45</v>
      </c>
      <c r="G16" s="40" t="s">
        <v>44</v>
      </c>
      <c r="H16" s="41" t="s">
        <v>42</v>
      </c>
      <c r="I16" s="74"/>
    </row>
    <row r="17" spans="1:10" ht="15" thickBot="1" x14ac:dyDescent="0.35">
      <c r="A17" s="281"/>
      <c r="B17" s="46" t="s">
        <v>37</v>
      </c>
      <c r="C17" s="46" t="s">
        <v>30</v>
      </c>
      <c r="D17" s="46" t="s">
        <v>43</v>
      </c>
      <c r="E17" s="46" t="s">
        <v>43</v>
      </c>
      <c r="F17" s="46" t="s">
        <v>43</v>
      </c>
      <c r="G17" s="47" t="s">
        <v>36</v>
      </c>
      <c r="H17" s="48" t="s">
        <v>31</v>
      </c>
      <c r="I17" s="74"/>
    </row>
    <row r="18" spans="1:10" x14ac:dyDescent="0.3">
      <c r="A18" s="126">
        <v>1</v>
      </c>
      <c r="B18" s="159">
        <v>12060.32</v>
      </c>
      <c r="C18" s="159">
        <v>638.83000000000004</v>
      </c>
      <c r="D18" s="230">
        <v>9.1999999999999998E-3</v>
      </c>
      <c r="E18" s="231">
        <v>1.4300000000000001E-3</v>
      </c>
      <c r="F18" s="231">
        <v>7.77E-3</v>
      </c>
      <c r="G18" s="176">
        <f>(2*F18/$B$7)*(1+3*$B$11)/(4+PI()*$B$11-PI())*10^6</f>
        <v>108.54213712943853</v>
      </c>
      <c r="H18" s="131">
        <f>A18/G18*10^6</f>
        <v>9213.0118905571326</v>
      </c>
      <c r="I18" s="73"/>
      <c r="J18" s="73"/>
    </row>
    <row r="19" spans="1:10" x14ac:dyDescent="0.3">
      <c r="A19" s="132">
        <v>2</v>
      </c>
      <c r="B19" s="160">
        <v>11628.17</v>
      </c>
      <c r="C19" s="160">
        <v>653.32000000000005</v>
      </c>
      <c r="D19" s="232">
        <v>1.042E-2</v>
      </c>
      <c r="E19" s="233">
        <v>2.1700000000000001E-3</v>
      </c>
      <c r="F19" s="233">
        <v>8.2500000000000004E-3</v>
      </c>
      <c r="G19" s="177">
        <f t="shared" ref="G19:G82" si="0">(2*F19/$B$7)*(1+3*$B$11)/(4+PI()*$B$11-PI())*10^6</f>
        <v>115.24744289805251</v>
      </c>
      <c r="H19" s="137">
        <f t="shared" ref="H19:H82" si="1">A19/G19*10^6</f>
        <v>17353.964215667616</v>
      </c>
      <c r="I19" s="73"/>
      <c r="J19" s="73"/>
    </row>
    <row r="20" spans="1:10" x14ac:dyDescent="0.3">
      <c r="A20" s="132">
        <v>3</v>
      </c>
      <c r="B20" s="160">
        <v>11366.32</v>
      </c>
      <c r="C20" s="160">
        <v>649.78</v>
      </c>
      <c r="D20" s="232">
        <v>1.112E-2</v>
      </c>
      <c r="E20" s="233">
        <v>2.7299999999999998E-3</v>
      </c>
      <c r="F20" s="233">
        <v>8.3899999999999999E-3</v>
      </c>
      <c r="G20" s="177">
        <f t="shared" si="0"/>
        <v>117.20315708056491</v>
      </c>
      <c r="H20" s="137">
        <f t="shared" si="1"/>
        <v>25596.580115481138</v>
      </c>
      <c r="I20" s="73"/>
      <c r="J20" s="73"/>
    </row>
    <row r="21" spans="1:10" x14ac:dyDescent="0.3">
      <c r="A21" s="132">
        <v>4</v>
      </c>
      <c r="B21" s="160">
        <v>11188.63</v>
      </c>
      <c r="C21" s="160">
        <v>649.69000000000005</v>
      </c>
      <c r="D21" s="232">
        <v>1.1730000000000001E-2</v>
      </c>
      <c r="E21" s="233">
        <v>3.2100000000000002E-3</v>
      </c>
      <c r="F21" s="233">
        <v>8.5199999999999998E-3</v>
      </c>
      <c r="G21" s="177">
        <f t="shared" si="0"/>
        <v>119.01917739289786</v>
      </c>
      <c r="H21" s="137">
        <f t="shared" si="1"/>
        <v>33608.029290905593</v>
      </c>
      <c r="I21" s="73"/>
      <c r="J21" s="73"/>
    </row>
    <row r="22" spans="1:10" x14ac:dyDescent="0.3">
      <c r="A22" s="132">
        <v>5</v>
      </c>
      <c r="B22" s="160">
        <v>11132.94</v>
      </c>
      <c r="C22" s="160">
        <v>649.69000000000005</v>
      </c>
      <c r="D22" s="232">
        <v>1.2239999999999999E-2</v>
      </c>
      <c r="E22" s="233">
        <v>3.6800000000000001E-3</v>
      </c>
      <c r="F22" s="233">
        <v>8.5599999999999999E-3</v>
      </c>
      <c r="G22" s="177">
        <f t="shared" si="0"/>
        <v>119.57795287361569</v>
      </c>
      <c r="H22" s="137">
        <f t="shared" si="1"/>
        <v>41813.7280313253</v>
      </c>
      <c r="I22" s="73"/>
      <c r="J22" s="73"/>
    </row>
    <row r="23" spans="1:10" x14ac:dyDescent="0.3">
      <c r="A23" s="132">
        <v>6</v>
      </c>
      <c r="B23" s="160">
        <v>11061.21</v>
      </c>
      <c r="C23" s="160">
        <v>649.63</v>
      </c>
      <c r="D23" s="232">
        <v>1.2699999999999999E-2</v>
      </c>
      <c r="E23" s="233">
        <v>4.0800000000000003E-3</v>
      </c>
      <c r="F23" s="233">
        <v>8.6199999999999992E-3</v>
      </c>
      <c r="G23" s="177">
        <f t="shared" si="0"/>
        <v>120.41611609469241</v>
      </c>
      <c r="H23" s="137">
        <f t="shared" si="1"/>
        <v>49827.217440576977</v>
      </c>
      <c r="I23" s="73"/>
      <c r="J23" s="73"/>
    </row>
    <row r="24" spans="1:10" x14ac:dyDescent="0.3">
      <c r="A24" s="132">
        <v>7</v>
      </c>
      <c r="B24" s="160">
        <v>10933.42</v>
      </c>
      <c r="C24" s="160">
        <v>649.15</v>
      </c>
      <c r="D24" s="232">
        <v>1.319E-2</v>
      </c>
      <c r="E24" s="233">
        <v>4.4799999999999996E-3</v>
      </c>
      <c r="F24" s="233">
        <v>8.7100000000000007E-3</v>
      </c>
      <c r="G24" s="177">
        <f t="shared" si="0"/>
        <v>121.67336092630755</v>
      </c>
      <c r="H24" s="137">
        <f t="shared" si="1"/>
        <v>57531.081139770649</v>
      </c>
      <c r="I24" s="73"/>
      <c r="J24" s="73"/>
    </row>
    <row r="25" spans="1:10" x14ac:dyDescent="0.3">
      <c r="A25" s="132">
        <v>8</v>
      </c>
      <c r="B25" s="160">
        <v>10963.95</v>
      </c>
      <c r="C25" s="160">
        <v>649.13</v>
      </c>
      <c r="D25" s="232">
        <v>1.3559999999999999E-2</v>
      </c>
      <c r="E25" s="233">
        <v>4.8700000000000002E-3</v>
      </c>
      <c r="F25" s="233">
        <v>8.6899999999999998E-3</v>
      </c>
      <c r="G25" s="177">
        <f t="shared" si="0"/>
        <v>121.39397318594864</v>
      </c>
      <c r="H25" s="137">
        <f t="shared" si="1"/>
        <v>65901.129932914992</v>
      </c>
      <c r="I25" s="73"/>
      <c r="J25" s="73"/>
    </row>
    <row r="26" spans="1:10" x14ac:dyDescent="0.3">
      <c r="A26" s="132">
        <v>9</v>
      </c>
      <c r="B26" s="160">
        <v>10826.76</v>
      </c>
      <c r="C26" s="160">
        <v>649</v>
      </c>
      <c r="D26" s="232">
        <v>1.3979999999999999E-2</v>
      </c>
      <c r="E26" s="233">
        <v>5.1799999999999997E-3</v>
      </c>
      <c r="F26" s="233">
        <v>8.8000000000000005E-3</v>
      </c>
      <c r="G26" s="177">
        <f t="shared" si="0"/>
        <v>122.93060575792268</v>
      </c>
      <c r="H26" s="137">
        <f t="shared" si="1"/>
        <v>73212.03653484775</v>
      </c>
      <c r="I26" s="73"/>
      <c r="J26" s="73"/>
    </row>
    <row r="27" spans="1:10" x14ac:dyDescent="0.3">
      <c r="A27" s="132">
        <v>10</v>
      </c>
      <c r="B27" s="160">
        <v>10839.26</v>
      </c>
      <c r="C27" s="160">
        <v>649.41999999999996</v>
      </c>
      <c r="D27" s="232">
        <v>1.435E-2</v>
      </c>
      <c r="E27" s="233">
        <v>5.5599999999999998E-3</v>
      </c>
      <c r="F27" s="233">
        <v>8.7899999999999992E-3</v>
      </c>
      <c r="G27" s="177">
        <f t="shared" si="0"/>
        <v>122.79091188774319</v>
      </c>
      <c r="H27" s="137">
        <f t="shared" si="1"/>
        <v>81439.251865334387</v>
      </c>
      <c r="I27" s="73"/>
      <c r="J27" s="73"/>
    </row>
    <row r="28" spans="1:10" x14ac:dyDescent="0.3">
      <c r="A28" s="132">
        <v>11</v>
      </c>
      <c r="B28" s="160">
        <v>10797.56</v>
      </c>
      <c r="C28" s="160">
        <v>648.83000000000004</v>
      </c>
      <c r="D28" s="232">
        <v>1.468E-2</v>
      </c>
      <c r="E28" s="233">
        <v>5.8700000000000002E-3</v>
      </c>
      <c r="F28" s="233">
        <v>8.8199999999999997E-3</v>
      </c>
      <c r="G28" s="177">
        <f t="shared" si="0"/>
        <v>123.20999349828158</v>
      </c>
      <c r="H28" s="137">
        <f t="shared" si="1"/>
        <v>89278.472368017916</v>
      </c>
      <c r="I28" s="73"/>
      <c r="J28" s="73"/>
    </row>
    <row r="29" spans="1:10" x14ac:dyDescent="0.3">
      <c r="A29" s="132">
        <v>12</v>
      </c>
      <c r="B29" s="160">
        <v>10742.37</v>
      </c>
      <c r="C29" s="160">
        <v>648.66999999999996</v>
      </c>
      <c r="D29" s="232">
        <v>1.503E-2</v>
      </c>
      <c r="E29" s="233">
        <v>6.1700000000000001E-3</v>
      </c>
      <c r="F29" s="233">
        <v>8.8599999999999998E-3</v>
      </c>
      <c r="G29" s="177">
        <f t="shared" si="0"/>
        <v>123.76876897899942</v>
      </c>
      <c r="H29" s="137">
        <f t="shared" si="1"/>
        <v>96954.991949835996</v>
      </c>
      <c r="I29" s="73"/>
      <c r="J29" s="73"/>
    </row>
    <row r="30" spans="1:10" x14ac:dyDescent="0.3">
      <c r="A30" s="132">
        <v>13</v>
      </c>
      <c r="B30" s="160">
        <v>10709.26</v>
      </c>
      <c r="C30" s="160">
        <v>648.58000000000004</v>
      </c>
      <c r="D30" s="232">
        <v>1.537E-2</v>
      </c>
      <c r="E30" s="233">
        <v>6.4799999999999996E-3</v>
      </c>
      <c r="F30" s="233">
        <v>8.8900000000000003E-3</v>
      </c>
      <c r="G30" s="177">
        <f t="shared" si="0"/>
        <v>124.18785058953779</v>
      </c>
      <c r="H30" s="137">
        <f t="shared" si="1"/>
        <v>104680.12722892867</v>
      </c>
      <c r="I30" s="73"/>
      <c r="J30" s="73"/>
    </row>
    <row r="31" spans="1:10" x14ac:dyDescent="0.3">
      <c r="A31" s="132">
        <v>14</v>
      </c>
      <c r="B31" s="160">
        <v>10717.93</v>
      </c>
      <c r="C31" s="160">
        <v>649.29</v>
      </c>
      <c r="D31" s="232">
        <v>1.5679999999999999E-2</v>
      </c>
      <c r="E31" s="233">
        <v>6.79E-3</v>
      </c>
      <c r="F31" s="233">
        <v>8.8900000000000003E-3</v>
      </c>
      <c r="G31" s="177">
        <f t="shared" si="0"/>
        <v>124.18785058953779</v>
      </c>
      <c r="H31" s="137">
        <f t="shared" si="1"/>
        <v>112732.44470807703</v>
      </c>
      <c r="I31" s="73"/>
      <c r="J31" s="73"/>
    </row>
    <row r="32" spans="1:10" x14ac:dyDescent="0.3">
      <c r="A32" s="132">
        <v>15</v>
      </c>
      <c r="B32" s="160">
        <v>10676.24</v>
      </c>
      <c r="C32" s="160">
        <v>648.26</v>
      </c>
      <c r="D32" s="232">
        <v>1.5970000000000002E-2</v>
      </c>
      <c r="E32" s="233">
        <v>7.0600000000000003E-3</v>
      </c>
      <c r="F32" s="233">
        <v>8.9099999999999995E-3</v>
      </c>
      <c r="G32" s="177">
        <f t="shared" si="0"/>
        <v>124.46723832989672</v>
      </c>
      <c r="H32" s="137">
        <f t="shared" si="1"/>
        <v>120513.64038658065</v>
      </c>
      <c r="I32" s="73"/>
      <c r="J32" s="73"/>
    </row>
    <row r="33" spans="1:10" x14ac:dyDescent="0.3">
      <c r="A33" s="132">
        <v>16</v>
      </c>
      <c r="B33" s="160">
        <v>10654.87</v>
      </c>
      <c r="C33" s="160">
        <v>649.26</v>
      </c>
      <c r="D33" s="232">
        <v>1.6279999999999999E-2</v>
      </c>
      <c r="E33" s="233">
        <v>7.3400000000000002E-3</v>
      </c>
      <c r="F33" s="233">
        <v>8.94E-3</v>
      </c>
      <c r="G33" s="177">
        <f t="shared" si="0"/>
        <v>124.88631994043506</v>
      </c>
      <c r="H33" s="137">
        <f t="shared" si="1"/>
        <v>128116.5143438549</v>
      </c>
      <c r="I33" s="73"/>
      <c r="J33" s="73"/>
    </row>
    <row r="34" spans="1:10" x14ac:dyDescent="0.3">
      <c r="A34" s="132">
        <v>17</v>
      </c>
      <c r="B34" s="160">
        <v>10628.36</v>
      </c>
      <c r="C34" s="160">
        <v>648.87</v>
      </c>
      <c r="D34" s="232">
        <v>1.6580000000000001E-2</v>
      </c>
      <c r="E34" s="233">
        <v>7.62E-3</v>
      </c>
      <c r="F34" s="233">
        <v>8.9599999999999992E-3</v>
      </c>
      <c r="G34" s="177">
        <f t="shared" si="0"/>
        <v>125.16570768079399</v>
      </c>
      <c r="H34" s="137">
        <f t="shared" si="1"/>
        <v>135819.94873032271</v>
      </c>
      <c r="I34" s="73"/>
      <c r="J34" s="73"/>
    </row>
    <row r="35" spans="1:10" x14ac:dyDescent="0.3">
      <c r="A35" s="132">
        <v>18</v>
      </c>
      <c r="B35" s="160">
        <v>10602.06</v>
      </c>
      <c r="C35" s="160">
        <v>648.35</v>
      </c>
      <c r="D35" s="232">
        <v>1.687E-2</v>
      </c>
      <c r="E35" s="233">
        <v>7.8899999999999994E-3</v>
      </c>
      <c r="F35" s="233">
        <v>8.9700000000000005E-3</v>
      </c>
      <c r="G35" s="177">
        <f t="shared" si="0"/>
        <v>125.30540155097347</v>
      </c>
      <c r="H35" s="137">
        <f t="shared" si="1"/>
        <v>143649.03489557639</v>
      </c>
      <c r="I35" s="73"/>
      <c r="J35" s="73"/>
    </row>
    <row r="36" spans="1:10" x14ac:dyDescent="0.3">
      <c r="A36" s="132">
        <v>19</v>
      </c>
      <c r="B36" s="160">
        <v>10512.27</v>
      </c>
      <c r="C36" s="160">
        <v>648.45000000000005</v>
      </c>
      <c r="D36" s="232">
        <v>1.7160000000000002E-2</v>
      </c>
      <c r="E36" s="233">
        <v>8.1099999999999992E-3</v>
      </c>
      <c r="F36" s="233">
        <v>9.0500000000000008E-3</v>
      </c>
      <c r="G36" s="177">
        <f t="shared" si="0"/>
        <v>126.42295251240913</v>
      </c>
      <c r="H36" s="137">
        <f t="shared" si="1"/>
        <v>150289.16523789492</v>
      </c>
      <c r="I36" s="73"/>
      <c r="J36" s="73"/>
    </row>
    <row r="37" spans="1:10" x14ac:dyDescent="0.3">
      <c r="A37" s="132">
        <v>20</v>
      </c>
      <c r="B37" s="160">
        <v>10544.99</v>
      </c>
      <c r="C37" s="160">
        <v>648.09</v>
      </c>
      <c r="D37" s="232">
        <v>1.7389999999999999E-2</v>
      </c>
      <c r="E37" s="233">
        <v>8.3800000000000003E-3</v>
      </c>
      <c r="F37" s="233">
        <v>9.0200000000000002E-3</v>
      </c>
      <c r="G37" s="177">
        <f t="shared" si="0"/>
        <v>126.00387090187074</v>
      </c>
      <c r="H37" s="137">
        <f t="shared" si="1"/>
        <v>158725.28246037452</v>
      </c>
      <c r="I37" s="73"/>
      <c r="J37" s="73"/>
    </row>
    <row r="38" spans="1:10" x14ac:dyDescent="0.3">
      <c r="A38" s="132">
        <v>21</v>
      </c>
      <c r="B38" s="160">
        <v>10489.48</v>
      </c>
      <c r="C38" s="160">
        <v>648.91</v>
      </c>
      <c r="D38" s="232">
        <v>1.772E-2</v>
      </c>
      <c r="E38" s="233">
        <v>8.6400000000000001E-3</v>
      </c>
      <c r="F38" s="233">
        <v>9.0799999999999995E-3</v>
      </c>
      <c r="G38" s="177">
        <f t="shared" si="0"/>
        <v>126.84203412294747</v>
      </c>
      <c r="H38" s="137">
        <f t="shared" si="1"/>
        <v>165560.25883063956</v>
      </c>
      <c r="I38" s="73"/>
      <c r="J38" s="73"/>
    </row>
    <row r="39" spans="1:10" x14ac:dyDescent="0.3">
      <c r="A39" s="132">
        <v>22</v>
      </c>
      <c r="B39" s="160">
        <v>10491.96</v>
      </c>
      <c r="C39" s="160">
        <v>648.07000000000005</v>
      </c>
      <c r="D39" s="232">
        <v>1.7950000000000001E-2</v>
      </c>
      <c r="E39" s="233">
        <v>8.8800000000000007E-3</v>
      </c>
      <c r="F39" s="233">
        <v>9.0600000000000003E-3</v>
      </c>
      <c r="G39" s="177">
        <f t="shared" si="0"/>
        <v>126.56264638258855</v>
      </c>
      <c r="H39" s="137">
        <f t="shared" si="1"/>
        <v>173826.95944501503</v>
      </c>
      <c r="I39" s="73"/>
      <c r="J39" s="73"/>
    </row>
    <row r="40" spans="1:10" x14ac:dyDescent="0.3">
      <c r="A40" s="132">
        <v>23</v>
      </c>
      <c r="B40" s="160">
        <v>10497.91</v>
      </c>
      <c r="C40" s="160">
        <v>648.66</v>
      </c>
      <c r="D40" s="232">
        <v>1.822E-2</v>
      </c>
      <c r="E40" s="233">
        <v>9.1500000000000001E-3</v>
      </c>
      <c r="F40" s="233">
        <v>9.0699999999999999E-3</v>
      </c>
      <c r="G40" s="177">
        <f t="shared" si="0"/>
        <v>126.70234025276804</v>
      </c>
      <c r="H40" s="137">
        <f t="shared" si="1"/>
        <v>181527.82303875027</v>
      </c>
      <c r="I40" s="73"/>
      <c r="J40" s="73"/>
    </row>
    <row r="41" spans="1:10" x14ac:dyDescent="0.3">
      <c r="A41" s="132">
        <v>24</v>
      </c>
      <c r="B41" s="160">
        <v>10422.450000000001</v>
      </c>
      <c r="C41" s="160">
        <v>648.88</v>
      </c>
      <c r="D41" s="232">
        <v>1.848E-2</v>
      </c>
      <c r="E41" s="233">
        <v>9.3399999999999993E-3</v>
      </c>
      <c r="F41" s="233">
        <v>9.1400000000000006E-3</v>
      </c>
      <c r="G41" s="177">
        <f t="shared" si="0"/>
        <v>127.68019734402424</v>
      </c>
      <c r="H41" s="137">
        <f t="shared" si="1"/>
        <v>187969.63428348949</v>
      </c>
      <c r="I41" s="73"/>
      <c r="J41" s="73"/>
    </row>
    <row r="42" spans="1:10" x14ac:dyDescent="0.3">
      <c r="A42" s="132">
        <v>25</v>
      </c>
      <c r="B42" s="160">
        <v>10506.97</v>
      </c>
      <c r="C42" s="160">
        <v>648.51</v>
      </c>
      <c r="D42" s="232">
        <v>1.8689999999999998E-2</v>
      </c>
      <c r="E42" s="233">
        <v>9.6299999999999997E-3</v>
      </c>
      <c r="F42" s="233">
        <v>9.0600000000000003E-3</v>
      </c>
      <c r="G42" s="177">
        <f t="shared" si="0"/>
        <v>126.56264638258855</v>
      </c>
      <c r="H42" s="137">
        <f t="shared" si="1"/>
        <v>197530.63573297163</v>
      </c>
      <c r="I42" s="73"/>
      <c r="J42" s="73"/>
    </row>
    <row r="43" spans="1:10" x14ac:dyDescent="0.3">
      <c r="A43" s="132">
        <v>26</v>
      </c>
      <c r="B43" s="160">
        <v>10417.469999999999</v>
      </c>
      <c r="C43" s="160">
        <v>648.58000000000004</v>
      </c>
      <c r="D43" s="232">
        <v>1.9E-2</v>
      </c>
      <c r="E43" s="233">
        <v>9.8600000000000007E-3</v>
      </c>
      <c r="F43" s="233">
        <v>9.1400000000000006E-3</v>
      </c>
      <c r="G43" s="177">
        <f t="shared" si="0"/>
        <v>127.68019734402424</v>
      </c>
      <c r="H43" s="137">
        <f t="shared" si="1"/>
        <v>203633.77047378026</v>
      </c>
      <c r="I43" s="73"/>
      <c r="J43" s="73"/>
    </row>
    <row r="44" spans="1:10" x14ac:dyDescent="0.3">
      <c r="A44" s="132">
        <v>27</v>
      </c>
      <c r="B44" s="160">
        <v>10457.709999999999</v>
      </c>
      <c r="C44" s="160">
        <v>648.36</v>
      </c>
      <c r="D44" s="232">
        <v>1.9199999999999998E-2</v>
      </c>
      <c r="E44" s="233">
        <v>1.01E-2</v>
      </c>
      <c r="F44" s="233">
        <v>9.1000000000000004E-3</v>
      </c>
      <c r="G44" s="177">
        <f t="shared" si="0"/>
        <v>127.12142186330642</v>
      </c>
      <c r="H44" s="137">
        <f t="shared" si="1"/>
        <v>212395.35873845938</v>
      </c>
      <c r="I44" s="73"/>
      <c r="J44" s="73"/>
    </row>
    <row r="45" spans="1:10" x14ac:dyDescent="0.3">
      <c r="A45" s="132">
        <v>28</v>
      </c>
      <c r="B45" s="160">
        <v>10462.700000000001</v>
      </c>
      <c r="C45" s="160">
        <v>648.57000000000005</v>
      </c>
      <c r="D45" s="232">
        <v>1.942E-2</v>
      </c>
      <c r="E45" s="233">
        <v>1.0319999999999999E-2</v>
      </c>
      <c r="F45" s="233">
        <v>9.1000000000000004E-3</v>
      </c>
      <c r="G45" s="177">
        <f t="shared" si="0"/>
        <v>127.12142186330642</v>
      </c>
      <c r="H45" s="137">
        <f t="shared" si="1"/>
        <v>220261.85350655045</v>
      </c>
      <c r="I45" s="73"/>
      <c r="J45" s="73"/>
    </row>
    <row r="46" spans="1:10" x14ac:dyDescent="0.3">
      <c r="A46" s="132">
        <v>29</v>
      </c>
      <c r="B46" s="160">
        <v>10457.56</v>
      </c>
      <c r="C46" s="160">
        <v>648.42999999999995</v>
      </c>
      <c r="D46" s="232">
        <v>1.9640000000000001E-2</v>
      </c>
      <c r="E46" s="233">
        <v>1.055E-2</v>
      </c>
      <c r="F46" s="233">
        <v>9.1000000000000004E-3</v>
      </c>
      <c r="G46" s="177">
        <f t="shared" si="0"/>
        <v>127.12142186330642</v>
      </c>
      <c r="H46" s="137">
        <f t="shared" si="1"/>
        <v>228128.34827464155</v>
      </c>
      <c r="I46" s="73"/>
      <c r="J46" s="73"/>
    </row>
    <row r="47" spans="1:10" x14ac:dyDescent="0.3">
      <c r="A47" s="132">
        <v>30</v>
      </c>
      <c r="B47" s="160">
        <v>10425.27</v>
      </c>
      <c r="C47" s="160">
        <v>648.46</v>
      </c>
      <c r="D47" s="232">
        <v>1.9879999999999998E-2</v>
      </c>
      <c r="E47" s="233">
        <v>1.0749999999999999E-2</v>
      </c>
      <c r="F47" s="233">
        <v>9.1299999999999992E-3</v>
      </c>
      <c r="G47" s="177">
        <f t="shared" si="0"/>
        <v>127.54050347384477</v>
      </c>
      <c r="H47" s="137">
        <f t="shared" si="1"/>
        <v>235219.39448947072</v>
      </c>
      <c r="I47" s="73"/>
      <c r="J47" s="73"/>
    </row>
    <row r="48" spans="1:10" x14ac:dyDescent="0.3">
      <c r="A48" s="132">
        <v>31</v>
      </c>
      <c r="B48" s="160">
        <v>10399.219999999999</v>
      </c>
      <c r="C48" s="160">
        <v>648.71</v>
      </c>
      <c r="D48" s="232">
        <v>2.0129999999999999E-2</v>
      </c>
      <c r="E48" s="233">
        <v>1.0970000000000001E-2</v>
      </c>
      <c r="F48" s="233">
        <v>9.1500000000000001E-3</v>
      </c>
      <c r="G48" s="177">
        <f t="shared" si="0"/>
        <v>127.81989121420369</v>
      </c>
      <c r="H48" s="137">
        <f t="shared" si="1"/>
        <v>242528.76219437117</v>
      </c>
      <c r="I48" s="73"/>
      <c r="J48" s="73"/>
    </row>
    <row r="49" spans="1:10" x14ac:dyDescent="0.3">
      <c r="A49" s="132">
        <v>32</v>
      </c>
      <c r="B49" s="160">
        <v>10361.44</v>
      </c>
      <c r="C49" s="160">
        <v>648.67999999999995</v>
      </c>
      <c r="D49" s="232">
        <v>2.0369999999999999E-2</v>
      </c>
      <c r="E49" s="233">
        <v>1.1180000000000001E-2</v>
      </c>
      <c r="F49" s="233">
        <v>9.1900000000000003E-3</v>
      </c>
      <c r="G49" s="177">
        <f t="shared" si="0"/>
        <v>128.37866669492149</v>
      </c>
      <c r="H49" s="137">
        <f t="shared" si="1"/>
        <v>249262.59809228787</v>
      </c>
      <c r="I49" s="73"/>
      <c r="J49" s="73"/>
    </row>
    <row r="50" spans="1:10" x14ac:dyDescent="0.3">
      <c r="A50" s="132">
        <v>33</v>
      </c>
      <c r="B50" s="160">
        <v>10386.34</v>
      </c>
      <c r="C50" s="160">
        <v>648.89</v>
      </c>
      <c r="D50" s="232">
        <v>2.0590000000000001E-2</v>
      </c>
      <c r="E50" s="233">
        <v>1.142E-2</v>
      </c>
      <c r="F50" s="233">
        <v>9.1699999999999993E-3</v>
      </c>
      <c r="G50" s="177">
        <f t="shared" si="0"/>
        <v>128.09927895456261</v>
      </c>
      <c r="H50" s="137">
        <f t="shared" si="1"/>
        <v>257612.69126038754</v>
      </c>
      <c r="I50" s="73"/>
      <c r="J50" s="73"/>
    </row>
    <row r="51" spans="1:10" x14ac:dyDescent="0.3">
      <c r="A51" s="132">
        <v>34</v>
      </c>
      <c r="B51" s="160">
        <v>10314.39</v>
      </c>
      <c r="C51" s="160">
        <v>648.49</v>
      </c>
      <c r="D51" s="232">
        <v>2.0830000000000001E-2</v>
      </c>
      <c r="E51" s="233">
        <v>1.1599999999999999E-2</v>
      </c>
      <c r="F51" s="233">
        <v>9.2300000000000004E-3</v>
      </c>
      <c r="G51" s="177">
        <f t="shared" si="0"/>
        <v>128.93744217563935</v>
      </c>
      <c r="H51" s="137">
        <f t="shared" si="1"/>
        <v>263693.76828249003</v>
      </c>
      <c r="I51" s="73"/>
      <c r="J51" s="73"/>
    </row>
    <row r="52" spans="1:10" x14ac:dyDescent="0.3">
      <c r="A52" s="132">
        <v>35</v>
      </c>
      <c r="B52" s="160">
        <v>10348.48</v>
      </c>
      <c r="C52" s="160">
        <v>649.04999999999995</v>
      </c>
      <c r="D52" s="232">
        <v>2.102E-2</v>
      </c>
      <c r="E52" s="233">
        <v>1.1809999999999999E-2</v>
      </c>
      <c r="F52" s="233">
        <v>9.1999999999999998E-3</v>
      </c>
      <c r="G52" s="177">
        <f t="shared" si="0"/>
        <v>128.51836056510095</v>
      </c>
      <c r="H52" s="137">
        <f t="shared" si="1"/>
        <v>272334.62865619699</v>
      </c>
      <c r="I52" s="73"/>
      <c r="J52" s="73"/>
    </row>
    <row r="53" spans="1:10" x14ac:dyDescent="0.3">
      <c r="A53" s="132">
        <v>36</v>
      </c>
      <c r="B53" s="160">
        <v>10343.379999999999</v>
      </c>
      <c r="C53" s="160">
        <v>648.73</v>
      </c>
      <c r="D53" s="232">
        <v>2.1229999999999999E-2</v>
      </c>
      <c r="E53" s="233">
        <v>1.2019999999999999E-2</v>
      </c>
      <c r="F53" s="233">
        <v>9.1999999999999998E-3</v>
      </c>
      <c r="G53" s="177">
        <f t="shared" si="0"/>
        <v>128.51836056510095</v>
      </c>
      <c r="H53" s="137">
        <f t="shared" si="1"/>
        <v>280115.61804637406</v>
      </c>
      <c r="I53" s="73"/>
      <c r="J53" s="73"/>
    </row>
    <row r="54" spans="1:10" x14ac:dyDescent="0.3">
      <c r="A54" s="132">
        <v>37</v>
      </c>
      <c r="B54" s="160">
        <v>10302.11</v>
      </c>
      <c r="C54" s="160">
        <v>649.4</v>
      </c>
      <c r="D54" s="232">
        <v>2.147E-2</v>
      </c>
      <c r="E54" s="233">
        <v>1.222E-2</v>
      </c>
      <c r="F54" s="233">
        <v>9.2499999999999995E-3</v>
      </c>
      <c r="G54" s="177">
        <f t="shared" si="0"/>
        <v>129.21682991599826</v>
      </c>
      <c r="H54" s="137">
        <f t="shared" si="1"/>
        <v>286340.40955851565</v>
      </c>
      <c r="I54" s="73"/>
      <c r="J54" s="73"/>
    </row>
    <row r="55" spans="1:10" x14ac:dyDescent="0.3">
      <c r="A55" s="132">
        <v>38</v>
      </c>
      <c r="B55" s="160">
        <v>10295.02</v>
      </c>
      <c r="C55" s="160">
        <v>648.58000000000004</v>
      </c>
      <c r="D55" s="232">
        <v>2.1659999999999999E-2</v>
      </c>
      <c r="E55" s="233">
        <v>1.2409999999999999E-2</v>
      </c>
      <c r="F55" s="233">
        <v>9.2499999999999995E-3</v>
      </c>
      <c r="G55" s="177">
        <f t="shared" si="0"/>
        <v>129.21682991599826</v>
      </c>
      <c r="H55" s="137">
        <f t="shared" si="1"/>
        <v>294079.33954658365</v>
      </c>
      <c r="I55" s="73"/>
      <c r="J55" s="73"/>
    </row>
    <row r="56" spans="1:10" x14ac:dyDescent="0.3">
      <c r="A56" s="132">
        <v>39</v>
      </c>
      <c r="B56" s="160">
        <v>10277.469999999999</v>
      </c>
      <c r="C56" s="160">
        <v>649.69000000000005</v>
      </c>
      <c r="D56" s="232">
        <v>2.188E-2</v>
      </c>
      <c r="E56" s="233">
        <v>1.26E-2</v>
      </c>
      <c r="F56" s="233">
        <v>9.2800000000000001E-3</v>
      </c>
      <c r="G56" s="177">
        <f t="shared" si="0"/>
        <v>129.63591152653663</v>
      </c>
      <c r="H56" s="137">
        <f t="shared" si="1"/>
        <v>300842.5639219319</v>
      </c>
      <c r="I56" s="73"/>
      <c r="J56" s="73"/>
    </row>
    <row r="57" spans="1:10" x14ac:dyDescent="0.3">
      <c r="A57" s="132">
        <v>40</v>
      </c>
      <c r="B57" s="160">
        <v>10268.629999999999</v>
      </c>
      <c r="C57" s="160">
        <v>649.26</v>
      </c>
      <c r="D57" s="232">
        <v>2.2079999999999999E-2</v>
      </c>
      <c r="E57" s="233">
        <v>1.2800000000000001E-2</v>
      </c>
      <c r="F57" s="233">
        <v>9.2800000000000001E-3</v>
      </c>
      <c r="G57" s="177">
        <f t="shared" si="0"/>
        <v>129.63591152653663</v>
      </c>
      <c r="H57" s="137">
        <f t="shared" si="1"/>
        <v>308556.47581736598</v>
      </c>
      <c r="I57" s="73"/>
      <c r="J57" s="73"/>
    </row>
    <row r="58" spans="1:10" x14ac:dyDescent="0.3">
      <c r="A58" s="132">
        <v>41</v>
      </c>
      <c r="B58" s="160">
        <v>10249.26</v>
      </c>
      <c r="C58" s="160">
        <v>649.29</v>
      </c>
      <c r="D58" s="232">
        <v>2.2290000000000001E-2</v>
      </c>
      <c r="E58" s="233">
        <v>1.2999999999999999E-2</v>
      </c>
      <c r="F58" s="233">
        <v>9.2999999999999992E-3</v>
      </c>
      <c r="G58" s="177">
        <f t="shared" si="0"/>
        <v>129.91529926689554</v>
      </c>
      <c r="H58" s="137">
        <f t="shared" si="1"/>
        <v>315590.23634137481</v>
      </c>
      <c r="I58" s="73"/>
      <c r="J58" s="73"/>
    </row>
    <row r="59" spans="1:10" x14ac:dyDescent="0.3">
      <c r="A59" s="132">
        <v>42</v>
      </c>
      <c r="B59" s="160">
        <v>10269.530000000001</v>
      </c>
      <c r="C59" s="160">
        <v>649.54999999999995</v>
      </c>
      <c r="D59" s="232">
        <v>2.247E-2</v>
      </c>
      <c r="E59" s="233">
        <v>1.319E-2</v>
      </c>
      <c r="F59" s="233">
        <v>9.2800000000000001E-3</v>
      </c>
      <c r="G59" s="177">
        <f t="shared" si="0"/>
        <v>129.63591152653663</v>
      </c>
      <c r="H59" s="137">
        <f t="shared" si="1"/>
        <v>323984.29960823432</v>
      </c>
      <c r="I59" s="73"/>
      <c r="J59" s="73"/>
    </row>
    <row r="60" spans="1:10" x14ac:dyDescent="0.3">
      <c r="A60" s="132">
        <v>43</v>
      </c>
      <c r="B60" s="160">
        <v>10286.39</v>
      </c>
      <c r="C60" s="160">
        <v>649.45000000000005</v>
      </c>
      <c r="D60" s="232">
        <v>2.2679999999999999E-2</v>
      </c>
      <c r="E60" s="233">
        <v>1.341E-2</v>
      </c>
      <c r="F60" s="233">
        <v>9.2700000000000005E-3</v>
      </c>
      <c r="G60" s="177">
        <f t="shared" si="0"/>
        <v>129.4962176563572</v>
      </c>
      <c r="H60" s="137">
        <f t="shared" si="1"/>
        <v>332056.03050205426</v>
      </c>
      <c r="I60" s="73"/>
      <c r="J60" s="73"/>
    </row>
    <row r="61" spans="1:10" x14ac:dyDescent="0.3">
      <c r="A61" s="132">
        <v>44</v>
      </c>
      <c r="B61" s="160">
        <v>10251.65</v>
      </c>
      <c r="C61" s="160">
        <v>649.41999999999996</v>
      </c>
      <c r="D61" s="232">
        <v>2.2890000000000001E-2</v>
      </c>
      <c r="E61" s="233">
        <v>1.359E-2</v>
      </c>
      <c r="F61" s="233">
        <v>9.2999999999999992E-3</v>
      </c>
      <c r="G61" s="177">
        <f t="shared" si="0"/>
        <v>129.91529926689554</v>
      </c>
      <c r="H61" s="137">
        <f t="shared" si="1"/>
        <v>338682.20485415828</v>
      </c>
      <c r="I61" s="73"/>
      <c r="J61" s="73"/>
    </row>
    <row r="62" spans="1:10" x14ac:dyDescent="0.3">
      <c r="A62" s="132">
        <v>45</v>
      </c>
      <c r="B62" s="160">
        <v>10234.15</v>
      </c>
      <c r="C62" s="160">
        <v>649.52</v>
      </c>
      <c r="D62" s="232">
        <v>2.308E-2</v>
      </c>
      <c r="E62" s="233">
        <v>1.3769999999999999E-2</v>
      </c>
      <c r="F62" s="233">
        <v>9.3100000000000006E-3</v>
      </c>
      <c r="G62" s="177">
        <f t="shared" si="0"/>
        <v>130.05499313707503</v>
      </c>
      <c r="H62" s="137">
        <f t="shared" si="1"/>
        <v>346007.47664160049</v>
      </c>
      <c r="I62" s="73"/>
      <c r="J62" s="73"/>
    </row>
    <row r="63" spans="1:10" x14ac:dyDescent="0.3">
      <c r="A63" s="132">
        <v>46</v>
      </c>
      <c r="B63" s="160">
        <v>10211.92</v>
      </c>
      <c r="C63" s="160">
        <v>649.37</v>
      </c>
      <c r="D63" s="232">
        <v>2.3269999999999999E-2</v>
      </c>
      <c r="E63" s="233">
        <v>1.3939999999999999E-2</v>
      </c>
      <c r="F63" s="233">
        <v>9.3299999999999998E-3</v>
      </c>
      <c r="G63" s="177">
        <f t="shared" si="0"/>
        <v>130.33438087743392</v>
      </c>
      <c r="H63" s="137">
        <f t="shared" si="1"/>
        <v>352938.33975594107</v>
      </c>
      <c r="I63" s="73"/>
      <c r="J63" s="73"/>
    </row>
    <row r="64" spans="1:10" x14ac:dyDescent="0.3">
      <c r="A64" s="132">
        <v>47</v>
      </c>
      <c r="B64" s="160">
        <v>10218.790000000001</v>
      </c>
      <c r="C64" s="160">
        <v>649.73</v>
      </c>
      <c r="D64" s="232">
        <v>2.3470000000000001E-2</v>
      </c>
      <c r="E64" s="233">
        <v>1.414E-2</v>
      </c>
      <c r="F64" s="233">
        <v>9.3299999999999998E-3</v>
      </c>
      <c r="G64" s="177">
        <f t="shared" si="0"/>
        <v>130.33438087743392</v>
      </c>
      <c r="H64" s="137">
        <f t="shared" si="1"/>
        <v>360610.91235933109</v>
      </c>
      <c r="I64" s="73"/>
      <c r="J64" s="73"/>
    </row>
    <row r="65" spans="1:24" x14ac:dyDescent="0.3">
      <c r="A65" s="132">
        <v>48</v>
      </c>
      <c r="B65" s="160">
        <v>10235.19</v>
      </c>
      <c r="C65" s="160">
        <v>649.49</v>
      </c>
      <c r="D65" s="232">
        <v>2.3630000000000002E-2</v>
      </c>
      <c r="E65" s="233">
        <v>1.4319999999999999E-2</v>
      </c>
      <c r="F65" s="233">
        <v>9.3100000000000006E-3</v>
      </c>
      <c r="G65" s="177">
        <f t="shared" si="0"/>
        <v>130.05499313707503</v>
      </c>
      <c r="H65" s="137">
        <f t="shared" si="1"/>
        <v>369074.64175104053</v>
      </c>
      <c r="I65" s="73"/>
      <c r="J65" s="73"/>
    </row>
    <row r="66" spans="1:24" ht="14.4" x14ac:dyDescent="0.3">
      <c r="A66" s="132">
        <v>49</v>
      </c>
      <c r="B66" s="160">
        <v>10194.59</v>
      </c>
      <c r="C66" s="160">
        <v>649.33000000000004</v>
      </c>
      <c r="D66" s="232">
        <v>2.3859999999999999E-2</v>
      </c>
      <c r="E66" s="233">
        <v>1.452E-2</v>
      </c>
      <c r="F66" s="233">
        <v>9.3500000000000007E-3</v>
      </c>
      <c r="G66" s="177">
        <f t="shared" si="0"/>
        <v>130.61376861779283</v>
      </c>
      <c r="H66" s="137">
        <f t="shared" si="1"/>
        <v>375151.87348575587</v>
      </c>
      <c r="I66" s="73"/>
      <c r="J66" s="73"/>
      <c r="X66"/>
    </row>
    <row r="67" spans="1:24" x14ac:dyDescent="0.3">
      <c r="A67" s="132">
        <v>50</v>
      </c>
      <c r="B67" s="160">
        <v>10211.51</v>
      </c>
      <c r="C67" s="160">
        <v>649.54999999999995</v>
      </c>
      <c r="D67" s="232">
        <v>2.4029999999999999E-2</v>
      </c>
      <c r="E67" s="233">
        <v>1.469E-2</v>
      </c>
      <c r="F67" s="233">
        <v>9.3299999999999998E-3</v>
      </c>
      <c r="G67" s="177">
        <f t="shared" si="0"/>
        <v>130.33438087743392</v>
      </c>
      <c r="H67" s="137">
        <f t="shared" si="1"/>
        <v>383628.63016950118</v>
      </c>
      <c r="I67" s="73"/>
      <c r="J67" s="73"/>
    </row>
    <row r="68" spans="1:24" x14ac:dyDescent="0.3">
      <c r="A68" s="132">
        <v>51</v>
      </c>
      <c r="B68" s="160">
        <v>10200.120000000001</v>
      </c>
      <c r="C68" s="160">
        <v>649.72</v>
      </c>
      <c r="D68" s="232">
        <v>2.4219999999999998E-2</v>
      </c>
      <c r="E68" s="233">
        <v>1.487E-2</v>
      </c>
      <c r="F68" s="233">
        <v>9.3500000000000007E-3</v>
      </c>
      <c r="G68" s="177">
        <f t="shared" si="0"/>
        <v>130.61376861779283</v>
      </c>
      <c r="H68" s="137">
        <f t="shared" si="1"/>
        <v>390464.19485252135</v>
      </c>
      <c r="I68" s="73"/>
      <c r="J68" s="73"/>
    </row>
    <row r="69" spans="1:24" x14ac:dyDescent="0.3">
      <c r="A69" s="132">
        <v>52</v>
      </c>
      <c r="B69" s="160">
        <v>10121.969999999999</v>
      </c>
      <c r="C69" s="160">
        <v>650.04</v>
      </c>
      <c r="D69" s="232">
        <v>2.444E-2</v>
      </c>
      <c r="E69" s="233">
        <v>1.5010000000000001E-2</v>
      </c>
      <c r="F69" s="233">
        <v>9.4199999999999996E-3</v>
      </c>
      <c r="G69" s="177">
        <f t="shared" si="0"/>
        <v>131.59162570904903</v>
      </c>
      <c r="H69" s="137">
        <f t="shared" si="1"/>
        <v>395161.92401918297</v>
      </c>
      <c r="I69" s="73"/>
      <c r="J69" s="73"/>
    </row>
    <row r="70" spans="1:24" x14ac:dyDescent="0.3">
      <c r="A70" s="132">
        <v>53</v>
      </c>
      <c r="B70" s="160">
        <v>10215.02</v>
      </c>
      <c r="C70" s="160">
        <v>649.71</v>
      </c>
      <c r="D70" s="232">
        <v>2.4559999999999998E-2</v>
      </c>
      <c r="E70" s="233">
        <v>1.523E-2</v>
      </c>
      <c r="F70" s="233">
        <v>9.3299999999999998E-3</v>
      </c>
      <c r="G70" s="177">
        <f t="shared" si="0"/>
        <v>130.33438087743392</v>
      </c>
      <c r="H70" s="137">
        <f t="shared" si="1"/>
        <v>406646.34797967126</v>
      </c>
      <c r="I70" s="73"/>
      <c r="J70" s="73"/>
    </row>
    <row r="71" spans="1:24" x14ac:dyDescent="0.3">
      <c r="A71" s="132">
        <v>54</v>
      </c>
      <c r="B71" s="160">
        <v>10211.49</v>
      </c>
      <c r="C71" s="160">
        <v>650</v>
      </c>
      <c r="D71" s="232">
        <v>2.4750000000000001E-2</v>
      </c>
      <c r="E71" s="233">
        <v>1.541E-2</v>
      </c>
      <c r="F71" s="233">
        <v>9.3399999999999993E-3</v>
      </c>
      <c r="G71" s="177">
        <f t="shared" si="0"/>
        <v>130.47407474761337</v>
      </c>
      <c r="H71" s="137">
        <f t="shared" si="1"/>
        <v>413875.32430834707</v>
      </c>
      <c r="I71" s="73"/>
      <c r="J71" s="73"/>
    </row>
    <row r="72" spans="1:24" x14ac:dyDescent="0.3">
      <c r="A72" s="132">
        <v>55</v>
      </c>
      <c r="B72" s="160">
        <v>10152.91</v>
      </c>
      <c r="C72" s="160">
        <v>649.66999999999996</v>
      </c>
      <c r="D72" s="232">
        <v>2.4930000000000001E-2</v>
      </c>
      <c r="E72" s="233">
        <v>1.554E-2</v>
      </c>
      <c r="F72" s="233">
        <v>9.3900000000000008E-3</v>
      </c>
      <c r="G72" s="177">
        <f t="shared" si="0"/>
        <v>131.17254409851068</v>
      </c>
      <c r="H72" s="137">
        <f t="shared" si="1"/>
        <v>419295.06192008412</v>
      </c>
      <c r="I72" s="73"/>
      <c r="J72" s="73"/>
    </row>
    <row r="73" spans="1:24" x14ac:dyDescent="0.3">
      <c r="A73" s="132">
        <v>56</v>
      </c>
      <c r="B73" s="160">
        <v>10119.32</v>
      </c>
      <c r="C73" s="160">
        <v>649.47</v>
      </c>
      <c r="D73" s="232">
        <v>2.513E-2</v>
      </c>
      <c r="E73" s="233">
        <v>1.5709999999999998E-2</v>
      </c>
      <c r="F73" s="233">
        <v>9.4199999999999996E-3</v>
      </c>
      <c r="G73" s="177">
        <f t="shared" si="0"/>
        <v>131.59162570904903</v>
      </c>
      <c r="H73" s="137">
        <f t="shared" si="1"/>
        <v>425558.9950975817</v>
      </c>
      <c r="I73" s="73"/>
      <c r="J73" s="73"/>
    </row>
    <row r="74" spans="1:24" x14ac:dyDescent="0.3">
      <c r="A74" s="132">
        <v>57</v>
      </c>
      <c r="B74" s="160">
        <v>10112.34</v>
      </c>
      <c r="C74" s="160">
        <v>649.46</v>
      </c>
      <c r="D74" s="232">
        <v>2.5329999999999998E-2</v>
      </c>
      <c r="E74" s="233">
        <v>1.5900000000000001E-2</v>
      </c>
      <c r="F74" s="233">
        <v>9.4199999999999996E-3</v>
      </c>
      <c r="G74" s="177">
        <f t="shared" si="0"/>
        <v>131.59162570904903</v>
      </c>
      <c r="H74" s="137">
        <f t="shared" si="1"/>
        <v>433158.26286718133</v>
      </c>
      <c r="I74" s="73"/>
      <c r="J74" s="73"/>
    </row>
    <row r="75" spans="1:24" x14ac:dyDescent="0.3">
      <c r="A75" s="132">
        <v>58</v>
      </c>
      <c r="B75" s="160">
        <v>10165.26</v>
      </c>
      <c r="C75" s="160">
        <v>649.64</v>
      </c>
      <c r="D75" s="232">
        <v>2.546E-2</v>
      </c>
      <c r="E75" s="233">
        <v>1.6080000000000001E-2</v>
      </c>
      <c r="F75" s="233">
        <v>9.3799999999999994E-3</v>
      </c>
      <c r="G75" s="177">
        <f t="shared" si="0"/>
        <v>131.0328502283312</v>
      </c>
      <c r="H75" s="137">
        <f t="shared" si="1"/>
        <v>442637.09366721503</v>
      </c>
      <c r="I75" s="73"/>
      <c r="J75" s="73"/>
    </row>
    <row r="76" spans="1:24" x14ac:dyDescent="0.3">
      <c r="A76" s="132">
        <v>59</v>
      </c>
      <c r="B76" s="160">
        <v>10116.36</v>
      </c>
      <c r="C76" s="160">
        <v>649.17999999999995</v>
      </c>
      <c r="D76" s="232">
        <v>2.5669999999999998E-2</v>
      </c>
      <c r="E76" s="233">
        <v>1.6250000000000001E-2</v>
      </c>
      <c r="F76" s="233">
        <v>9.4199999999999996E-3</v>
      </c>
      <c r="G76" s="177">
        <f t="shared" si="0"/>
        <v>131.59162570904903</v>
      </c>
      <c r="H76" s="137">
        <f t="shared" si="1"/>
        <v>448356.79840638069</v>
      </c>
      <c r="I76" s="73"/>
      <c r="J76" s="73"/>
    </row>
    <row r="77" spans="1:24" x14ac:dyDescent="0.3">
      <c r="A77" s="147">
        <v>60</v>
      </c>
      <c r="B77" s="161">
        <v>10143.19</v>
      </c>
      <c r="C77" s="161">
        <v>649.96</v>
      </c>
      <c r="D77" s="234">
        <v>2.581E-2</v>
      </c>
      <c r="E77" s="235">
        <v>1.6410000000000001E-2</v>
      </c>
      <c r="F77" s="235">
        <v>9.4000000000000004E-3</v>
      </c>
      <c r="G77" s="175">
        <f t="shared" si="0"/>
        <v>131.31223796869011</v>
      </c>
      <c r="H77" s="152">
        <f t="shared" si="1"/>
        <v>456926.18546571652</v>
      </c>
      <c r="I77" s="73"/>
      <c r="J77" s="73"/>
    </row>
    <row r="78" spans="1:24" x14ac:dyDescent="0.3">
      <c r="A78" s="147">
        <v>61</v>
      </c>
      <c r="B78" s="161">
        <v>10099.58</v>
      </c>
      <c r="C78" s="161">
        <v>649.25</v>
      </c>
      <c r="D78" s="234">
        <v>2.5999999999999999E-2</v>
      </c>
      <c r="E78" s="235">
        <v>1.6570000000000001E-2</v>
      </c>
      <c r="F78" s="235">
        <v>9.4299999999999991E-3</v>
      </c>
      <c r="G78" s="175">
        <f t="shared" si="0"/>
        <v>131.73131957922848</v>
      </c>
      <c r="H78" s="152">
        <f t="shared" si="1"/>
        <v>463063.75883004925</v>
      </c>
      <c r="I78" s="73"/>
      <c r="J78" s="73"/>
    </row>
    <row r="79" spans="1:24" ht="14.4" thickBot="1" x14ac:dyDescent="0.35">
      <c r="A79" s="147">
        <v>62</v>
      </c>
      <c r="B79" s="161">
        <v>10107.94</v>
      </c>
      <c r="C79" s="161">
        <v>649.82000000000005</v>
      </c>
      <c r="D79" s="234">
        <v>2.6190000000000001E-2</v>
      </c>
      <c r="E79" s="235">
        <v>1.6750000000000001E-2</v>
      </c>
      <c r="F79" s="235">
        <v>9.4299999999999991E-3</v>
      </c>
      <c r="G79" s="175">
        <f t="shared" si="0"/>
        <v>131.73131957922848</v>
      </c>
      <c r="H79" s="152">
        <f t="shared" si="1"/>
        <v>470654.96799119754</v>
      </c>
      <c r="I79" s="73"/>
      <c r="J79" s="73"/>
    </row>
    <row r="80" spans="1:24" ht="15" thickBot="1" x14ac:dyDescent="0.35">
      <c r="A80" s="147">
        <v>63</v>
      </c>
      <c r="B80" s="161">
        <v>10140.879999999999</v>
      </c>
      <c r="C80" s="161">
        <v>649.63</v>
      </c>
      <c r="D80" s="234">
        <v>2.631E-2</v>
      </c>
      <c r="E80" s="235">
        <v>1.6910000000000001E-2</v>
      </c>
      <c r="F80" s="235">
        <v>9.4000000000000004E-3</v>
      </c>
      <c r="G80" s="175">
        <f t="shared" si="0"/>
        <v>131.31223796869011</v>
      </c>
      <c r="H80" s="152">
        <f t="shared" si="1"/>
        <v>479772.49473900237</v>
      </c>
      <c r="I80" s="73"/>
      <c r="J80" s="98" t="s">
        <v>26</v>
      </c>
      <c r="K80" s="89"/>
    </row>
    <row r="81" spans="1:22" ht="15" thickBot="1" x14ac:dyDescent="0.35">
      <c r="A81" s="147">
        <v>64</v>
      </c>
      <c r="B81" s="161">
        <v>10115.549999999999</v>
      </c>
      <c r="C81" s="161">
        <v>649.6</v>
      </c>
      <c r="D81" s="234">
        <v>2.6499999999999999E-2</v>
      </c>
      <c r="E81" s="235">
        <v>1.7080000000000001E-2</v>
      </c>
      <c r="F81" s="235">
        <v>9.4199999999999996E-3</v>
      </c>
      <c r="G81" s="175">
        <f t="shared" si="0"/>
        <v>131.59162570904903</v>
      </c>
      <c r="H81" s="152">
        <f t="shared" si="1"/>
        <v>486353.13725437905</v>
      </c>
      <c r="I81" s="73"/>
      <c r="J81" s="88"/>
      <c r="K81" s="89"/>
    </row>
    <row r="82" spans="1:22" ht="15.6" x14ac:dyDescent="0.3">
      <c r="A82" s="132">
        <v>65</v>
      </c>
      <c r="B82" s="160">
        <v>10041.879999999999</v>
      </c>
      <c r="C82" s="160">
        <v>648.62</v>
      </c>
      <c r="D82" s="232">
        <v>2.6679999999999999E-2</v>
      </c>
      <c r="E82" s="233">
        <v>1.72E-2</v>
      </c>
      <c r="F82" s="233">
        <v>9.4800000000000006E-3</v>
      </c>
      <c r="G82" s="177">
        <f t="shared" si="0"/>
        <v>132.4297889301258</v>
      </c>
      <c r="H82" s="137">
        <f t="shared" si="1"/>
        <v>490826.12397952308</v>
      </c>
      <c r="I82" s="73"/>
      <c r="J82" s="90" t="s">
        <v>51</v>
      </c>
      <c r="K82" s="91">
        <f>AVERAGE(B115:B119)</f>
        <v>9880.1720000000005</v>
      </c>
    </row>
    <row r="83" spans="1:22" ht="15.6" x14ac:dyDescent="0.3">
      <c r="A83" s="132">
        <v>66</v>
      </c>
      <c r="B83" s="160">
        <v>10063.959999999999</v>
      </c>
      <c r="C83" s="160">
        <v>648.97</v>
      </c>
      <c r="D83" s="232">
        <v>2.682E-2</v>
      </c>
      <c r="E83" s="233">
        <v>1.7350000000000001E-2</v>
      </c>
      <c r="F83" s="233">
        <v>9.4599999999999997E-3</v>
      </c>
      <c r="G83" s="177">
        <f t="shared" ref="G83:G146" si="2">(2*F83/$B$7)*(1+3*$B$11)/(4+PI()*$B$11-PI())*10^6</f>
        <v>132.15040118976685</v>
      </c>
      <c r="H83" s="137">
        <f t="shared" ref="H83:H146" si="3">A83/G83*10^6</f>
        <v>499430.94690438785</v>
      </c>
      <c r="I83" s="73"/>
      <c r="J83" s="92" t="s">
        <v>52</v>
      </c>
      <c r="K83" s="93">
        <f>K82/2</f>
        <v>4940.0860000000002</v>
      </c>
    </row>
    <row r="84" spans="1:22" ht="16.2" thickBot="1" x14ac:dyDescent="0.35">
      <c r="A84" s="132">
        <v>67</v>
      </c>
      <c r="B84" s="160">
        <v>10065.620000000001</v>
      </c>
      <c r="C84" s="160">
        <v>648.98</v>
      </c>
      <c r="D84" s="232">
        <v>2.7009999999999999E-2</v>
      </c>
      <c r="E84" s="233">
        <v>1.755E-2</v>
      </c>
      <c r="F84" s="233">
        <v>9.4599999999999997E-3</v>
      </c>
      <c r="G84" s="177">
        <f t="shared" si="2"/>
        <v>132.15040118976685</v>
      </c>
      <c r="H84" s="137">
        <f t="shared" si="3"/>
        <v>506998.08246354526</v>
      </c>
      <c r="I84" s="73"/>
      <c r="J84" s="94" t="s">
        <v>53</v>
      </c>
      <c r="K84" s="77">
        <v>6639</v>
      </c>
    </row>
    <row r="85" spans="1:22" x14ac:dyDescent="0.3">
      <c r="A85" s="132">
        <v>68</v>
      </c>
      <c r="B85" s="160">
        <v>10076.14</v>
      </c>
      <c r="C85" s="160">
        <v>649.25</v>
      </c>
      <c r="D85" s="232">
        <v>2.7179999999999999E-2</v>
      </c>
      <c r="E85" s="233">
        <v>1.772E-2</v>
      </c>
      <c r="F85" s="233">
        <v>9.4599999999999997E-3</v>
      </c>
      <c r="G85" s="177">
        <f t="shared" si="2"/>
        <v>132.15040118976685</v>
      </c>
      <c r="H85" s="137">
        <f t="shared" si="3"/>
        <v>514565.21802270261</v>
      </c>
      <c r="I85" s="73"/>
    </row>
    <row r="86" spans="1:22" ht="15" thickBot="1" x14ac:dyDescent="0.35">
      <c r="A86" s="132">
        <v>69</v>
      </c>
      <c r="B86" s="160">
        <v>10026.530000000001</v>
      </c>
      <c r="C86" s="160">
        <v>648.86</v>
      </c>
      <c r="D86" s="232">
        <v>2.7359999999999999E-2</v>
      </c>
      <c r="E86" s="233">
        <v>1.787E-2</v>
      </c>
      <c r="F86" s="233">
        <v>9.4999999999999998E-3</v>
      </c>
      <c r="G86" s="177">
        <f t="shared" si="2"/>
        <v>132.70917667048474</v>
      </c>
      <c r="H86" s="137">
        <f t="shared" si="3"/>
        <v>519933.90156677831</v>
      </c>
      <c r="I86" s="73"/>
      <c r="J86" s="30"/>
      <c r="K86" s="89"/>
    </row>
    <row r="87" spans="1:22" ht="15" thickBot="1" x14ac:dyDescent="0.35">
      <c r="A87" s="132">
        <v>70</v>
      </c>
      <c r="B87" s="160">
        <v>10044.219999999999</v>
      </c>
      <c r="C87" s="160">
        <v>649.11</v>
      </c>
      <c r="D87" s="232">
        <v>2.75E-2</v>
      </c>
      <c r="E87" s="233">
        <v>1.8020000000000001E-2</v>
      </c>
      <c r="F87" s="233">
        <v>9.4800000000000006E-3</v>
      </c>
      <c r="G87" s="177">
        <f t="shared" si="2"/>
        <v>132.4297889301258</v>
      </c>
      <c r="H87" s="137">
        <f t="shared" si="3"/>
        <v>528581.97967025568</v>
      </c>
      <c r="I87" s="73"/>
      <c r="J87" s="98" t="s">
        <v>27</v>
      </c>
      <c r="K87" s="89"/>
    </row>
    <row r="88" spans="1:22" ht="15" thickBot="1" x14ac:dyDescent="0.35">
      <c r="A88" s="132">
        <v>71</v>
      </c>
      <c r="B88" s="160">
        <v>10009.14</v>
      </c>
      <c r="C88" s="160">
        <v>648.98</v>
      </c>
      <c r="D88" s="232">
        <v>2.767E-2</v>
      </c>
      <c r="E88" s="233">
        <v>1.8149999999999999E-2</v>
      </c>
      <c r="F88" s="233">
        <v>9.5200000000000007E-3</v>
      </c>
      <c r="G88" s="177">
        <f t="shared" si="2"/>
        <v>132.98856441084362</v>
      </c>
      <c r="H88" s="137">
        <f t="shared" si="3"/>
        <v>533880.49051088793</v>
      </c>
      <c r="I88" s="73"/>
      <c r="J88" s="30"/>
      <c r="K88" s="30"/>
    </row>
    <row r="89" spans="1:22" ht="15.6" x14ac:dyDescent="0.3">
      <c r="A89" s="132">
        <v>72</v>
      </c>
      <c r="B89" s="160">
        <v>10023.43</v>
      </c>
      <c r="C89" s="160">
        <v>648.73</v>
      </c>
      <c r="D89" s="232">
        <v>2.7830000000000001E-2</v>
      </c>
      <c r="E89" s="233">
        <v>1.8329999999999999E-2</v>
      </c>
      <c r="F89" s="233">
        <v>9.4999999999999998E-3</v>
      </c>
      <c r="G89" s="177">
        <f t="shared" si="2"/>
        <v>132.70917667048474</v>
      </c>
      <c r="H89" s="137">
        <f t="shared" si="3"/>
        <v>542539.72337402951</v>
      </c>
      <c r="I89" s="73"/>
      <c r="J89" s="69" t="s">
        <v>54</v>
      </c>
      <c r="K89" s="95">
        <f>MAX(H18:H1858)</f>
        <v>25532296.670175653</v>
      </c>
    </row>
    <row r="90" spans="1:22" ht="16.2" thickBot="1" x14ac:dyDescent="0.35">
      <c r="A90" s="132">
        <v>73</v>
      </c>
      <c r="B90" s="160">
        <v>10039.56</v>
      </c>
      <c r="C90" s="160">
        <v>648.66</v>
      </c>
      <c r="D90" s="232">
        <v>2.7990000000000001E-2</v>
      </c>
      <c r="E90" s="233">
        <v>1.8509999999999999E-2</v>
      </c>
      <c r="F90" s="233">
        <v>9.4800000000000006E-3</v>
      </c>
      <c r="G90" s="177">
        <f t="shared" si="2"/>
        <v>132.4297889301258</v>
      </c>
      <c r="H90" s="137">
        <f t="shared" si="3"/>
        <v>551235.49308469519</v>
      </c>
      <c r="I90" s="73"/>
      <c r="J90" s="96" t="s">
        <v>53</v>
      </c>
      <c r="K90" s="57">
        <f>INDEX(A18:A1858,MATCH(MAX(H18:H1858),H18:H1858,0))</f>
        <v>6149</v>
      </c>
    </row>
    <row r="91" spans="1:22" ht="15" thickBot="1" x14ac:dyDescent="0.35">
      <c r="A91" s="132">
        <v>74</v>
      </c>
      <c r="B91" s="160">
        <v>9959.89</v>
      </c>
      <c r="C91" s="160">
        <v>648.94000000000005</v>
      </c>
      <c r="D91" s="232">
        <v>2.818E-2</v>
      </c>
      <c r="E91" s="233">
        <v>1.8620000000000001E-2</v>
      </c>
      <c r="F91" s="233">
        <v>9.5600000000000008E-3</v>
      </c>
      <c r="G91" s="177">
        <f t="shared" si="2"/>
        <v>133.54733989156145</v>
      </c>
      <c r="H91" s="137">
        <f t="shared" si="3"/>
        <v>554110.62519168819</v>
      </c>
      <c r="I91" s="73"/>
      <c r="J91" s="30"/>
      <c r="K91" s="89"/>
      <c r="P91" s="268"/>
      <c r="Q91" s="268"/>
      <c r="S91" s="268"/>
      <c r="T91" s="268"/>
    </row>
    <row r="92" spans="1:22" ht="15" thickBot="1" x14ac:dyDescent="0.35">
      <c r="A92" s="132">
        <v>75</v>
      </c>
      <c r="B92" s="160">
        <v>10030.11</v>
      </c>
      <c r="C92" s="160">
        <v>648</v>
      </c>
      <c r="D92" s="232">
        <v>2.828E-2</v>
      </c>
      <c r="E92" s="233">
        <v>1.8800000000000001E-2</v>
      </c>
      <c r="F92" s="233">
        <v>9.4800000000000006E-3</v>
      </c>
      <c r="G92" s="177">
        <f t="shared" si="2"/>
        <v>132.4297889301258</v>
      </c>
      <c r="H92" s="137">
        <f t="shared" si="3"/>
        <v>566337.83536098828</v>
      </c>
      <c r="I92" s="73"/>
      <c r="J92" s="98" t="s">
        <v>28</v>
      </c>
      <c r="K92" s="89"/>
    </row>
    <row r="93" spans="1:22" ht="15" thickBot="1" x14ac:dyDescent="0.35">
      <c r="A93" s="132">
        <v>76</v>
      </c>
      <c r="B93" s="160">
        <v>9996.2999999999993</v>
      </c>
      <c r="C93" s="160">
        <v>649.26</v>
      </c>
      <c r="D93" s="232">
        <v>2.8490000000000001E-2</v>
      </c>
      <c r="E93" s="233">
        <v>1.8960000000000001E-2</v>
      </c>
      <c r="F93" s="233">
        <v>9.5300000000000003E-3</v>
      </c>
      <c r="G93" s="177">
        <f t="shared" si="2"/>
        <v>133.12825828102308</v>
      </c>
      <c r="H93" s="137">
        <f t="shared" si="3"/>
        <v>570878.04633911827</v>
      </c>
      <c r="I93" s="73"/>
      <c r="J93" s="88"/>
      <c r="K93" s="89"/>
      <c r="P93" s="56"/>
      <c r="Q93" s="56"/>
      <c r="S93" s="56"/>
      <c r="T93" s="56"/>
    </row>
    <row r="94" spans="1:22" ht="16.2" thickBot="1" x14ac:dyDescent="0.35">
      <c r="A94" s="132">
        <v>77</v>
      </c>
      <c r="B94" s="160">
        <v>9999.8799999999992</v>
      </c>
      <c r="C94" s="160">
        <v>648.55999999999995</v>
      </c>
      <c r="D94" s="232">
        <v>2.8639999999999999E-2</v>
      </c>
      <c r="E94" s="233">
        <v>1.9120000000000002E-2</v>
      </c>
      <c r="F94" s="233">
        <v>9.5200000000000007E-3</v>
      </c>
      <c r="G94" s="177">
        <f t="shared" si="2"/>
        <v>132.98856441084362</v>
      </c>
      <c r="H94" s="137">
        <f t="shared" si="3"/>
        <v>578997.15168082213</v>
      </c>
      <c r="I94" s="73"/>
      <c r="J94" s="97" t="s">
        <v>53</v>
      </c>
      <c r="K94" s="58">
        <v>8597</v>
      </c>
      <c r="P94" s="50"/>
      <c r="Q94" s="43"/>
      <c r="S94" s="50"/>
      <c r="T94" s="43"/>
      <c r="V94" s="43"/>
    </row>
    <row r="95" spans="1:22" x14ac:dyDescent="0.3">
      <c r="A95" s="132">
        <v>78</v>
      </c>
      <c r="B95" s="160">
        <v>10015.36</v>
      </c>
      <c r="C95" s="160">
        <v>648.77</v>
      </c>
      <c r="D95" s="232">
        <v>2.878E-2</v>
      </c>
      <c r="E95" s="233">
        <v>1.9269999999999999E-2</v>
      </c>
      <c r="F95" s="233">
        <v>9.5099999999999994E-3</v>
      </c>
      <c r="G95" s="177">
        <f t="shared" si="2"/>
        <v>132.84887054066417</v>
      </c>
      <c r="H95" s="137">
        <f t="shared" si="3"/>
        <v>587133.3319023191</v>
      </c>
      <c r="I95" s="73"/>
      <c r="P95" s="50"/>
      <c r="Q95" s="43"/>
      <c r="S95" s="50"/>
      <c r="T95" s="43"/>
      <c r="V95" s="43"/>
    </row>
    <row r="96" spans="1:22" x14ac:dyDescent="0.3">
      <c r="A96" s="132">
        <v>79</v>
      </c>
      <c r="B96" s="160">
        <v>9955.58</v>
      </c>
      <c r="C96" s="160">
        <v>647.17999999999995</v>
      </c>
      <c r="D96" s="232">
        <v>2.8930000000000001E-2</v>
      </c>
      <c r="E96" s="233">
        <v>1.9390000000000001E-2</v>
      </c>
      <c r="F96" s="233">
        <v>9.5399999999999999E-3</v>
      </c>
      <c r="G96" s="177">
        <f t="shared" si="2"/>
        <v>133.26795215120251</v>
      </c>
      <c r="H96" s="137">
        <f t="shared" si="3"/>
        <v>592790.68016569025</v>
      </c>
      <c r="I96" s="73"/>
      <c r="J96" s="44"/>
      <c r="K96" s="45"/>
      <c r="P96" s="50"/>
      <c r="Q96" s="43"/>
      <c r="S96" s="50"/>
      <c r="T96" s="43"/>
      <c r="V96" s="43"/>
    </row>
    <row r="97" spans="1:22" x14ac:dyDescent="0.3">
      <c r="A97" s="132">
        <v>80</v>
      </c>
      <c r="B97" s="160">
        <v>10035.040000000001</v>
      </c>
      <c r="C97" s="160">
        <v>650.30999999999995</v>
      </c>
      <c r="D97" s="232">
        <v>2.9090000000000001E-2</v>
      </c>
      <c r="E97" s="233">
        <v>1.958E-2</v>
      </c>
      <c r="F97" s="233">
        <v>9.5099999999999994E-3</v>
      </c>
      <c r="G97" s="177">
        <f t="shared" si="2"/>
        <v>132.84887054066417</v>
      </c>
      <c r="H97" s="137">
        <f t="shared" si="3"/>
        <v>602188.03272032726</v>
      </c>
      <c r="I97" s="73"/>
      <c r="J97" s="73"/>
      <c r="P97" s="50"/>
      <c r="Q97" s="43"/>
      <c r="S97" s="50"/>
      <c r="T97" s="43"/>
      <c r="V97" s="43"/>
    </row>
    <row r="98" spans="1:22" x14ac:dyDescent="0.3">
      <c r="A98" s="132">
        <v>81</v>
      </c>
      <c r="B98" s="160">
        <v>9998.73</v>
      </c>
      <c r="C98" s="160">
        <v>648.82000000000005</v>
      </c>
      <c r="D98" s="232">
        <v>2.9219999999999999E-2</v>
      </c>
      <c r="E98" s="233">
        <v>1.9689999999999999E-2</v>
      </c>
      <c r="F98" s="233">
        <v>9.5200000000000007E-3</v>
      </c>
      <c r="G98" s="177">
        <f t="shared" si="2"/>
        <v>132.98856441084362</v>
      </c>
      <c r="H98" s="137">
        <f t="shared" si="3"/>
        <v>609074.92579411145</v>
      </c>
      <c r="I98" s="73"/>
      <c r="J98" s="73"/>
      <c r="P98" s="50"/>
      <c r="Q98" s="43"/>
      <c r="S98" s="50"/>
      <c r="T98" s="43"/>
      <c r="V98" s="43"/>
    </row>
    <row r="99" spans="1:22" x14ac:dyDescent="0.3">
      <c r="A99" s="132">
        <v>82</v>
      </c>
      <c r="B99" s="160">
        <v>9975.65</v>
      </c>
      <c r="C99" s="160">
        <v>648.69000000000005</v>
      </c>
      <c r="D99" s="232">
        <v>2.9399999999999999E-2</v>
      </c>
      <c r="E99" s="233">
        <v>1.9859999999999999E-2</v>
      </c>
      <c r="F99" s="233">
        <v>9.5399999999999999E-3</v>
      </c>
      <c r="G99" s="177">
        <f t="shared" si="2"/>
        <v>133.26795215120251</v>
      </c>
      <c r="H99" s="137">
        <f t="shared" si="3"/>
        <v>615301.71865299495</v>
      </c>
      <c r="I99" s="73"/>
      <c r="J99" s="73"/>
      <c r="P99" s="50"/>
      <c r="Q99" s="43"/>
      <c r="S99" s="50"/>
      <c r="T99" s="43"/>
      <c r="V99" s="43"/>
    </row>
    <row r="100" spans="1:22" x14ac:dyDescent="0.3">
      <c r="A100" s="132">
        <v>83</v>
      </c>
      <c r="B100" s="160">
        <v>9985.9</v>
      </c>
      <c r="C100" s="160">
        <v>648.51</v>
      </c>
      <c r="D100" s="232">
        <v>2.9530000000000001E-2</v>
      </c>
      <c r="E100" s="233">
        <v>0.02</v>
      </c>
      <c r="F100" s="233">
        <v>9.5300000000000003E-3</v>
      </c>
      <c r="G100" s="177">
        <f t="shared" si="2"/>
        <v>133.12825828102308</v>
      </c>
      <c r="H100" s="137">
        <f t="shared" si="3"/>
        <v>623458.91902824759</v>
      </c>
      <c r="I100" s="73"/>
      <c r="J100" s="73"/>
    </row>
    <row r="101" spans="1:22" x14ac:dyDescent="0.3">
      <c r="A101" s="132">
        <v>84</v>
      </c>
      <c r="B101" s="160">
        <v>9964.35</v>
      </c>
      <c r="C101" s="160">
        <v>648.98</v>
      </c>
      <c r="D101" s="232">
        <v>2.9700000000000001E-2</v>
      </c>
      <c r="E101" s="233">
        <v>2.0150000000000001E-2</v>
      </c>
      <c r="F101" s="233">
        <v>9.5600000000000008E-3</v>
      </c>
      <c r="G101" s="177">
        <f t="shared" si="2"/>
        <v>133.54733989156145</v>
      </c>
      <c r="H101" s="137">
        <f t="shared" si="3"/>
        <v>628990.43940678122</v>
      </c>
      <c r="I101" s="73"/>
      <c r="J101" s="73"/>
      <c r="S101" s="56"/>
      <c r="T101" s="43"/>
    </row>
    <row r="102" spans="1:22" x14ac:dyDescent="0.3">
      <c r="A102" s="132">
        <v>85</v>
      </c>
      <c r="B102" s="160">
        <v>9968</v>
      </c>
      <c r="C102" s="160">
        <v>648.54</v>
      </c>
      <c r="D102" s="232">
        <v>2.9850000000000002E-2</v>
      </c>
      <c r="E102" s="233">
        <v>2.0299999999999999E-2</v>
      </c>
      <c r="F102" s="233">
        <v>9.5499999999999995E-3</v>
      </c>
      <c r="G102" s="177">
        <f t="shared" si="2"/>
        <v>133.40764602138196</v>
      </c>
      <c r="H102" s="137">
        <f t="shared" si="3"/>
        <v>637144.89037889626</v>
      </c>
      <c r="I102" s="73"/>
      <c r="J102" s="73"/>
    </row>
    <row r="103" spans="1:22" x14ac:dyDescent="0.3">
      <c r="A103" s="132">
        <v>86</v>
      </c>
      <c r="B103" s="160">
        <v>9947.6299999999992</v>
      </c>
      <c r="C103" s="160">
        <v>648.62</v>
      </c>
      <c r="D103" s="232">
        <v>3.0009999999999998E-2</v>
      </c>
      <c r="E103" s="233">
        <v>2.044E-2</v>
      </c>
      <c r="F103" s="233">
        <v>9.5700000000000004E-3</v>
      </c>
      <c r="G103" s="177">
        <f t="shared" si="2"/>
        <v>133.68703376174091</v>
      </c>
      <c r="H103" s="137">
        <f t="shared" si="3"/>
        <v>643293.50109802361</v>
      </c>
      <c r="I103" s="73"/>
      <c r="J103" s="73"/>
    </row>
    <row r="104" spans="1:22" x14ac:dyDescent="0.3">
      <c r="A104" s="132">
        <v>87</v>
      </c>
      <c r="B104" s="160">
        <v>9992.09</v>
      </c>
      <c r="C104" s="160">
        <v>650.07000000000005</v>
      </c>
      <c r="D104" s="232">
        <v>3.015E-2</v>
      </c>
      <c r="E104" s="233">
        <v>2.06E-2</v>
      </c>
      <c r="F104" s="233">
        <v>9.5499999999999995E-3</v>
      </c>
      <c r="G104" s="177">
        <f t="shared" si="2"/>
        <v>133.40764602138196</v>
      </c>
      <c r="H104" s="137">
        <f t="shared" si="3"/>
        <v>652136.53485839965</v>
      </c>
      <c r="I104" s="73"/>
      <c r="J104" s="73"/>
      <c r="R104" s="42"/>
    </row>
    <row r="105" spans="1:22" x14ac:dyDescent="0.3">
      <c r="A105" s="132">
        <v>88</v>
      </c>
      <c r="B105" s="160">
        <v>9925.65</v>
      </c>
      <c r="C105" s="160">
        <v>648.72</v>
      </c>
      <c r="D105" s="232">
        <v>3.032E-2</v>
      </c>
      <c r="E105" s="233">
        <v>2.0729999999999998E-2</v>
      </c>
      <c r="F105" s="233">
        <v>9.5899999999999996E-3</v>
      </c>
      <c r="G105" s="177">
        <f t="shared" si="2"/>
        <v>133.96642150209985</v>
      </c>
      <c r="H105" s="137">
        <f t="shared" si="3"/>
        <v>656881.0229705259</v>
      </c>
      <c r="I105" s="73"/>
      <c r="J105" s="73"/>
    </row>
    <row r="106" spans="1:22" x14ac:dyDescent="0.3">
      <c r="A106" s="132">
        <v>89</v>
      </c>
      <c r="B106" s="160">
        <v>9958.0499999999993</v>
      </c>
      <c r="C106" s="160">
        <v>649.29999999999995</v>
      </c>
      <c r="D106" s="232">
        <v>3.0439999999999998E-2</v>
      </c>
      <c r="E106" s="233">
        <v>2.0879999999999999E-2</v>
      </c>
      <c r="F106" s="233">
        <v>9.5700000000000004E-3</v>
      </c>
      <c r="G106" s="177">
        <f t="shared" si="2"/>
        <v>133.68703376174091</v>
      </c>
      <c r="H106" s="137">
        <f t="shared" si="3"/>
        <v>665733.97206655936</v>
      </c>
      <c r="I106" s="73"/>
      <c r="J106" s="73"/>
    </row>
    <row r="107" spans="1:22" x14ac:dyDescent="0.3">
      <c r="A107" s="132">
        <v>90</v>
      </c>
      <c r="B107" s="160">
        <v>9970.23</v>
      </c>
      <c r="C107" s="160">
        <v>649.46</v>
      </c>
      <c r="D107" s="232">
        <v>3.057E-2</v>
      </c>
      <c r="E107" s="233">
        <v>2.1010000000000001E-2</v>
      </c>
      <c r="F107" s="233">
        <v>9.5600000000000008E-3</v>
      </c>
      <c r="G107" s="177">
        <f t="shared" si="2"/>
        <v>133.54733989156145</v>
      </c>
      <c r="H107" s="137">
        <f t="shared" si="3"/>
        <v>673918.32793583709</v>
      </c>
      <c r="I107" s="73"/>
      <c r="J107" s="73"/>
    </row>
    <row r="108" spans="1:22" x14ac:dyDescent="0.3">
      <c r="A108" s="132">
        <v>91</v>
      </c>
      <c r="B108" s="160">
        <v>9920.98</v>
      </c>
      <c r="C108" s="160">
        <v>647.4</v>
      </c>
      <c r="D108" s="232">
        <v>3.0720000000000001E-2</v>
      </c>
      <c r="E108" s="233">
        <v>2.1139999999999999E-2</v>
      </c>
      <c r="F108" s="233">
        <v>9.58E-3</v>
      </c>
      <c r="G108" s="177">
        <f t="shared" si="2"/>
        <v>133.82672763192036</v>
      </c>
      <c r="H108" s="137">
        <f t="shared" si="3"/>
        <v>679983.74921255023</v>
      </c>
      <c r="I108" s="73"/>
      <c r="J108" s="73"/>
    </row>
    <row r="109" spans="1:22" x14ac:dyDescent="0.3">
      <c r="A109" s="132">
        <v>92</v>
      </c>
      <c r="B109" s="160">
        <v>9927.49</v>
      </c>
      <c r="C109" s="160">
        <v>651.26</v>
      </c>
      <c r="D109" s="232">
        <v>3.092E-2</v>
      </c>
      <c r="E109" s="233">
        <v>2.1299999999999999E-2</v>
      </c>
      <c r="F109" s="233">
        <v>9.6299999999999997E-3</v>
      </c>
      <c r="G109" s="177">
        <f t="shared" si="2"/>
        <v>134.52519698281762</v>
      </c>
      <c r="H109" s="137">
        <f t="shared" si="3"/>
        <v>683886.75180123176</v>
      </c>
      <c r="I109" s="73"/>
      <c r="J109" s="73"/>
    </row>
    <row r="110" spans="1:22" x14ac:dyDescent="0.3">
      <c r="A110" s="132">
        <v>93</v>
      </c>
      <c r="B110" s="160">
        <v>9918.66</v>
      </c>
      <c r="C110" s="160">
        <v>649.79999999999995</v>
      </c>
      <c r="D110" s="232">
        <v>3.1019999999999999E-2</v>
      </c>
      <c r="E110" s="233">
        <v>2.1409999999999998E-2</v>
      </c>
      <c r="F110" s="233">
        <v>9.6100000000000005E-3</v>
      </c>
      <c r="G110" s="177">
        <f t="shared" si="2"/>
        <v>134.24580924245876</v>
      </c>
      <c r="H110" s="137">
        <f t="shared" si="3"/>
        <v>692759.05538350542</v>
      </c>
      <c r="I110" s="73"/>
      <c r="J110" s="73"/>
    </row>
    <row r="111" spans="1:22" x14ac:dyDescent="0.3">
      <c r="A111" s="132">
        <v>94</v>
      </c>
      <c r="B111" s="160">
        <v>9951.3700000000008</v>
      </c>
      <c r="C111" s="160">
        <v>649.38</v>
      </c>
      <c r="D111" s="232">
        <v>3.1140000000000001E-2</v>
      </c>
      <c r="E111" s="233">
        <v>2.1569999999999999E-2</v>
      </c>
      <c r="F111" s="233">
        <v>9.58E-3</v>
      </c>
      <c r="G111" s="177">
        <f t="shared" si="2"/>
        <v>133.82672763192036</v>
      </c>
      <c r="H111" s="137">
        <f t="shared" si="3"/>
        <v>702400.79588988703</v>
      </c>
      <c r="I111" s="73"/>
      <c r="J111" s="73"/>
    </row>
    <row r="112" spans="1:22" x14ac:dyDescent="0.3">
      <c r="A112" s="132">
        <v>95</v>
      </c>
      <c r="B112" s="160">
        <v>9910.75</v>
      </c>
      <c r="C112" s="160">
        <v>649.72</v>
      </c>
      <c r="D112" s="232">
        <v>3.1309999999999998E-2</v>
      </c>
      <c r="E112" s="233">
        <v>2.1690000000000001E-2</v>
      </c>
      <c r="F112" s="233">
        <v>9.6200000000000001E-3</v>
      </c>
      <c r="G112" s="177">
        <f t="shared" si="2"/>
        <v>134.38550311263822</v>
      </c>
      <c r="H112" s="137">
        <f t="shared" si="3"/>
        <v>706921.48929467215</v>
      </c>
      <c r="I112" s="73"/>
      <c r="J112" s="73"/>
    </row>
    <row r="113" spans="1:10" x14ac:dyDescent="0.3">
      <c r="A113" s="132">
        <v>96</v>
      </c>
      <c r="B113" s="160">
        <v>9895.44</v>
      </c>
      <c r="C113" s="160">
        <v>649.44000000000005</v>
      </c>
      <c r="D113" s="232">
        <v>3.1480000000000001E-2</v>
      </c>
      <c r="E113" s="233">
        <v>2.1850000000000001E-2</v>
      </c>
      <c r="F113" s="233">
        <v>9.6299999999999997E-3</v>
      </c>
      <c r="G113" s="177">
        <f t="shared" si="2"/>
        <v>134.52519698281762</v>
      </c>
      <c r="H113" s="137">
        <f t="shared" si="3"/>
        <v>713620.95840128523</v>
      </c>
      <c r="I113" s="73"/>
      <c r="J113" s="73"/>
    </row>
    <row r="114" spans="1:10" x14ac:dyDescent="0.3">
      <c r="A114" s="132">
        <v>97</v>
      </c>
      <c r="B114" s="160">
        <v>9882.19</v>
      </c>
      <c r="C114" s="160">
        <v>649.95000000000005</v>
      </c>
      <c r="D114" s="232">
        <v>3.1629999999999998E-2</v>
      </c>
      <c r="E114" s="233">
        <v>2.198E-2</v>
      </c>
      <c r="F114" s="233">
        <v>9.6500000000000006E-3</v>
      </c>
      <c r="G114" s="177">
        <f t="shared" si="2"/>
        <v>134.80458472317656</v>
      </c>
      <c r="H114" s="137">
        <f t="shared" si="3"/>
        <v>719560.09655896423</v>
      </c>
      <c r="I114" s="73"/>
      <c r="J114" s="73"/>
    </row>
    <row r="115" spans="1:10" x14ac:dyDescent="0.3">
      <c r="A115" s="147">
        <v>98</v>
      </c>
      <c r="B115" s="161">
        <v>9867.5400000000009</v>
      </c>
      <c r="C115" s="161">
        <v>649.55999999999995</v>
      </c>
      <c r="D115" s="234">
        <v>3.1780000000000003E-2</v>
      </c>
      <c r="E115" s="235">
        <v>2.2120000000000001E-2</v>
      </c>
      <c r="F115" s="235">
        <v>9.6600000000000002E-3</v>
      </c>
      <c r="G115" s="175">
        <f t="shared" si="2"/>
        <v>134.94427859335602</v>
      </c>
      <c r="H115" s="152">
        <f t="shared" si="3"/>
        <v>726225.67641652527</v>
      </c>
      <c r="I115" s="73"/>
      <c r="J115" s="73"/>
    </row>
    <row r="116" spans="1:10" x14ac:dyDescent="0.3">
      <c r="A116" s="147">
        <v>99</v>
      </c>
      <c r="B116" s="161">
        <v>9898.73</v>
      </c>
      <c r="C116" s="161">
        <v>649.70000000000005</v>
      </c>
      <c r="D116" s="234">
        <v>3.1919999999999997E-2</v>
      </c>
      <c r="E116" s="235">
        <v>2.2290000000000001E-2</v>
      </c>
      <c r="F116" s="235">
        <v>9.6299999999999997E-3</v>
      </c>
      <c r="G116" s="175">
        <f t="shared" si="2"/>
        <v>134.52519698281762</v>
      </c>
      <c r="H116" s="152">
        <f t="shared" si="3"/>
        <v>735921.61335132539</v>
      </c>
      <c r="I116" s="73"/>
      <c r="J116" s="73"/>
    </row>
    <row r="117" spans="1:10" x14ac:dyDescent="0.3">
      <c r="A117" s="147">
        <v>100</v>
      </c>
      <c r="B117" s="161">
        <v>9873.6299999999992</v>
      </c>
      <c r="C117" s="161">
        <v>650.16999999999996</v>
      </c>
      <c r="D117" s="234">
        <v>3.2059999999999998E-2</v>
      </c>
      <c r="E117" s="235">
        <v>2.239E-2</v>
      </c>
      <c r="F117" s="235">
        <v>9.6600000000000002E-3</v>
      </c>
      <c r="G117" s="175">
        <f t="shared" si="2"/>
        <v>134.94427859335602</v>
      </c>
      <c r="H117" s="152">
        <f t="shared" si="3"/>
        <v>741046.6085882911</v>
      </c>
      <c r="I117" s="73"/>
      <c r="J117" s="73"/>
    </row>
    <row r="118" spans="1:10" x14ac:dyDescent="0.3">
      <c r="A118" s="147">
        <v>101</v>
      </c>
      <c r="B118" s="161">
        <v>9916.35</v>
      </c>
      <c r="C118" s="161">
        <v>649.22</v>
      </c>
      <c r="D118" s="234">
        <v>3.2169999999999997E-2</v>
      </c>
      <c r="E118" s="235">
        <v>2.256E-2</v>
      </c>
      <c r="F118" s="235">
        <v>9.6100000000000005E-3</v>
      </c>
      <c r="G118" s="175">
        <f t="shared" si="2"/>
        <v>134.24580924245876</v>
      </c>
      <c r="H118" s="152">
        <f t="shared" si="3"/>
        <v>752351.23219068872</v>
      </c>
      <c r="I118" s="73"/>
      <c r="J118" s="73"/>
    </row>
    <row r="119" spans="1:10" x14ac:dyDescent="0.3">
      <c r="A119" s="147">
        <v>102</v>
      </c>
      <c r="B119" s="161">
        <v>9844.61</v>
      </c>
      <c r="C119" s="161">
        <v>649.63</v>
      </c>
      <c r="D119" s="234">
        <v>3.236E-2</v>
      </c>
      <c r="E119" s="235">
        <v>2.2669999999999999E-2</v>
      </c>
      <c r="F119" s="235">
        <v>9.6799999999999994E-3</v>
      </c>
      <c r="G119" s="175">
        <f t="shared" si="2"/>
        <v>135.22366633371493</v>
      </c>
      <c r="H119" s="152">
        <f t="shared" si="3"/>
        <v>754305.83096509811</v>
      </c>
      <c r="I119" s="73"/>
      <c r="J119" s="73"/>
    </row>
    <row r="120" spans="1:10" x14ac:dyDescent="0.3">
      <c r="A120" s="132">
        <v>103</v>
      </c>
      <c r="B120" s="160">
        <v>9863.83</v>
      </c>
      <c r="C120" s="160">
        <v>649.65</v>
      </c>
      <c r="D120" s="232">
        <v>3.2469999999999999E-2</v>
      </c>
      <c r="E120" s="233">
        <v>2.281E-2</v>
      </c>
      <c r="F120" s="233">
        <v>9.6699999999999998E-3</v>
      </c>
      <c r="G120" s="177">
        <f t="shared" si="2"/>
        <v>135.08397246353545</v>
      </c>
      <c r="H120" s="137">
        <f t="shared" si="3"/>
        <v>762488.68108911894</v>
      </c>
      <c r="I120" s="73"/>
      <c r="J120" s="73"/>
    </row>
    <row r="121" spans="1:10" x14ac:dyDescent="0.3">
      <c r="A121" s="132">
        <v>104</v>
      </c>
      <c r="B121" s="160">
        <v>9873.0300000000007</v>
      </c>
      <c r="C121" s="160">
        <v>649.41999999999996</v>
      </c>
      <c r="D121" s="232">
        <v>3.2599999999999997E-2</v>
      </c>
      <c r="E121" s="233">
        <v>2.2950000000000002E-2</v>
      </c>
      <c r="F121" s="233">
        <v>9.6500000000000006E-3</v>
      </c>
      <c r="G121" s="177">
        <f t="shared" si="2"/>
        <v>134.80458472317656</v>
      </c>
      <c r="H121" s="137">
        <f t="shared" si="3"/>
        <v>771487.11383641523</v>
      </c>
      <c r="I121" s="73"/>
      <c r="J121" s="73"/>
    </row>
    <row r="122" spans="1:10" x14ac:dyDescent="0.3">
      <c r="A122" s="132">
        <v>105</v>
      </c>
      <c r="B122" s="160">
        <v>9827.8700000000008</v>
      </c>
      <c r="C122" s="160">
        <v>649.41</v>
      </c>
      <c r="D122" s="232">
        <v>3.2770000000000001E-2</v>
      </c>
      <c r="E122" s="233">
        <v>2.308E-2</v>
      </c>
      <c r="F122" s="233">
        <v>9.7000000000000003E-3</v>
      </c>
      <c r="G122" s="177">
        <f t="shared" si="2"/>
        <v>135.50305407407387</v>
      </c>
      <c r="H122" s="137">
        <f t="shared" si="3"/>
        <v>774890.28359907574</v>
      </c>
      <c r="I122" s="73"/>
      <c r="J122" s="73"/>
    </row>
    <row r="123" spans="1:10" x14ac:dyDescent="0.3">
      <c r="A123" s="132">
        <v>106</v>
      </c>
      <c r="B123" s="160">
        <v>9863.1200000000008</v>
      </c>
      <c r="C123" s="160">
        <v>650.20000000000005</v>
      </c>
      <c r="D123" s="232">
        <v>3.2899999999999999E-2</v>
      </c>
      <c r="E123" s="233">
        <v>2.3230000000000001E-2</v>
      </c>
      <c r="F123" s="233">
        <v>9.6699999999999998E-3</v>
      </c>
      <c r="G123" s="177">
        <f t="shared" si="2"/>
        <v>135.08397246353545</v>
      </c>
      <c r="H123" s="137">
        <f t="shared" si="3"/>
        <v>784697.0892761806</v>
      </c>
      <c r="I123" s="73"/>
      <c r="J123" s="73"/>
    </row>
    <row r="124" spans="1:10" x14ac:dyDescent="0.3">
      <c r="A124" s="132">
        <v>107</v>
      </c>
      <c r="B124" s="160">
        <v>9779.4500000000007</v>
      </c>
      <c r="C124" s="160">
        <v>649.86</v>
      </c>
      <c r="D124" s="232">
        <v>3.3070000000000002E-2</v>
      </c>
      <c r="E124" s="233">
        <v>2.332E-2</v>
      </c>
      <c r="F124" s="233">
        <v>9.75E-3</v>
      </c>
      <c r="G124" s="177">
        <f t="shared" si="2"/>
        <v>136.2015234249711</v>
      </c>
      <c r="H124" s="137">
        <f t="shared" si="3"/>
        <v>785600.61084003036</v>
      </c>
      <c r="I124" s="73"/>
      <c r="J124" s="73"/>
    </row>
    <row r="125" spans="1:10" x14ac:dyDescent="0.3">
      <c r="A125" s="132">
        <v>108</v>
      </c>
      <c r="B125" s="160">
        <v>9852.43</v>
      </c>
      <c r="C125" s="160">
        <v>649.16</v>
      </c>
      <c r="D125" s="232">
        <v>3.3169999999999998E-2</v>
      </c>
      <c r="E125" s="233">
        <v>2.35E-2</v>
      </c>
      <c r="F125" s="233">
        <v>9.6699999999999998E-3</v>
      </c>
      <c r="G125" s="177">
        <f t="shared" si="2"/>
        <v>135.08397246353545</v>
      </c>
      <c r="H125" s="137">
        <f t="shared" si="3"/>
        <v>799502.69473422179</v>
      </c>
      <c r="I125" s="73"/>
      <c r="J125" s="73"/>
    </row>
    <row r="126" spans="1:10" x14ac:dyDescent="0.3">
      <c r="A126" s="132">
        <v>109</v>
      </c>
      <c r="B126" s="160">
        <v>9804.08</v>
      </c>
      <c r="C126" s="160">
        <v>650.11</v>
      </c>
      <c r="D126" s="232">
        <v>3.3340000000000002E-2</v>
      </c>
      <c r="E126" s="233">
        <v>2.3609999999999999E-2</v>
      </c>
      <c r="F126" s="233">
        <v>9.7300000000000008E-3</v>
      </c>
      <c r="G126" s="177">
        <f t="shared" si="2"/>
        <v>135.92213568461224</v>
      </c>
      <c r="H126" s="137">
        <f t="shared" si="3"/>
        <v>801929.71844496916</v>
      </c>
      <c r="I126" s="73"/>
      <c r="J126" s="73"/>
    </row>
    <row r="127" spans="1:10" x14ac:dyDescent="0.3">
      <c r="A127" s="132">
        <v>110</v>
      </c>
      <c r="B127" s="160">
        <v>9799.94</v>
      </c>
      <c r="C127" s="160">
        <v>649.04</v>
      </c>
      <c r="D127" s="232">
        <v>3.347E-2</v>
      </c>
      <c r="E127" s="233">
        <v>2.375E-2</v>
      </c>
      <c r="F127" s="233">
        <v>9.7199999999999995E-3</v>
      </c>
      <c r="G127" s="177">
        <f t="shared" si="2"/>
        <v>135.78244181443276</v>
      </c>
      <c r="H127" s="137">
        <f t="shared" si="3"/>
        <v>810119.47148756997</v>
      </c>
      <c r="I127" s="73"/>
      <c r="J127" s="73"/>
    </row>
    <row r="128" spans="1:10" x14ac:dyDescent="0.3">
      <c r="A128" s="132">
        <v>111</v>
      </c>
      <c r="B128" s="160">
        <v>9840.5499999999993</v>
      </c>
      <c r="C128" s="160">
        <v>649.44000000000005</v>
      </c>
      <c r="D128" s="232">
        <v>3.3579999999999999E-2</v>
      </c>
      <c r="E128" s="233">
        <v>2.3890000000000002E-2</v>
      </c>
      <c r="F128" s="233">
        <v>9.6799999999999994E-3</v>
      </c>
      <c r="G128" s="177">
        <f t="shared" si="2"/>
        <v>135.22366633371493</v>
      </c>
      <c r="H128" s="137">
        <f t="shared" si="3"/>
        <v>820862.22781495971</v>
      </c>
      <c r="I128" s="73"/>
      <c r="J128" s="73"/>
    </row>
    <row r="129" spans="1:16" x14ac:dyDescent="0.3">
      <c r="A129" s="132">
        <v>112</v>
      </c>
      <c r="B129" s="160">
        <v>9830.7000000000007</v>
      </c>
      <c r="C129" s="160">
        <v>649.4</v>
      </c>
      <c r="D129" s="232">
        <v>3.3700000000000001E-2</v>
      </c>
      <c r="E129" s="233">
        <v>2.401E-2</v>
      </c>
      <c r="F129" s="233">
        <v>9.6900000000000007E-3</v>
      </c>
      <c r="G129" s="177">
        <f t="shared" si="2"/>
        <v>135.36336020389442</v>
      </c>
      <c r="H129" s="137">
        <f t="shared" si="3"/>
        <v>827402.62823926075</v>
      </c>
      <c r="I129" s="73"/>
      <c r="J129" s="73"/>
    </row>
    <row r="130" spans="1:16" x14ac:dyDescent="0.3">
      <c r="A130" s="132">
        <v>113</v>
      </c>
      <c r="B130" s="160">
        <v>9775.89</v>
      </c>
      <c r="C130" s="160">
        <v>649.23</v>
      </c>
      <c r="D130" s="232">
        <v>3.3869999999999997E-2</v>
      </c>
      <c r="E130" s="233">
        <v>2.4119999999999999E-2</v>
      </c>
      <c r="F130" s="233">
        <v>9.75E-3</v>
      </c>
      <c r="G130" s="177">
        <f t="shared" si="2"/>
        <v>136.2015234249711</v>
      </c>
      <c r="H130" s="137">
        <f t="shared" si="3"/>
        <v>829652.98154134047</v>
      </c>
      <c r="I130" s="73"/>
      <c r="J130" s="73"/>
    </row>
    <row r="131" spans="1:16" x14ac:dyDescent="0.3">
      <c r="A131" s="132">
        <v>114</v>
      </c>
      <c r="B131" s="160">
        <v>9802.39</v>
      </c>
      <c r="C131" s="160">
        <v>649.27</v>
      </c>
      <c r="D131" s="232">
        <v>3.4000000000000002E-2</v>
      </c>
      <c r="E131" s="233">
        <v>2.4279999999999999E-2</v>
      </c>
      <c r="F131" s="233">
        <v>9.7199999999999995E-3</v>
      </c>
      <c r="G131" s="177">
        <f t="shared" si="2"/>
        <v>135.78244181443276</v>
      </c>
      <c r="H131" s="137">
        <f t="shared" si="3"/>
        <v>839578.36135984526</v>
      </c>
      <c r="I131" s="73"/>
      <c r="J131" s="73"/>
    </row>
    <row r="132" spans="1:16" x14ac:dyDescent="0.3">
      <c r="A132" s="132">
        <v>115</v>
      </c>
      <c r="B132" s="160">
        <v>9785.42</v>
      </c>
      <c r="C132" s="160">
        <v>648.9</v>
      </c>
      <c r="D132" s="232">
        <v>3.4119999999999998E-2</v>
      </c>
      <c r="E132" s="233">
        <v>2.4389999999999998E-2</v>
      </c>
      <c r="F132" s="233">
        <v>9.7300000000000008E-3</v>
      </c>
      <c r="G132" s="177">
        <f t="shared" si="2"/>
        <v>135.92213568461224</v>
      </c>
      <c r="H132" s="137">
        <f t="shared" si="3"/>
        <v>846072.63872634363</v>
      </c>
      <c r="I132" s="73"/>
      <c r="J132" s="73"/>
      <c r="P132" s="36"/>
    </row>
    <row r="133" spans="1:16" x14ac:dyDescent="0.3">
      <c r="A133" s="132">
        <v>116</v>
      </c>
      <c r="B133" s="160">
        <v>9836.36</v>
      </c>
      <c r="C133" s="160">
        <v>649.69000000000005</v>
      </c>
      <c r="D133" s="232">
        <v>3.4250000000000003E-2</v>
      </c>
      <c r="E133" s="233">
        <v>2.4559999999999998E-2</v>
      </c>
      <c r="F133" s="233">
        <v>9.6900000000000007E-3</v>
      </c>
      <c r="G133" s="177">
        <f t="shared" si="2"/>
        <v>135.36336020389442</v>
      </c>
      <c r="H133" s="137">
        <f t="shared" si="3"/>
        <v>856952.72210494871</v>
      </c>
      <c r="I133" s="73"/>
      <c r="J133" s="73"/>
      <c r="P133" s="36"/>
    </row>
    <row r="134" spans="1:16" x14ac:dyDescent="0.3">
      <c r="A134" s="132">
        <v>117</v>
      </c>
      <c r="B134" s="160">
        <v>9788.2999999999993</v>
      </c>
      <c r="C134" s="160">
        <v>648.82000000000005</v>
      </c>
      <c r="D134" s="232">
        <v>3.4369999999999998E-2</v>
      </c>
      <c r="E134" s="233">
        <v>2.4649999999999998E-2</v>
      </c>
      <c r="F134" s="233">
        <v>9.7300000000000008E-3</v>
      </c>
      <c r="G134" s="177">
        <f t="shared" si="2"/>
        <v>135.92213568461224</v>
      </c>
      <c r="H134" s="137">
        <f t="shared" si="3"/>
        <v>860786.94548680179</v>
      </c>
      <c r="I134" s="73"/>
      <c r="J134" s="73"/>
      <c r="P134" s="36"/>
    </row>
    <row r="135" spans="1:16" x14ac:dyDescent="0.3">
      <c r="A135" s="132">
        <v>118</v>
      </c>
      <c r="B135" s="160">
        <v>9781.9500000000007</v>
      </c>
      <c r="C135" s="160">
        <v>649.76</v>
      </c>
      <c r="D135" s="232">
        <v>3.4540000000000001E-2</v>
      </c>
      <c r="E135" s="233">
        <v>2.479E-2</v>
      </c>
      <c r="F135" s="233">
        <v>9.75E-3</v>
      </c>
      <c r="G135" s="177">
        <f t="shared" si="2"/>
        <v>136.2015234249711</v>
      </c>
      <c r="H135" s="137">
        <f t="shared" si="3"/>
        <v>866363.29045909888</v>
      </c>
      <c r="I135" s="73"/>
      <c r="J135" s="73"/>
      <c r="P135" s="36"/>
    </row>
    <row r="136" spans="1:16" x14ac:dyDescent="0.3">
      <c r="A136" s="132">
        <v>119</v>
      </c>
      <c r="B136" s="160">
        <v>9729.86</v>
      </c>
      <c r="C136" s="160">
        <v>648.57000000000005</v>
      </c>
      <c r="D136" s="232">
        <v>3.4669999999999999E-2</v>
      </c>
      <c r="E136" s="233">
        <v>2.4889999999999999E-2</v>
      </c>
      <c r="F136" s="233">
        <v>9.7800000000000005E-3</v>
      </c>
      <c r="G136" s="177">
        <f t="shared" si="2"/>
        <v>136.62060503550953</v>
      </c>
      <c r="H136" s="137">
        <f t="shared" si="3"/>
        <v>871025.27447503479</v>
      </c>
      <c r="I136" s="73"/>
      <c r="J136" s="73"/>
      <c r="P136" s="36"/>
    </row>
    <row r="137" spans="1:16" x14ac:dyDescent="0.3">
      <c r="A137" s="132">
        <v>120</v>
      </c>
      <c r="B137" s="160">
        <v>9796.98</v>
      </c>
      <c r="C137" s="160">
        <v>648.79999999999995</v>
      </c>
      <c r="D137" s="232">
        <v>3.4779999999999998E-2</v>
      </c>
      <c r="E137" s="233">
        <v>2.5059999999999999E-2</v>
      </c>
      <c r="F137" s="233">
        <v>9.7199999999999995E-3</v>
      </c>
      <c r="G137" s="177">
        <f t="shared" si="2"/>
        <v>135.78244181443276</v>
      </c>
      <c r="H137" s="137">
        <f t="shared" si="3"/>
        <v>883766.6961682582</v>
      </c>
      <c r="I137" s="73"/>
      <c r="J137" s="73"/>
      <c r="P137" s="36"/>
    </row>
    <row r="138" spans="1:16" x14ac:dyDescent="0.3">
      <c r="A138" s="132">
        <v>121</v>
      </c>
      <c r="B138" s="160">
        <v>9735.5499999999993</v>
      </c>
      <c r="C138" s="160">
        <v>648.85</v>
      </c>
      <c r="D138" s="232">
        <v>3.492E-2</v>
      </c>
      <c r="E138" s="233">
        <v>2.5139999999999999E-2</v>
      </c>
      <c r="F138" s="233">
        <v>9.7800000000000005E-3</v>
      </c>
      <c r="G138" s="177">
        <f t="shared" si="2"/>
        <v>136.62060503550953</v>
      </c>
      <c r="H138" s="137">
        <f t="shared" si="3"/>
        <v>885664.35471831262</v>
      </c>
      <c r="I138" s="73"/>
      <c r="J138" s="73"/>
      <c r="P138" s="36"/>
    </row>
    <row r="139" spans="1:16" x14ac:dyDescent="0.3">
      <c r="A139" s="132">
        <v>122</v>
      </c>
      <c r="B139" s="160">
        <v>9763.57</v>
      </c>
      <c r="C139" s="160">
        <v>648.86</v>
      </c>
      <c r="D139" s="232">
        <v>3.5060000000000001E-2</v>
      </c>
      <c r="E139" s="233">
        <v>2.5309999999999999E-2</v>
      </c>
      <c r="F139" s="233">
        <v>9.75E-3</v>
      </c>
      <c r="G139" s="177">
        <f t="shared" si="2"/>
        <v>136.2015234249711</v>
      </c>
      <c r="H139" s="137">
        <f t="shared" si="3"/>
        <v>895731.53759330558</v>
      </c>
      <c r="I139" s="73"/>
      <c r="J139" s="73"/>
      <c r="P139" s="36"/>
    </row>
    <row r="140" spans="1:16" x14ac:dyDescent="0.3">
      <c r="A140" s="132">
        <v>123</v>
      </c>
      <c r="B140" s="160">
        <v>9712.86</v>
      </c>
      <c r="C140" s="160">
        <v>648.21</v>
      </c>
      <c r="D140" s="232">
        <v>3.5200000000000002E-2</v>
      </c>
      <c r="E140" s="233">
        <v>2.5399999999999999E-2</v>
      </c>
      <c r="F140" s="233">
        <v>9.7900000000000001E-3</v>
      </c>
      <c r="G140" s="177">
        <f t="shared" si="2"/>
        <v>136.76029890568898</v>
      </c>
      <c r="H140" s="137">
        <f t="shared" si="3"/>
        <v>899383.81960412208</v>
      </c>
      <c r="I140" s="73"/>
      <c r="J140" s="73"/>
      <c r="P140" s="36"/>
    </row>
    <row r="141" spans="1:16" x14ac:dyDescent="0.3">
      <c r="A141" s="132">
        <v>124</v>
      </c>
      <c r="B141" s="160">
        <v>9697.9699999999993</v>
      </c>
      <c r="C141" s="160">
        <v>649.12</v>
      </c>
      <c r="D141" s="232">
        <v>3.5369999999999999E-2</v>
      </c>
      <c r="E141" s="233">
        <v>2.555E-2</v>
      </c>
      <c r="F141" s="233">
        <v>9.8200000000000006E-3</v>
      </c>
      <c r="G141" s="177">
        <f t="shared" si="2"/>
        <v>137.17938051622735</v>
      </c>
      <c r="H141" s="137">
        <f t="shared" si="3"/>
        <v>903925.93648818578</v>
      </c>
      <c r="I141" s="73"/>
      <c r="J141" s="73"/>
      <c r="P141" s="36"/>
    </row>
    <row r="142" spans="1:16" x14ac:dyDescent="0.3">
      <c r="A142" s="132">
        <v>125</v>
      </c>
      <c r="B142" s="160">
        <v>9710.5499999999993</v>
      </c>
      <c r="C142" s="160">
        <v>648.49</v>
      </c>
      <c r="D142" s="232">
        <v>3.5479999999999998E-2</v>
      </c>
      <c r="E142" s="233">
        <v>2.5680000000000001E-2</v>
      </c>
      <c r="F142" s="233">
        <v>9.7999999999999997E-3</v>
      </c>
      <c r="G142" s="177">
        <f t="shared" si="2"/>
        <v>136.89999277586844</v>
      </c>
      <c r="H142" s="137">
        <f t="shared" si="3"/>
        <v>913075.28558200132</v>
      </c>
      <c r="I142" s="73"/>
      <c r="J142" s="73"/>
      <c r="P142" s="36"/>
    </row>
    <row r="143" spans="1:16" x14ac:dyDescent="0.3">
      <c r="A143" s="132">
        <v>126</v>
      </c>
      <c r="B143" s="160">
        <v>9758.16</v>
      </c>
      <c r="C143" s="160">
        <v>648.78</v>
      </c>
      <c r="D143" s="232">
        <v>3.5549999999999998E-2</v>
      </c>
      <c r="E143" s="233">
        <v>2.58E-2</v>
      </c>
      <c r="F143" s="233">
        <v>9.7599999999999996E-3</v>
      </c>
      <c r="G143" s="177">
        <f t="shared" si="2"/>
        <v>136.34121729515059</v>
      </c>
      <c r="H143" s="137">
        <f t="shared" si="3"/>
        <v>924151.9365874225</v>
      </c>
      <c r="I143" s="73"/>
      <c r="J143" s="73"/>
      <c r="P143" s="36"/>
    </row>
    <row r="144" spans="1:16" x14ac:dyDescent="0.3">
      <c r="A144" s="132">
        <v>127</v>
      </c>
      <c r="B144" s="160">
        <v>9700.41</v>
      </c>
      <c r="C144" s="160">
        <v>648.46</v>
      </c>
      <c r="D144" s="232">
        <v>3.5729999999999998E-2</v>
      </c>
      <c r="E144" s="233">
        <v>2.5919999999999999E-2</v>
      </c>
      <c r="F144" s="233">
        <v>9.8099999999999993E-3</v>
      </c>
      <c r="G144" s="177">
        <f t="shared" si="2"/>
        <v>137.03968664604787</v>
      </c>
      <c r="H144" s="137">
        <f t="shared" si="3"/>
        <v>926738.83827552223</v>
      </c>
      <c r="I144" s="73"/>
      <c r="J144" s="73"/>
      <c r="P144" s="36"/>
    </row>
    <row r="145" spans="1:16" x14ac:dyDescent="0.3">
      <c r="A145" s="132">
        <v>128</v>
      </c>
      <c r="B145" s="160">
        <v>9723.9500000000007</v>
      </c>
      <c r="C145" s="160">
        <v>649.46</v>
      </c>
      <c r="D145" s="232">
        <v>3.5830000000000001E-2</v>
      </c>
      <c r="E145" s="233">
        <v>2.6030000000000001E-2</v>
      </c>
      <c r="F145" s="233">
        <v>9.7999999999999997E-3</v>
      </c>
      <c r="G145" s="177">
        <f t="shared" si="2"/>
        <v>136.89999277586844</v>
      </c>
      <c r="H145" s="137">
        <f t="shared" si="3"/>
        <v>934989.09243596939</v>
      </c>
      <c r="I145" s="73"/>
      <c r="J145" s="73"/>
      <c r="P145" s="36"/>
    </row>
    <row r="146" spans="1:16" x14ac:dyDescent="0.3">
      <c r="A146" s="132">
        <v>129</v>
      </c>
      <c r="B146" s="160">
        <v>9702.0400000000009</v>
      </c>
      <c r="C146" s="160">
        <v>648.29999999999995</v>
      </c>
      <c r="D146" s="232">
        <v>3.5959999999999999E-2</v>
      </c>
      <c r="E146" s="233">
        <v>2.6159999999999999E-2</v>
      </c>
      <c r="F146" s="233">
        <v>9.8099999999999993E-3</v>
      </c>
      <c r="G146" s="177">
        <f t="shared" si="2"/>
        <v>137.03968664604787</v>
      </c>
      <c r="H146" s="137">
        <f t="shared" si="3"/>
        <v>941333.15068931004</v>
      </c>
      <c r="I146" s="73"/>
      <c r="J146" s="73"/>
      <c r="P146" s="36"/>
    </row>
    <row r="147" spans="1:16" x14ac:dyDescent="0.3">
      <c r="A147" s="132">
        <v>130</v>
      </c>
      <c r="B147" s="160">
        <v>9719.68</v>
      </c>
      <c r="C147" s="160">
        <v>648.83000000000004</v>
      </c>
      <c r="D147" s="232">
        <v>3.6060000000000002E-2</v>
      </c>
      <c r="E147" s="233">
        <v>2.6270000000000002E-2</v>
      </c>
      <c r="F147" s="233">
        <v>9.7999999999999997E-3</v>
      </c>
      <c r="G147" s="177">
        <f t="shared" ref="G147:G210" si="4">(2*F147/$B$7)*(1+3*$B$11)/(4+PI()*$B$11-PI())*10^6</f>
        <v>136.89999277586844</v>
      </c>
      <c r="H147" s="137">
        <f t="shared" ref="H147:H210" si="5">A147/G147*10^6</f>
        <v>949598.29700528143</v>
      </c>
      <c r="I147" s="73"/>
      <c r="J147" s="73"/>
      <c r="P147" s="36"/>
    </row>
    <row r="148" spans="1:16" x14ac:dyDescent="0.3">
      <c r="A148" s="132">
        <v>131</v>
      </c>
      <c r="B148" s="160">
        <v>9733.9500000000007</v>
      </c>
      <c r="C148" s="160">
        <v>648.25</v>
      </c>
      <c r="D148" s="232">
        <v>3.6179999999999997E-2</v>
      </c>
      <c r="E148" s="233">
        <v>2.64E-2</v>
      </c>
      <c r="F148" s="233">
        <v>9.7699999999999992E-3</v>
      </c>
      <c r="G148" s="177">
        <f t="shared" si="4"/>
        <v>136.48091116533004</v>
      </c>
      <c r="H148" s="137">
        <f t="shared" si="5"/>
        <v>959841.18864292616</v>
      </c>
      <c r="I148" s="73"/>
      <c r="J148" s="73"/>
      <c r="P148" s="36"/>
    </row>
    <row r="149" spans="1:16" x14ac:dyDescent="0.3">
      <c r="A149" s="132">
        <v>132</v>
      </c>
      <c r="B149" s="160">
        <v>9712.76</v>
      </c>
      <c r="C149" s="160">
        <v>648.97</v>
      </c>
      <c r="D149" s="232">
        <v>3.6310000000000002E-2</v>
      </c>
      <c r="E149" s="233">
        <v>2.6499999999999999E-2</v>
      </c>
      <c r="F149" s="233">
        <v>9.8099999999999993E-3</v>
      </c>
      <c r="G149" s="177">
        <f t="shared" si="4"/>
        <v>137.03968664604787</v>
      </c>
      <c r="H149" s="137">
        <f t="shared" si="5"/>
        <v>963224.6193099916</v>
      </c>
      <c r="I149" s="73"/>
      <c r="J149" s="73"/>
      <c r="P149" s="36"/>
    </row>
    <row r="150" spans="1:16" x14ac:dyDescent="0.3">
      <c r="A150" s="132">
        <v>133</v>
      </c>
      <c r="B150" s="160">
        <v>9686.23</v>
      </c>
      <c r="C150" s="160">
        <v>648.83000000000004</v>
      </c>
      <c r="D150" s="232">
        <v>3.6450000000000003E-2</v>
      </c>
      <c r="E150" s="233">
        <v>2.6620000000000001E-2</v>
      </c>
      <c r="F150" s="233">
        <v>9.8300000000000002E-3</v>
      </c>
      <c r="G150" s="177">
        <f t="shared" si="4"/>
        <v>137.31907438640681</v>
      </c>
      <c r="H150" s="137">
        <f t="shared" si="5"/>
        <v>968547.16356262914</v>
      </c>
      <c r="I150" s="73"/>
      <c r="J150" s="73"/>
      <c r="P150" s="36"/>
    </row>
    <row r="151" spans="1:16" x14ac:dyDescent="0.3">
      <c r="A151" s="132">
        <v>134</v>
      </c>
      <c r="B151" s="160">
        <v>9702.2099999999991</v>
      </c>
      <c r="C151" s="160">
        <v>648.59</v>
      </c>
      <c r="D151" s="232">
        <v>3.6569999999999998E-2</v>
      </c>
      <c r="E151" s="233">
        <v>2.6759999999999999E-2</v>
      </c>
      <c r="F151" s="233">
        <v>9.8099999999999993E-3</v>
      </c>
      <c r="G151" s="177">
        <f t="shared" si="4"/>
        <v>137.03968664604787</v>
      </c>
      <c r="H151" s="137">
        <f t="shared" si="5"/>
        <v>977818.9317237793</v>
      </c>
      <c r="I151" s="73"/>
      <c r="J151" s="73"/>
      <c r="P151" s="36"/>
    </row>
    <row r="152" spans="1:16" x14ac:dyDescent="0.3">
      <c r="A152" s="132">
        <v>135</v>
      </c>
      <c r="B152" s="160">
        <v>9710.6200000000008</v>
      </c>
      <c r="C152" s="160">
        <v>648.83000000000004</v>
      </c>
      <c r="D152" s="232">
        <v>3.6679999999999997E-2</v>
      </c>
      <c r="E152" s="233">
        <v>2.6870000000000002E-2</v>
      </c>
      <c r="F152" s="233">
        <v>9.8099999999999993E-3</v>
      </c>
      <c r="G152" s="177">
        <f t="shared" si="4"/>
        <v>137.03968664604787</v>
      </c>
      <c r="H152" s="137">
        <f t="shared" si="5"/>
        <v>985116.08793067327</v>
      </c>
      <c r="I152" s="73"/>
      <c r="J152" s="73"/>
      <c r="P152" s="36"/>
    </row>
    <row r="153" spans="1:16" x14ac:dyDescent="0.3">
      <c r="A153" s="132">
        <v>136</v>
      </c>
      <c r="B153" s="160">
        <v>9722.14</v>
      </c>
      <c r="C153" s="160">
        <v>649.02</v>
      </c>
      <c r="D153" s="232">
        <v>3.6810000000000002E-2</v>
      </c>
      <c r="E153" s="233">
        <v>2.7009999999999999E-2</v>
      </c>
      <c r="F153" s="233">
        <v>9.7999999999999997E-3</v>
      </c>
      <c r="G153" s="177">
        <f t="shared" si="4"/>
        <v>136.89999277586844</v>
      </c>
      <c r="H153" s="137">
        <f t="shared" si="5"/>
        <v>993425.91071321745</v>
      </c>
      <c r="I153" s="73"/>
      <c r="J153" s="73"/>
      <c r="P153" s="36"/>
    </row>
    <row r="154" spans="1:16" x14ac:dyDescent="0.3">
      <c r="A154" s="132">
        <v>137</v>
      </c>
      <c r="B154" s="160">
        <v>9713.5499999999993</v>
      </c>
      <c r="C154" s="160">
        <v>648.67999999999995</v>
      </c>
      <c r="D154" s="232">
        <v>3.6920000000000001E-2</v>
      </c>
      <c r="E154" s="233">
        <v>2.7119999999999998E-2</v>
      </c>
      <c r="F154" s="233">
        <v>9.7999999999999997E-3</v>
      </c>
      <c r="G154" s="177">
        <f t="shared" si="4"/>
        <v>136.89999277586844</v>
      </c>
      <c r="H154" s="137">
        <f t="shared" si="5"/>
        <v>1000730.5129978734</v>
      </c>
      <c r="I154" s="73"/>
      <c r="J154" s="73"/>
      <c r="P154" s="36"/>
    </row>
    <row r="155" spans="1:16" x14ac:dyDescent="0.3">
      <c r="A155" s="132">
        <v>138</v>
      </c>
      <c r="B155" s="160">
        <v>9707.6</v>
      </c>
      <c r="C155" s="160">
        <v>649.09</v>
      </c>
      <c r="D155" s="232">
        <v>3.7060000000000003E-2</v>
      </c>
      <c r="E155" s="233">
        <v>2.725E-2</v>
      </c>
      <c r="F155" s="233">
        <v>9.8099999999999993E-3</v>
      </c>
      <c r="G155" s="177">
        <f t="shared" si="4"/>
        <v>137.03968664604787</v>
      </c>
      <c r="H155" s="137">
        <f t="shared" si="5"/>
        <v>1007007.5565513548</v>
      </c>
      <c r="I155" s="73"/>
      <c r="J155" s="73"/>
      <c r="P155" s="36"/>
    </row>
    <row r="156" spans="1:16" x14ac:dyDescent="0.3">
      <c r="A156" s="132">
        <v>139</v>
      </c>
      <c r="B156" s="160">
        <v>9738.85</v>
      </c>
      <c r="C156" s="160">
        <v>649.01</v>
      </c>
      <c r="D156" s="232">
        <v>3.7150000000000002E-2</v>
      </c>
      <c r="E156" s="233">
        <v>2.7369999999999998E-2</v>
      </c>
      <c r="F156" s="233">
        <v>9.7800000000000005E-3</v>
      </c>
      <c r="G156" s="177">
        <f t="shared" si="4"/>
        <v>136.62060503550953</v>
      </c>
      <c r="H156" s="137">
        <f t="shared" si="5"/>
        <v>1017416.0769078138</v>
      </c>
      <c r="I156" s="73"/>
      <c r="J156" s="73"/>
      <c r="P156" s="36"/>
    </row>
    <row r="157" spans="1:16" x14ac:dyDescent="0.3">
      <c r="A157" s="132">
        <v>140</v>
      </c>
      <c r="B157" s="160">
        <v>9737.16</v>
      </c>
      <c r="C157" s="160">
        <v>648.91999999999996</v>
      </c>
      <c r="D157" s="232">
        <v>3.7269999999999998E-2</v>
      </c>
      <c r="E157" s="233">
        <v>2.7490000000000001E-2</v>
      </c>
      <c r="F157" s="233">
        <v>9.7800000000000005E-3</v>
      </c>
      <c r="G157" s="177">
        <f t="shared" si="4"/>
        <v>136.62060503550953</v>
      </c>
      <c r="H157" s="137">
        <f t="shared" si="5"/>
        <v>1024735.6170294526</v>
      </c>
      <c r="I157" s="73"/>
      <c r="J157" s="73"/>
      <c r="P157" s="36"/>
    </row>
    <row r="158" spans="1:16" x14ac:dyDescent="0.3">
      <c r="A158" s="132">
        <v>141</v>
      </c>
      <c r="B158" s="160">
        <v>9726.66</v>
      </c>
      <c r="C158" s="160">
        <v>648.48</v>
      </c>
      <c r="D158" s="232">
        <v>3.739E-2</v>
      </c>
      <c r="E158" s="233">
        <v>2.7609999999999999E-2</v>
      </c>
      <c r="F158" s="233">
        <v>9.7800000000000005E-3</v>
      </c>
      <c r="G158" s="177">
        <f t="shared" si="4"/>
        <v>136.62060503550953</v>
      </c>
      <c r="H158" s="137">
        <f t="shared" si="5"/>
        <v>1032055.1571510916</v>
      </c>
      <c r="I158" s="73"/>
      <c r="J158" s="73"/>
      <c r="P158" s="36"/>
    </row>
    <row r="159" spans="1:16" x14ac:dyDescent="0.3">
      <c r="A159" s="132">
        <v>142</v>
      </c>
      <c r="B159" s="160">
        <v>9683.64</v>
      </c>
      <c r="C159" s="160">
        <v>649.39</v>
      </c>
      <c r="D159" s="232">
        <v>3.7539999999999997E-2</v>
      </c>
      <c r="E159" s="233">
        <v>2.7689999999999999E-2</v>
      </c>
      <c r="F159" s="233">
        <v>9.8399999999999998E-3</v>
      </c>
      <c r="G159" s="177">
        <f t="shared" si="4"/>
        <v>137.45876825658624</v>
      </c>
      <c r="H159" s="137">
        <f t="shared" si="5"/>
        <v>1033037.0466796043</v>
      </c>
      <c r="I159" s="73"/>
      <c r="J159" s="73"/>
      <c r="P159" s="36"/>
    </row>
    <row r="160" spans="1:16" x14ac:dyDescent="0.3">
      <c r="A160" s="132">
        <v>143</v>
      </c>
      <c r="B160" s="160">
        <v>9727.44</v>
      </c>
      <c r="C160" s="160">
        <v>648.9</v>
      </c>
      <c r="D160" s="232">
        <v>3.7659999999999999E-2</v>
      </c>
      <c r="E160" s="233">
        <v>2.7869999999999999E-2</v>
      </c>
      <c r="F160" s="233">
        <v>9.7900000000000001E-3</v>
      </c>
      <c r="G160" s="177">
        <f t="shared" si="4"/>
        <v>136.76029890568898</v>
      </c>
      <c r="H160" s="137">
        <f t="shared" si="5"/>
        <v>1045625.0910844671</v>
      </c>
      <c r="I160" s="73"/>
      <c r="J160" s="73"/>
      <c r="P160" s="36"/>
    </row>
    <row r="161" spans="1:16" x14ac:dyDescent="0.3">
      <c r="A161" s="132">
        <v>144</v>
      </c>
      <c r="B161" s="160">
        <v>9664.7000000000007</v>
      </c>
      <c r="C161" s="160">
        <v>649.83000000000004</v>
      </c>
      <c r="D161" s="232">
        <v>3.7830000000000003E-2</v>
      </c>
      <c r="E161" s="233">
        <v>2.7959999999999999E-2</v>
      </c>
      <c r="F161" s="233">
        <v>9.8700000000000003E-3</v>
      </c>
      <c r="G161" s="177">
        <f t="shared" si="4"/>
        <v>137.87784986712464</v>
      </c>
      <c r="H161" s="137">
        <f t="shared" si="5"/>
        <v>1044402.7096359234</v>
      </c>
      <c r="I161" s="73"/>
      <c r="J161" s="73"/>
      <c r="P161" s="36"/>
    </row>
    <row r="162" spans="1:16" x14ac:dyDescent="0.3">
      <c r="A162" s="132">
        <v>145</v>
      </c>
      <c r="B162" s="160">
        <v>9701.02</v>
      </c>
      <c r="C162" s="160">
        <v>649.22</v>
      </c>
      <c r="D162" s="232">
        <v>3.7879999999999997E-2</v>
      </c>
      <c r="E162" s="233">
        <v>2.8049999999999999E-2</v>
      </c>
      <c r="F162" s="233">
        <v>9.8200000000000006E-3</v>
      </c>
      <c r="G162" s="177">
        <f t="shared" si="4"/>
        <v>137.17938051622735</v>
      </c>
      <c r="H162" s="137">
        <f t="shared" si="5"/>
        <v>1057010.1676676366</v>
      </c>
      <c r="I162" s="73"/>
      <c r="J162" s="73"/>
      <c r="P162" s="36"/>
    </row>
    <row r="163" spans="1:16" x14ac:dyDescent="0.3">
      <c r="A163" s="132">
        <v>146</v>
      </c>
      <c r="B163" s="160">
        <v>9702.39</v>
      </c>
      <c r="C163" s="160">
        <v>649.42999999999995</v>
      </c>
      <c r="D163" s="232">
        <v>3.8019999999999998E-2</v>
      </c>
      <c r="E163" s="233">
        <v>2.819E-2</v>
      </c>
      <c r="F163" s="233">
        <v>9.8200000000000006E-3</v>
      </c>
      <c r="G163" s="177">
        <f t="shared" si="4"/>
        <v>137.17938051622735</v>
      </c>
      <c r="H163" s="137">
        <f t="shared" si="5"/>
        <v>1064299.892961896</v>
      </c>
      <c r="I163" s="73"/>
      <c r="J163" s="73"/>
      <c r="P163" s="36"/>
    </row>
    <row r="164" spans="1:16" x14ac:dyDescent="0.3">
      <c r="A164" s="132">
        <v>147</v>
      </c>
      <c r="B164" s="160">
        <v>9688.98</v>
      </c>
      <c r="C164" s="160">
        <v>649.52</v>
      </c>
      <c r="D164" s="232">
        <v>3.814E-2</v>
      </c>
      <c r="E164" s="233">
        <v>2.8299999999999999E-2</v>
      </c>
      <c r="F164" s="233">
        <v>9.8399999999999998E-3</v>
      </c>
      <c r="G164" s="177">
        <f t="shared" si="4"/>
        <v>137.45876825658624</v>
      </c>
      <c r="H164" s="137">
        <f t="shared" si="5"/>
        <v>1069411.5905767735</v>
      </c>
      <c r="I164" s="73"/>
      <c r="J164" s="73"/>
      <c r="P164" s="36"/>
    </row>
    <row r="165" spans="1:16" x14ac:dyDescent="0.3">
      <c r="A165" s="132">
        <v>148</v>
      </c>
      <c r="B165" s="160">
        <v>9712.02</v>
      </c>
      <c r="C165" s="160">
        <v>648.99</v>
      </c>
      <c r="D165" s="232">
        <v>3.8260000000000002E-2</v>
      </c>
      <c r="E165" s="233">
        <v>2.8459999999999999E-2</v>
      </c>
      <c r="F165" s="233">
        <v>9.8099999999999993E-3</v>
      </c>
      <c r="G165" s="177">
        <f t="shared" si="4"/>
        <v>137.03968664604787</v>
      </c>
      <c r="H165" s="137">
        <f t="shared" si="5"/>
        <v>1079979.1186202937</v>
      </c>
      <c r="I165" s="73"/>
      <c r="J165" s="73"/>
      <c r="P165" s="36"/>
    </row>
    <row r="166" spans="1:16" x14ac:dyDescent="0.3">
      <c r="A166" s="132">
        <v>149</v>
      </c>
      <c r="B166" s="160">
        <v>9697.99</v>
      </c>
      <c r="C166" s="160">
        <v>650.05999999999995</v>
      </c>
      <c r="D166" s="232">
        <v>3.8350000000000002E-2</v>
      </c>
      <c r="E166" s="233">
        <v>2.8510000000000001E-2</v>
      </c>
      <c r="F166" s="233">
        <v>9.8399999999999998E-3</v>
      </c>
      <c r="G166" s="177">
        <f t="shared" si="4"/>
        <v>137.45876825658624</v>
      </c>
      <c r="H166" s="137">
        <f t="shared" si="5"/>
        <v>1083961.4081356411</v>
      </c>
      <c r="I166" s="73"/>
      <c r="J166" s="73"/>
      <c r="P166" s="36"/>
    </row>
    <row r="167" spans="1:16" x14ac:dyDescent="0.3">
      <c r="A167" s="132">
        <v>150</v>
      </c>
      <c r="B167" s="160">
        <v>9705.1299999999992</v>
      </c>
      <c r="C167" s="160">
        <v>649.85</v>
      </c>
      <c r="D167" s="232">
        <v>3.8510000000000003E-2</v>
      </c>
      <c r="E167" s="233">
        <v>2.8680000000000001E-2</v>
      </c>
      <c r="F167" s="233">
        <v>9.8300000000000002E-3</v>
      </c>
      <c r="G167" s="177">
        <f t="shared" si="4"/>
        <v>137.31907438640681</v>
      </c>
      <c r="H167" s="137">
        <f t="shared" si="5"/>
        <v>1092346.4250706346</v>
      </c>
      <c r="I167" s="73"/>
      <c r="J167" s="73"/>
      <c r="P167" s="36"/>
    </row>
    <row r="168" spans="1:16" x14ac:dyDescent="0.3">
      <c r="A168" s="132">
        <v>151</v>
      </c>
      <c r="B168" s="160">
        <v>9715.69</v>
      </c>
      <c r="C168" s="160">
        <v>649.74</v>
      </c>
      <c r="D168" s="232">
        <v>3.857E-2</v>
      </c>
      <c r="E168" s="233">
        <v>2.8760000000000001E-2</v>
      </c>
      <c r="F168" s="233">
        <v>9.8099999999999993E-3</v>
      </c>
      <c r="G168" s="177">
        <f t="shared" si="4"/>
        <v>137.03968664604787</v>
      </c>
      <c r="H168" s="137">
        <f t="shared" si="5"/>
        <v>1101870.5872409754</v>
      </c>
      <c r="I168" s="73"/>
      <c r="J168" s="73"/>
      <c r="P168" s="36"/>
    </row>
    <row r="169" spans="1:16" x14ac:dyDescent="0.3">
      <c r="A169" s="132">
        <v>152</v>
      </c>
      <c r="B169" s="160">
        <v>9665.18</v>
      </c>
      <c r="C169" s="160">
        <v>649.74</v>
      </c>
      <c r="D169" s="232">
        <v>3.8760000000000003E-2</v>
      </c>
      <c r="E169" s="233">
        <v>2.8899999999999999E-2</v>
      </c>
      <c r="F169" s="233">
        <v>9.8700000000000003E-3</v>
      </c>
      <c r="G169" s="177">
        <f t="shared" si="4"/>
        <v>137.87784986712464</v>
      </c>
      <c r="H169" s="137">
        <f t="shared" si="5"/>
        <v>1102425.0823934746</v>
      </c>
      <c r="I169" s="73"/>
      <c r="J169" s="73"/>
      <c r="P169" s="36"/>
    </row>
    <row r="170" spans="1:16" x14ac:dyDescent="0.3">
      <c r="A170" s="132">
        <v>153</v>
      </c>
      <c r="B170" s="160">
        <v>9729.27</v>
      </c>
      <c r="C170" s="160">
        <v>649.6</v>
      </c>
      <c r="D170" s="232">
        <v>3.8830000000000003E-2</v>
      </c>
      <c r="E170" s="233">
        <v>2.903E-2</v>
      </c>
      <c r="F170" s="233">
        <v>9.7999999999999997E-3</v>
      </c>
      <c r="G170" s="177">
        <f t="shared" si="4"/>
        <v>136.89999277586844</v>
      </c>
      <c r="H170" s="137">
        <f t="shared" si="5"/>
        <v>1117604.1495523697</v>
      </c>
      <c r="I170" s="73"/>
      <c r="J170" s="73"/>
      <c r="P170" s="36"/>
    </row>
    <row r="171" spans="1:16" x14ac:dyDescent="0.3">
      <c r="A171" s="132">
        <v>154</v>
      </c>
      <c r="B171" s="160">
        <v>9671.2099999999991</v>
      </c>
      <c r="C171" s="160">
        <v>649.79999999999995</v>
      </c>
      <c r="D171" s="232">
        <v>3.8969999999999998E-2</v>
      </c>
      <c r="E171" s="233">
        <v>2.911E-2</v>
      </c>
      <c r="F171" s="233">
        <v>9.8600000000000007E-3</v>
      </c>
      <c r="G171" s="177">
        <f t="shared" si="4"/>
        <v>137.73815599694515</v>
      </c>
      <c r="H171" s="137">
        <f t="shared" si="5"/>
        <v>1118063.465314691</v>
      </c>
      <c r="I171" s="73"/>
      <c r="J171" s="73"/>
      <c r="P171" s="36"/>
    </row>
    <row r="172" spans="1:16" x14ac:dyDescent="0.3">
      <c r="A172" s="132">
        <v>155</v>
      </c>
      <c r="B172" s="160">
        <v>9717.76</v>
      </c>
      <c r="C172" s="160">
        <v>649.63</v>
      </c>
      <c r="D172" s="232">
        <v>3.9059999999999997E-2</v>
      </c>
      <c r="E172" s="233">
        <v>2.9250000000000002E-2</v>
      </c>
      <c r="F172" s="233">
        <v>9.8099999999999993E-3</v>
      </c>
      <c r="G172" s="177">
        <f t="shared" si="4"/>
        <v>137.03968664604787</v>
      </c>
      <c r="H172" s="137">
        <f t="shared" si="5"/>
        <v>1131059.2120685508</v>
      </c>
      <c r="I172" s="73"/>
      <c r="J172" s="73"/>
      <c r="P172" s="36"/>
    </row>
    <row r="173" spans="1:16" x14ac:dyDescent="0.3">
      <c r="A173" s="132">
        <v>156</v>
      </c>
      <c r="B173" s="160">
        <v>9658.01</v>
      </c>
      <c r="C173" s="160">
        <v>649.95000000000005</v>
      </c>
      <c r="D173" s="232">
        <v>3.9219999999999998E-2</v>
      </c>
      <c r="E173" s="233">
        <v>2.9340000000000001E-2</v>
      </c>
      <c r="F173" s="233">
        <v>9.8799999999999999E-3</v>
      </c>
      <c r="G173" s="177">
        <f t="shared" si="4"/>
        <v>138.01754373730409</v>
      </c>
      <c r="H173" s="137">
        <f t="shared" si="5"/>
        <v>1130291.0903625619</v>
      </c>
      <c r="I173" s="73"/>
      <c r="J173" s="73"/>
      <c r="P173" s="36"/>
    </row>
    <row r="174" spans="1:16" x14ac:dyDescent="0.3">
      <c r="A174" s="132">
        <v>157</v>
      </c>
      <c r="B174" s="160">
        <v>9663.5300000000007</v>
      </c>
      <c r="C174" s="160">
        <v>649.65</v>
      </c>
      <c r="D174" s="232">
        <v>3.934E-2</v>
      </c>
      <c r="E174" s="233">
        <v>2.947E-2</v>
      </c>
      <c r="F174" s="233">
        <v>9.8700000000000003E-3</v>
      </c>
      <c r="G174" s="177">
        <f t="shared" si="4"/>
        <v>137.87784986712464</v>
      </c>
      <c r="H174" s="137">
        <f t="shared" si="5"/>
        <v>1138689.0653669441</v>
      </c>
      <c r="I174" s="73"/>
      <c r="J174" s="73"/>
      <c r="P174" s="36"/>
    </row>
    <row r="175" spans="1:16" x14ac:dyDescent="0.3">
      <c r="A175" s="132">
        <v>158</v>
      </c>
      <c r="B175" s="160">
        <v>9688.51</v>
      </c>
      <c r="C175" s="160">
        <v>650.17999999999995</v>
      </c>
      <c r="D175" s="232">
        <v>3.943E-2</v>
      </c>
      <c r="E175" s="233">
        <v>2.9590000000000002E-2</v>
      </c>
      <c r="F175" s="233">
        <v>9.8499999999999994E-3</v>
      </c>
      <c r="G175" s="177">
        <f t="shared" si="4"/>
        <v>137.59846212676572</v>
      </c>
      <c r="H175" s="137">
        <f t="shared" si="5"/>
        <v>1148268.6474681592</v>
      </c>
      <c r="I175" s="73"/>
      <c r="J175" s="73"/>
      <c r="P175" s="36"/>
    </row>
    <row r="176" spans="1:16" x14ac:dyDescent="0.3">
      <c r="A176" s="132">
        <v>159</v>
      </c>
      <c r="B176" s="160">
        <v>9627.94</v>
      </c>
      <c r="C176" s="160">
        <v>649.78</v>
      </c>
      <c r="D176" s="232">
        <v>3.9550000000000002E-2</v>
      </c>
      <c r="E176" s="233">
        <v>2.9649999999999999E-2</v>
      </c>
      <c r="F176" s="233">
        <v>9.9000000000000008E-3</v>
      </c>
      <c r="G176" s="177">
        <f t="shared" si="4"/>
        <v>138.29693147766301</v>
      </c>
      <c r="H176" s="137">
        <f t="shared" si="5"/>
        <v>1149700.1292879793</v>
      </c>
      <c r="I176" s="73"/>
      <c r="J176" s="73"/>
      <c r="P176" s="36"/>
    </row>
    <row r="177" spans="1:16" x14ac:dyDescent="0.3">
      <c r="A177" s="132">
        <v>160</v>
      </c>
      <c r="B177" s="160">
        <v>9674.02</v>
      </c>
      <c r="C177" s="160">
        <v>649.41999999999996</v>
      </c>
      <c r="D177" s="232">
        <v>3.9640000000000002E-2</v>
      </c>
      <c r="E177" s="233">
        <v>2.9790000000000001E-2</v>
      </c>
      <c r="F177" s="233">
        <v>9.8499999999999994E-3</v>
      </c>
      <c r="G177" s="177">
        <f t="shared" si="4"/>
        <v>137.59846212676572</v>
      </c>
      <c r="H177" s="137">
        <f t="shared" si="5"/>
        <v>1162803.6936386421</v>
      </c>
      <c r="I177" s="73"/>
      <c r="J177" s="73"/>
      <c r="P177" s="36"/>
    </row>
    <row r="178" spans="1:16" x14ac:dyDescent="0.3">
      <c r="A178" s="132">
        <v>161</v>
      </c>
      <c r="B178" s="160">
        <v>9681.27</v>
      </c>
      <c r="C178" s="160">
        <v>649.24</v>
      </c>
      <c r="D178" s="232">
        <v>3.9730000000000001E-2</v>
      </c>
      <c r="E178" s="233">
        <v>2.989E-2</v>
      </c>
      <c r="F178" s="233">
        <v>9.8399999999999998E-3</v>
      </c>
      <c r="G178" s="177">
        <f t="shared" si="4"/>
        <v>137.45876825658624</v>
      </c>
      <c r="H178" s="137">
        <f t="shared" si="5"/>
        <v>1171260.3134888473</v>
      </c>
      <c r="I178" s="73"/>
      <c r="J178" s="73"/>
      <c r="P178" s="36"/>
    </row>
    <row r="179" spans="1:16" x14ac:dyDescent="0.3">
      <c r="A179" s="132">
        <v>162</v>
      </c>
      <c r="B179" s="160">
        <v>9692.48</v>
      </c>
      <c r="C179" s="160">
        <v>650.20000000000005</v>
      </c>
      <c r="D179" s="232">
        <v>3.9890000000000002E-2</v>
      </c>
      <c r="E179" s="233">
        <v>3.0040000000000001E-2</v>
      </c>
      <c r="F179" s="233">
        <v>9.8399999999999998E-3</v>
      </c>
      <c r="G179" s="177">
        <f t="shared" si="4"/>
        <v>137.45876825658624</v>
      </c>
      <c r="H179" s="137">
        <f t="shared" si="5"/>
        <v>1178535.222268281</v>
      </c>
      <c r="I179" s="73"/>
      <c r="J179" s="73"/>
      <c r="P179" s="36"/>
    </row>
    <row r="180" spans="1:16" x14ac:dyDescent="0.3">
      <c r="A180" s="132">
        <v>163</v>
      </c>
      <c r="B180" s="160">
        <v>9662.01</v>
      </c>
      <c r="C180" s="160">
        <v>649.70000000000005</v>
      </c>
      <c r="D180" s="232">
        <v>3.9989999999999998E-2</v>
      </c>
      <c r="E180" s="233">
        <v>3.0130000000000001E-2</v>
      </c>
      <c r="F180" s="233">
        <v>9.8700000000000003E-3</v>
      </c>
      <c r="G180" s="177">
        <f t="shared" si="4"/>
        <v>137.87784986712464</v>
      </c>
      <c r="H180" s="137">
        <f t="shared" si="5"/>
        <v>1182205.8449351075</v>
      </c>
      <c r="I180" s="73"/>
      <c r="J180" s="73"/>
      <c r="P180" s="36"/>
    </row>
    <row r="181" spans="1:16" x14ac:dyDescent="0.3">
      <c r="A181" s="132">
        <v>164</v>
      </c>
      <c r="B181" s="160">
        <v>9608.64</v>
      </c>
      <c r="C181" s="160">
        <v>649.72</v>
      </c>
      <c r="D181" s="232">
        <v>4.0140000000000002E-2</v>
      </c>
      <c r="E181" s="233">
        <v>3.022E-2</v>
      </c>
      <c r="F181" s="233">
        <v>9.92E-3</v>
      </c>
      <c r="G181" s="177">
        <f t="shared" si="4"/>
        <v>138.57631921802192</v>
      </c>
      <c r="H181" s="137">
        <f t="shared" si="5"/>
        <v>1183463.3862801553</v>
      </c>
      <c r="I181" s="73"/>
      <c r="J181" s="73"/>
      <c r="P181" s="36"/>
    </row>
    <row r="182" spans="1:16" x14ac:dyDescent="0.3">
      <c r="A182" s="132">
        <v>165</v>
      </c>
      <c r="B182" s="160">
        <v>9632.8700000000008</v>
      </c>
      <c r="C182" s="160">
        <v>649.95000000000005</v>
      </c>
      <c r="D182" s="232">
        <v>4.0280000000000003E-2</v>
      </c>
      <c r="E182" s="233">
        <v>3.0370000000000001E-2</v>
      </c>
      <c r="F182" s="233">
        <v>9.9000000000000008E-3</v>
      </c>
      <c r="G182" s="177">
        <f t="shared" si="4"/>
        <v>138.29693147766301</v>
      </c>
      <c r="H182" s="137">
        <f t="shared" si="5"/>
        <v>1193085.0398271484</v>
      </c>
      <c r="I182" s="73"/>
      <c r="J182" s="73"/>
      <c r="P182" s="36"/>
    </row>
    <row r="183" spans="1:16" x14ac:dyDescent="0.3">
      <c r="A183" s="132">
        <v>166</v>
      </c>
      <c r="B183" s="160">
        <v>9672.65</v>
      </c>
      <c r="C183" s="160">
        <v>649.54</v>
      </c>
      <c r="D183" s="232">
        <v>4.0329999999999998E-2</v>
      </c>
      <c r="E183" s="233">
        <v>3.048E-2</v>
      </c>
      <c r="F183" s="233">
        <v>9.8499999999999994E-3</v>
      </c>
      <c r="G183" s="177">
        <f t="shared" si="4"/>
        <v>137.59846212676572</v>
      </c>
      <c r="H183" s="137">
        <f t="shared" si="5"/>
        <v>1206408.8321500912</v>
      </c>
      <c r="I183" s="73"/>
      <c r="J183" s="73"/>
      <c r="P183" s="36"/>
    </row>
    <row r="184" spans="1:16" x14ac:dyDescent="0.3">
      <c r="A184" s="132">
        <v>167</v>
      </c>
      <c r="B184" s="160">
        <v>9648.33</v>
      </c>
      <c r="C184" s="160">
        <v>649.30999999999995</v>
      </c>
      <c r="D184" s="232">
        <v>4.045E-2</v>
      </c>
      <c r="E184" s="233">
        <v>3.057E-2</v>
      </c>
      <c r="F184" s="233">
        <v>9.8799999999999999E-3</v>
      </c>
      <c r="G184" s="177">
        <f t="shared" si="4"/>
        <v>138.01754373730409</v>
      </c>
      <c r="H184" s="137">
        <f t="shared" si="5"/>
        <v>1209991.1031445372</v>
      </c>
      <c r="I184" s="73"/>
      <c r="J184" s="73"/>
      <c r="P184" s="36"/>
    </row>
    <row r="185" spans="1:16" x14ac:dyDescent="0.3">
      <c r="A185" s="132">
        <v>168</v>
      </c>
      <c r="B185" s="160">
        <v>9647.75</v>
      </c>
      <c r="C185" s="160">
        <v>649.85</v>
      </c>
      <c r="D185" s="232">
        <v>4.0579999999999998E-2</v>
      </c>
      <c r="E185" s="233">
        <v>3.0700000000000002E-2</v>
      </c>
      <c r="F185" s="233">
        <v>9.8799999999999999E-3</v>
      </c>
      <c r="G185" s="177">
        <f t="shared" si="4"/>
        <v>138.01754373730409</v>
      </c>
      <c r="H185" s="137">
        <f t="shared" si="5"/>
        <v>1217236.5588519895</v>
      </c>
      <c r="I185" s="73"/>
      <c r="J185" s="73"/>
      <c r="P185" s="36"/>
    </row>
    <row r="186" spans="1:16" x14ac:dyDescent="0.3">
      <c r="A186" s="132">
        <v>169</v>
      </c>
      <c r="B186" s="160">
        <v>9657.08</v>
      </c>
      <c r="C186" s="160">
        <v>649.24</v>
      </c>
      <c r="D186" s="232">
        <v>4.0669999999999998E-2</v>
      </c>
      <c r="E186" s="233">
        <v>3.0810000000000001E-2</v>
      </c>
      <c r="F186" s="233">
        <v>9.8700000000000003E-3</v>
      </c>
      <c r="G186" s="177">
        <f t="shared" si="4"/>
        <v>137.87784986712464</v>
      </c>
      <c r="H186" s="137">
        <f t="shared" si="5"/>
        <v>1225722.6245032712</v>
      </c>
      <c r="I186" s="73"/>
      <c r="J186" s="73"/>
      <c r="P186" s="36"/>
    </row>
    <row r="187" spans="1:16" x14ac:dyDescent="0.3">
      <c r="A187" s="132">
        <v>170</v>
      </c>
      <c r="B187" s="160">
        <v>9562.57</v>
      </c>
      <c r="C187" s="160">
        <v>649.33000000000004</v>
      </c>
      <c r="D187" s="232">
        <v>4.0849999999999997E-2</v>
      </c>
      <c r="E187" s="233">
        <v>3.0880000000000001E-2</v>
      </c>
      <c r="F187" s="233">
        <v>9.9600000000000001E-3</v>
      </c>
      <c r="G187" s="177">
        <f t="shared" si="4"/>
        <v>139.13509469873975</v>
      </c>
      <c r="H187" s="137">
        <f t="shared" si="5"/>
        <v>1221834.076931417</v>
      </c>
      <c r="I187" s="73"/>
      <c r="J187" s="73"/>
      <c r="P187" s="36"/>
    </row>
    <row r="188" spans="1:16" x14ac:dyDescent="0.3">
      <c r="A188" s="132">
        <v>171</v>
      </c>
      <c r="B188" s="160">
        <v>9637.44</v>
      </c>
      <c r="C188" s="160">
        <v>648.73</v>
      </c>
      <c r="D188" s="232">
        <v>4.0890000000000003E-2</v>
      </c>
      <c r="E188" s="233">
        <v>3.1019999999999999E-2</v>
      </c>
      <c r="F188" s="233">
        <v>9.8799999999999999E-3</v>
      </c>
      <c r="G188" s="177">
        <f t="shared" si="4"/>
        <v>138.01754373730409</v>
      </c>
      <c r="H188" s="137">
        <f t="shared" si="5"/>
        <v>1238972.9259743465</v>
      </c>
      <c r="I188" s="73"/>
      <c r="J188" s="73"/>
      <c r="P188" s="36"/>
    </row>
    <row r="189" spans="1:16" x14ac:dyDescent="0.3">
      <c r="A189" s="132">
        <v>172</v>
      </c>
      <c r="B189" s="160">
        <v>9574.6</v>
      </c>
      <c r="C189" s="160">
        <v>649.54</v>
      </c>
      <c r="D189" s="232">
        <v>4.1070000000000002E-2</v>
      </c>
      <c r="E189" s="233">
        <v>3.1109999999999999E-2</v>
      </c>
      <c r="F189" s="233">
        <v>9.9600000000000001E-3</v>
      </c>
      <c r="G189" s="177">
        <f t="shared" si="4"/>
        <v>139.13509469873975</v>
      </c>
      <c r="H189" s="137">
        <f t="shared" si="5"/>
        <v>1236208.5954835515</v>
      </c>
      <c r="I189" s="73"/>
      <c r="J189" s="73"/>
      <c r="P189" s="36"/>
    </row>
    <row r="190" spans="1:16" x14ac:dyDescent="0.3">
      <c r="A190" s="132">
        <v>173</v>
      </c>
      <c r="B190" s="160">
        <v>9519.6</v>
      </c>
      <c r="C190" s="160">
        <v>649.19000000000005</v>
      </c>
      <c r="D190" s="232">
        <v>4.1180000000000001E-2</v>
      </c>
      <c r="E190" s="233">
        <v>3.117E-2</v>
      </c>
      <c r="F190" s="233">
        <v>1.001E-2</v>
      </c>
      <c r="G190" s="177">
        <f t="shared" si="4"/>
        <v>139.83356404963703</v>
      </c>
      <c r="H190" s="137">
        <f t="shared" si="5"/>
        <v>1237185.0862543259</v>
      </c>
      <c r="I190" s="73"/>
      <c r="J190" s="73"/>
      <c r="P190" s="36"/>
    </row>
    <row r="191" spans="1:16" x14ac:dyDescent="0.3">
      <c r="A191" s="132">
        <v>174</v>
      </c>
      <c r="B191" s="160">
        <v>9525.4599999999991</v>
      </c>
      <c r="C191" s="160">
        <v>649.21</v>
      </c>
      <c r="D191" s="232">
        <v>4.1259999999999998E-2</v>
      </c>
      <c r="E191" s="233">
        <v>3.1260000000000003E-2</v>
      </c>
      <c r="F191" s="233">
        <v>0.01</v>
      </c>
      <c r="G191" s="177">
        <f t="shared" si="4"/>
        <v>139.69387017945758</v>
      </c>
      <c r="H191" s="137">
        <f t="shared" si="5"/>
        <v>1245580.7815795431</v>
      </c>
      <c r="I191" s="73"/>
      <c r="J191" s="73"/>
      <c r="P191" s="36"/>
    </row>
    <row r="192" spans="1:16" x14ac:dyDescent="0.3">
      <c r="A192" s="132">
        <v>175</v>
      </c>
      <c r="B192" s="160">
        <v>9580.15</v>
      </c>
      <c r="C192" s="160">
        <v>647.66999999999996</v>
      </c>
      <c r="D192" s="232">
        <v>4.138E-2</v>
      </c>
      <c r="E192" s="233">
        <v>3.1460000000000002E-2</v>
      </c>
      <c r="F192" s="233">
        <v>9.92E-3</v>
      </c>
      <c r="G192" s="177">
        <f t="shared" si="4"/>
        <v>138.57631921802192</v>
      </c>
      <c r="H192" s="137">
        <f t="shared" si="5"/>
        <v>1262842.0280428487</v>
      </c>
      <c r="I192" s="73"/>
      <c r="J192" s="73"/>
      <c r="P192" s="36"/>
    </row>
    <row r="193" spans="1:16" x14ac:dyDescent="0.3">
      <c r="A193" s="132">
        <v>176</v>
      </c>
      <c r="B193" s="160">
        <v>9585.52</v>
      </c>
      <c r="C193" s="160">
        <v>650.52</v>
      </c>
      <c r="D193" s="232">
        <v>4.1509999999999998E-2</v>
      </c>
      <c r="E193" s="233">
        <v>3.1550000000000002E-2</v>
      </c>
      <c r="F193" s="233">
        <v>9.9600000000000001E-3</v>
      </c>
      <c r="G193" s="177">
        <f t="shared" si="4"/>
        <v>139.13509469873975</v>
      </c>
      <c r="H193" s="137">
        <f t="shared" si="5"/>
        <v>1264957.6325878203</v>
      </c>
      <c r="I193" s="73"/>
      <c r="J193" s="73"/>
      <c r="P193" s="36"/>
    </row>
    <row r="194" spans="1:16" x14ac:dyDescent="0.3">
      <c r="A194" s="132">
        <v>177</v>
      </c>
      <c r="B194" s="160">
        <v>9513.57</v>
      </c>
      <c r="C194" s="160">
        <v>648.89</v>
      </c>
      <c r="D194" s="232">
        <v>4.1619999999999997E-2</v>
      </c>
      <c r="E194" s="233">
        <v>3.1609999999999999E-2</v>
      </c>
      <c r="F194" s="233">
        <v>1.001E-2</v>
      </c>
      <c r="G194" s="177">
        <f t="shared" si="4"/>
        <v>139.83356404963703</v>
      </c>
      <c r="H194" s="137">
        <f t="shared" si="5"/>
        <v>1265790.5217746573</v>
      </c>
      <c r="I194" s="73"/>
      <c r="J194" s="73"/>
      <c r="P194" s="36"/>
    </row>
    <row r="195" spans="1:16" x14ac:dyDescent="0.3">
      <c r="A195" s="132">
        <v>178</v>
      </c>
      <c r="B195" s="160">
        <v>9591.6</v>
      </c>
      <c r="C195" s="160">
        <v>648.94000000000005</v>
      </c>
      <c r="D195" s="232">
        <v>4.1730000000000003E-2</v>
      </c>
      <c r="E195" s="233">
        <v>3.1800000000000002E-2</v>
      </c>
      <c r="F195" s="233">
        <v>9.9299999999999996E-3</v>
      </c>
      <c r="G195" s="177">
        <f t="shared" si="4"/>
        <v>138.71601308820138</v>
      </c>
      <c r="H195" s="137">
        <f t="shared" si="5"/>
        <v>1283197.2029560872</v>
      </c>
      <c r="I195" s="73"/>
      <c r="J195" s="73"/>
      <c r="P195" s="36"/>
    </row>
    <row r="196" spans="1:16" x14ac:dyDescent="0.3">
      <c r="A196" s="132">
        <v>179</v>
      </c>
      <c r="B196" s="160">
        <v>9680.2199999999993</v>
      </c>
      <c r="C196" s="160">
        <v>648.21</v>
      </c>
      <c r="D196" s="232">
        <v>4.1829999999999999E-2</v>
      </c>
      <c r="E196" s="233">
        <v>3.2000000000000001E-2</v>
      </c>
      <c r="F196" s="233">
        <v>9.8300000000000002E-3</v>
      </c>
      <c r="G196" s="177">
        <f t="shared" si="4"/>
        <v>137.31907438640681</v>
      </c>
      <c r="H196" s="137">
        <f t="shared" si="5"/>
        <v>1303533.4005842905</v>
      </c>
      <c r="I196" s="73"/>
      <c r="J196" s="73"/>
      <c r="P196" s="36"/>
    </row>
    <row r="197" spans="1:16" x14ac:dyDescent="0.3">
      <c r="A197" s="132">
        <v>180</v>
      </c>
      <c r="B197" s="160">
        <v>9636.32</v>
      </c>
      <c r="C197" s="160">
        <v>649.24</v>
      </c>
      <c r="D197" s="232">
        <v>4.197E-2</v>
      </c>
      <c r="E197" s="233">
        <v>3.2079999999999997E-2</v>
      </c>
      <c r="F197" s="233">
        <v>9.8899999999999995E-3</v>
      </c>
      <c r="G197" s="177">
        <f t="shared" si="4"/>
        <v>138.15723760748352</v>
      </c>
      <c r="H197" s="137">
        <f t="shared" si="5"/>
        <v>1302863.339750577</v>
      </c>
      <c r="I197" s="73"/>
      <c r="J197" s="73"/>
      <c r="P197" s="36"/>
    </row>
    <row r="198" spans="1:16" x14ac:dyDescent="0.3">
      <c r="A198" s="132">
        <v>181</v>
      </c>
      <c r="B198" s="160">
        <v>9490.34</v>
      </c>
      <c r="C198" s="160">
        <v>648.29999999999995</v>
      </c>
      <c r="D198" s="232">
        <v>4.2090000000000002E-2</v>
      </c>
      <c r="E198" s="233">
        <v>3.2070000000000001E-2</v>
      </c>
      <c r="F198" s="233">
        <v>1.0019999999999999E-2</v>
      </c>
      <c r="G198" s="177">
        <f t="shared" si="4"/>
        <v>139.97325791981649</v>
      </c>
      <c r="H198" s="137">
        <f t="shared" si="5"/>
        <v>1293104.1449623585</v>
      </c>
      <c r="I198" s="73"/>
      <c r="J198" s="73"/>
      <c r="P198" s="36"/>
    </row>
    <row r="199" spans="1:16" x14ac:dyDescent="0.3">
      <c r="A199" s="132">
        <v>182</v>
      </c>
      <c r="B199" s="160">
        <v>9656.3799999999992</v>
      </c>
      <c r="C199" s="160">
        <v>648.70000000000005</v>
      </c>
      <c r="D199" s="232">
        <v>4.2180000000000002E-2</v>
      </c>
      <c r="E199" s="233">
        <v>3.2320000000000002E-2</v>
      </c>
      <c r="F199" s="233">
        <v>9.8600000000000007E-3</v>
      </c>
      <c r="G199" s="177">
        <f t="shared" si="4"/>
        <v>137.73815599694515</v>
      </c>
      <c r="H199" s="137">
        <f t="shared" si="5"/>
        <v>1321347.731735544</v>
      </c>
      <c r="I199" s="73"/>
      <c r="J199" s="73"/>
      <c r="P199" s="36"/>
    </row>
    <row r="200" spans="1:16" x14ac:dyDescent="0.3">
      <c r="A200" s="132">
        <v>183</v>
      </c>
      <c r="B200" s="160">
        <v>9600.8799999999992</v>
      </c>
      <c r="C200" s="160">
        <v>648.80999999999995</v>
      </c>
      <c r="D200" s="232">
        <v>4.2320000000000003E-2</v>
      </c>
      <c r="E200" s="233">
        <v>3.2399999999999998E-2</v>
      </c>
      <c r="F200" s="233">
        <v>9.92E-3</v>
      </c>
      <c r="G200" s="177">
        <f t="shared" si="4"/>
        <v>138.57631921802192</v>
      </c>
      <c r="H200" s="137">
        <f t="shared" si="5"/>
        <v>1320571.9493248076</v>
      </c>
      <c r="I200" s="73"/>
      <c r="J200" s="73"/>
      <c r="P200" s="36"/>
    </row>
    <row r="201" spans="1:16" x14ac:dyDescent="0.3">
      <c r="A201" s="132">
        <v>184</v>
      </c>
      <c r="B201" s="160">
        <v>9665.77</v>
      </c>
      <c r="C201" s="160">
        <v>649.16</v>
      </c>
      <c r="D201" s="232">
        <v>4.2450000000000002E-2</v>
      </c>
      <c r="E201" s="233">
        <v>3.2590000000000001E-2</v>
      </c>
      <c r="F201" s="233">
        <v>9.8600000000000007E-3</v>
      </c>
      <c r="G201" s="177">
        <f t="shared" si="4"/>
        <v>137.73815599694515</v>
      </c>
      <c r="H201" s="137">
        <f t="shared" si="5"/>
        <v>1335868.0364798908</v>
      </c>
      <c r="I201" s="73"/>
      <c r="J201" s="73"/>
      <c r="P201" s="36"/>
    </row>
    <row r="202" spans="1:16" x14ac:dyDescent="0.3">
      <c r="A202" s="132">
        <v>185</v>
      </c>
      <c r="B202" s="160">
        <v>9484.0400000000009</v>
      </c>
      <c r="C202" s="160">
        <v>648.35</v>
      </c>
      <c r="D202" s="232">
        <v>4.2599999999999999E-2</v>
      </c>
      <c r="E202" s="233">
        <v>3.2570000000000002E-2</v>
      </c>
      <c r="F202" s="233">
        <v>1.0030000000000001E-2</v>
      </c>
      <c r="G202" s="177">
        <f t="shared" si="4"/>
        <v>140.11295178999595</v>
      </c>
      <c r="H202" s="137">
        <f t="shared" si="5"/>
        <v>1320363.3042952493</v>
      </c>
      <c r="I202" s="73"/>
      <c r="J202" s="73"/>
      <c r="P202" s="36"/>
    </row>
    <row r="203" spans="1:16" x14ac:dyDescent="0.3">
      <c r="A203" s="132">
        <v>186</v>
      </c>
      <c r="B203" s="160">
        <v>9474.0300000000007</v>
      </c>
      <c r="C203" s="160">
        <v>648.75</v>
      </c>
      <c r="D203" s="232">
        <v>4.267E-2</v>
      </c>
      <c r="E203" s="233">
        <v>3.2620000000000003E-2</v>
      </c>
      <c r="F203" s="233">
        <v>1.005E-2</v>
      </c>
      <c r="G203" s="177">
        <f t="shared" si="4"/>
        <v>140.39233953035489</v>
      </c>
      <c r="H203" s="137">
        <f t="shared" si="5"/>
        <v>1324858.6113901469</v>
      </c>
      <c r="I203" s="73"/>
      <c r="J203" s="73"/>
      <c r="P203" s="36"/>
    </row>
    <row r="204" spans="1:16" x14ac:dyDescent="0.3">
      <c r="A204" s="132">
        <v>187</v>
      </c>
      <c r="B204" s="160">
        <v>9454.26</v>
      </c>
      <c r="C204" s="160">
        <v>648.19000000000005</v>
      </c>
      <c r="D204" s="232">
        <v>4.2729999999999997E-2</v>
      </c>
      <c r="E204" s="233">
        <v>3.2669999999999998E-2</v>
      </c>
      <c r="F204" s="233">
        <v>1.0059999999999999E-2</v>
      </c>
      <c r="G204" s="177">
        <f t="shared" si="4"/>
        <v>140.53203340053435</v>
      </c>
      <c r="H204" s="137">
        <f t="shared" si="5"/>
        <v>1330657.4698668595</v>
      </c>
      <c r="I204" s="73"/>
      <c r="J204" s="73"/>
      <c r="P204" s="36"/>
    </row>
    <row r="205" spans="1:16" x14ac:dyDescent="0.3">
      <c r="A205" s="132">
        <v>188</v>
      </c>
      <c r="B205" s="160">
        <v>9439.23</v>
      </c>
      <c r="C205" s="160">
        <v>648.91999999999996</v>
      </c>
      <c r="D205" s="232">
        <v>4.2889999999999998E-2</v>
      </c>
      <c r="E205" s="233">
        <v>3.2809999999999999E-2</v>
      </c>
      <c r="F205" s="233">
        <v>1.009E-2</v>
      </c>
      <c r="G205" s="177">
        <f t="shared" si="4"/>
        <v>140.95111501107269</v>
      </c>
      <c r="H205" s="137">
        <f t="shared" si="5"/>
        <v>1333795.7630575062</v>
      </c>
      <c r="I205" s="73"/>
      <c r="J205" s="73"/>
      <c r="P205" s="36"/>
    </row>
    <row r="206" spans="1:16" x14ac:dyDescent="0.3">
      <c r="A206" s="132">
        <v>189</v>
      </c>
      <c r="B206" s="160">
        <v>9332.3799999999992</v>
      </c>
      <c r="C206" s="160">
        <v>648.41</v>
      </c>
      <c r="D206" s="232">
        <v>4.2959999999999998E-2</v>
      </c>
      <c r="E206" s="233">
        <v>3.2759999999999997E-2</v>
      </c>
      <c r="F206" s="233">
        <v>1.0200000000000001E-2</v>
      </c>
      <c r="G206" s="177">
        <f t="shared" si="4"/>
        <v>142.48774758304674</v>
      </c>
      <c r="H206" s="137">
        <f t="shared" si="5"/>
        <v>1326429.8383960652</v>
      </c>
      <c r="I206" s="73"/>
      <c r="J206" s="73"/>
      <c r="P206" s="36"/>
    </row>
    <row r="207" spans="1:16" x14ac:dyDescent="0.3">
      <c r="A207" s="132">
        <v>190</v>
      </c>
      <c r="B207" s="160">
        <v>9358.91</v>
      </c>
      <c r="C207" s="160">
        <v>648.57000000000005</v>
      </c>
      <c r="D207" s="232">
        <v>4.3090000000000003E-2</v>
      </c>
      <c r="E207" s="233">
        <v>3.2919999999999998E-2</v>
      </c>
      <c r="F207" s="233">
        <v>1.017E-2</v>
      </c>
      <c r="G207" s="177">
        <f t="shared" si="4"/>
        <v>142.06866597250837</v>
      </c>
      <c r="H207" s="137">
        <f t="shared" si="5"/>
        <v>1337381.4605732048</v>
      </c>
      <c r="I207" s="73"/>
      <c r="J207" s="73"/>
      <c r="P207" s="36"/>
    </row>
    <row r="208" spans="1:16" x14ac:dyDescent="0.3">
      <c r="A208" s="132">
        <v>191</v>
      </c>
      <c r="B208" s="160">
        <v>9307.3700000000008</v>
      </c>
      <c r="C208" s="160">
        <v>648.86</v>
      </c>
      <c r="D208" s="232">
        <v>4.3249999999999997E-2</v>
      </c>
      <c r="E208" s="233">
        <v>3.3020000000000001E-2</v>
      </c>
      <c r="F208" s="233">
        <v>1.023E-2</v>
      </c>
      <c r="G208" s="177">
        <f t="shared" si="4"/>
        <v>142.90682919358508</v>
      </c>
      <c r="H208" s="137">
        <f t="shared" si="5"/>
        <v>1336535.1472550463</v>
      </c>
      <c r="I208" s="73"/>
      <c r="J208" s="73"/>
      <c r="P208" s="36"/>
    </row>
    <row r="209" spans="1:16" x14ac:dyDescent="0.3">
      <c r="A209" s="132">
        <v>192</v>
      </c>
      <c r="B209" s="160">
        <v>9483.92</v>
      </c>
      <c r="C209" s="160">
        <v>648.79999999999995</v>
      </c>
      <c r="D209" s="232">
        <v>4.335E-2</v>
      </c>
      <c r="E209" s="233">
        <v>3.3309999999999999E-2</v>
      </c>
      <c r="F209" s="233">
        <v>1.004E-2</v>
      </c>
      <c r="G209" s="177">
        <f t="shared" si="4"/>
        <v>140.2526456601754</v>
      </c>
      <c r="H209" s="137">
        <f t="shared" si="5"/>
        <v>1368958.1333474852</v>
      </c>
      <c r="I209" s="73"/>
      <c r="J209" s="73"/>
      <c r="P209" s="36"/>
    </row>
    <row r="210" spans="1:16" x14ac:dyDescent="0.3">
      <c r="A210" s="132">
        <v>193</v>
      </c>
      <c r="B210" s="160">
        <v>9580.0400000000009</v>
      </c>
      <c r="C210" s="160">
        <v>648.6</v>
      </c>
      <c r="D210" s="232">
        <v>4.3389999999999998E-2</v>
      </c>
      <c r="E210" s="233">
        <v>3.3450000000000001E-2</v>
      </c>
      <c r="F210" s="233">
        <v>9.9399999999999992E-3</v>
      </c>
      <c r="G210" s="177">
        <f t="shared" si="4"/>
        <v>138.85570695838084</v>
      </c>
      <c r="H210" s="137">
        <f t="shared" si="5"/>
        <v>1389932.068531024</v>
      </c>
      <c r="I210" s="73"/>
      <c r="J210" s="73"/>
      <c r="P210" s="36"/>
    </row>
    <row r="211" spans="1:16" x14ac:dyDescent="0.3">
      <c r="A211" s="132">
        <v>194</v>
      </c>
      <c r="B211" s="160">
        <v>9706.5400000000009</v>
      </c>
      <c r="C211" s="160">
        <v>649.14</v>
      </c>
      <c r="D211" s="232">
        <v>4.3490000000000001E-2</v>
      </c>
      <c r="E211" s="233">
        <v>3.3680000000000002E-2</v>
      </c>
      <c r="F211" s="233">
        <v>9.8099999999999993E-3</v>
      </c>
      <c r="G211" s="177">
        <f t="shared" ref="G211:G274" si="6">(2*F211/$B$7)*(1+3*$B$11)/(4+PI()*$B$11-PI())*10^6</f>
        <v>137.03968664604787</v>
      </c>
      <c r="H211" s="137">
        <f t="shared" ref="H211:H274" si="7">A211/G211*10^6</f>
        <v>1415648.304137412</v>
      </c>
      <c r="I211" s="73"/>
      <c r="J211" s="73"/>
      <c r="P211" s="36"/>
    </row>
    <row r="212" spans="1:16" x14ac:dyDescent="0.3">
      <c r="A212" s="132">
        <v>195</v>
      </c>
      <c r="B212" s="160">
        <v>9626.02</v>
      </c>
      <c r="C212" s="160">
        <v>648.49</v>
      </c>
      <c r="D212" s="232">
        <v>4.3659999999999997E-2</v>
      </c>
      <c r="E212" s="233">
        <v>3.3770000000000001E-2</v>
      </c>
      <c r="F212" s="233">
        <v>9.8899999999999995E-3</v>
      </c>
      <c r="G212" s="177">
        <f t="shared" si="6"/>
        <v>138.15723760748352</v>
      </c>
      <c r="H212" s="137">
        <f t="shared" si="7"/>
        <v>1411435.2847297918</v>
      </c>
      <c r="I212" s="73"/>
      <c r="J212" s="73"/>
      <c r="P212" s="36"/>
    </row>
    <row r="213" spans="1:16" x14ac:dyDescent="0.3">
      <c r="A213" s="132">
        <v>196</v>
      </c>
      <c r="B213" s="160">
        <v>9367.57</v>
      </c>
      <c r="C213" s="160">
        <v>648.97</v>
      </c>
      <c r="D213" s="232">
        <v>4.3709999999999999E-2</v>
      </c>
      <c r="E213" s="233">
        <v>3.354E-2</v>
      </c>
      <c r="F213" s="233">
        <v>1.017E-2</v>
      </c>
      <c r="G213" s="177">
        <f t="shared" si="6"/>
        <v>142.06866597250837</v>
      </c>
      <c r="H213" s="137">
        <f t="shared" si="7"/>
        <v>1379614.5593281481</v>
      </c>
      <c r="I213" s="73"/>
      <c r="J213" s="73"/>
      <c r="P213" s="36"/>
    </row>
    <row r="214" spans="1:16" x14ac:dyDescent="0.3">
      <c r="A214" s="132">
        <v>197</v>
      </c>
      <c r="B214" s="160">
        <v>9510.0400000000009</v>
      </c>
      <c r="C214" s="160">
        <v>648.79</v>
      </c>
      <c r="D214" s="232">
        <v>4.385E-2</v>
      </c>
      <c r="E214" s="233">
        <v>3.3840000000000002E-2</v>
      </c>
      <c r="F214" s="233">
        <v>1.001E-2</v>
      </c>
      <c r="G214" s="177">
        <f t="shared" si="6"/>
        <v>139.83356404963703</v>
      </c>
      <c r="H214" s="137">
        <f t="shared" si="7"/>
        <v>1408817.6993763132</v>
      </c>
      <c r="I214" s="73"/>
      <c r="J214" s="73"/>
      <c r="P214" s="36"/>
    </row>
    <row r="215" spans="1:16" x14ac:dyDescent="0.3">
      <c r="A215" s="132">
        <v>198</v>
      </c>
      <c r="B215" s="160">
        <v>9557.93</v>
      </c>
      <c r="C215" s="160">
        <v>649.28</v>
      </c>
      <c r="D215" s="232">
        <v>4.3929999999999997E-2</v>
      </c>
      <c r="E215" s="233">
        <v>3.3959999999999997E-2</v>
      </c>
      <c r="F215" s="233">
        <v>9.9699999999999997E-3</v>
      </c>
      <c r="G215" s="177">
        <f t="shared" si="6"/>
        <v>139.27478856891921</v>
      </c>
      <c r="H215" s="137">
        <f t="shared" si="7"/>
        <v>1421649.9772463918</v>
      </c>
      <c r="I215" s="73"/>
      <c r="J215" s="73"/>
      <c r="P215" s="36"/>
    </row>
    <row r="216" spans="1:16" x14ac:dyDescent="0.3">
      <c r="A216" s="132">
        <v>199</v>
      </c>
      <c r="B216" s="160">
        <v>9482.42</v>
      </c>
      <c r="C216" s="160">
        <v>649.14</v>
      </c>
      <c r="D216" s="232">
        <v>4.4110000000000003E-2</v>
      </c>
      <c r="E216" s="233">
        <v>3.406E-2</v>
      </c>
      <c r="F216" s="233">
        <v>1.005E-2</v>
      </c>
      <c r="G216" s="177">
        <f t="shared" si="6"/>
        <v>140.39233953035489</v>
      </c>
      <c r="H216" s="137">
        <f t="shared" si="7"/>
        <v>1417456.2562722538</v>
      </c>
      <c r="I216" s="73"/>
      <c r="J216" s="73"/>
      <c r="P216" s="36"/>
    </row>
    <row r="217" spans="1:16" x14ac:dyDescent="0.3">
      <c r="A217" s="132">
        <v>200</v>
      </c>
      <c r="B217" s="160">
        <v>9215.17</v>
      </c>
      <c r="C217" s="160">
        <v>649.07000000000005</v>
      </c>
      <c r="D217" s="232">
        <v>4.419E-2</v>
      </c>
      <c r="E217" s="233">
        <v>3.3849999999999998E-2</v>
      </c>
      <c r="F217" s="233">
        <v>1.034E-2</v>
      </c>
      <c r="G217" s="177">
        <f t="shared" si="6"/>
        <v>144.44346176555916</v>
      </c>
      <c r="H217" s="137">
        <f t="shared" si="7"/>
        <v>1384624.8044415647</v>
      </c>
      <c r="I217" s="73"/>
      <c r="J217" s="73"/>
      <c r="P217" s="36"/>
    </row>
    <row r="218" spans="1:16" x14ac:dyDescent="0.3">
      <c r="A218" s="132">
        <v>201</v>
      </c>
      <c r="B218" s="160">
        <v>9200.74</v>
      </c>
      <c r="C218" s="160">
        <v>649.07000000000005</v>
      </c>
      <c r="D218" s="232">
        <v>4.437E-2</v>
      </c>
      <c r="E218" s="233">
        <v>3.4020000000000002E-2</v>
      </c>
      <c r="F218" s="233">
        <v>1.035E-2</v>
      </c>
      <c r="G218" s="177">
        <f t="shared" si="6"/>
        <v>144.58315563573859</v>
      </c>
      <c r="H218" s="137">
        <f t="shared" si="7"/>
        <v>1390203.437711634</v>
      </c>
      <c r="I218" s="73"/>
      <c r="J218" s="73"/>
      <c r="P218" s="36"/>
    </row>
    <row r="219" spans="1:16" x14ac:dyDescent="0.3">
      <c r="A219" s="132">
        <v>202</v>
      </c>
      <c r="B219" s="160">
        <v>9719.02</v>
      </c>
      <c r="C219" s="160">
        <v>649.20000000000005</v>
      </c>
      <c r="D219" s="232">
        <v>4.4359999999999997E-2</v>
      </c>
      <c r="E219" s="233">
        <v>3.456E-2</v>
      </c>
      <c r="F219" s="233">
        <v>9.7999999999999997E-3</v>
      </c>
      <c r="G219" s="177">
        <f t="shared" si="6"/>
        <v>136.89999277586844</v>
      </c>
      <c r="H219" s="137">
        <f t="shared" si="7"/>
        <v>1475529.6615005143</v>
      </c>
      <c r="I219" s="73"/>
      <c r="J219" s="73"/>
      <c r="P219" s="36"/>
    </row>
    <row r="220" spans="1:16" x14ac:dyDescent="0.3">
      <c r="A220" s="132">
        <v>203</v>
      </c>
      <c r="B220" s="160">
        <v>9431.2099999999991</v>
      </c>
      <c r="C220" s="160">
        <v>649.6</v>
      </c>
      <c r="D220" s="232">
        <v>4.4580000000000002E-2</v>
      </c>
      <c r="E220" s="233">
        <v>3.4470000000000001E-2</v>
      </c>
      <c r="F220" s="233">
        <v>1.0109999999999999E-2</v>
      </c>
      <c r="G220" s="177">
        <f t="shared" si="6"/>
        <v>141.2305027514316</v>
      </c>
      <c r="H220" s="137">
        <f t="shared" si="7"/>
        <v>1437366.5464979892</v>
      </c>
      <c r="I220" s="73"/>
      <c r="J220" s="73"/>
      <c r="P220" s="36"/>
    </row>
    <row r="221" spans="1:16" x14ac:dyDescent="0.3">
      <c r="A221" s="132">
        <v>204</v>
      </c>
      <c r="B221" s="160">
        <v>9329.68</v>
      </c>
      <c r="C221" s="160">
        <v>649.23</v>
      </c>
      <c r="D221" s="232">
        <v>4.4549999999999999E-2</v>
      </c>
      <c r="E221" s="233">
        <v>3.4329999999999999E-2</v>
      </c>
      <c r="F221" s="233">
        <v>1.021E-2</v>
      </c>
      <c r="G221" s="177">
        <f t="shared" si="6"/>
        <v>142.62744145322617</v>
      </c>
      <c r="H221" s="137">
        <f t="shared" si="7"/>
        <v>1430299.7930934674</v>
      </c>
      <c r="I221" s="73"/>
      <c r="J221" s="73"/>
      <c r="P221" s="36"/>
    </row>
    <row r="222" spans="1:16" x14ac:dyDescent="0.3">
      <c r="A222" s="132">
        <v>205</v>
      </c>
      <c r="B222" s="160">
        <v>9260.75</v>
      </c>
      <c r="C222" s="160">
        <v>649.29999999999995</v>
      </c>
      <c r="D222" s="232">
        <v>4.4749999999999998E-2</v>
      </c>
      <c r="E222" s="233">
        <v>3.4459999999999998E-2</v>
      </c>
      <c r="F222" s="233">
        <v>1.0290000000000001E-2</v>
      </c>
      <c r="G222" s="177">
        <f t="shared" si="6"/>
        <v>143.74499241466185</v>
      </c>
      <c r="H222" s="137">
        <f t="shared" si="7"/>
        <v>1426136.6365280785</v>
      </c>
      <c r="I222" s="73"/>
      <c r="J222" s="73"/>
      <c r="P222" s="36"/>
    </row>
    <row r="223" spans="1:16" x14ac:dyDescent="0.3">
      <c r="A223" s="132">
        <v>206</v>
      </c>
      <c r="B223" s="160">
        <v>9251.7199999999993</v>
      </c>
      <c r="C223" s="160">
        <v>649.77</v>
      </c>
      <c r="D223" s="232">
        <v>4.4880000000000003E-2</v>
      </c>
      <c r="E223" s="233">
        <v>3.4569999999999997E-2</v>
      </c>
      <c r="F223" s="233">
        <v>1.031E-2</v>
      </c>
      <c r="G223" s="177">
        <f t="shared" si="6"/>
        <v>144.02438015502074</v>
      </c>
      <c r="H223" s="137">
        <f t="shared" si="7"/>
        <v>1430313.3940119843</v>
      </c>
      <c r="I223" s="73"/>
      <c r="J223" s="73"/>
      <c r="P223" s="36"/>
    </row>
    <row r="224" spans="1:16" x14ac:dyDescent="0.3">
      <c r="A224" s="132">
        <v>207</v>
      </c>
      <c r="B224" s="160">
        <v>9221.39</v>
      </c>
      <c r="C224" s="160">
        <v>649.41</v>
      </c>
      <c r="D224" s="232">
        <v>4.4929999999999998E-2</v>
      </c>
      <c r="E224" s="233">
        <v>3.4599999999999999E-2</v>
      </c>
      <c r="F224" s="233">
        <v>1.0330000000000001E-2</v>
      </c>
      <c r="G224" s="177">
        <f t="shared" si="6"/>
        <v>144.30376789537968</v>
      </c>
      <c r="H224" s="137">
        <f t="shared" si="7"/>
        <v>1434473.9781852067</v>
      </c>
      <c r="I224" s="73"/>
      <c r="J224" s="73"/>
      <c r="P224" s="36"/>
    </row>
    <row r="225" spans="1:16" x14ac:dyDescent="0.3">
      <c r="A225" s="132">
        <v>208</v>
      </c>
      <c r="B225" s="160">
        <v>9297.0499999999993</v>
      </c>
      <c r="C225" s="160">
        <v>649.54</v>
      </c>
      <c r="D225" s="232">
        <v>4.5080000000000002E-2</v>
      </c>
      <c r="E225" s="233">
        <v>3.483E-2</v>
      </c>
      <c r="F225" s="233">
        <v>1.025E-2</v>
      </c>
      <c r="G225" s="177">
        <f t="shared" si="6"/>
        <v>143.18621693394405</v>
      </c>
      <c r="H225" s="137">
        <f t="shared" si="7"/>
        <v>1452653.7850773474</v>
      </c>
      <c r="I225" s="73"/>
      <c r="J225" s="73"/>
      <c r="P225" s="36"/>
    </row>
    <row r="226" spans="1:16" x14ac:dyDescent="0.3">
      <c r="A226" s="132">
        <v>209</v>
      </c>
      <c r="B226" s="160">
        <v>9432.2000000000007</v>
      </c>
      <c r="C226" s="160">
        <v>649.79</v>
      </c>
      <c r="D226" s="232">
        <v>4.5269999999999998E-2</v>
      </c>
      <c r="E226" s="233">
        <v>3.5159999999999997E-2</v>
      </c>
      <c r="F226" s="233">
        <v>1.0109999999999999E-2</v>
      </c>
      <c r="G226" s="177">
        <f t="shared" si="6"/>
        <v>141.2305027514316</v>
      </c>
      <c r="H226" s="137">
        <f t="shared" si="7"/>
        <v>1479850.2867885702</v>
      </c>
      <c r="I226" s="73"/>
      <c r="J226" s="73"/>
      <c r="P226" s="36"/>
    </row>
    <row r="227" spans="1:16" x14ac:dyDescent="0.3">
      <c r="A227" s="132">
        <v>210</v>
      </c>
      <c r="B227" s="160">
        <v>9304.6</v>
      </c>
      <c r="C227" s="160">
        <v>650.05999999999995</v>
      </c>
      <c r="D227" s="232">
        <v>4.5370000000000001E-2</v>
      </c>
      <c r="E227" s="233">
        <v>3.5119999999999998E-2</v>
      </c>
      <c r="F227" s="233">
        <v>1.025E-2</v>
      </c>
      <c r="G227" s="177">
        <f t="shared" si="6"/>
        <v>143.18621693394405</v>
      </c>
      <c r="H227" s="137">
        <f t="shared" si="7"/>
        <v>1466621.6099338604</v>
      </c>
      <c r="I227" s="73"/>
      <c r="J227" s="73"/>
      <c r="P227" s="36"/>
    </row>
    <row r="228" spans="1:16" x14ac:dyDescent="0.3">
      <c r="A228" s="132">
        <v>211</v>
      </c>
      <c r="B228" s="160">
        <v>9206.33</v>
      </c>
      <c r="C228" s="160">
        <v>649.21</v>
      </c>
      <c r="D228" s="232">
        <v>4.5359999999999998E-2</v>
      </c>
      <c r="E228" s="233">
        <v>3.5009999999999999E-2</v>
      </c>
      <c r="F228" s="233">
        <v>1.035E-2</v>
      </c>
      <c r="G228" s="177">
        <f t="shared" si="6"/>
        <v>144.58315563573859</v>
      </c>
      <c r="H228" s="137">
        <f t="shared" si="7"/>
        <v>1459367.7878465413</v>
      </c>
      <c r="I228" s="73"/>
      <c r="J228" s="73"/>
      <c r="P228" s="36"/>
    </row>
    <row r="229" spans="1:16" x14ac:dyDescent="0.3">
      <c r="A229" s="132">
        <v>212</v>
      </c>
      <c r="B229" s="160">
        <v>9662.34</v>
      </c>
      <c r="C229" s="160">
        <v>650.1</v>
      </c>
      <c r="D229" s="232">
        <v>4.5379999999999997E-2</v>
      </c>
      <c r="E229" s="233">
        <v>3.551E-2</v>
      </c>
      <c r="F229" s="233">
        <v>9.8700000000000003E-3</v>
      </c>
      <c r="G229" s="177">
        <f t="shared" si="6"/>
        <v>137.87784986712464</v>
      </c>
      <c r="H229" s="137">
        <f t="shared" si="7"/>
        <v>1537592.8780751093</v>
      </c>
      <c r="I229" s="73"/>
      <c r="J229" s="73"/>
      <c r="P229" s="36"/>
    </row>
    <row r="230" spans="1:16" x14ac:dyDescent="0.3">
      <c r="A230" s="132">
        <v>213</v>
      </c>
      <c r="B230" s="160">
        <v>9681.86</v>
      </c>
      <c r="C230" s="160">
        <v>649.77</v>
      </c>
      <c r="D230" s="232">
        <v>4.5560000000000003E-2</v>
      </c>
      <c r="E230" s="233">
        <v>3.5720000000000002E-2</v>
      </c>
      <c r="F230" s="233">
        <v>9.8499999999999994E-3</v>
      </c>
      <c r="G230" s="177">
        <f t="shared" si="6"/>
        <v>137.59846212676572</v>
      </c>
      <c r="H230" s="137">
        <f t="shared" si="7"/>
        <v>1547982.4171564425</v>
      </c>
      <c r="I230" s="73"/>
      <c r="J230" s="73"/>
      <c r="P230" s="36"/>
    </row>
    <row r="231" spans="1:16" x14ac:dyDescent="0.3">
      <c r="A231" s="132">
        <v>214</v>
      </c>
      <c r="B231" s="160">
        <v>9514.84</v>
      </c>
      <c r="C231" s="160">
        <v>649.45000000000005</v>
      </c>
      <c r="D231" s="232">
        <v>4.5670000000000002E-2</v>
      </c>
      <c r="E231" s="233">
        <v>3.5650000000000001E-2</v>
      </c>
      <c r="F231" s="233">
        <v>1.0019999999999999E-2</v>
      </c>
      <c r="G231" s="177">
        <f t="shared" si="6"/>
        <v>139.97325791981649</v>
      </c>
      <c r="H231" s="137">
        <f t="shared" si="7"/>
        <v>1528863.4642096395</v>
      </c>
      <c r="I231" s="73"/>
      <c r="J231" s="73"/>
      <c r="P231" s="36"/>
    </row>
    <row r="232" spans="1:16" x14ac:dyDescent="0.3">
      <c r="A232" s="132">
        <v>215</v>
      </c>
      <c r="B232" s="160">
        <v>9061.8700000000008</v>
      </c>
      <c r="C232" s="160">
        <v>650.19000000000005</v>
      </c>
      <c r="D232" s="232">
        <v>4.5960000000000001E-2</v>
      </c>
      <c r="E232" s="233">
        <v>3.5430000000000003E-2</v>
      </c>
      <c r="F232" s="233">
        <v>1.0529999999999999E-2</v>
      </c>
      <c r="G232" s="177">
        <f t="shared" si="6"/>
        <v>147.09764529896881</v>
      </c>
      <c r="H232" s="137">
        <f t="shared" si="7"/>
        <v>1461614.1513551963</v>
      </c>
      <c r="I232" s="73"/>
      <c r="J232" s="73"/>
      <c r="P232" s="36"/>
    </row>
    <row r="233" spans="1:16" x14ac:dyDescent="0.3">
      <c r="A233" s="132">
        <v>216</v>
      </c>
      <c r="B233" s="160">
        <v>9109.1</v>
      </c>
      <c r="C233" s="160">
        <v>649.29</v>
      </c>
      <c r="D233" s="232">
        <v>4.5990000000000003E-2</v>
      </c>
      <c r="E233" s="233">
        <v>3.5529999999999999E-2</v>
      </c>
      <c r="F233" s="233">
        <v>1.0460000000000001E-2</v>
      </c>
      <c r="G233" s="177">
        <f t="shared" si="6"/>
        <v>146.11978820771265</v>
      </c>
      <c r="H233" s="137">
        <f t="shared" si="7"/>
        <v>1478239.2080458743</v>
      </c>
      <c r="I233" s="73"/>
      <c r="J233" s="73"/>
      <c r="P233" s="36"/>
    </row>
    <row r="234" spans="1:16" x14ac:dyDescent="0.3">
      <c r="A234" s="132">
        <v>217</v>
      </c>
      <c r="B234" s="160">
        <v>9309.76</v>
      </c>
      <c r="C234" s="160">
        <v>650.11</v>
      </c>
      <c r="D234" s="232">
        <v>4.5830000000000003E-2</v>
      </c>
      <c r="E234" s="233">
        <v>3.5580000000000001E-2</v>
      </c>
      <c r="F234" s="233">
        <v>1.025E-2</v>
      </c>
      <c r="G234" s="177">
        <f t="shared" si="6"/>
        <v>143.18621693394405</v>
      </c>
      <c r="H234" s="137">
        <f t="shared" si="7"/>
        <v>1515508.9969316558</v>
      </c>
      <c r="I234" s="73"/>
      <c r="J234" s="73"/>
      <c r="P234" s="36"/>
    </row>
    <row r="235" spans="1:16" x14ac:dyDescent="0.3">
      <c r="A235" s="132">
        <v>218</v>
      </c>
      <c r="B235" s="160">
        <v>9246.77</v>
      </c>
      <c r="C235" s="160">
        <v>650.05999999999995</v>
      </c>
      <c r="D235" s="232">
        <v>4.6050000000000001E-2</v>
      </c>
      <c r="E235" s="233">
        <v>3.5740000000000001E-2</v>
      </c>
      <c r="F235" s="233">
        <v>1.0319999999999999E-2</v>
      </c>
      <c r="G235" s="177">
        <f t="shared" si="6"/>
        <v>144.16407402520019</v>
      </c>
      <c r="H235" s="137">
        <f t="shared" si="7"/>
        <v>1512165.9225716188</v>
      </c>
      <c r="I235" s="73"/>
      <c r="J235" s="73"/>
      <c r="P235" s="36"/>
    </row>
    <row r="236" spans="1:16" x14ac:dyDescent="0.3">
      <c r="A236" s="132">
        <v>219</v>
      </c>
      <c r="B236" s="160">
        <v>9154.1200000000008</v>
      </c>
      <c r="C236" s="160">
        <v>649.67999999999995</v>
      </c>
      <c r="D236" s="232">
        <v>4.6300000000000001E-2</v>
      </c>
      <c r="E236" s="233">
        <v>3.5880000000000002E-2</v>
      </c>
      <c r="F236" s="233">
        <v>1.0410000000000001E-2</v>
      </c>
      <c r="G236" s="177">
        <f t="shared" si="6"/>
        <v>145.42131885681533</v>
      </c>
      <c r="H236" s="137">
        <f t="shared" si="7"/>
        <v>1505969.0128077555</v>
      </c>
      <c r="I236" s="73"/>
      <c r="J236" s="73"/>
      <c r="P236" s="36"/>
    </row>
    <row r="237" spans="1:16" x14ac:dyDescent="0.3">
      <c r="A237" s="132">
        <v>220</v>
      </c>
      <c r="B237" s="160">
        <v>9120.11</v>
      </c>
      <c r="C237" s="160">
        <v>650.37</v>
      </c>
      <c r="D237" s="232">
        <v>4.6440000000000002E-2</v>
      </c>
      <c r="E237" s="233">
        <v>3.5979999999999998E-2</v>
      </c>
      <c r="F237" s="233">
        <v>1.0460000000000001E-2</v>
      </c>
      <c r="G237" s="177">
        <f t="shared" si="6"/>
        <v>146.11978820771265</v>
      </c>
      <c r="H237" s="137">
        <f t="shared" si="7"/>
        <v>1505614.0081948719</v>
      </c>
      <c r="I237" s="73"/>
      <c r="J237" s="73"/>
      <c r="P237" s="36"/>
    </row>
    <row r="238" spans="1:16" x14ac:dyDescent="0.3">
      <c r="A238" s="132">
        <v>221</v>
      </c>
      <c r="B238" s="160">
        <v>9436.76</v>
      </c>
      <c r="C238" s="160">
        <v>649.79999999999995</v>
      </c>
      <c r="D238" s="232">
        <v>4.6240000000000003E-2</v>
      </c>
      <c r="E238" s="233">
        <v>3.6130000000000002E-2</v>
      </c>
      <c r="F238" s="233">
        <v>1.01E-2</v>
      </c>
      <c r="G238" s="177">
        <f t="shared" si="6"/>
        <v>141.09080888125212</v>
      </c>
      <c r="H238" s="137">
        <f t="shared" si="7"/>
        <v>1566367.0918918806</v>
      </c>
      <c r="I238" s="73"/>
      <c r="J238" s="73"/>
      <c r="P238" s="36"/>
    </row>
    <row r="239" spans="1:16" x14ac:dyDescent="0.3">
      <c r="A239" s="132">
        <v>222</v>
      </c>
      <c r="B239" s="160">
        <v>9390.92</v>
      </c>
      <c r="C239" s="160">
        <v>649.91999999999996</v>
      </c>
      <c r="D239" s="232">
        <v>4.6370000000000001E-2</v>
      </c>
      <c r="E239" s="233">
        <v>3.6209999999999999E-2</v>
      </c>
      <c r="F239" s="233">
        <v>1.0160000000000001E-2</v>
      </c>
      <c r="G239" s="177">
        <f t="shared" si="6"/>
        <v>141.92897210232894</v>
      </c>
      <c r="H239" s="137">
        <f t="shared" si="7"/>
        <v>1564162.6703245684</v>
      </c>
      <c r="I239" s="73"/>
      <c r="J239" s="73"/>
      <c r="P239" s="36"/>
    </row>
    <row r="240" spans="1:16" x14ac:dyDescent="0.3">
      <c r="A240" s="132">
        <v>223</v>
      </c>
      <c r="B240" s="160">
        <v>9314.51</v>
      </c>
      <c r="C240" s="160">
        <v>649.79</v>
      </c>
      <c r="D240" s="232">
        <v>4.6519999999999999E-2</v>
      </c>
      <c r="E240" s="233">
        <v>3.628E-2</v>
      </c>
      <c r="F240" s="233">
        <v>1.0240000000000001E-2</v>
      </c>
      <c r="G240" s="177">
        <f t="shared" si="6"/>
        <v>143.04652306376457</v>
      </c>
      <c r="H240" s="137">
        <f t="shared" si="7"/>
        <v>1558933.3821178952</v>
      </c>
      <c r="I240" s="73"/>
      <c r="J240" s="73"/>
      <c r="P240" s="36"/>
    </row>
    <row r="241" spans="1:16" x14ac:dyDescent="0.3">
      <c r="A241" s="132">
        <v>224</v>
      </c>
      <c r="B241" s="160">
        <v>9606.85</v>
      </c>
      <c r="C241" s="160">
        <v>649.51</v>
      </c>
      <c r="D241" s="232">
        <v>4.632E-2</v>
      </c>
      <c r="E241" s="233">
        <v>3.6400000000000002E-2</v>
      </c>
      <c r="F241" s="233">
        <v>9.92E-3</v>
      </c>
      <c r="G241" s="177">
        <f t="shared" si="6"/>
        <v>138.57631921802192</v>
      </c>
      <c r="H241" s="137">
        <f t="shared" si="7"/>
        <v>1616437.7958948463</v>
      </c>
      <c r="I241" s="73"/>
      <c r="J241" s="73"/>
      <c r="P241" s="36"/>
    </row>
    <row r="242" spans="1:16" x14ac:dyDescent="0.3">
      <c r="A242" s="132">
        <v>225</v>
      </c>
      <c r="B242" s="160">
        <v>9365.84</v>
      </c>
      <c r="C242" s="160">
        <v>649.80999999999995</v>
      </c>
      <c r="D242" s="232">
        <v>4.6809999999999997E-2</v>
      </c>
      <c r="E242" s="233">
        <v>3.6630000000000003E-2</v>
      </c>
      <c r="F242" s="233">
        <v>1.018E-2</v>
      </c>
      <c r="G242" s="177">
        <f t="shared" si="6"/>
        <v>142.20835984268783</v>
      </c>
      <c r="H242" s="137">
        <f t="shared" si="7"/>
        <v>1582185.465389637</v>
      </c>
      <c r="I242" s="73"/>
      <c r="J242" s="73"/>
      <c r="P242" s="36"/>
    </row>
    <row r="243" spans="1:16" x14ac:dyDescent="0.3">
      <c r="A243" s="132">
        <v>226</v>
      </c>
      <c r="B243" s="160">
        <v>9650.18</v>
      </c>
      <c r="C243" s="160">
        <v>649.59</v>
      </c>
      <c r="D243" s="232">
        <v>4.6600000000000003E-2</v>
      </c>
      <c r="E243" s="233">
        <v>3.6720000000000003E-2</v>
      </c>
      <c r="F243" s="233">
        <v>9.8799999999999999E-3</v>
      </c>
      <c r="G243" s="177">
        <f t="shared" si="6"/>
        <v>138.01754373730409</v>
      </c>
      <c r="H243" s="137">
        <f t="shared" si="7"/>
        <v>1637472.989884224</v>
      </c>
      <c r="I243" s="73"/>
      <c r="J243" s="73"/>
      <c r="P243" s="36"/>
    </row>
    <row r="244" spans="1:16" x14ac:dyDescent="0.3">
      <c r="A244" s="132">
        <v>227</v>
      </c>
      <c r="B244" s="160">
        <v>9604.74</v>
      </c>
      <c r="C244" s="160">
        <v>649.70000000000005</v>
      </c>
      <c r="D244" s="232">
        <v>4.6690000000000002E-2</v>
      </c>
      <c r="E244" s="233">
        <v>3.6769999999999997E-2</v>
      </c>
      <c r="F244" s="233">
        <v>9.9299999999999996E-3</v>
      </c>
      <c r="G244" s="177">
        <f t="shared" si="6"/>
        <v>138.71601308820138</v>
      </c>
      <c r="H244" s="137">
        <f t="shared" si="7"/>
        <v>1636436.8824215271</v>
      </c>
      <c r="I244" s="73"/>
      <c r="J244" s="73"/>
      <c r="P244" s="36"/>
    </row>
    <row r="245" spans="1:16" x14ac:dyDescent="0.3">
      <c r="A245" s="132">
        <v>228</v>
      </c>
      <c r="B245" s="160">
        <v>9348.6200000000008</v>
      </c>
      <c r="C245" s="160">
        <v>649.30999999999995</v>
      </c>
      <c r="D245" s="232">
        <v>4.7120000000000002E-2</v>
      </c>
      <c r="E245" s="233">
        <v>3.6929999999999998E-2</v>
      </c>
      <c r="F245" s="233">
        <v>1.0189999999999999E-2</v>
      </c>
      <c r="G245" s="177">
        <f t="shared" si="6"/>
        <v>142.34805371286726</v>
      </c>
      <c r="H245" s="137">
        <f t="shared" si="7"/>
        <v>1601707.8846747198</v>
      </c>
      <c r="I245" s="73"/>
      <c r="J245" s="73"/>
      <c r="P245" s="36"/>
    </row>
    <row r="246" spans="1:16" x14ac:dyDescent="0.3">
      <c r="A246" s="132">
        <v>229</v>
      </c>
      <c r="B246" s="160">
        <v>9545.24</v>
      </c>
      <c r="C246" s="160">
        <v>649.66999999999996</v>
      </c>
      <c r="D246" s="232">
        <v>4.6980000000000001E-2</v>
      </c>
      <c r="E246" s="233">
        <v>3.6990000000000002E-2</v>
      </c>
      <c r="F246" s="233">
        <v>9.9900000000000006E-3</v>
      </c>
      <c r="G246" s="177">
        <f t="shared" si="6"/>
        <v>139.55417630927815</v>
      </c>
      <c r="H246" s="137">
        <f t="shared" si="7"/>
        <v>1640939.7845070087</v>
      </c>
      <c r="I246" s="73"/>
      <c r="J246" s="73"/>
      <c r="P246" s="36"/>
    </row>
    <row r="247" spans="1:16" x14ac:dyDescent="0.3">
      <c r="A247" s="132">
        <v>230</v>
      </c>
      <c r="B247" s="160">
        <v>9681.23</v>
      </c>
      <c r="C247" s="160">
        <v>648.9</v>
      </c>
      <c r="D247" s="232">
        <v>4.6969999999999998E-2</v>
      </c>
      <c r="E247" s="233">
        <v>3.7130000000000003E-2</v>
      </c>
      <c r="F247" s="233">
        <v>9.8399999999999998E-3</v>
      </c>
      <c r="G247" s="177">
        <f t="shared" si="6"/>
        <v>137.45876825658624</v>
      </c>
      <c r="H247" s="137">
        <f t="shared" si="7"/>
        <v>1673229.0192697819</v>
      </c>
      <c r="I247" s="73"/>
      <c r="J247" s="73"/>
      <c r="P247" s="36"/>
    </row>
    <row r="248" spans="1:16" x14ac:dyDescent="0.3">
      <c r="A248" s="132">
        <v>231</v>
      </c>
      <c r="B248" s="160">
        <v>9861.4599999999991</v>
      </c>
      <c r="C248" s="160">
        <v>649.1</v>
      </c>
      <c r="D248" s="232">
        <v>4.7019999999999999E-2</v>
      </c>
      <c r="E248" s="233">
        <v>3.7359999999999997E-2</v>
      </c>
      <c r="F248" s="233">
        <v>9.6600000000000002E-3</v>
      </c>
      <c r="G248" s="177">
        <f t="shared" si="6"/>
        <v>134.94427859335602</v>
      </c>
      <c r="H248" s="137">
        <f t="shared" si="7"/>
        <v>1711817.6658389524</v>
      </c>
      <c r="I248" s="73"/>
      <c r="J248" s="73"/>
      <c r="P248" s="36"/>
    </row>
    <row r="249" spans="1:16" x14ac:dyDescent="0.3">
      <c r="A249" s="132">
        <v>232</v>
      </c>
      <c r="B249" s="160">
        <v>9531.67</v>
      </c>
      <c r="C249" s="160">
        <v>648.96</v>
      </c>
      <c r="D249" s="232">
        <v>4.7309999999999998E-2</v>
      </c>
      <c r="E249" s="233">
        <v>3.7310000000000003E-2</v>
      </c>
      <c r="F249" s="233">
        <v>9.9900000000000006E-3</v>
      </c>
      <c r="G249" s="177">
        <f t="shared" si="6"/>
        <v>139.55417630927815</v>
      </c>
      <c r="H249" s="137">
        <f t="shared" si="7"/>
        <v>1662436.8122516421</v>
      </c>
      <c r="I249" s="73"/>
      <c r="J249" s="73"/>
      <c r="P249" s="36"/>
    </row>
    <row r="250" spans="1:16" x14ac:dyDescent="0.3">
      <c r="A250" s="132">
        <v>233</v>
      </c>
      <c r="B250" s="160">
        <v>9645.75</v>
      </c>
      <c r="C250" s="160">
        <v>648.91</v>
      </c>
      <c r="D250" s="232">
        <v>4.7390000000000002E-2</v>
      </c>
      <c r="E250" s="233">
        <v>3.7519999999999998E-2</v>
      </c>
      <c r="F250" s="233">
        <v>9.8700000000000003E-3</v>
      </c>
      <c r="G250" s="177">
        <f t="shared" si="6"/>
        <v>137.87784986712464</v>
      </c>
      <c r="H250" s="137">
        <f t="shared" si="7"/>
        <v>1689901.6065636813</v>
      </c>
      <c r="I250" s="73"/>
      <c r="J250" s="73"/>
      <c r="P250" s="36"/>
    </row>
    <row r="251" spans="1:16" x14ac:dyDescent="0.3">
      <c r="A251" s="132">
        <v>234</v>
      </c>
      <c r="B251" s="160">
        <v>9671.75</v>
      </c>
      <c r="C251" s="160">
        <v>648.35</v>
      </c>
      <c r="D251" s="232">
        <v>4.7399999999999998E-2</v>
      </c>
      <c r="E251" s="233">
        <v>3.7560000000000003E-2</v>
      </c>
      <c r="F251" s="233">
        <v>9.8399999999999998E-3</v>
      </c>
      <c r="G251" s="177">
        <f t="shared" si="6"/>
        <v>137.45876825658624</v>
      </c>
      <c r="H251" s="137">
        <f t="shared" si="7"/>
        <v>1702328.6543875171</v>
      </c>
      <c r="I251" s="73"/>
      <c r="J251" s="73"/>
      <c r="P251" s="36"/>
    </row>
    <row r="252" spans="1:16" x14ac:dyDescent="0.3">
      <c r="A252" s="132">
        <v>235</v>
      </c>
      <c r="B252" s="160">
        <v>9672.36</v>
      </c>
      <c r="C252" s="160">
        <v>649.35</v>
      </c>
      <c r="D252" s="232">
        <v>4.7509999999999997E-2</v>
      </c>
      <c r="E252" s="233">
        <v>3.7650000000000003E-2</v>
      </c>
      <c r="F252" s="233">
        <v>9.8499999999999994E-3</v>
      </c>
      <c r="G252" s="177">
        <f t="shared" si="6"/>
        <v>137.59846212676572</v>
      </c>
      <c r="H252" s="137">
        <f t="shared" si="7"/>
        <v>1707867.9250317556</v>
      </c>
      <c r="I252" s="73"/>
      <c r="J252" s="73"/>
      <c r="P252" s="36"/>
    </row>
    <row r="253" spans="1:16" x14ac:dyDescent="0.3">
      <c r="A253" s="132">
        <v>236</v>
      </c>
      <c r="B253" s="160">
        <v>9599.77</v>
      </c>
      <c r="C253" s="160">
        <v>648.79</v>
      </c>
      <c r="D253" s="232">
        <v>4.7719999999999999E-2</v>
      </c>
      <c r="E253" s="233">
        <v>3.78E-2</v>
      </c>
      <c r="F253" s="233">
        <v>9.92E-3</v>
      </c>
      <c r="G253" s="177">
        <f t="shared" si="6"/>
        <v>138.57631921802192</v>
      </c>
      <c r="H253" s="137">
        <f t="shared" si="7"/>
        <v>1703032.6778177847</v>
      </c>
      <c r="I253" s="73"/>
      <c r="J253" s="73"/>
      <c r="P253" s="36"/>
    </row>
    <row r="254" spans="1:16" x14ac:dyDescent="0.3">
      <c r="A254" s="132">
        <v>237</v>
      </c>
      <c r="B254" s="160">
        <v>9584.84</v>
      </c>
      <c r="C254" s="160">
        <v>648.84</v>
      </c>
      <c r="D254" s="232">
        <v>4.7879999999999999E-2</v>
      </c>
      <c r="E254" s="233">
        <v>3.7949999999999998E-2</v>
      </c>
      <c r="F254" s="233">
        <v>9.9299999999999996E-3</v>
      </c>
      <c r="G254" s="177">
        <f t="shared" si="6"/>
        <v>138.71601308820138</v>
      </c>
      <c r="H254" s="137">
        <f t="shared" si="7"/>
        <v>1708526.6129246778</v>
      </c>
      <c r="I254" s="73"/>
      <c r="J254" s="73"/>
      <c r="P254" s="36"/>
    </row>
    <row r="255" spans="1:16" x14ac:dyDescent="0.3">
      <c r="A255" s="132">
        <v>238</v>
      </c>
      <c r="B255" s="160">
        <v>9608.27</v>
      </c>
      <c r="C255" s="160">
        <v>649.02</v>
      </c>
      <c r="D255" s="232">
        <v>4.802E-2</v>
      </c>
      <c r="E255" s="233">
        <v>3.8109999999999998E-2</v>
      </c>
      <c r="F255" s="233">
        <v>9.9100000000000004E-3</v>
      </c>
      <c r="G255" s="177">
        <f t="shared" si="6"/>
        <v>138.43662534784247</v>
      </c>
      <c r="H255" s="137">
        <f t="shared" si="7"/>
        <v>1719198.2208609164</v>
      </c>
      <c r="I255" s="73"/>
      <c r="J255" s="73"/>
      <c r="P255" s="36"/>
    </row>
    <row r="256" spans="1:16" x14ac:dyDescent="0.3">
      <c r="A256" s="132">
        <v>239</v>
      </c>
      <c r="B256" s="160">
        <v>9798.14</v>
      </c>
      <c r="C256" s="160">
        <v>649.14</v>
      </c>
      <c r="D256" s="232">
        <v>4.7960000000000003E-2</v>
      </c>
      <c r="E256" s="233">
        <v>3.8240000000000003E-2</v>
      </c>
      <c r="F256" s="233">
        <v>9.7199999999999995E-3</v>
      </c>
      <c r="G256" s="177">
        <f t="shared" si="6"/>
        <v>135.78244181443276</v>
      </c>
      <c r="H256" s="137">
        <f t="shared" si="7"/>
        <v>1760168.6698684478</v>
      </c>
      <c r="I256" s="73"/>
      <c r="J256" s="73"/>
      <c r="P256" s="36"/>
    </row>
    <row r="257" spans="1:16" x14ac:dyDescent="0.3">
      <c r="A257" s="132">
        <v>240</v>
      </c>
      <c r="B257" s="160">
        <v>9186.02</v>
      </c>
      <c r="C257" s="160">
        <v>648.47</v>
      </c>
      <c r="D257" s="232">
        <v>4.8370000000000003E-2</v>
      </c>
      <c r="E257" s="233">
        <v>3.8010000000000002E-2</v>
      </c>
      <c r="F257" s="233">
        <v>1.0359999999999999E-2</v>
      </c>
      <c r="G257" s="177">
        <f t="shared" si="6"/>
        <v>144.72284950591805</v>
      </c>
      <c r="H257" s="137">
        <f t="shared" si="7"/>
        <v>1658342.1403002839</v>
      </c>
      <c r="I257" s="73"/>
      <c r="J257" s="73"/>
      <c r="P257" s="36"/>
    </row>
    <row r="258" spans="1:16" x14ac:dyDescent="0.3">
      <c r="A258" s="132">
        <v>241</v>
      </c>
      <c r="B258" s="160">
        <v>9827.4599999999991</v>
      </c>
      <c r="C258" s="160">
        <v>648.9</v>
      </c>
      <c r="D258" s="232">
        <v>4.8250000000000001E-2</v>
      </c>
      <c r="E258" s="233">
        <v>3.8559999999999997E-2</v>
      </c>
      <c r="F258" s="233">
        <v>9.6900000000000007E-3</v>
      </c>
      <c r="G258" s="177">
        <f t="shared" si="6"/>
        <v>135.36336020389442</v>
      </c>
      <c r="H258" s="137">
        <f t="shared" si="7"/>
        <v>1780393.1554076951</v>
      </c>
      <c r="I258" s="73"/>
      <c r="J258" s="73"/>
      <c r="P258" s="36"/>
    </row>
    <row r="259" spans="1:16" x14ac:dyDescent="0.3">
      <c r="A259" s="132">
        <v>242</v>
      </c>
      <c r="B259" s="160">
        <v>9446.65</v>
      </c>
      <c r="C259" s="160">
        <v>648.33000000000004</v>
      </c>
      <c r="D259" s="232">
        <v>4.836E-2</v>
      </c>
      <c r="E259" s="233">
        <v>3.8289999999999998E-2</v>
      </c>
      <c r="F259" s="233">
        <v>1.0070000000000001E-2</v>
      </c>
      <c r="G259" s="177">
        <f t="shared" si="6"/>
        <v>140.67172727071377</v>
      </c>
      <c r="H259" s="137">
        <f t="shared" si="7"/>
        <v>1720317.2570298112</v>
      </c>
      <c r="I259" s="73"/>
      <c r="J259" s="73"/>
      <c r="P259" s="36"/>
    </row>
    <row r="260" spans="1:16" x14ac:dyDescent="0.3">
      <c r="A260" s="132">
        <v>243</v>
      </c>
      <c r="B260" s="160">
        <v>9257.2000000000007</v>
      </c>
      <c r="C260" s="160">
        <v>648.16</v>
      </c>
      <c r="D260" s="232">
        <v>4.8489999999999998E-2</v>
      </c>
      <c r="E260" s="233">
        <v>3.8210000000000001E-2</v>
      </c>
      <c r="F260" s="233">
        <v>1.027E-2</v>
      </c>
      <c r="G260" s="177">
        <f t="shared" si="6"/>
        <v>143.46560467430294</v>
      </c>
      <c r="H260" s="137">
        <f t="shared" si="7"/>
        <v>1693785.772218094</v>
      </c>
      <c r="I260" s="73"/>
      <c r="J260" s="73"/>
      <c r="P260" s="36"/>
    </row>
    <row r="261" spans="1:16" x14ac:dyDescent="0.3">
      <c r="A261" s="132">
        <v>244</v>
      </c>
      <c r="B261" s="160">
        <v>9564.81</v>
      </c>
      <c r="C261" s="160">
        <v>646.69000000000005</v>
      </c>
      <c r="D261" s="232">
        <v>4.8559999999999999E-2</v>
      </c>
      <c r="E261" s="233">
        <v>3.8640000000000001E-2</v>
      </c>
      <c r="F261" s="233">
        <v>9.92E-3</v>
      </c>
      <c r="G261" s="177">
        <f t="shared" si="6"/>
        <v>138.57631921802192</v>
      </c>
      <c r="H261" s="137">
        <f t="shared" si="7"/>
        <v>1760762.5990997434</v>
      </c>
      <c r="I261" s="73"/>
      <c r="J261" s="73"/>
      <c r="P261" s="36"/>
    </row>
    <row r="262" spans="1:16" x14ac:dyDescent="0.3">
      <c r="A262" s="132">
        <v>245</v>
      </c>
      <c r="B262" s="160">
        <v>9526.01</v>
      </c>
      <c r="C262" s="160">
        <v>650.23</v>
      </c>
      <c r="D262" s="232">
        <v>4.8829999999999998E-2</v>
      </c>
      <c r="E262" s="233">
        <v>3.882E-2</v>
      </c>
      <c r="F262" s="233">
        <v>1.0019999999999999E-2</v>
      </c>
      <c r="G262" s="177">
        <f t="shared" si="6"/>
        <v>139.97325791981649</v>
      </c>
      <c r="H262" s="137">
        <f t="shared" si="7"/>
        <v>1750334.3398661762</v>
      </c>
      <c r="I262" s="73"/>
      <c r="J262" s="73"/>
      <c r="P262" s="36"/>
    </row>
    <row r="263" spans="1:16" x14ac:dyDescent="0.3">
      <c r="A263" s="132">
        <v>246</v>
      </c>
      <c r="B263" s="160">
        <v>9433.02</v>
      </c>
      <c r="C263" s="160">
        <v>649.03</v>
      </c>
      <c r="D263" s="232">
        <v>4.8849999999999998E-2</v>
      </c>
      <c r="E263" s="233">
        <v>3.875E-2</v>
      </c>
      <c r="F263" s="233">
        <v>1.01E-2</v>
      </c>
      <c r="G263" s="177">
        <f t="shared" si="6"/>
        <v>141.09080888125212</v>
      </c>
      <c r="H263" s="137">
        <f t="shared" si="7"/>
        <v>1743557.9393909622</v>
      </c>
      <c r="I263" s="73"/>
      <c r="J263" s="73"/>
      <c r="P263" s="36"/>
    </row>
    <row r="264" spans="1:16" x14ac:dyDescent="0.3">
      <c r="A264" s="132">
        <v>247</v>
      </c>
      <c r="B264" s="160">
        <v>9238.59</v>
      </c>
      <c r="C264" s="160">
        <v>648.49</v>
      </c>
      <c r="D264" s="232">
        <v>4.9020000000000001E-2</v>
      </c>
      <c r="E264" s="233">
        <v>3.8719999999999997E-2</v>
      </c>
      <c r="F264" s="233">
        <v>1.03E-2</v>
      </c>
      <c r="G264" s="177">
        <f t="shared" si="6"/>
        <v>143.88468628484128</v>
      </c>
      <c r="H264" s="137">
        <f t="shared" si="7"/>
        <v>1716652.455362946</v>
      </c>
      <c r="I264" s="73"/>
      <c r="J264" s="73"/>
      <c r="P264" s="36"/>
    </row>
    <row r="265" spans="1:16" x14ac:dyDescent="0.3">
      <c r="A265" s="132">
        <v>248</v>
      </c>
      <c r="B265" s="160">
        <v>9617.84</v>
      </c>
      <c r="C265" s="160">
        <v>648.16999999999996</v>
      </c>
      <c r="D265" s="232">
        <v>4.9090000000000002E-2</v>
      </c>
      <c r="E265" s="233">
        <v>3.9199999999999999E-2</v>
      </c>
      <c r="F265" s="233">
        <v>9.8899999999999995E-3</v>
      </c>
      <c r="G265" s="177">
        <f t="shared" si="6"/>
        <v>138.15723760748352</v>
      </c>
      <c r="H265" s="137">
        <f t="shared" si="7"/>
        <v>1795056.1569896839</v>
      </c>
      <c r="I265" s="73"/>
      <c r="J265" s="73"/>
      <c r="P265" s="36"/>
    </row>
    <row r="266" spans="1:16" x14ac:dyDescent="0.3">
      <c r="A266" s="132">
        <v>249</v>
      </c>
      <c r="B266" s="160">
        <v>9375.49</v>
      </c>
      <c r="C266" s="160">
        <v>648.45000000000005</v>
      </c>
      <c r="D266" s="232">
        <v>4.9270000000000001E-2</v>
      </c>
      <c r="E266" s="233">
        <v>3.9120000000000002E-2</v>
      </c>
      <c r="F266" s="233">
        <v>1.0149999999999999E-2</v>
      </c>
      <c r="G266" s="177">
        <f t="shared" si="6"/>
        <v>141.78927823214946</v>
      </c>
      <c r="H266" s="137">
        <f t="shared" si="7"/>
        <v>1756127.1423662659</v>
      </c>
      <c r="I266" s="73"/>
      <c r="J266" s="73"/>
      <c r="P266" s="36"/>
    </row>
    <row r="267" spans="1:16" x14ac:dyDescent="0.3">
      <c r="A267" s="132">
        <v>250</v>
      </c>
      <c r="B267" s="160">
        <v>9244.66</v>
      </c>
      <c r="C267" s="160">
        <v>648.47</v>
      </c>
      <c r="D267" s="232">
        <v>4.9259999999999998E-2</v>
      </c>
      <c r="E267" s="233">
        <v>3.8960000000000002E-2</v>
      </c>
      <c r="F267" s="233">
        <v>1.0290000000000001E-2</v>
      </c>
      <c r="G267" s="177">
        <f t="shared" si="6"/>
        <v>143.74499241466185</v>
      </c>
      <c r="H267" s="137">
        <f t="shared" si="7"/>
        <v>1739191.0201561933</v>
      </c>
      <c r="I267" s="73"/>
      <c r="J267" s="73"/>
      <c r="P267" s="36"/>
    </row>
    <row r="268" spans="1:16" x14ac:dyDescent="0.3">
      <c r="A268" s="132">
        <v>251</v>
      </c>
      <c r="B268" s="160">
        <v>9168.5499999999993</v>
      </c>
      <c r="C268" s="160">
        <v>648.70000000000005</v>
      </c>
      <c r="D268" s="232">
        <v>4.947E-2</v>
      </c>
      <c r="E268" s="233">
        <v>3.909E-2</v>
      </c>
      <c r="F268" s="233">
        <v>1.038E-2</v>
      </c>
      <c r="G268" s="177">
        <f t="shared" si="6"/>
        <v>145.00223724627696</v>
      </c>
      <c r="H268" s="137">
        <f t="shared" si="7"/>
        <v>1731007.7745469036</v>
      </c>
      <c r="I268" s="73"/>
      <c r="J268" s="73"/>
      <c r="P268" s="36"/>
    </row>
    <row r="269" spans="1:16" x14ac:dyDescent="0.3">
      <c r="A269" s="132">
        <v>252</v>
      </c>
      <c r="B269" s="160">
        <v>9644.32</v>
      </c>
      <c r="C269" s="160">
        <v>648.54999999999995</v>
      </c>
      <c r="D269" s="232">
        <v>4.9489999999999999E-2</v>
      </c>
      <c r="E269" s="233">
        <v>3.9620000000000002E-2</v>
      </c>
      <c r="F269" s="233">
        <v>9.8700000000000003E-3</v>
      </c>
      <c r="G269" s="177">
        <f t="shared" si="6"/>
        <v>137.87784986712464</v>
      </c>
      <c r="H269" s="137">
        <f t="shared" si="7"/>
        <v>1827704.7418628659</v>
      </c>
      <c r="I269" s="73"/>
      <c r="J269" s="73"/>
      <c r="P269" s="36"/>
    </row>
    <row r="270" spans="1:16" x14ac:dyDescent="0.3">
      <c r="A270" s="132">
        <v>253</v>
      </c>
      <c r="B270" s="160">
        <v>9615.6200000000008</v>
      </c>
      <c r="C270" s="160">
        <v>648.4</v>
      </c>
      <c r="D270" s="232">
        <v>4.9549999999999997E-2</v>
      </c>
      <c r="E270" s="233">
        <v>3.9660000000000001E-2</v>
      </c>
      <c r="F270" s="233">
        <v>9.9000000000000008E-3</v>
      </c>
      <c r="G270" s="177">
        <f t="shared" si="6"/>
        <v>138.29693147766301</v>
      </c>
      <c r="H270" s="137">
        <f t="shared" si="7"/>
        <v>1829397.0610682943</v>
      </c>
      <c r="I270" s="73"/>
      <c r="J270" s="73"/>
      <c r="P270" s="36"/>
    </row>
    <row r="271" spans="1:16" x14ac:dyDescent="0.3">
      <c r="A271" s="132">
        <v>254</v>
      </c>
      <c r="B271" s="160">
        <v>9581.32</v>
      </c>
      <c r="C271" s="160">
        <v>648.91</v>
      </c>
      <c r="D271" s="232">
        <v>4.9529999999999998E-2</v>
      </c>
      <c r="E271" s="233">
        <v>3.959E-2</v>
      </c>
      <c r="F271" s="233">
        <v>9.9399999999999992E-3</v>
      </c>
      <c r="G271" s="177">
        <f t="shared" si="6"/>
        <v>138.85570695838084</v>
      </c>
      <c r="H271" s="137">
        <f t="shared" si="7"/>
        <v>1829237.022833576</v>
      </c>
      <c r="I271" s="73"/>
      <c r="J271" s="73"/>
      <c r="P271" s="36"/>
    </row>
    <row r="272" spans="1:16" x14ac:dyDescent="0.3">
      <c r="A272" s="132">
        <v>255</v>
      </c>
      <c r="B272" s="160">
        <v>9416.11</v>
      </c>
      <c r="C272" s="160">
        <v>649.09</v>
      </c>
      <c r="D272" s="232">
        <v>4.9979999999999997E-2</v>
      </c>
      <c r="E272" s="233">
        <v>3.986E-2</v>
      </c>
      <c r="F272" s="233">
        <v>1.0120000000000001E-2</v>
      </c>
      <c r="G272" s="177">
        <f t="shared" si="6"/>
        <v>141.37019662161106</v>
      </c>
      <c r="H272" s="137">
        <f t="shared" si="7"/>
        <v>1803774.8131774084</v>
      </c>
      <c r="I272" s="73"/>
      <c r="J272" s="73"/>
      <c r="P272" s="36"/>
    </row>
    <row r="273" spans="1:16" x14ac:dyDescent="0.3">
      <c r="A273" s="132">
        <v>256</v>
      </c>
      <c r="B273" s="160">
        <v>9284.26</v>
      </c>
      <c r="C273" s="160">
        <v>649.11</v>
      </c>
      <c r="D273" s="232">
        <v>5.0090000000000003E-2</v>
      </c>
      <c r="E273" s="233">
        <v>3.9829999999999997E-2</v>
      </c>
      <c r="F273" s="233">
        <v>1.026E-2</v>
      </c>
      <c r="G273" s="177">
        <f t="shared" si="6"/>
        <v>143.32591080412348</v>
      </c>
      <c r="H273" s="137">
        <f t="shared" si="7"/>
        <v>1786139.00699269</v>
      </c>
      <c r="I273" s="73"/>
      <c r="J273" s="73"/>
      <c r="P273" s="36"/>
    </row>
    <row r="274" spans="1:16" x14ac:dyDescent="0.3">
      <c r="A274" s="132">
        <v>257</v>
      </c>
      <c r="B274" s="160">
        <v>9246.09</v>
      </c>
      <c r="C274" s="160">
        <v>648.79</v>
      </c>
      <c r="D274" s="232">
        <v>5.0189999999999999E-2</v>
      </c>
      <c r="E274" s="233">
        <v>3.9890000000000002E-2</v>
      </c>
      <c r="F274" s="233">
        <v>1.03E-2</v>
      </c>
      <c r="G274" s="177">
        <f t="shared" si="6"/>
        <v>143.88468628484128</v>
      </c>
      <c r="H274" s="137">
        <f t="shared" si="7"/>
        <v>1786152.5547703528</v>
      </c>
      <c r="I274" s="73"/>
      <c r="J274" s="73"/>
      <c r="P274" s="36"/>
    </row>
    <row r="275" spans="1:16" x14ac:dyDescent="0.3">
      <c r="A275" s="132">
        <v>258</v>
      </c>
      <c r="B275" s="160">
        <v>9587.49</v>
      </c>
      <c r="C275" s="160">
        <v>648.72</v>
      </c>
      <c r="D275" s="232">
        <v>4.999E-2</v>
      </c>
      <c r="E275" s="233">
        <v>4.0059999999999998E-2</v>
      </c>
      <c r="F275" s="233">
        <v>9.9299999999999996E-3</v>
      </c>
      <c r="G275" s="177">
        <f t="shared" ref="G275:G338" si="8">(2*F275/$B$7)*(1+3*$B$11)/(4+PI()*$B$11-PI())*10^6</f>
        <v>138.71601308820138</v>
      </c>
      <c r="H275" s="137">
        <f t="shared" ref="H275:H338" si="9">A275/G275*10^6</f>
        <v>1859915.0469812951</v>
      </c>
      <c r="I275" s="73"/>
      <c r="J275" s="73"/>
      <c r="P275" s="36"/>
    </row>
    <row r="276" spans="1:16" x14ac:dyDescent="0.3">
      <c r="A276" s="132">
        <v>259</v>
      </c>
      <c r="B276" s="160">
        <v>9576.5499999999993</v>
      </c>
      <c r="C276" s="160">
        <v>648.98</v>
      </c>
      <c r="D276" s="232">
        <v>5.0169999999999999E-2</v>
      </c>
      <c r="E276" s="233">
        <v>4.0230000000000002E-2</v>
      </c>
      <c r="F276" s="233">
        <v>9.9399999999999992E-3</v>
      </c>
      <c r="G276" s="177">
        <f t="shared" si="8"/>
        <v>138.85570695838084</v>
      </c>
      <c r="H276" s="137">
        <f t="shared" si="9"/>
        <v>1865245.6256452603</v>
      </c>
      <c r="I276" s="73"/>
      <c r="J276" s="73"/>
      <c r="P276" s="36"/>
    </row>
    <row r="277" spans="1:16" x14ac:dyDescent="0.3">
      <c r="A277" s="132">
        <v>260</v>
      </c>
      <c r="B277" s="160">
        <v>9465.16</v>
      </c>
      <c r="C277" s="160">
        <v>649.29</v>
      </c>
      <c r="D277" s="232">
        <v>5.0349999999999999E-2</v>
      </c>
      <c r="E277" s="233">
        <v>4.0280000000000003E-2</v>
      </c>
      <c r="F277" s="233">
        <v>1.0070000000000001E-2</v>
      </c>
      <c r="G277" s="177">
        <f t="shared" si="8"/>
        <v>140.67172727071377</v>
      </c>
      <c r="H277" s="137">
        <f t="shared" si="9"/>
        <v>1848274.7389576484</v>
      </c>
      <c r="I277" s="73"/>
      <c r="J277" s="73"/>
      <c r="P277" s="36"/>
    </row>
    <row r="278" spans="1:16" x14ac:dyDescent="0.3">
      <c r="A278" s="132">
        <v>261</v>
      </c>
      <c r="B278" s="160">
        <v>9406.01</v>
      </c>
      <c r="C278" s="160">
        <v>648.88</v>
      </c>
      <c r="D278" s="232">
        <v>5.0169999999999999E-2</v>
      </c>
      <c r="E278" s="233">
        <v>4.0050000000000002E-2</v>
      </c>
      <c r="F278" s="233">
        <v>1.0120000000000001E-2</v>
      </c>
      <c r="G278" s="177">
        <f t="shared" si="8"/>
        <v>141.37019662161106</v>
      </c>
      <c r="H278" s="137">
        <f t="shared" si="9"/>
        <v>1846216.573487465</v>
      </c>
      <c r="I278" s="73"/>
      <c r="J278" s="73"/>
      <c r="P278" s="36"/>
    </row>
    <row r="279" spans="1:16" x14ac:dyDescent="0.3">
      <c r="A279" s="132">
        <v>262</v>
      </c>
      <c r="B279" s="160">
        <v>9236.77</v>
      </c>
      <c r="C279" s="160">
        <v>649.34</v>
      </c>
      <c r="D279" s="232">
        <v>5.049E-2</v>
      </c>
      <c r="E279" s="233">
        <v>4.0169999999999997E-2</v>
      </c>
      <c r="F279" s="233">
        <v>1.0319999999999999E-2</v>
      </c>
      <c r="G279" s="177">
        <f t="shared" si="8"/>
        <v>144.16407402520019</v>
      </c>
      <c r="H279" s="137">
        <f t="shared" si="9"/>
        <v>1817373.7234576338</v>
      </c>
      <c r="I279" s="73"/>
      <c r="J279" s="73"/>
      <c r="P279" s="36"/>
    </row>
    <row r="280" spans="1:16" x14ac:dyDescent="0.3">
      <c r="A280" s="132">
        <v>263</v>
      </c>
      <c r="B280" s="160">
        <v>9678.49</v>
      </c>
      <c r="C280" s="160">
        <v>649.15</v>
      </c>
      <c r="D280" s="232">
        <v>5.0509999999999999E-2</v>
      </c>
      <c r="E280" s="233">
        <v>4.0660000000000002E-2</v>
      </c>
      <c r="F280" s="233">
        <v>9.8399999999999998E-3</v>
      </c>
      <c r="G280" s="177">
        <f t="shared" si="8"/>
        <v>137.45876825658624</v>
      </c>
      <c r="H280" s="137">
        <f t="shared" si="9"/>
        <v>1913301.0089910983</v>
      </c>
      <c r="I280" s="73"/>
      <c r="J280" s="73"/>
      <c r="P280" s="36"/>
    </row>
    <row r="281" spans="1:16" x14ac:dyDescent="0.3">
      <c r="A281" s="132">
        <v>264</v>
      </c>
      <c r="B281" s="160">
        <v>9556.19</v>
      </c>
      <c r="C281" s="160">
        <v>649.74</v>
      </c>
      <c r="D281" s="232">
        <v>5.0639999999999998E-2</v>
      </c>
      <c r="E281" s="233">
        <v>4.0660000000000002E-2</v>
      </c>
      <c r="F281" s="233">
        <v>9.9799999999999993E-3</v>
      </c>
      <c r="G281" s="177">
        <f t="shared" si="8"/>
        <v>139.41448243909863</v>
      </c>
      <c r="H281" s="137">
        <f t="shared" si="9"/>
        <v>1893633.9710282602</v>
      </c>
      <c r="I281" s="73"/>
      <c r="J281" s="73"/>
      <c r="P281" s="36"/>
    </row>
    <row r="282" spans="1:16" x14ac:dyDescent="0.3">
      <c r="A282" s="132">
        <v>265</v>
      </c>
      <c r="B282" s="160">
        <v>9172.02</v>
      </c>
      <c r="C282" s="160">
        <v>649.12</v>
      </c>
      <c r="D282" s="232">
        <v>5.0869999999999999E-2</v>
      </c>
      <c r="E282" s="233">
        <v>4.0489999999999998E-2</v>
      </c>
      <c r="F282" s="233">
        <v>1.039E-2</v>
      </c>
      <c r="G282" s="177">
        <f t="shared" si="8"/>
        <v>145.14193111645645</v>
      </c>
      <c r="H282" s="137">
        <f t="shared" si="9"/>
        <v>1825799.0503610836</v>
      </c>
      <c r="I282" s="73"/>
      <c r="J282" s="73"/>
      <c r="P282" s="36"/>
    </row>
    <row r="283" spans="1:16" x14ac:dyDescent="0.3">
      <c r="A283" s="132">
        <v>266</v>
      </c>
      <c r="B283" s="160">
        <v>9428.3799999999992</v>
      </c>
      <c r="C283" s="160">
        <v>649.70000000000005</v>
      </c>
      <c r="D283" s="232">
        <v>5.0810000000000001E-2</v>
      </c>
      <c r="E283" s="233">
        <v>4.07E-2</v>
      </c>
      <c r="F283" s="233">
        <v>1.0109999999999999E-2</v>
      </c>
      <c r="G283" s="177">
        <f t="shared" si="8"/>
        <v>141.2305027514316</v>
      </c>
      <c r="H283" s="137">
        <f t="shared" si="9"/>
        <v>1883445.8195490893</v>
      </c>
      <c r="I283" s="73"/>
      <c r="J283" s="73"/>
      <c r="P283" s="36"/>
    </row>
    <row r="284" spans="1:16" x14ac:dyDescent="0.3">
      <c r="A284" s="132">
        <v>267</v>
      </c>
      <c r="B284" s="160">
        <v>9543.09</v>
      </c>
      <c r="C284" s="160">
        <v>649.45000000000005</v>
      </c>
      <c r="D284" s="232">
        <v>5.0999999999999997E-2</v>
      </c>
      <c r="E284" s="233">
        <v>4.1009999999999998E-2</v>
      </c>
      <c r="F284" s="233">
        <v>9.9900000000000006E-3</v>
      </c>
      <c r="G284" s="177">
        <f t="shared" si="8"/>
        <v>139.55417630927815</v>
      </c>
      <c r="H284" s="137">
        <f t="shared" si="9"/>
        <v>1913235.4692723642</v>
      </c>
      <c r="I284" s="73"/>
      <c r="J284" s="73"/>
      <c r="P284" s="36"/>
    </row>
    <row r="285" spans="1:16" x14ac:dyDescent="0.3">
      <c r="A285" s="132">
        <v>268</v>
      </c>
      <c r="B285" s="160">
        <v>9245.52</v>
      </c>
      <c r="C285" s="160">
        <v>649.47</v>
      </c>
      <c r="D285" s="232">
        <v>5.1110000000000003E-2</v>
      </c>
      <c r="E285" s="233">
        <v>4.0800000000000003E-2</v>
      </c>
      <c r="F285" s="233">
        <v>1.031E-2</v>
      </c>
      <c r="G285" s="177">
        <f t="shared" si="8"/>
        <v>144.02438015502074</v>
      </c>
      <c r="H285" s="137">
        <f t="shared" si="9"/>
        <v>1860796.065996174</v>
      </c>
      <c r="I285" s="73"/>
      <c r="J285" s="73"/>
      <c r="P285" s="36"/>
    </row>
    <row r="286" spans="1:16" x14ac:dyDescent="0.3">
      <c r="A286" s="132">
        <v>269</v>
      </c>
      <c r="B286" s="160">
        <v>9529.68</v>
      </c>
      <c r="C286" s="160">
        <v>649.91999999999996</v>
      </c>
      <c r="D286" s="232">
        <v>5.1130000000000002E-2</v>
      </c>
      <c r="E286" s="233">
        <v>4.1119999999999997E-2</v>
      </c>
      <c r="F286" s="233">
        <v>1.001E-2</v>
      </c>
      <c r="G286" s="177">
        <f t="shared" si="8"/>
        <v>139.83356404963703</v>
      </c>
      <c r="H286" s="137">
        <f t="shared" si="9"/>
        <v>1923715.5387422754</v>
      </c>
      <c r="I286" s="73"/>
      <c r="J286" s="73"/>
      <c r="P286" s="36"/>
    </row>
    <row r="287" spans="1:16" x14ac:dyDescent="0.3">
      <c r="A287" s="132">
        <v>270</v>
      </c>
      <c r="B287" s="160">
        <v>9408.06</v>
      </c>
      <c r="C287" s="160">
        <v>649.73</v>
      </c>
      <c r="D287" s="232">
        <v>5.1150000000000001E-2</v>
      </c>
      <c r="E287" s="233">
        <v>4.1009999999999998E-2</v>
      </c>
      <c r="F287" s="233">
        <v>1.013E-2</v>
      </c>
      <c r="G287" s="177">
        <f t="shared" si="8"/>
        <v>141.50989049179051</v>
      </c>
      <c r="H287" s="137">
        <f t="shared" si="9"/>
        <v>1907993.8445409485</v>
      </c>
      <c r="I287" s="73"/>
      <c r="J287" s="73"/>
      <c r="P287" s="36"/>
    </row>
    <row r="288" spans="1:16" x14ac:dyDescent="0.3">
      <c r="A288" s="132">
        <v>271</v>
      </c>
      <c r="B288" s="160">
        <v>9074.5</v>
      </c>
      <c r="C288" s="160">
        <v>649.05999999999995</v>
      </c>
      <c r="D288" s="232">
        <v>5.1560000000000002E-2</v>
      </c>
      <c r="E288" s="233">
        <v>4.1059999999999999E-2</v>
      </c>
      <c r="F288" s="233">
        <v>1.0500000000000001E-2</v>
      </c>
      <c r="G288" s="177">
        <f t="shared" si="8"/>
        <v>146.67856368843047</v>
      </c>
      <c r="H288" s="137">
        <f t="shared" si="9"/>
        <v>1847577.4045323271</v>
      </c>
      <c r="I288" s="73"/>
      <c r="J288" s="73"/>
      <c r="P288" s="36"/>
    </row>
    <row r="289" spans="1:16" x14ac:dyDescent="0.3">
      <c r="A289" s="132">
        <v>272</v>
      </c>
      <c r="B289" s="160">
        <v>9408.2900000000009</v>
      </c>
      <c r="C289" s="160">
        <v>650.04999999999995</v>
      </c>
      <c r="D289" s="232">
        <v>5.1619999999999999E-2</v>
      </c>
      <c r="E289" s="233">
        <v>4.1489999999999999E-2</v>
      </c>
      <c r="F289" s="233">
        <v>1.014E-2</v>
      </c>
      <c r="G289" s="177">
        <f t="shared" si="8"/>
        <v>141.64958436196997</v>
      </c>
      <c r="H289" s="137">
        <f t="shared" si="9"/>
        <v>1920231.5433904405</v>
      </c>
      <c r="I289" s="73"/>
      <c r="J289" s="73"/>
      <c r="P289" s="36"/>
    </row>
    <row r="290" spans="1:16" x14ac:dyDescent="0.3">
      <c r="A290" s="132">
        <v>273</v>
      </c>
      <c r="B290" s="160">
        <v>9120.98</v>
      </c>
      <c r="C290" s="160">
        <v>649.82000000000005</v>
      </c>
      <c r="D290" s="232">
        <v>5.1720000000000002E-2</v>
      </c>
      <c r="E290" s="233">
        <v>4.1270000000000001E-2</v>
      </c>
      <c r="F290" s="233">
        <v>1.0460000000000001E-2</v>
      </c>
      <c r="G290" s="177">
        <f t="shared" si="8"/>
        <v>146.11978820771265</v>
      </c>
      <c r="H290" s="137">
        <f t="shared" si="9"/>
        <v>1868330.110169091</v>
      </c>
      <c r="I290" s="73"/>
      <c r="J290" s="73"/>
      <c r="P290" s="36"/>
    </row>
    <row r="291" spans="1:16" x14ac:dyDescent="0.3">
      <c r="A291" s="132">
        <v>274</v>
      </c>
      <c r="B291" s="160">
        <v>9287.5</v>
      </c>
      <c r="C291" s="160">
        <v>649.52</v>
      </c>
      <c r="D291" s="232">
        <v>5.1790000000000003E-2</v>
      </c>
      <c r="E291" s="233">
        <v>4.1529999999999997E-2</v>
      </c>
      <c r="F291" s="233">
        <v>1.026E-2</v>
      </c>
      <c r="G291" s="177">
        <f t="shared" si="8"/>
        <v>143.32591080412348</v>
      </c>
      <c r="H291" s="137">
        <f t="shared" si="9"/>
        <v>1911726.9059218639</v>
      </c>
      <c r="I291" s="73"/>
      <c r="J291" s="73"/>
      <c r="P291" s="36"/>
    </row>
    <row r="292" spans="1:16" x14ac:dyDescent="0.3">
      <c r="A292" s="132">
        <v>275</v>
      </c>
      <c r="B292" s="160">
        <v>9333.83</v>
      </c>
      <c r="C292" s="160">
        <v>650.35</v>
      </c>
      <c r="D292" s="232">
        <v>5.1909999999999998E-2</v>
      </c>
      <c r="E292" s="233">
        <v>4.1680000000000002E-2</v>
      </c>
      <c r="F292" s="233">
        <v>1.023E-2</v>
      </c>
      <c r="G292" s="177">
        <f t="shared" si="8"/>
        <v>142.90682919358508</v>
      </c>
      <c r="H292" s="137">
        <f t="shared" si="9"/>
        <v>1924330.709398627</v>
      </c>
      <c r="I292" s="73"/>
      <c r="J292" s="73"/>
      <c r="P292" s="36"/>
    </row>
    <row r="293" spans="1:16" x14ac:dyDescent="0.3">
      <c r="A293" s="132">
        <v>276</v>
      </c>
      <c r="B293" s="160">
        <v>9468.6</v>
      </c>
      <c r="C293" s="160">
        <v>650.09</v>
      </c>
      <c r="D293" s="232">
        <v>5.1790000000000003E-2</v>
      </c>
      <c r="E293" s="233">
        <v>4.1709999999999997E-2</v>
      </c>
      <c r="F293" s="233">
        <v>1.008E-2</v>
      </c>
      <c r="G293" s="177">
        <f t="shared" si="8"/>
        <v>140.81142114089326</v>
      </c>
      <c r="H293" s="137">
        <f t="shared" si="9"/>
        <v>1960068.2797160295</v>
      </c>
      <c r="I293" s="73"/>
      <c r="J293" s="73"/>
      <c r="P293" s="36"/>
    </row>
    <row r="294" spans="1:16" x14ac:dyDescent="0.3">
      <c r="A294" s="132">
        <v>277</v>
      </c>
      <c r="B294" s="160">
        <v>9331.82</v>
      </c>
      <c r="C294" s="160">
        <v>649.78</v>
      </c>
      <c r="D294" s="232">
        <v>5.1979999999999998E-2</v>
      </c>
      <c r="E294" s="233">
        <v>4.1759999999999999E-2</v>
      </c>
      <c r="F294" s="233">
        <v>1.022E-2</v>
      </c>
      <c r="G294" s="177">
        <f t="shared" si="8"/>
        <v>142.76713532340565</v>
      </c>
      <c r="H294" s="137">
        <f t="shared" si="9"/>
        <v>1940222.442458631</v>
      </c>
      <c r="I294" s="73"/>
      <c r="J294" s="73"/>
      <c r="P294" s="36"/>
    </row>
    <row r="295" spans="1:16" x14ac:dyDescent="0.3">
      <c r="A295" s="132">
        <v>278</v>
      </c>
      <c r="B295" s="160">
        <v>9191.7199999999993</v>
      </c>
      <c r="C295" s="160">
        <v>650.05999999999995</v>
      </c>
      <c r="D295" s="232">
        <v>5.2179999999999997E-2</v>
      </c>
      <c r="E295" s="233">
        <v>4.1799999999999997E-2</v>
      </c>
      <c r="F295" s="233">
        <v>1.038E-2</v>
      </c>
      <c r="G295" s="177">
        <f t="shared" si="8"/>
        <v>145.00223724627696</v>
      </c>
      <c r="H295" s="137">
        <f t="shared" si="9"/>
        <v>1917211.7981037418</v>
      </c>
      <c r="I295" s="73"/>
      <c r="J295" s="73"/>
      <c r="P295" s="36"/>
    </row>
    <row r="296" spans="1:16" x14ac:dyDescent="0.3">
      <c r="A296" s="132">
        <v>279</v>
      </c>
      <c r="B296" s="160">
        <v>9277.7800000000007</v>
      </c>
      <c r="C296" s="160">
        <v>649.9</v>
      </c>
      <c r="D296" s="232">
        <v>5.2260000000000001E-2</v>
      </c>
      <c r="E296" s="233">
        <v>4.1980000000000003E-2</v>
      </c>
      <c r="F296" s="233">
        <v>1.0279999999999999E-2</v>
      </c>
      <c r="G296" s="177">
        <f t="shared" si="8"/>
        <v>143.60529854448239</v>
      </c>
      <c r="H296" s="137">
        <f t="shared" si="9"/>
        <v>1942825.2496796174</v>
      </c>
      <c r="I296" s="73"/>
      <c r="J296" s="73"/>
      <c r="P296" s="36"/>
    </row>
    <row r="297" spans="1:16" x14ac:dyDescent="0.3">
      <c r="A297" s="132">
        <v>280</v>
      </c>
      <c r="B297" s="160">
        <v>9158.52</v>
      </c>
      <c r="C297" s="160">
        <v>650.12</v>
      </c>
      <c r="D297" s="232">
        <v>5.2389999999999999E-2</v>
      </c>
      <c r="E297" s="233">
        <v>4.197E-2</v>
      </c>
      <c r="F297" s="233">
        <v>1.042E-2</v>
      </c>
      <c r="G297" s="177">
        <f t="shared" si="8"/>
        <v>145.56101272699479</v>
      </c>
      <c r="H297" s="137">
        <f t="shared" si="9"/>
        <v>1923592.0027923316</v>
      </c>
      <c r="I297" s="73"/>
      <c r="J297" s="73"/>
      <c r="P297" s="36"/>
    </row>
    <row r="298" spans="1:16" x14ac:dyDescent="0.3">
      <c r="A298" s="132">
        <v>281</v>
      </c>
      <c r="B298" s="160">
        <v>9176.32</v>
      </c>
      <c r="C298" s="160">
        <v>650.16</v>
      </c>
      <c r="D298" s="232">
        <v>5.2490000000000002E-2</v>
      </c>
      <c r="E298" s="233">
        <v>4.2090000000000002E-2</v>
      </c>
      <c r="F298" s="233">
        <v>1.04E-2</v>
      </c>
      <c r="G298" s="177">
        <f t="shared" si="8"/>
        <v>145.28162498663588</v>
      </c>
      <c r="H298" s="137">
        <f t="shared" si="9"/>
        <v>1934174.4011043967</v>
      </c>
      <c r="I298" s="73"/>
      <c r="J298" s="73"/>
      <c r="P298" s="36"/>
    </row>
    <row r="299" spans="1:16" x14ac:dyDescent="0.3">
      <c r="A299" s="132">
        <v>282</v>
      </c>
      <c r="B299" s="160">
        <v>9409.82</v>
      </c>
      <c r="C299" s="160">
        <v>649.71</v>
      </c>
      <c r="D299" s="232">
        <v>5.246E-2</v>
      </c>
      <c r="E299" s="233">
        <v>4.233E-2</v>
      </c>
      <c r="F299" s="233">
        <v>1.013E-2</v>
      </c>
      <c r="G299" s="177">
        <f t="shared" si="8"/>
        <v>141.50989049179051</v>
      </c>
      <c r="H299" s="137">
        <f t="shared" si="9"/>
        <v>1992793.5709649906</v>
      </c>
      <c r="I299" s="73"/>
      <c r="J299" s="73"/>
      <c r="P299" s="36"/>
    </row>
    <row r="300" spans="1:16" x14ac:dyDescent="0.3">
      <c r="A300" s="132">
        <v>283</v>
      </c>
      <c r="B300" s="160">
        <v>9236.09</v>
      </c>
      <c r="C300" s="160">
        <v>649.69000000000005</v>
      </c>
      <c r="D300" s="232">
        <v>5.2650000000000002E-2</v>
      </c>
      <c r="E300" s="233">
        <v>4.233E-2</v>
      </c>
      <c r="F300" s="233">
        <v>1.0319999999999999E-2</v>
      </c>
      <c r="G300" s="177">
        <f t="shared" si="8"/>
        <v>144.16407402520019</v>
      </c>
      <c r="H300" s="137">
        <f t="shared" si="9"/>
        <v>1963041.0829714134</v>
      </c>
      <c r="I300" s="73"/>
      <c r="J300" s="73"/>
      <c r="P300" s="36"/>
    </row>
    <row r="301" spans="1:16" x14ac:dyDescent="0.3">
      <c r="A301" s="132">
        <v>284</v>
      </c>
      <c r="B301" s="160">
        <v>9130.15</v>
      </c>
      <c r="C301" s="160">
        <v>650</v>
      </c>
      <c r="D301" s="232">
        <v>5.2789999999999997E-2</v>
      </c>
      <c r="E301" s="233">
        <v>4.2340000000000003E-2</v>
      </c>
      <c r="F301" s="233">
        <v>1.0449999999999999E-2</v>
      </c>
      <c r="G301" s="177">
        <f t="shared" si="8"/>
        <v>145.98009433753316</v>
      </c>
      <c r="H301" s="137">
        <f t="shared" si="9"/>
        <v>1945470.7252301064</v>
      </c>
      <c r="I301" s="73"/>
      <c r="J301" s="73"/>
      <c r="P301" s="36"/>
    </row>
    <row r="302" spans="1:16" x14ac:dyDescent="0.3">
      <c r="A302" s="132">
        <v>285</v>
      </c>
      <c r="B302" s="160">
        <v>9233.2800000000007</v>
      </c>
      <c r="C302" s="160">
        <v>650.05999999999995</v>
      </c>
      <c r="D302" s="232">
        <v>5.2839999999999998E-2</v>
      </c>
      <c r="E302" s="233">
        <v>4.2500000000000003E-2</v>
      </c>
      <c r="F302" s="233">
        <v>1.0330000000000001E-2</v>
      </c>
      <c r="G302" s="177">
        <f t="shared" si="8"/>
        <v>144.30376789537968</v>
      </c>
      <c r="H302" s="137">
        <f t="shared" si="9"/>
        <v>1975000.4047477483</v>
      </c>
      <c r="I302" s="73"/>
      <c r="J302" s="73"/>
      <c r="P302" s="36"/>
    </row>
    <row r="303" spans="1:16" x14ac:dyDescent="0.3">
      <c r="A303" s="132">
        <v>286</v>
      </c>
      <c r="B303" s="160">
        <v>9241.2099999999991</v>
      </c>
      <c r="C303" s="160">
        <v>649.76</v>
      </c>
      <c r="D303" s="232">
        <v>5.289E-2</v>
      </c>
      <c r="E303" s="233">
        <v>4.258E-2</v>
      </c>
      <c r="F303" s="233">
        <v>1.0319999999999999E-2</v>
      </c>
      <c r="G303" s="177">
        <f t="shared" si="8"/>
        <v>144.16407402520019</v>
      </c>
      <c r="H303" s="137">
        <f t="shared" si="9"/>
        <v>1983850.7057590962</v>
      </c>
      <c r="I303" s="73"/>
      <c r="J303" s="73"/>
      <c r="P303" s="36"/>
    </row>
    <row r="304" spans="1:16" x14ac:dyDescent="0.3">
      <c r="A304" s="132">
        <v>287</v>
      </c>
      <c r="B304" s="160">
        <v>9330.2900000000009</v>
      </c>
      <c r="C304" s="160">
        <v>649.27</v>
      </c>
      <c r="D304" s="232">
        <v>5.2970000000000003E-2</v>
      </c>
      <c r="E304" s="233">
        <v>4.2759999999999999E-2</v>
      </c>
      <c r="F304" s="233">
        <v>1.021E-2</v>
      </c>
      <c r="G304" s="177">
        <f t="shared" si="8"/>
        <v>142.62744145322617</v>
      </c>
      <c r="H304" s="137">
        <f t="shared" si="9"/>
        <v>2012235.4932246327</v>
      </c>
      <c r="I304" s="73"/>
      <c r="J304" s="73"/>
      <c r="P304" s="36"/>
    </row>
    <row r="305" spans="1:16" x14ac:dyDescent="0.3">
      <c r="A305" s="132">
        <v>288</v>
      </c>
      <c r="B305" s="160">
        <v>9316.18</v>
      </c>
      <c r="C305" s="160">
        <v>649.03</v>
      </c>
      <c r="D305" s="232">
        <v>5.3080000000000002E-2</v>
      </c>
      <c r="E305" s="233">
        <v>4.2849999999999999E-2</v>
      </c>
      <c r="F305" s="233">
        <v>1.022E-2</v>
      </c>
      <c r="G305" s="177">
        <f t="shared" si="8"/>
        <v>142.76713532340565</v>
      </c>
      <c r="H305" s="137">
        <f t="shared" si="9"/>
        <v>2017270.9871050026</v>
      </c>
      <c r="I305" s="73"/>
      <c r="J305" s="73"/>
      <c r="P305" s="36"/>
    </row>
    <row r="306" spans="1:16" x14ac:dyDescent="0.3">
      <c r="A306" s="132">
        <v>289</v>
      </c>
      <c r="B306" s="160">
        <v>9311.58</v>
      </c>
      <c r="C306" s="160">
        <v>649.12</v>
      </c>
      <c r="D306" s="232">
        <v>5.3260000000000002E-2</v>
      </c>
      <c r="E306" s="233">
        <v>4.3029999999999999E-2</v>
      </c>
      <c r="F306" s="233">
        <v>1.023E-2</v>
      </c>
      <c r="G306" s="177">
        <f t="shared" si="8"/>
        <v>142.90682919358508</v>
      </c>
      <c r="H306" s="137">
        <f t="shared" si="9"/>
        <v>2022296.6364225573</v>
      </c>
      <c r="I306" s="73"/>
      <c r="J306" s="73"/>
      <c r="P306" s="36"/>
    </row>
    <row r="307" spans="1:16" x14ac:dyDescent="0.3">
      <c r="A307" s="132">
        <v>290</v>
      </c>
      <c r="B307" s="160">
        <v>9387.81</v>
      </c>
      <c r="C307" s="160">
        <v>649.14</v>
      </c>
      <c r="D307" s="232">
        <v>5.33E-2</v>
      </c>
      <c r="E307" s="233">
        <v>4.3159999999999997E-2</v>
      </c>
      <c r="F307" s="233">
        <v>1.0149999999999999E-2</v>
      </c>
      <c r="G307" s="177">
        <f t="shared" si="8"/>
        <v>141.78927823214946</v>
      </c>
      <c r="H307" s="137">
        <f t="shared" si="9"/>
        <v>2045288.6397036831</v>
      </c>
      <c r="I307" s="73"/>
      <c r="J307" s="73"/>
      <c r="P307" s="36"/>
    </row>
    <row r="308" spans="1:16" x14ac:dyDescent="0.3">
      <c r="A308" s="132">
        <v>291</v>
      </c>
      <c r="B308" s="160">
        <v>9184.83</v>
      </c>
      <c r="C308" s="160">
        <v>648.97</v>
      </c>
      <c r="D308" s="232">
        <v>5.3420000000000002E-2</v>
      </c>
      <c r="E308" s="233">
        <v>4.3049999999999998E-2</v>
      </c>
      <c r="F308" s="233">
        <v>1.0370000000000001E-2</v>
      </c>
      <c r="G308" s="177">
        <f t="shared" si="8"/>
        <v>144.86254337609753</v>
      </c>
      <c r="H308" s="137">
        <f t="shared" si="9"/>
        <v>2008800.848156414</v>
      </c>
      <c r="I308" s="73"/>
      <c r="J308" s="73"/>
      <c r="P308" s="36"/>
    </row>
    <row r="309" spans="1:16" x14ac:dyDescent="0.3">
      <c r="A309" s="132">
        <v>292</v>
      </c>
      <c r="B309" s="160">
        <v>9205.6299999999992</v>
      </c>
      <c r="C309" s="160">
        <v>648.95000000000005</v>
      </c>
      <c r="D309" s="232">
        <v>5.3539999999999997E-2</v>
      </c>
      <c r="E309" s="233">
        <v>4.3189999999999999E-2</v>
      </c>
      <c r="F309" s="233">
        <v>1.035E-2</v>
      </c>
      <c r="G309" s="177">
        <f t="shared" si="8"/>
        <v>144.58315563573859</v>
      </c>
      <c r="H309" s="137">
        <f t="shared" si="9"/>
        <v>2019599.0239392892</v>
      </c>
      <c r="I309" s="73"/>
      <c r="J309" s="73"/>
      <c r="P309" s="36"/>
    </row>
    <row r="310" spans="1:16" x14ac:dyDescent="0.3">
      <c r="A310" s="132">
        <v>293</v>
      </c>
      <c r="B310" s="160">
        <v>9247.11</v>
      </c>
      <c r="C310" s="160">
        <v>648.72</v>
      </c>
      <c r="D310" s="232">
        <v>5.3600000000000002E-2</v>
      </c>
      <c r="E310" s="233">
        <v>4.3299999999999998E-2</v>
      </c>
      <c r="F310" s="233">
        <v>1.0290000000000001E-2</v>
      </c>
      <c r="G310" s="177">
        <f t="shared" si="8"/>
        <v>143.74499241466185</v>
      </c>
      <c r="H310" s="137">
        <f t="shared" si="9"/>
        <v>2038331.8756230583</v>
      </c>
      <c r="I310" s="73"/>
      <c r="J310" s="73"/>
      <c r="P310" s="36"/>
    </row>
    <row r="311" spans="1:16" x14ac:dyDescent="0.3">
      <c r="A311" s="132">
        <v>294</v>
      </c>
      <c r="B311" s="160">
        <v>9388.0499999999993</v>
      </c>
      <c r="C311" s="160">
        <v>648.70000000000005</v>
      </c>
      <c r="D311" s="232">
        <v>5.3629999999999997E-2</v>
      </c>
      <c r="E311" s="233">
        <v>4.3490000000000001E-2</v>
      </c>
      <c r="F311" s="233">
        <v>1.014E-2</v>
      </c>
      <c r="G311" s="177">
        <f t="shared" si="8"/>
        <v>141.64958436196997</v>
      </c>
      <c r="H311" s="137">
        <f t="shared" si="9"/>
        <v>2075544.3888117261</v>
      </c>
      <c r="I311" s="73"/>
      <c r="J311" s="73"/>
      <c r="P311" s="36"/>
    </row>
    <row r="312" spans="1:16" x14ac:dyDescent="0.3">
      <c r="A312" s="132">
        <v>295</v>
      </c>
      <c r="B312" s="160">
        <v>9285.89</v>
      </c>
      <c r="C312" s="160">
        <v>649.07000000000005</v>
      </c>
      <c r="D312" s="232">
        <v>5.3830000000000003E-2</v>
      </c>
      <c r="E312" s="233">
        <v>4.3569999999999998E-2</v>
      </c>
      <c r="F312" s="233">
        <v>1.026E-2</v>
      </c>
      <c r="G312" s="177">
        <f t="shared" si="8"/>
        <v>143.32591080412348</v>
      </c>
      <c r="H312" s="137">
        <f t="shared" si="9"/>
        <v>2058246.1213392329</v>
      </c>
      <c r="I312" s="73"/>
      <c r="J312" s="73"/>
      <c r="P312" s="36"/>
    </row>
    <row r="313" spans="1:16" x14ac:dyDescent="0.3">
      <c r="A313" s="132">
        <v>296</v>
      </c>
      <c r="B313" s="160">
        <v>9283.31</v>
      </c>
      <c r="C313" s="160">
        <v>648.74</v>
      </c>
      <c r="D313" s="232">
        <v>5.3900000000000003E-2</v>
      </c>
      <c r="E313" s="233">
        <v>4.3639999999999998E-2</v>
      </c>
      <c r="F313" s="233">
        <v>1.026E-2</v>
      </c>
      <c r="G313" s="177">
        <f t="shared" si="8"/>
        <v>143.32591080412348</v>
      </c>
      <c r="H313" s="137">
        <f t="shared" si="9"/>
        <v>2065223.2268352981</v>
      </c>
      <c r="I313" s="73"/>
      <c r="J313" s="73"/>
      <c r="P313" s="36"/>
    </row>
    <row r="314" spans="1:16" x14ac:dyDescent="0.3">
      <c r="A314" s="132">
        <v>297</v>
      </c>
      <c r="B314" s="160">
        <v>9245.5300000000007</v>
      </c>
      <c r="C314" s="160">
        <v>648.88</v>
      </c>
      <c r="D314" s="232">
        <v>5.3960000000000001E-2</v>
      </c>
      <c r="E314" s="233">
        <v>4.3659999999999997E-2</v>
      </c>
      <c r="F314" s="233">
        <v>1.03E-2</v>
      </c>
      <c r="G314" s="177">
        <f t="shared" si="8"/>
        <v>143.88468628484128</v>
      </c>
      <c r="H314" s="137">
        <f t="shared" si="9"/>
        <v>2064152.9523999798</v>
      </c>
      <c r="I314" s="73"/>
      <c r="J314" s="73"/>
      <c r="P314" s="36"/>
    </row>
    <row r="315" spans="1:16" x14ac:dyDescent="0.3">
      <c r="A315" s="132">
        <v>298</v>
      </c>
      <c r="B315" s="160">
        <v>9370.36</v>
      </c>
      <c r="C315" s="160">
        <v>648.25</v>
      </c>
      <c r="D315" s="232">
        <v>5.4010000000000002E-2</v>
      </c>
      <c r="E315" s="233">
        <v>4.3860000000000003E-2</v>
      </c>
      <c r="F315" s="233">
        <v>1.0149999999999999E-2</v>
      </c>
      <c r="G315" s="177">
        <f t="shared" si="8"/>
        <v>141.78927823214946</v>
      </c>
      <c r="H315" s="137">
        <f t="shared" si="9"/>
        <v>2101710.3952817153</v>
      </c>
      <c r="I315" s="73"/>
      <c r="J315" s="73"/>
      <c r="P315" s="36"/>
    </row>
    <row r="316" spans="1:16" x14ac:dyDescent="0.3">
      <c r="A316" s="132">
        <v>299</v>
      </c>
      <c r="B316" s="160">
        <v>9274.14</v>
      </c>
      <c r="C316" s="160">
        <v>648.48</v>
      </c>
      <c r="D316" s="232">
        <v>5.4120000000000001E-2</v>
      </c>
      <c r="E316" s="233">
        <v>4.3860000000000003E-2</v>
      </c>
      <c r="F316" s="233">
        <v>1.026E-2</v>
      </c>
      <c r="G316" s="177">
        <f t="shared" si="8"/>
        <v>143.32591080412348</v>
      </c>
      <c r="H316" s="137">
        <f t="shared" si="9"/>
        <v>2086154.5433234938</v>
      </c>
      <c r="I316" s="73"/>
      <c r="J316" s="73"/>
      <c r="P316" s="36"/>
    </row>
    <row r="317" spans="1:16" x14ac:dyDescent="0.3">
      <c r="A317" s="132">
        <v>300</v>
      </c>
      <c r="B317" s="160">
        <v>9231.9599999999991</v>
      </c>
      <c r="C317" s="160">
        <v>648.72</v>
      </c>
      <c r="D317" s="232">
        <v>5.4269999999999999E-2</v>
      </c>
      <c r="E317" s="233">
        <v>4.3959999999999999E-2</v>
      </c>
      <c r="F317" s="233">
        <v>1.031E-2</v>
      </c>
      <c r="G317" s="177">
        <f t="shared" si="8"/>
        <v>144.02438015502074</v>
      </c>
      <c r="H317" s="137">
        <f t="shared" si="9"/>
        <v>2082980.6708912395</v>
      </c>
      <c r="I317" s="73"/>
      <c r="J317" s="73"/>
      <c r="P317" s="36"/>
    </row>
    <row r="318" spans="1:16" x14ac:dyDescent="0.3">
      <c r="A318" s="132">
        <v>301</v>
      </c>
      <c r="B318" s="160">
        <v>9234.68</v>
      </c>
      <c r="C318" s="160">
        <v>648.11</v>
      </c>
      <c r="D318" s="232">
        <v>5.4370000000000002E-2</v>
      </c>
      <c r="E318" s="233">
        <v>4.4069999999999998E-2</v>
      </c>
      <c r="F318" s="233">
        <v>1.03E-2</v>
      </c>
      <c r="G318" s="177">
        <f t="shared" si="8"/>
        <v>143.88468628484128</v>
      </c>
      <c r="H318" s="137">
        <f t="shared" si="9"/>
        <v>2091952.9921629424</v>
      </c>
      <c r="I318" s="73"/>
      <c r="J318" s="73"/>
      <c r="P318" s="36"/>
    </row>
    <row r="319" spans="1:16" x14ac:dyDescent="0.3">
      <c r="A319" s="132">
        <v>302</v>
      </c>
      <c r="B319" s="160">
        <v>9253.56</v>
      </c>
      <c r="C319" s="160">
        <v>649.1</v>
      </c>
      <c r="D319" s="232">
        <v>5.4429999999999999E-2</v>
      </c>
      <c r="E319" s="233">
        <v>4.4130000000000003E-2</v>
      </c>
      <c r="F319" s="233">
        <v>1.0290000000000001E-2</v>
      </c>
      <c r="G319" s="177">
        <f t="shared" si="8"/>
        <v>143.74499241466185</v>
      </c>
      <c r="H319" s="137">
        <f t="shared" si="9"/>
        <v>2100942.7523486814</v>
      </c>
      <c r="I319" s="73"/>
      <c r="J319" s="73"/>
      <c r="P319" s="36"/>
    </row>
    <row r="320" spans="1:16" x14ac:dyDescent="0.3">
      <c r="A320" s="132">
        <v>303</v>
      </c>
      <c r="B320" s="160">
        <v>9324.42</v>
      </c>
      <c r="C320" s="160">
        <v>648.72</v>
      </c>
      <c r="D320" s="232">
        <v>5.4539999999999998E-2</v>
      </c>
      <c r="E320" s="233">
        <v>4.4330000000000001E-2</v>
      </c>
      <c r="F320" s="233">
        <v>1.021E-2</v>
      </c>
      <c r="G320" s="177">
        <f t="shared" si="8"/>
        <v>142.62744145322617</v>
      </c>
      <c r="H320" s="137">
        <f t="shared" si="9"/>
        <v>2124415.8691535322</v>
      </c>
      <c r="I320" s="73"/>
      <c r="J320" s="73"/>
      <c r="P320" s="36"/>
    </row>
    <row r="321" spans="1:16" x14ac:dyDescent="0.3">
      <c r="A321" s="132">
        <v>304</v>
      </c>
      <c r="B321" s="160">
        <v>9275.7800000000007</v>
      </c>
      <c r="C321" s="160">
        <v>649.04</v>
      </c>
      <c r="D321" s="232">
        <v>5.4559999999999997E-2</v>
      </c>
      <c r="E321" s="233">
        <v>4.4299999999999999E-2</v>
      </c>
      <c r="F321" s="233">
        <v>1.027E-2</v>
      </c>
      <c r="G321" s="177">
        <f t="shared" si="8"/>
        <v>143.46560467430294</v>
      </c>
      <c r="H321" s="137">
        <f t="shared" si="9"/>
        <v>2118974.7932275743</v>
      </c>
      <c r="I321" s="73"/>
      <c r="J321" s="73"/>
      <c r="P321" s="36"/>
    </row>
    <row r="322" spans="1:16" x14ac:dyDescent="0.3">
      <c r="A322" s="132">
        <v>305</v>
      </c>
      <c r="B322" s="160">
        <v>9330.66</v>
      </c>
      <c r="C322" s="160">
        <v>648.96</v>
      </c>
      <c r="D322" s="232">
        <v>5.466E-2</v>
      </c>
      <c r="E322" s="233">
        <v>4.446E-2</v>
      </c>
      <c r="F322" s="233">
        <v>1.021E-2</v>
      </c>
      <c r="G322" s="177">
        <f t="shared" si="8"/>
        <v>142.62744145322617</v>
      </c>
      <c r="H322" s="137">
        <f t="shared" si="9"/>
        <v>2138438.4161446448</v>
      </c>
      <c r="I322" s="73"/>
      <c r="J322" s="73"/>
      <c r="P322" s="36"/>
    </row>
    <row r="323" spans="1:16" x14ac:dyDescent="0.3">
      <c r="A323" s="132">
        <v>306</v>
      </c>
      <c r="B323" s="160">
        <v>9337.49</v>
      </c>
      <c r="C323" s="160">
        <v>649.45000000000005</v>
      </c>
      <c r="D323" s="232">
        <v>5.4780000000000002E-2</v>
      </c>
      <c r="E323" s="233">
        <v>4.4569999999999999E-2</v>
      </c>
      <c r="F323" s="233">
        <v>1.021E-2</v>
      </c>
      <c r="G323" s="177">
        <f t="shared" si="8"/>
        <v>142.62744145322617</v>
      </c>
      <c r="H323" s="137">
        <f t="shared" si="9"/>
        <v>2145449.6896402007</v>
      </c>
      <c r="I323" s="73"/>
      <c r="J323" s="73"/>
      <c r="P323" s="36"/>
    </row>
    <row r="324" spans="1:16" x14ac:dyDescent="0.3">
      <c r="A324" s="132">
        <v>307</v>
      </c>
      <c r="B324" s="160">
        <v>9284.74</v>
      </c>
      <c r="C324" s="160">
        <v>648.99</v>
      </c>
      <c r="D324" s="232">
        <v>5.4850000000000003E-2</v>
      </c>
      <c r="E324" s="233">
        <v>4.4589999999999998E-2</v>
      </c>
      <c r="F324" s="233">
        <v>1.026E-2</v>
      </c>
      <c r="G324" s="177">
        <f t="shared" si="8"/>
        <v>143.32591080412348</v>
      </c>
      <c r="H324" s="137">
        <f t="shared" si="9"/>
        <v>2141971.3872920154</v>
      </c>
      <c r="I324" s="73"/>
      <c r="J324" s="73"/>
      <c r="P324" s="36"/>
    </row>
    <row r="325" spans="1:16" x14ac:dyDescent="0.3">
      <c r="A325" s="132">
        <v>308</v>
      </c>
      <c r="B325" s="160">
        <v>9299.14</v>
      </c>
      <c r="C325" s="160">
        <v>647.67999999999995</v>
      </c>
      <c r="D325" s="232">
        <v>5.4940000000000003E-2</v>
      </c>
      <c r="E325" s="233">
        <v>4.4720000000000003E-2</v>
      </c>
      <c r="F325" s="233">
        <v>1.022E-2</v>
      </c>
      <c r="G325" s="177">
        <f t="shared" si="8"/>
        <v>142.76713532340565</v>
      </c>
      <c r="H325" s="137">
        <f t="shared" si="9"/>
        <v>2157359.2500984054</v>
      </c>
      <c r="I325" s="73"/>
      <c r="J325" s="73"/>
      <c r="P325" s="36"/>
    </row>
    <row r="326" spans="1:16" x14ac:dyDescent="0.3">
      <c r="A326" s="132">
        <v>309</v>
      </c>
      <c r="B326" s="160">
        <v>9294.68</v>
      </c>
      <c r="C326" s="160">
        <v>651.55999999999995</v>
      </c>
      <c r="D326" s="232">
        <v>5.509E-2</v>
      </c>
      <c r="E326" s="233">
        <v>4.48E-2</v>
      </c>
      <c r="F326" s="233">
        <v>1.0290000000000001E-2</v>
      </c>
      <c r="G326" s="177">
        <f t="shared" si="8"/>
        <v>143.74499241466185</v>
      </c>
      <c r="H326" s="137">
        <f t="shared" si="9"/>
        <v>2149640.1009130552</v>
      </c>
      <c r="I326" s="73"/>
      <c r="J326" s="73"/>
      <c r="P326" s="36"/>
    </row>
    <row r="327" spans="1:16" x14ac:dyDescent="0.3">
      <c r="A327" s="132">
        <v>310</v>
      </c>
      <c r="B327" s="160">
        <v>9232.9</v>
      </c>
      <c r="C327" s="160">
        <v>649.98</v>
      </c>
      <c r="D327" s="232">
        <v>5.5219999999999998E-2</v>
      </c>
      <c r="E327" s="233">
        <v>4.4889999999999999E-2</v>
      </c>
      <c r="F327" s="233">
        <v>1.0330000000000001E-2</v>
      </c>
      <c r="G327" s="177">
        <f t="shared" si="8"/>
        <v>144.30376789537968</v>
      </c>
      <c r="H327" s="137">
        <f t="shared" si="9"/>
        <v>2148246.0542870243</v>
      </c>
      <c r="I327" s="73"/>
      <c r="J327" s="73"/>
      <c r="P327" s="36"/>
    </row>
    <row r="328" spans="1:16" x14ac:dyDescent="0.3">
      <c r="A328" s="132">
        <v>311</v>
      </c>
      <c r="B328" s="160">
        <v>9284.25</v>
      </c>
      <c r="C328" s="160">
        <v>649.61</v>
      </c>
      <c r="D328" s="232">
        <v>5.5199999999999999E-2</v>
      </c>
      <c r="E328" s="233">
        <v>4.4940000000000001E-2</v>
      </c>
      <c r="F328" s="233">
        <v>1.027E-2</v>
      </c>
      <c r="G328" s="177">
        <f t="shared" si="8"/>
        <v>143.46560467430294</v>
      </c>
      <c r="H328" s="137">
        <f t="shared" si="9"/>
        <v>2167766.9759663669</v>
      </c>
      <c r="I328" s="73"/>
      <c r="J328" s="73"/>
      <c r="P328" s="36"/>
    </row>
    <row r="329" spans="1:16" x14ac:dyDescent="0.3">
      <c r="A329" s="132">
        <v>312</v>
      </c>
      <c r="B329" s="160">
        <v>9390.7099999999991</v>
      </c>
      <c r="C329" s="160">
        <v>649.77</v>
      </c>
      <c r="D329" s="232">
        <v>5.5300000000000002E-2</v>
      </c>
      <c r="E329" s="233">
        <v>4.514E-2</v>
      </c>
      <c r="F329" s="233">
        <v>1.0149999999999999E-2</v>
      </c>
      <c r="G329" s="177">
        <f t="shared" si="8"/>
        <v>141.78927823214946</v>
      </c>
      <c r="H329" s="137">
        <f t="shared" si="9"/>
        <v>2200448.4675432728</v>
      </c>
      <c r="I329" s="73"/>
      <c r="J329" s="73"/>
      <c r="P329" s="36"/>
    </row>
    <row r="330" spans="1:16" x14ac:dyDescent="0.3">
      <c r="A330" s="132">
        <v>313</v>
      </c>
      <c r="B330" s="160">
        <v>9234.76</v>
      </c>
      <c r="C330" s="160">
        <v>649.92999999999995</v>
      </c>
      <c r="D330" s="232">
        <v>5.5460000000000002E-2</v>
      </c>
      <c r="E330" s="233">
        <v>4.5130000000000003E-2</v>
      </c>
      <c r="F330" s="233">
        <v>1.0330000000000001E-2</v>
      </c>
      <c r="G330" s="177">
        <f t="shared" si="8"/>
        <v>144.30376789537968</v>
      </c>
      <c r="H330" s="137">
        <f t="shared" si="9"/>
        <v>2169035.5322317379</v>
      </c>
      <c r="I330" s="73"/>
      <c r="J330" s="73"/>
      <c r="P330" s="36"/>
    </row>
    <row r="331" spans="1:16" x14ac:dyDescent="0.3">
      <c r="A331" s="132">
        <v>314</v>
      </c>
      <c r="B331" s="160">
        <v>9300.0300000000007</v>
      </c>
      <c r="C331" s="160">
        <v>649.66</v>
      </c>
      <c r="D331" s="232">
        <v>5.5480000000000002E-2</v>
      </c>
      <c r="E331" s="233">
        <v>4.5229999999999999E-2</v>
      </c>
      <c r="F331" s="233">
        <v>1.025E-2</v>
      </c>
      <c r="G331" s="177">
        <f t="shared" si="8"/>
        <v>143.18621693394405</v>
      </c>
      <c r="H331" s="137">
        <f t="shared" si="9"/>
        <v>2192948.5024725343</v>
      </c>
      <c r="I331" s="73"/>
      <c r="J331" s="73"/>
      <c r="P331" s="36"/>
    </row>
    <row r="332" spans="1:16" x14ac:dyDescent="0.3">
      <c r="A332" s="132">
        <v>315</v>
      </c>
      <c r="B332" s="160">
        <v>9294.9500000000007</v>
      </c>
      <c r="C332" s="160">
        <v>649.96</v>
      </c>
      <c r="D332" s="232">
        <v>5.5599999999999997E-2</v>
      </c>
      <c r="E332" s="233">
        <v>4.5339999999999998E-2</v>
      </c>
      <c r="F332" s="233">
        <v>1.026E-2</v>
      </c>
      <c r="G332" s="177">
        <f t="shared" si="8"/>
        <v>143.32591080412348</v>
      </c>
      <c r="H332" s="137">
        <f t="shared" si="9"/>
        <v>2197788.2312605367</v>
      </c>
      <c r="I332" s="73"/>
      <c r="J332" s="73"/>
      <c r="P332" s="36"/>
    </row>
    <row r="333" spans="1:16" x14ac:dyDescent="0.3">
      <c r="A333" s="132">
        <v>316</v>
      </c>
      <c r="B333" s="160">
        <v>9361.58</v>
      </c>
      <c r="C333" s="160">
        <v>650.04999999999995</v>
      </c>
      <c r="D333" s="232">
        <v>5.5669999999999997E-2</v>
      </c>
      <c r="E333" s="233">
        <v>4.548E-2</v>
      </c>
      <c r="F333" s="233">
        <v>1.0189999999999999E-2</v>
      </c>
      <c r="G333" s="177">
        <f t="shared" si="8"/>
        <v>142.34805371286726</v>
      </c>
      <c r="H333" s="137">
        <f t="shared" si="9"/>
        <v>2219910.9278825065</v>
      </c>
      <c r="I333" s="73"/>
      <c r="J333" s="73"/>
      <c r="P333" s="36"/>
    </row>
    <row r="334" spans="1:16" x14ac:dyDescent="0.3">
      <c r="A334" s="132">
        <v>317</v>
      </c>
      <c r="B334" s="160">
        <v>9290.9500000000007</v>
      </c>
      <c r="C334" s="160">
        <v>649.80999999999995</v>
      </c>
      <c r="D334" s="232">
        <v>5.5789999999999999E-2</v>
      </c>
      <c r="E334" s="233">
        <v>4.5530000000000001E-2</v>
      </c>
      <c r="F334" s="233">
        <v>1.026E-2</v>
      </c>
      <c r="G334" s="177">
        <f t="shared" si="8"/>
        <v>143.32591080412348</v>
      </c>
      <c r="H334" s="137">
        <f t="shared" si="9"/>
        <v>2211742.4422526672</v>
      </c>
      <c r="I334" s="73"/>
      <c r="J334" s="73"/>
      <c r="P334" s="36"/>
    </row>
    <row r="335" spans="1:16" x14ac:dyDescent="0.3">
      <c r="A335" s="132">
        <v>318</v>
      </c>
      <c r="B335" s="160">
        <v>9383.7999999999993</v>
      </c>
      <c r="C335" s="160">
        <v>650.01</v>
      </c>
      <c r="D335" s="232">
        <v>5.5840000000000001E-2</v>
      </c>
      <c r="E335" s="233">
        <v>4.5679999999999998E-2</v>
      </c>
      <c r="F335" s="233">
        <v>1.017E-2</v>
      </c>
      <c r="G335" s="177">
        <f t="shared" si="8"/>
        <v>142.06866597250837</v>
      </c>
      <c r="H335" s="137">
        <f t="shared" si="9"/>
        <v>2238354.2340119951</v>
      </c>
      <c r="I335" s="73"/>
      <c r="J335" s="73"/>
      <c r="P335" s="36"/>
    </row>
    <row r="336" spans="1:16" x14ac:dyDescent="0.3">
      <c r="A336" s="132">
        <v>319</v>
      </c>
      <c r="B336" s="160">
        <v>9219.7099999999991</v>
      </c>
      <c r="C336" s="160">
        <v>648.15</v>
      </c>
      <c r="D336" s="232">
        <v>5.604E-2</v>
      </c>
      <c r="E336" s="233">
        <v>4.5719999999999997E-2</v>
      </c>
      <c r="F336" s="233">
        <v>1.0319999999999999E-2</v>
      </c>
      <c r="G336" s="177">
        <f t="shared" si="8"/>
        <v>144.16407402520019</v>
      </c>
      <c r="H336" s="137">
        <f t="shared" si="9"/>
        <v>2212756.5564236073</v>
      </c>
      <c r="I336" s="73"/>
      <c r="J336" s="73"/>
      <c r="P336" s="36"/>
    </row>
    <row r="337" spans="1:16" x14ac:dyDescent="0.3">
      <c r="A337" s="132">
        <v>320</v>
      </c>
      <c r="B337" s="160">
        <v>9313.17</v>
      </c>
      <c r="C337" s="160">
        <v>651.63</v>
      </c>
      <c r="D337" s="232">
        <v>5.611E-2</v>
      </c>
      <c r="E337" s="233">
        <v>4.5839999999999999E-2</v>
      </c>
      <c r="F337" s="233">
        <v>1.027E-2</v>
      </c>
      <c r="G337" s="177">
        <f t="shared" si="8"/>
        <v>143.46560467430294</v>
      </c>
      <c r="H337" s="137">
        <f t="shared" si="9"/>
        <v>2230499.7823448153</v>
      </c>
      <c r="I337" s="73"/>
      <c r="J337" s="73"/>
      <c r="P337" s="36"/>
    </row>
    <row r="338" spans="1:16" x14ac:dyDescent="0.3">
      <c r="A338" s="132">
        <v>321</v>
      </c>
      <c r="B338" s="160">
        <v>9237.34</v>
      </c>
      <c r="C338" s="160">
        <v>649.41999999999996</v>
      </c>
      <c r="D338" s="232">
        <v>5.6189999999999997E-2</v>
      </c>
      <c r="E338" s="233">
        <v>4.5879999999999997E-2</v>
      </c>
      <c r="F338" s="233">
        <v>1.0319999999999999E-2</v>
      </c>
      <c r="G338" s="177">
        <f t="shared" si="8"/>
        <v>144.16407402520019</v>
      </c>
      <c r="H338" s="137">
        <f t="shared" si="9"/>
        <v>2226629.638282063</v>
      </c>
      <c r="I338" s="73"/>
      <c r="J338" s="73"/>
      <c r="P338" s="36"/>
    </row>
    <row r="339" spans="1:16" x14ac:dyDescent="0.3">
      <c r="A339" s="132">
        <v>322</v>
      </c>
      <c r="B339" s="160">
        <v>9291.3799999999992</v>
      </c>
      <c r="C339" s="160">
        <v>649.97</v>
      </c>
      <c r="D339" s="232">
        <v>5.6279999999999997E-2</v>
      </c>
      <c r="E339" s="233">
        <v>4.6019999999999998E-2</v>
      </c>
      <c r="F339" s="233">
        <v>1.027E-2</v>
      </c>
      <c r="G339" s="177">
        <f t="shared" ref="G339:G402" si="10">(2*F339/$B$7)*(1+3*$B$11)/(4+PI()*$B$11-PI())*10^6</f>
        <v>143.46560467430294</v>
      </c>
      <c r="H339" s="137">
        <f t="shared" ref="H339:H402" si="11">A339/G339*10^6</f>
        <v>2244440.4059844706</v>
      </c>
      <c r="I339" s="73"/>
      <c r="J339" s="73"/>
      <c r="P339" s="36"/>
    </row>
    <row r="340" spans="1:16" x14ac:dyDescent="0.3">
      <c r="A340" s="132">
        <v>323</v>
      </c>
      <c r="B340" s="160">
        <v>9281.56</v>
      </c>
      <c r="C340" s="160">
        <v>649.5</v>
      </c>
      <c r="D340" s="232">
        <v>5.638E-2</v>
      </c>
      <c r="E340" s="233">
        <v>4.6109999999999998E-2</v>
      </c>
      <c r="F340" s="233">
        <v>1.027E-2</v>
      </c>
      <c r="G340" s="177">
        <f t="shared" si="10"/>
        <v>143.46560467430294</v>
      </c>
      <c r="H340" s="137">
        <f t="shared" si="11"/>
        <v>2251410.7178042978</v>
      </c>
      <c r="I340" s="73"/>
      <c r="J340" s="73"/>
      <c r="P340" s="36"/>
    </row>
    <row r="341" spans="1:16" x14ac:dyDescent="0.3">
      <c r="A341" s="132">
        <v>324</v>
      </c>
      <c r="B341" s="160">
        <v>9245.09</v>
      </c>
      <c r="C341" s="160">
        <v>649.05999999999995</v>
      </c>
      <c r="D341" s="232">
        <v>5.6489999999999999E-2</v>
      </c>
      <c r="E341" s="233">
        <v>4.6190000000000002E-2</v>
      </c>
      <c r="F341" s="233">
        <v>1.03E-2</v>
      </c>
      <c r="G341" s="177">
        <f t="shared" si="10"/>
        <v>143.88468628484128</v>
      </c>
      <c r="H341" s="137">
        <f t="shared" si="11"/>
        <v>2251803.2207999779</v>
      </c>
      <c r="I341" s="73"/>
      <c r="J341" s="73"/>
      <c r="P341" s="36"/>
    </row>
    <row r="342" spans="1:16" x14ac:dyDescent="0.3">
      <c r="A342" s="132">
        <v>325</v>
      </c>
      <c r="B342" s="160">
        <v>9281.82</v>
      </c>
      <c r="C342" s="160">
        <v>649.20000000000005</v>
      </c>
      <c r="D342" s="232">
        <v>5.654E-2</v>
      </c>
      <c r="E342" s="233">
        <v>4.6280000000000002E-2</v>
      </c>
      <c r="F342" s="233">
        <v>1.026E-2</v>
      </c>
      <c r="G342" s="177">
        <f t="shared" si="10"/>
        <v>143.32591080412348</v>
      </c>
      <c r="H342" s="137">
        <f t="shared" si="11"/>
        <v>2267559.286221189</v>
      </c>
      <c r="I342" s="73"/>
      <c r="J342" s="73"/>
      <c r="P342" s="36"/>
    </row>
    <row r="343" spans="1:16" x14ac:dyDescent="0.3">
      <c r="A343" s="132">
        <v>326</v>
      </c>
      <c r="B343" s="160">
        <v>9257.75</v>
      </c>
      <c r="C343" s="160">
        <v>649.04</v>
      </c>
      <c r="D343" s="232">
        <v>5.6660000000000002E-2</v>
      </c>
      <c r="E343" s="233">
        <v>4.6370000000000001E-2</v>
      </c>
      <c r="F343" s="233">
        <v>1.0290000000000001E-2</v>
      </c>
      <c r="G343" s="177">
        <f t="shared" si="10"/>
        <v>143.74499241466185</v>
      </c>
      <c r="H343" s="137">
        <f t="shared" si="11"/>
        <v>2267905.0902836761</v>
      </c>
      <c r="I343" s="73"/>
      <c r="J343" s="73"/>
      <c r="P343" s="36"/>
    </row>
    <row r="344" spans="1:16" x14ac:dyDescent="0.3">
      <c r="A344" s="132">
        <v>327</v>
      </c>
      <c r="B344" s="160">
        <v>9261.14</v>
      </c>
      <c r="C344" s="160">
        <v>648.54</v>
      </c>
      <c r="D344" s="232">
        <v>5.6759999999999998E-2</v>
      </c>
      <c r="E344" s="233">
        <v>4.6489999999999997E-2</v>
      </c>
      <c r="F344" s="233">
        <v>1.0279999999999999E-2</v>
      </c>
      <c r="G344" s="177">
        <f t="shared" si="10"/>
        <v>143.60529854448239</v>
      </c>
      <c r="H344" s="137">
        <f t="shared" si="11"/>
        <v>2277074.7550008418</v>
      </c>
      <c r="I344" s="73"/>
      <c r="J344" s="73"/>
      <c r="P344" s="36"/>
    </row>
    <row r="345" spans="1:16" x14ac:dyDescent="0.3">
      <c r="A345" s="132">
        <v>328</v>
      </c>
      <c r="B345" s="160">
        <v>9223.86</v>
      </c>
      <c r="C345" s="160">
        <v>648.89</v>
      </c>
      <c r="D345" s="232">
        <v>5.6869999999999997E-2</v>
      </c>
      <c r="E345" s="233">
        <v>4.6550000000000001E-2</v>
      </c>
      <c r="F345" s="233">
        <v>1.0319999999999999E-2</v>
      </c>
      <c r="G345" s="177">
        <f t="shared" si="10"/>
        <v>144.16407402520019</v>
      </c>
      <c r="H345" s="137">
        <f t="shared" si="11"/>
        <v>2275185.4247866557</v>
      </c>
      <c r="I345" s="73"/>
      <c r="J345" s="73"/>
      <c r="P345" s="36"/>
    </row>
    <row r="346" spans="1:16" x14ac:dyDescent="0.3">
      <c r="A346" s="132">
        <v>329</v>
      </c>
      <c r="B346" s="160">
        <v>9257.9</v>
      </c>
      <c r="C346" s="160">
        <v>648.83000000000004</v>
      </c>
      <c r="D346" s="232">
        <v>5.6919999999999998E-2</v>
      </c>
      <c r="E346" s="233">
        <v>4.6629999999999998E-2</v>
      </c>
      <c r="F346" s="233">
        <v>1.0279999999999999E-2</v>
      </c>
      <c r="G346" s="177">
        <f t="shared" si="10"/>
        <v>143.60529854448239</v>
      </c>
      <c r="H346" s="137">
        <f t="shared" si="11"/>
        <v>2291001.8177225594</v>
      </c>
      <c r="I346" s="73"/>
      <c r="J346" s="73"/>
      <c r="P346" s="36"/>
    </row>
    <row r="347" spans="1:16" x14ac:dyDescent="0.3">
      <c r="A347" s="132">
        <v>330</v>
      </c>
      <c r="B347" s="160">
        <v>9266.44</v>
      </c>
      <c r="C347" s="160">
        <v>649.05999999999995</v>
      </c>
      <c r="D347" s="232">
        <v>5.6989999999999999E-2</v>
      </c>
      <c r="E347" s="233">
        <v>4.6710000000000002E-2</v>
      </c>
      <c r="F347" s="233">
        <v>1.0279999999999999E-2</v>
      </c>
      <c r="G347" s="177">
        <f t="shared" si="10"/>
        <v>143.60529854448239</v>
      </c>
      <c r="H347" s="137">
        <f t="shared" si="11"/>
        <v>2297965.349083418</v>
      </c>
      <c r="I347" s="73"/>
      <c r="J347" s="73"/>
      <c r="P347" s="36"/>
    </row>
    <row r="348" spans="1:16" x14ac:dyDescent="0.3">
      <c r="A348" s="132">
        <v>331</v>
      </c>
      <c r="B348" s="160">
        <v>9325.81</v>
      </c>
      <c r="C348" s="160">
        <v>648.42999999999995</v>
      </c>
      <c r="D348" s="232">
        <v>5.7049999999999997E-2</v>
      </c>
      <c r="E348" s="233">
        <v>4.684E-2</v>
      </c>
      <c r="F348" s="233">
        <v>1.0200000000000001E-2</v>
      </c>
      <c r="G348" s="177">
        <f t="shared" si="10"/>
        <v>142.48774758304674</v>
      </c>
      <c r="H348" s="137">
        <f t="shared" si="11"/>
        <v>2323006.7540163891</v>
      </c>
      <c r="I348" s="73"/>
      <c r="J348" s="73"/>
      <c r="P348" s="36"/>
    </row>
    <row r="349" spans="1:16" x14ac:dyDescent="0.3">
      <c r="A349" s="132">
        <v>332</v>
      </c>
      <c r="B349" s="160">
        <v>9245.27</v>
      </c>
      <c r="C349" s="160">
        <v>648.66</v>
      </c>
      <c r="D349" s="232">
        <v>5.7200000000000001E-2</v>
      </c>
      <c r="E349" s="233">
        <v>4.691E-2</v>
      </c>
      <c r="F349" s="233">
        <v>1.03E-2</v>
      </c>
      <c r="G349" s="177">
        <f t="shared" si="10"/>
        <v>143.88468628484128</v>
      </c>
      <c r="H349" s="137">
        <f t="shared" si="11"/>
        <v>2307403.3003259031</v>
      </c>
      <c r="I349" s="73"/>
      <c r="J349" s="73"/>
      <c r="P349" s="36"/>
    </row>
    <row r="350" spans="1:16" x14ac:dyDescent="0.3">
      <c r="A350" s="132">
        <v>333</v>
      </c>
      <c r="B350" s="160">
        <v>9307.85</v>
      </c>
      <c r="C350" s="160">
        <v>648.5</v>
      </c>
      <c r="D350" s="232">
        <v>5.7250000000000002E-2</v>
      </c>
      <c r="E350" s="233">
        <v>4.7030000000000002E-2</v>
      </c>
      <c r="F350" s="233">
        <v>1.022E-2</v>
      </c>
      <c r="G350" s="177">
        <f t="shared" si="10"/>
        <v>142.76713532340565</v>
      </c>
      <c r="H350" s="137">
        <f t="shared" si="11"/>
        <v>2332469.5788401589</v>
      </c>
      <c r="I350" s="73"/>
      <c r="J350" s="73"/>
      <c r="P350" s="36"/>
    </row>
    <row r="351" spans="1:16" x14ac:dyDescent="0.3">
      <c r="A351" s="132">
        <v>334</v>
      </c>
      <c r="B351" s="160">
        <v>9245.59</v>
      </c>
      <c r="C351" s="160">
        <v>648.29</v>
      </c>
      <c r="D351" s="232">
        <v>5.74E-2</v>
      </c>
      <c r="E351" s="233">
        <v>4.7109999999999999E-2</v>
      </c>
      <c r="F351" s="233">
        <v>1.0290000000000001E-2</v>
      </c>
      <c r="G351" s="177">
        <f t="shared" si="10"/>
        <v>143.74499241466185</v>
      </c>
      <c r="H351" s="137">
        <f t="shared" si="11"/>
        <v>2323559.2029286744</v>
      </c>
      <c r="I351" s="73"/>
      <c r="J351" s="73"/>
    </row>
    <row r="352" spans="1:16" x14ac:dyDescent="0.3">
      <c r="A352" s="132">
        <v>335</v>
      </c>
      <c r="B352" s="160">
        <v>9256.5499999999993</v>
      </c>
      <c r="C352" s="160">
        <v>648.79</v>
      </c>
      <c r="D352" s="232">
        <v>5.7480000000000003E-2</v>
      </c>
      <c r="E352" s="233">
        <v>4.7190000000000003E-2</v>
      </c>
      <c r="F352" s="233">
        <v>1.0290000000000001E-2</v>
      </c>
      <c r="G352" s="177">
        <f t="shared" si="10"/>
        <v>143.74499241466185</v>
      </c>
      <c r="H352" s="137">
        <f t="shared" si="11"/>
        <v>2330515.967009299</v>
      </c>
      <c r="I352" s="73"/>
      <c r="J352" s="73"/>
    </row>
    <row r="353" spans="1:10" x14ac:dyDescent="0.3">
      <c r="A353" s="132">
        <v>336</v>
      </c>
      <c r="B353" s="160">
        <v>9321.91</v>
      </c>
      <c r="C353" s="160">
        <v>648.66999999999996</v>
      </c>
      <c r="D353" s="232">
        <v>5.7509999999999999E-2</v>
      </c>
      <c r="E353" s="233">
        <v>4.7300000000000002E-2</v>
      </c>
      <c r="F353" s="233">
        <v>1.021E-2</v>
      </c>
      <c r="G353" s="177">
        <f t="shared" si="10"/>
        <v>142.62744145322617</v>
      </c>
      <c r="H353" s="137">
        <f t="shared" si="11"/>
        <v>2355787.8945068871</v>
      </c>
      <c r="I353" s="73"/>
      <c r="J353" s="73"/>
    </row>
    <row r="354" spans="1:10" x14ac:dyDescent="0.3">
      <c r="A354" s="132">
        <v>337</v>
      </c>
      <c r="B354" s="160">
        <v>9290.94</v>
      </c>
      <c r="C354" s="160">
        <v>648.46</v>
      </c>
      <c r="D354" s="232">
        <v>5.7630000000000001E-2</v>
      </c>
      <c r="E354" s="233">
        <v>4.7390000000000002E-2</v>
      </c>
      <c r="F354" s="233">
        <v>1.0240000000000001E-2</v>
      </c>
      <c r="G354" s="177">
        <f t="shared" si="10"/>
        <v>143.04652306376457</v>
      </c>
      <c r="H354" s="137">
        <f t="shared" si="11"/>
        <v>2355876.9048149358</v>
      </c>
      <c r="I354" s="73"/>
      <c r="J354" s="73"/>
    </row>
    <row r="355" spans="1:10" x14ac:dyDescent="0.3">
      <c r="A355" s="132">
        <v>338</v>
      </c>
      <c r="B355" s="160">
        <v>9271.27</v>
      </c>
      <c r="C355" s="160">
        <v>649.24</v>
      </c>
      <c r="D355" s="232">
        <v>5.772E-2</v>
      </c>
      <c r="E355" s="233">
        <v>4.7440000000000003E-2</v>
      </c>
      <c r="F355" s="233">
        <v>1.0279999999999999E-2</v>
      </c>
      <c r="G355" s="177">
        <f t="shared" si="10"/>
        <v>143.60529854448239</v>
      </c>
      <c r="H355" s="137">
        <f t="shared" si="11"/>
        <v>2353673.599970289</v>
      </c>
      <c r="I355" s="73"/>
      <c r="J355" s="73"/>
    </row>
    <row r="356" spans="1:10" x14ac:dyDescent="0.3">
      <c r="A356" s="132">
        <v>339</v>
      </c>
      <c r="B356" s="160">
        <v>9304.44</v>
      </c>
      <c r="C356" s="160">
        <v>649.05999999999995</v>
      </c>
      <c r="D356" s="232">
        <v>5.7790000000000001E-2</v>
      </c>
      <c r="E356" s="233">
        <v>4.7559999999999998E-2</v>
      </c>
      <c r="F356" s="233">
        <v>1.0240000000000001E-2</v>
      </c>
      <c r="G356" s="177">
        <f t="shared" si="10"/>
        <v>143.04652306376457</v>
      </c>
      <c r="H356" s="137">
        <f t="shared" si="11"/>
        <v>2369858.3701254101</v>
      </c>
      <c r="I356" s="73"/>
      <c r="J356" s="73"/>
    </row>
    <row r="357" spans="1:10" x14ac:dyDescent="0.3">
      <c r="A357" s="132">
        <v>340</v>
      </c>
      <c r="B357" s="160">
        <v>9247.24</v>
      </c>
      <c r="C357" s="160">
        <v>649.04999999999995</v>
      </c>
      <c r="D357" s="232">
        <v>5.7930000000000002E-2</v>
      </c>
      <c r="E357" s="233">
        <v>4.7629999999999999E-2</v>
      </c>
      <c r="F357" s="233">
        <v>1.03E-2</v>
      </c>
      <c r="G357" s="177">
        <f t="shared" si="10"/>
        <v>143.88468628484128</v>
      </c>
      <c r="H357" s="137">
        <f t="shared" si="11"/>
        <v>2363003.3798518288</v>
      </c>
      <c r="I357" s="73"/>
      <c r="J357" s="73"/>
    </row>
    <row r="358" spans="1:10" x14ac:dyDescent="0.3">
      <c r="A358" s="138">
        <v>341</v>
      </c>
      <c r="B358" s="162">
        <v>9292.4699999999993</v>
      </c>
      <c r="C358" s="162">
        <v>649.25</v>
      </c>
      <c r="D358" s="233">
        <v>5.7959999999999998E-2</v>
      </c>
      <c r="E358" s="233">
        <v>4.7710000000000002E-2</v>
      </c>
      <c r="F358" s="233">
        <v>1.025E-2</v>
      </c>
      <c r="G358" s="177">
        <f t="shared" si="10"/>
        <v>143.18621693394405</v>
      </c>
      <c r="H358" s="137">
        <f t="shared" si="11"/>
        <v>2381514.138035459</v>
      </c>
      <c r="I358" s="73"/>
      <c r="J358" s="73"/>
    </row>
    <row r="359" spans="1:10" x14ac:dyDescent="0.3">
      <c r="A359" s="132">
        <v>342</v>
      </c>
      <c r="B359" s="160">
        <v>9280.56</v>
      </c>
      <c r="C359" s="160">
        <v>649.37</v>
      </c>
      <c r="D359" s="232">
        <v>5.8069999999999997E-2</v>
      </c>
      <c r="E359" s="233">
        <v>4.7800000000000002E-2</v>
      </c>
      <c r="F359" s="233">
        <v>1.027E-2</v>
      </c>
      <c r="G359" s="177">
        <f t="shared" si="10"/>
        <v>143.46560467430294</v>
      </c>
      <c r="H359" s="137">
        <f t="shared" si="11"/>
        <v>2383846.6423810213</v>
      </c>
      <c r="I359" s="73"/>
      <c r="J359" s="73"/>
    </row>
    <row r="360" spans="1:10" x14ac:dyDescent="0.3">
      <c r="A360" s="132">
        <v>343</v>
      </c>
      <c r="B360" s="160">
        <v>9316.92</v>
      </c>
      <c r="C360" s="160">
        <v>649.49</v>
      </c>
      <c r="D360" s="232">
        <v>5.8139999999999997E-2</v>
      </c>
      <c r="E360" s="233">
        <v>4.7910000000000001E-2</v>
      </c>
      <c r="F360" s="233">
        <v>1.023E-2</v>
      </c>
      <c r="G360" s="177">
        <f t="shared" si="10"/>
        <v>142.90682919358508</v>
      </c>
      <c r="H360" s="137">
        <f t="shared" si="11"/>
        <v>2400165.2120862873</v>
      </c>
      <c r="I360" s="73"/>
      <c r="J360" s="73"/>
    </row>
    <row r="361" spans="1:10" x14ac:dyDescent="0.3">
      <c r="A361" s="132">
        <v>344</v>
      </c>
      <c r="B361" s="160">
        <v>9310.26</v>
      </c>
      <c r="C361" s="160">
        <v>649.16</v>
      </c>
      <c r="D361" s="232">
        <v>5.824E-2</v>
      </c>
      <c r="E361" s="233">
        <v>4.8000000000000001E-2</v>
      </c>
      <c r="F361" s="233">
        <v>1.023E-2</v>
      </c>
      <c r="G361" s="177">
        <f t="shared" si="10"/>
        <v>142.90682919358508</v>
      </c>
      <c r="H361" s="137">
        <f t="shared" si="11"/>
        <v>2407162.7783022826</v>
      </c>
      <c r="I361" s="73"/>
      <c r="J361" s="73"/>
    </row>
    <row r="362" spans="1:10" x14ac:dyDescent="0.3">
      <c r="A362" s="132">
        <v>345</v>
      </c>
      <c r="B362" s="160">
        <v>9305.14</v>
      </c>
      <c r="C362" s="160">
        <v>649.52</v>
      </c>
      <c r="D362" s="232">
        <v>5.8319999999999997E-2</v>
      </c>
      <c r="E362" s="233">
        <v>4.8079999999999998E-2</v>
      </c>
      <c r="F362" s="233">
        <v>1.0240000000000001E-2</v>
      </c>
      <c r="G362" s="177">
        <f t="shared" si="10"/>
        <v>143.04652306376457</v>
      </c>
      <c r="H362" s="137">
        <f t="shared" si="11"/>
        <v>2411802.7660568333</v>
      </c>
      <c r="I362" s="73"/>
      <c r="J362" s="73"/>
    </row>
    <row r="363" spans="1:10" x14ac:dyDescent="0.3">
      <c r="A363" s="132">
        <v>346</v>
      </c>
      <c r="B363" s="160">
        <v>9325.32</v>
      </c>
      <c r="C363" s="160">
        <v>649.78</v>
      </c>
      <c r="D363" s="232">
        <v>5.842E-2</v>
      </c>
      <c r="E363" s="233">
        <v>4.8189999999999997E-2</v>
      </c>
      <c r="F363" s="233">
        <v>1.023E-2</v>
      </c>
      <c r="G363" s="177">
        <f t="shared" si="10"/>
        <v>142.90682919358508</v>
      </c>
      <c r="H363" s="137">
        <f t="shared" si="11"/>
        <v>2421157.9107342726</v>
      </c>
      <c r="I363" s="73"/>
      <c r="J363" s="73"/>
    </row>
    <row r="364" spans="1:10" x14ac:dyDescent="0.3">
      <c r="A364" s="132">
        <v>347</v>
      </c>
      <c r="B364" s="160">
        <v>9314.8799999999992</v>
      </c>
      <c r="C364" s="160">
        <v>650</v>
      </c>
      <c r="D364" s="232">
        <v>5.8479999999999997E-2</v>
      </c>
      <c r="E364" s="233">
        <v>4.8239999999999998E-2</v>
      </c>
      <c r="F364" s="233">
        <v>1.0240000000000001E-2</v>
      </c>
      <c r="G364" s="177">
        <f t="shared" si="10"/>
        <v>143.04652306376457</v>
      </c>
      <c r="H364" s="137">
        <f t="shared" si="11"/>
        <v>2425784.2313673077</v>
      </c>
      <c r="I364" s="73"/>
      <c r="J364" s="73"/>
    </row>
    <row r="365" spans="1:10" x14ac:dyDescent="0.3">
      <c r="A365" s="132">
        <v>348</v>
      </c>
      <c r="B365" s="160">
        <v>9321.17</v>
      </c>
      <c r="C365" s="160">
        <v>649.98</v>
      </c>
      <c r="D365" s="232">
        <v>5.8549999999999998E-2</v>
      </c>
      <c r="E365" s="233">
        <v>4.8320000000000002E-2</v>
      </c>
      <c r="F365" s="233">
        <v>1.023E-2</v>
      </c>
      <c r="G365" s="177">
        <f t="shared" si="10"/>
        <v>142.90682919358508</v>
      </c>
      <c r="H365" s="137">
        <f t="shared" si="11"/>
        <v>2435153.0431662626</v>
      </c>
      <c r="I365" s="73"/>
      <c r="J365" s="73"/>
    </row>
    <row r="366" spans="1:10" x14ac:dyDescent="0.3">
      <c r="A366" s="132">
        <v>349</v>
      </c>
      <c r="B366" s="160">
        <v>9301.09</v>
      </c>
      <c r="C366" s="160">
        <v>650.21</v>
      </c>
      <c r="D366" s="232">
        <v>5.8689999999999999E-2</v>
      </c>
      <c r="E366" s="233">
        <v>4.8430000000000001E-2</v>
      </c>
      <c r="F366" s="233">
        <v>1.026E-2</v>
      </c>
      <c r="G366" s="177">
        <f t="shared" si="10"/>
        <v>143.32591080412348</v>
      </c>
      <c r="H366" s="137">
        <f t="shared" si="11"/>
        <v>2435009.8181267534</v>
      </c>
      <c r="I366" s="73"/>
      <c r="J366" s="73"/>
    </row>
    <row r="367" spans="1:10" x14ac:dyDescent="0.3">
      <c r="A367" s="132">
        <v>350</v>
      </c>
      <c r="B367" s="160">
        <v>9333.98</v>
      </c>
      <c r="C367" s="160">
        <v>649.91</v>
      </c>
      <c r="D367" s="232">
        <v>5.8729999999999997E-2</v>
      </c>
      <c r="E367" s="233">
        <v>4.8509999999999998E-2</v>
      </c>
      <c r="F367" s="233">
        <v>1.022E-2</v>
      </c>
      <c r="G367" s="177">
        <f t="shared" si="10"/>
        <v>142.76713532340565</v>
      </c>
      <c r="H367" s="137">
        <f t="shared" si="11"/>
        <v>2451544.6023845519</v>
      </c>
      <c r="I367" s="73"/>
      <c r="J367" s="73"/>
    </row>
    <row r="368" spans="1:10" x14ac:dyDescent="0.3">
      <c r="A368" s="132">
        <v>351</v>
      </c>
      <c r="B368" s="160">
        <v>9275.14</v>
      </c>
      <c r="C368" s="160">
        <v>649.86</v>
      </c>
      <c r="D368" s="232">
        <v>5.8889999999999998E-2</v>
      </c>
      <c r="E368" s="233">
        <v>4.861E-2</v>
      </c>
      <c r="F368" s="233">
        <v>1.0279999999999999E-2</v>
      </c>
      <c r="G368" s="177">
        <f t="shared" si="10"/>
        <v>143.60529854448239</v>
      </c>
      <c r="H368" s="137">
        <f t="shared" si="11"/>
        <v>2444199.5076614539</v>
      </c>
      <c r="I368" s="73"/>
      <c r="J368" s="73"/>
    </row>
    <row r="369" spans="1:10" x14ac:dyDescent="0.3">
      <c r="A369" s="132">
        <v>352</v>
      </c>
      <c r="B369" s="160">
        <v>9343.51</v>
      </c>
      <c r="C369" s="160">
        <v>649.88</v>
      </c>
      <c r="D369" s="232">
        <v>5.8909999999999997E-2</v>
      </c>
      <c r="E369" s="233">
        <v>4.87E-2</v>
      </c>
      <c r="F369" s="233">
        <v>1.021E-2</v>
      </c>
      <c r="G369" s="177">
        <f t="shared" si="10"/>
        <v>142.62744145322617</v>
      </c>
      <c r="H369" s="137">
        <f t="shared" si="11"/>
        <v>2467968.2704357868</v>
      </c>
      <c r="I369" s="73"/>
      <c r="J369" s="73"/>
    </row>
    <row r="370" spans="1:10" x14ac:dyDescent="0.3">
      <c r="A370" s="132">
        <v>353</v>
      </c>
      <c r="B370" s="160">
        <v>9277.75</v>
      </c>
      <c r="C370" s="160">
        <v>649.94000000000005</v>
      </c>
      <c r="D370" s="232">
        <v>5.9049999999999998E-2</v>
      </c>
      <c r="E370" s="233">
        <v>4.8770000000000001E-2</v>
      </c>
      <c r="F370" s="233">
        <v>1.0279999999999999E-2</v>
      </c>
      <c r="G370" s="177">
        <f t="shared" si="10"/>
        <v>143.60529854448239</v>
      </c>
      <c r="H370" s="137">
        <f t="shared" si="11"/>
        <v>2458126.570383172</v>
      </c>
      <c r="I370" s="73"/>
      <c r="J370" s="73"/>
    </row>
    <row r="371" spans="1:10" x14ac:dyDescent="0.3">
      <c r="A371" s="132">
        <v>354</v>
      </c>
      <c r="B371" s="160">
        <v>9274.58</v>
      </c>
      <c r="C371" s="160">
        <v>649.46</v>
      </c>
      <c r="D371" s="232">
        <v>5.9119999999999999E-2</v>
      </c>
      <c r="E371" s="233">
        <v>4.8840000000000001E-2</v>
      </c>
      <c r="F371" s="233">
        <v>1.0279999999999999E-2</v>
      </c>
      <c r="G371" s="177">
        <f t="shared" si="10"/>
        <v>143.60529854448239</v>
      </c>
      <c r="H371" s="137">
        <f t="shared" si="11"/>
        <v>2465090.1017440306</v>
      </c>
      <c r="I371" s="73"/>
      <c r="J371" s="73"/>
    </row>
    <row r="372" spans="1:10" x14ac:dyDescent="0.3">
      <c r="A372" s="132">
        <v>355</v>
      </c>
      <c r="B372" s="160">
        <v>9214.64</v>
      </c>
      <c r="C372" s="160">
        <v>649.71</v>
      </c>
      <c r="D372" s="232">
        <v>5.9290000000000002E-2</v>
      </c>
      <c r="E372" s="233">
        <v>4.8939999999999997E-2</v>
      </c>
      <c r="F372" s="233">
        <v>1.035E-2</v>
      </c>
      <c r="G372" s="177">
        <f t="shared" si="10"/>
        <v>144.58315563573859</v>
      </c>
      <c r="H372" s="137">
        <f t="shared" si="11"/>
        <v>2455334.4297892042</v>
      </c>
      <c r="I372" s="73"/>
      <c r="J372" s="73"/>
    </row>
    <row r="373" spans="1:10" x14ac:dyDescent="0.3">
      <c r="A373" s="132">
        <v>356</v>
      </c>
      <c r="B373" s="160">
        <v>9331.94</v>
      </c>
      <c r="C373" s="160">
        <v>650.02</v>
      </c>
      <c r="D373" s="232">
        <v>5.9290000000000002E-2</v>
      </c>
      <c r="E373" s="233">
        <v>4.9070000000000003E-2</v>
      </c>
      <c r="F373" s="233">
        <v>1.022E-2</v>
      </c>
      <c r="G373" s="177">
        <f t="shared" si="10"/>
        <v>142.76713532340565</v>
      </c>
      <c r="H373" s="137">
        <f t="shared" si="11"/>
        <v>2493571.0812825724</v>
      </c>
      <c r="I373" s="73"/>
      <c r="J373" s="73"/>
    </row>
    <row r="374" spans="1:10" x14ac:dyDescent="0.3">
      <c r="A374" s="132">
        <v>357</v>
      </c>
      <c r="B374" s="160">
        <v>9265.57</v>
      </c>
      <c r="C374" s="160">
        <v>649.99</v>
      </c>
      <c r="D374" s="232">
        <v>5.9429999999999997E-2</v>
      </c>
      <c r="E374" s="233">
        <v>4.9140000000000003E-2</v>
      </c>
      <c r="F374" s="233">
        <v>1.0290000000000001E-2</v>
      </c>
      <c r="G374" s="177">
        <f t="shared" si="10"/>
        <v>143.74499241466185</v>
      </c>
      <c r="H374" s="137">
        <f t="shared" si="11"/>
        <v>2483564.776783044</v>
      </c>
      <c r="I374" s="73"/>
      <c r="J374" s="73"/>
    </row>
    <row r="375" spans="1:10" x14ac:dyDescent="0.3">
      <c r="A375" s="132">
        <v>358</v>
      </c>
      <c r="B375" s="160">
        <v>9292.09</v>
      </c>
      <c r="C375" s="160">
        <v>649.55999999999995</v>
      </c>
      <c r="D375" s="232">
        <v>5.9470000000000002E-2</v>
      </c>
      <c r="E375" s="233">
        <v>4.9209999999999997E-2</v>
      </c>
      <c r="F375" s="233">
        <v>1.026E-2</v>
      </c>
      <c r="G375" s="177">
        <f t="shared" si="10"/>
        <v>143.32591080412348</v>
      </c>
      <c r="H375" s="137">
        <f t="shared" si="11"/>
        <v>2497803.76759134</v>
      </c>
      <c r="I375" s="73"/>
      <c r="J375" s="73"/>
    </row>
    <row r="376" spans="1:10" x14ac:dyDescent="0.3">
      <c r="A376" s="132">
        <v>359</v>
      </c>
      <c r="B376" s="160">
        <v>9265.06</v>
      </c>
      <c r="C376" s="160">
        <v>649.55999999999995</v>
      </c>
      <c r="D376" s="232">
        <v>5.9580000000000001E-2</v>
      </c>
      <c r="E376" s="233">
        <v>4.929E-2</v>
      </c>
      <c r="F376" s="233">
        <v>1.0290000000000001E-2</v>
      </c>
      <c r="G376" s="177">
        <f t="shared" si="10"/>
        <v>143.74499241466185</v>
      </c>
      <c r="H376" s="137">
        <f t="shared" si="11"/>
        <v>2497478.3049442936</v>
      </c>
      <c r="I376" s="73"/>
      <c r="J376" s="73"/>
    </row>
    <row r="377" spans="1:10" x14ac:dyDescent="0.3">
      <c r="A377" s="132">
        <v>360</v>
      </c>
      <c r="B377" s="160">
        <v>9303.24</v>
      </c>
      <c r="C377" s="160">
        <v>649.38</v>
      </c>
      <c r="D377" s="232">
        <v>5.9630000000000002E-2</v>
      </c>
      <c r="E377" s="233">
        <v>4.9390000000000003E-2</v>
      </c>
      <c r="F377" s="233">
        <v>1.0240000000000001E-2</v>
      </c>
      <c r="G377" s="177">
        <f t="shared" si="10"/>
        <v>143.04652306376457</v>
      </c>
      <c r="H377" s="137">
        <f t="shared" si="11"/>
        <v>2516663.7558853915</v>
      </c>
      <c r="I377" s="73"/>
      <c r="J377" s="73"/>
    </row>
    <row r="378" spans="1:10" x14ac:dyDescent="0.3">
      <c r="A378" s="132">
        <v>361</v>
      </c>
      <c r="B378" s="160">
        <v>9277.19</v>
      </c>
      <c r="C378" s="160">
        <v>649.78</v>
      </c>
      <c r="D378" s="232">
        <v>5.9760000000000001E-2</v>
      </c>
      <c r="E378" s="233">
        <v>4.9480000000000003E-2</v>
      </c>
      <c r="F378" s="233">
        <v>1.0279999999999999E-2</v>
      </c>
      <c r="G378" s="177">
        <f t="shared" si="10"/>
        <v>143.60529854448239</v>
      </c>
      <c r="H378" s="137">
        <f t="shared" si="11"/>
        <v>2513834.8212700421</v>
      </c>
      <c r="I378" s="73"/>
      <c r="J378" s="73"/>
    </row>
    <row r="379" spans="1:10" x14ac:dyDescent="0.3">
      <c r="A379" s="132">
        <v>362</v>
      </c>
      <c r="B379" s="160">
        <v>9254.5400000000009</v>
      </c>
      <c r="C379" s="160">
        <v>649.11</v>
      </c>
      <c r="D379" s="232">
        <v>5.985E-2</v>
      </c>
      <c r="E379" s="233">
        <v>4.9549999999999997E-2</v>
      </c>
      <c r="F379" s="233">
        <v>1.0290000000000001E-2</v>
      </c>
      <c r="G379" s="177">
        <f t="shared" si="10"/>
        <v>143.74499241466185</v>
      </c>
      <c r="H379" s="137">
        <f t="shared" si="11"/>
        <v>2518348.5971861677</v>
      </c>
      <c r="I379" s="73"/>
      <c r="J379" s="73"/>
    </row>
    <row r="380" spans="1:10" x14ac:dyDescent="0.3">
      <c r="A380" s="132">
        <v>363</v>
      </c>
      <c r="B380" s="160">
        <v>9217.98</v>
      </c>
      <c r="C380" s="160">
        <v>649.30999999999995</v>
      </c>
      <c r="D380" s="232">
        <v>5.9979999999999999E-2</v>
      </c>
      <c r="E380" s="233">
        <v>4.9639999999999997E-2</v>
      </c>
      <c r="F380" s="233">
        <v>1.034E-2</v>
      </c>
      <c r="G380" s="177">
        <f t="shared" si="10"/>
        <v>144.44346176555916</v>
      </c>
      <c r="H380" s="137">
        <f t="shared" si="11"/>
        <v>2513094.0200614403</v>
      </c>
      <c r="I380" s="73"/>
      <c r="J380" s="73"/>
    </row>
    <row r="381" spans="1:10" x14ac:dyDescent="0.3">
      <c r="A381" s="132">
        <v>364</v>
      </c>
      <c r="B381" s="160">
        <v>9211.32</v>
      </c>
      <c r="C381" s="160">
        <v>649.71</v>
      </c>
      <c r="D381" s="232">
        <v>6.0080000000000001E-2</v>
      </c>
      <c r="E381" s="233">
        <v>4.9730000000000003E-2</v>
      </c>
      <c r="F381" s="233">
        <v>1.035E-2</v>
      </c>
      <c r="G381" s="177">
        <f t="shared" si="10"/>
        <v>144.58315563573859</v>
      </c>
      <c r="H381" s="137">
        <f t="shared" si="11"/>
        <v>2517582.3449106207</v>
      </c>
      <c r="I381" s="73"/>
      <c r="J381" s="73"/>
    </row>
    <row r="382" spans="1:10" x14ac:dyDescent="0.3">
      <c r="A382" s="132">
        <v>365</v>
      </c>
      <c r="B382" s="160">
        <v>9215.86</v>
      </c>
      <c r="C382" s="160">
        <v>649.01</v>
      </c>
      <c r="D382" s="232">
        <v>6.012E-2</v>
      </c>
      <c r="E382" s="233">
        <v>4.9779999999999998E-2</v>
      </c>
      <c r="F382" s="233">
        <v>1.0330000000000001E-2</v>
      </c>
      <c r="G382" s="177">
        <f t="shared" si="10"/>
        <v>144.30376789537968</v>
      </c>
      <c r="H382" s="137">
        <f t="shared" si="11"/>
        <v>2529386.4832734321</v>
      </c>
      <c r="I382" s="73"/>
      <c r="J382" s="73"/>
    </row>
    <row r="383" spans="1:10" x14ac:dyDescent="0.3">
      <c r="A383" s="132">
        <v>366</v>
      </c>
      <c r="B383" s="160">
        <v>9279.06</v>
      </c>
      <c r="C383" s="160">
        <v>648.92999999999995</v>
      </c>
      <c r="D383" s="232">
        <v>6.019E-2</v>
      </c>
      <c r="E383" s="233">
        <v>4.9930000000000002E-2</v>
      </c>
      <c r="F383" s="233">
        <v>1.026E-2</v>
      </c>
      <c r="G383" s="177">
        <f t="shared" si="10"/>
        <v>143.32591080412348</v>
      </c>
      <c r="H383" s="137">
        <f t="shared" si="11"/>
        <v>2553620.6115598618</v>
      </c>
      <c r="I383" s="73"/>
      <c r="J383" s="73"/>
    </row>
    <row r="384" spans="1:10" x14ac:dyDescent="0.3">
      <c r="A384" s="132">
        <v>367</v>
      </c>
      <c r="B384" s="160">
        <v>9246.01</v>
      </c>
      <c r="C384" s="160">
        <v>648.95000000000005</v>
      </c>
      <c r="D384" s="232">
        <v>6.0269999999999997E-2</v>
      </c>
      <c r="E384" s="233">
        <v>4.9970000000000001E-2</v>
      </c>
      <c r="F384" s="233">
        <v>1.03E-2</v>
      </c>
      <c r="G384" s="177">
        <f t="shared" si="10"/>
        <v>143.88468628484128</v>
      </c>
      <c r="H384" s="137">
        <f t="shared" si="11"/>
        <v>2550653.6482518269</v>
      </c>
      <c r="I384" s="73"/>
      <c r="J384" s="73"/>
    </row>
    <row r="385" spans="1:10" x14ac:dyDescent="0.3">
      <c r="A385" s="132">
        <v>368</v>
      </c>
      <c r="B385" s="160">
        <v>9272.23</v>
      </c>
      <c r="C385" s="160">
        <v>649.07000000000005</v>
      </c>
      <c r="D385" s="232">
        <v>6.037E-2</v>
      </c>
      <c r="E385" s="233">
        <v>5.0099999999999999E-2</v>
      </c>
      <c r="F385" s="233">
        <v>1.027E-2</v>
      </c>
      <c r="G385" s="177">
        <f t="shared" si="10"/>
        <v>143.46560467430294</v>
      </c>
      <c r="H385" s="137">
        <f t="shared" si="11"/>
        <v>2565074.7496965374</v>
      </c>
      <c r="I385" s="73"/>
      <c r="J385" s="73"/>
    </row>
    <row r="386" spans="1:10" x14ac:dyDescent="0.3">
      <c r="A386" s="132">
        <v>369</v>
      </c>
      <c r="B386" s="160">
        <v>9255.56</v>
      </c>
      <c r="C386" s="160">
        <v>649.02</v>
      </c>
      <c r="D386" s="232">
        <v>6.0470000000000003E-2</v>
      </c>
      <c r="E386" s="233">
        <v>5.0180000000000002E-2</v>
      </c>
      <c r="F386" s="233">
        <v>1.0290000000000001E-2</v>
      </c>
      <c r="G386" s="177">
        <f t="shared" si="10"/>
        <v>143.74499241466185</v>
      </c>
      <c r="H386" s="137">
        <f t="shared" si="11"/>
        <v>2567045.9457505411</v>
      </c>
      <c r="I386" s="73"/>
      <c r="J386" s="73"/>
    </row>
    <row r="387" spans="1:10" x14ac:dyDescent="0.3">
      <c r="A387" s="132">
        <v>370</v>
      </c>
      <c r="B387" s="160">
        <v>9244.7000000000007</v>
      </c>
      <c r="C387" s="160">
        <v>649.19000000000005</v>
      </c>
      <c r="D387" s="232">
        <v>6.053E-2</v>
      </c>
      <c r="E387" s="233">
        <v>5.0229999999999997E-2</v>
      </c>
      <c r="F387" s="233">
        <v>1.031E-2</v>
      </c>
      <c r="G387" s="177">
        <f t="shared" si="10"/>
        <v>144.02438015502074</v>
      </c>
      <c r="H387" s="137">
        <f t="shared" si="11"/>
        <v>2569009.4940991951</v>
      </c>
      <c r="I387" s="73"/>
      <c r="J387" s="73"/>
    </row>
    <row r="388" spans="1:10" x14ac:dyDescent="0.3">
      <c r="A388" s="132">
        <v>371</v>
      </c>
      <c r="B388" s="160">
        <v>9259.66</v>
      </c>
      <c r="C388" s="160">
        <v>648.34</v>
      </c>
      <c r="D388" s="232">
        <v>6.062E-2</v>
      </c>
      <c r="E388" s="233">
        <v>5.0340000000000003E-2</v>
      </c>
      <c r="F388" s="233">
        <v>1.0279999999999999E-2</v>
      </c>
      <c r="G388" s="177">
        <f t="shared" si="10"/>
        <v>143.60529854448239</v>
      </c>
      <c r="H388" s="137">
        <f t="shared" si="11"/>
        <v>2583470.1348786312</v>
      </c>
      <c r="I388" s="73"/>
      <c r="J388" s="73"/>
    </row>
    <row r="389" spans="1:10" x14ac:dyDescent="0.3">
      <c r="A389" s="132">
        <v>372</v>
      </c>
      <c r="B389" s="160">
        <v>9250.98</v>
      </c>
      <c r="C389" s="160">
        <v>649.02</v>
      </c>
      <c r="D389" s="232">
        <v>6.071E-2</v>
      </c>
      <c r="E389" s="233">
        <v>5.0410000000000003E-2</v>
      </c>
      <c r="F389" s="233">
        <v>1.03E-2</v>
      </c>
      <c r="G389" s="177">
        <f t="shared" si="10"/>
        <v>143.88468628484128</v>
      </c>
      <c r="H389" s="137">
        <f t="shared" si="11"/>
        <v>2585403.6979555301</v>
      </c>
      <c r="I389" s="73"/>
      <c r="J389" s="73"/>
    </row>
    <row r="390" spans="1:10" x14ac:dyDescent="0.3">
      <c r="A390" s="132">
        <v>373</v>
      </c>
      <c r="B390" s="160">
        <v>9227.42</v>
      </c>
      <c r="C390" s="160">
        <v>648.51</v>
      </c>
      <c r="D390" s="232">
        <v>6.0819999999999999E-2</v>
      </c>
      <c r="E390" s="233">
        <v>5.0509999999999999E-2</v>
      </c>
      <c r="F390" s="233">
        <v>1.031E-2</v>
      </c>
      <c r="G390" s="177">
        <f t="shared" si="10"/>
        <v>144.02438015502074</v>
      </c>
      <c r="H390" s="137">
        <f t="shared" si="11"/>
        <v>2589839.3008081079</v>
      </c>
      <c r="I390" s="73"/>
      <c r="J390" s="73"/>
    </row>
    <row r="391" spans="1:10" x14ac:dyDescent="0.3">
      <c r="A391" s="132">
        <v>374</v>
      </c>
      <c r="B391" s="160">
        <v>9262.76</v>
      </c>
      <c r="C391" s="160">
        <v>648.96</v>
      </c>
      <c r="D391" s="232">
        <v>6.0920000000000002E-2</v>
      </c>
      <c r="E391" s="233">
        <v>5.0630000000000001E-2</v>
      </c>
      <c r="F391" s="233">
        <v>1.0279999999999999E-2</v>
      </c>
      <c r="G391" s="177">
        <f t="shared" si="10"/>
        <v>143.60529854448239</v>
      </c>
      <c r="H391" s="137">
        <f t="shared" si="11"/>
        <v>2604360.7289612074</v>
      </c>
      <c r="I391" s="73"/>
      <c r="J391" s="73"/>
    </row>
    <row r="392" spans="1:10" x14ac:dyDescent="0.3">
      <c r="A392" s="132">
        <v>375</v>
      </c>
      <c r="B392" s="160">
        <v>9250.93</v>
      </c>
      <c r="C392" s="160">
        <v>648.34</v>
      </c>
      <c r="D392" s="232">
        <v>6.0979999999999999E-2</v>
      </c>
      <c r="E392" s="233">
        <v>5.0689999999999999E-2</v>
      </c>
      <c r="F392" s="233">
        <v>1.0279999999999999E-2</v>
      </c>
      <c r="G392" s="177">
        <f t="shared" si="10"/>
        <v>143.60529854448239</v>
      </c>
      <c r="H392" s="137">
        <f t="shared" si="11"/>
        <v>2611324.2603220665</v>
      </c>
      <c r="I392" s="73"/>
      <c r="J392" s="73"/>
    </row>
    <row r="393" spans="1:10" x14ac:dyDescent="0.3">
      <c r="A393" s="132">
        <v>376</v>
      </c>
      <c r="B393" s="160">
        <v>9209.32</v>
      </c>
      <c r="C393" s="160">
        <v>648.4</v>
      </c>
      <c r="D393" s="232">
        <v>6.1089999999999998E-2</v>
      </c>
      <c r="E393" s="233">
        <v>5.076E-2</v>
      </c>
      <c r="F393" s="233">
        <v>1.0330000000000001E-2</v>
      </c>
      <c r="G393" s="177">
        <f t="shared" si="10"/>
        <v>144.30376789537968</v>
      </c>
      <c r="H393" s="137">
        <f t="shared" si="11"/>
        <v>2605614.5690707136</v>
      </c>
      <c r="I393" s="73"/>
      <c r="J393" s="73"/>
    </row>
    <row r="394" spans="1:10" x14ac:dyDescent="0.3">
      <c r="A394" s="132">
        <v>377</v>
      </c>
      <c r="B394" s="160">
        <v>9296.33</v>
      </c>
      <c r="C394" s="160">
        <v>648.41999999999996</v>
      </c>
      <c r="D394" s="232">
        <v>6.1109999999999998E-2</v>
      </c>
      <c r="E394" s="233">
        <v>5.0880000000000002E-2</v>
      </c>
      <c r="F394" s="233">
        <v>1.0240000000000001E-2</v>
      </c>
      <c r="G394" s="177">
        <f t="shared" si="10"/>
        <v>143.04652306376457</v>
      </c>
      <c r="H394" s="137">
        <f t="shared" si="11"/>
        <v>2635506.2110244236</v>
      </c>
      <c r="I394" s="73"/>
      <c r="J394" s="73"/>
    </row>
    <row r="395" spans="1:10" x14ac:dyDescent="0.3">
      <c r="A395" s="132">
        <v>378</v>
      </c>
      <c r="B395" s="160">
        <v>9281.34</v>
      </c>
      <c r="C395" s="160">
        <v>648.79999999999995</v>
      </c>
      <c r="D395" s="232">
        <v>6.1199999999999997E-2</v>
      </c>
      <c r="E395" s="233">
        <v>5.0939999999999999E-2</v>
      </c>
      <c r="F395" s="233">
        <v>1.026E-2</v>
      </c>
      <c r="G395" s="177">
        <f t="shared" si="10"/>
        <v>143.32591080412348</v>
      </c>
      <c r="H395" s="137">
        <f t="shared" si="11"/>
        <v>2637345.877512644</v>
      </c>
      <c r="I395" s="73"/>
      <c r="J395" s="73"/>
    </row>
    <row r="396" spans="1:10" x14ac:dyDescent="0.3">
      <c r="A396" s="132">
        <v>379</v>
      </c>
      <c r="B396" s="160">
        <v>9201.18</v>
      </c>
      <c r="C396" s="160">
        <v>648.41999999999996</v>
      </c>
      <c r="D396" s="232">
        <v>6.1350000000000002E-2</v>
      </c>
      <c r="E396" s="233">
        <v>5.101E-2</v>
      </c>
      <c r="F396" s="233">
        <v>1.034E-2</v>
      </c>
      <c r="G396" s="177">
        <f t="shared" si="10"/>
        <v>144.44346176555916</v>
      </c>
      <c r="H396" s="137">
        <f t="shared" si="11"/>
        <v>2623864.0044167652</v>
      </c>
      <c r="I396" s="73"/>
      <c r="J396" s="73"/>
    </row>
    <row r="397" spans="1:10" x14ac:dyDescent="0.3">
      <c r="A397" s="132">
        <v>380</v>
      </c>
      <c r="B397" s="160">
        <v>9276.92</v>
      </c>
      <c r="C397" s="160">
        <v>648.54999999999995</v>
      </c>
      <c r="D397" s="232">
        <v>6.139E-2</v>
      </c>
      <c r="E397" s="233">
        <v>5.1130000000000002E-2</v>
      </c>
      <c r="F397" s="233">
        <v>1.026E-2</v>
      </c>
      <c r="G397" s="177">
        <f t="shared" si="10"/>
        <v>143.32591080412348</v>
      </c>
      <c r="H397" s="137">
        <f t="shared" si="11"/>
        <v>2651300.0885047745</v>
      </c>
      <c r="I397" s="73"/>
      <c r="J397" s="73"/>
    </row>
    <row r="398" spans="1:10" x14ac:dyDescent="0.3">
      <c r="A398" s="132">
        <v>381</v>
      </c>
      <c r="B398" s="160">
        <v>9276.33</v>
      </c>
      <c r="C398" s="160">
        <v>650.05999999999995</v>
      </c>
      <c r="D398" s="232">
        <v>6.1460000000000001E-2</v>
      </c>
      <c r="E398" s="233">
        <v>5.117E-2</v>
      </c>
      <c r="F398" s="233">
        <v>1.0279999999999999E-2</v>
      </c>
      <c r="G398" s="177">
        <f t="shared" si="10"/>
        <v>143.60529854448239</v>
      </c>
      <c r="H398" s="137">
        <f t="shared" si="11"/>
        <v>2653105.4484872194</v>
      </c>
      <c r="I398" s="73"/>
      <c r="J398" s="73"/>
    </row>
    <row r="399" spans="1:10" x14ac:dyDescent="0.3">
      <c r="A399" s="132">
        <v>382</v>
      </c>
      <c r="B399" s="160">
        <v>9283.1299999999992</v>
      </c>
      <c r="C399" s="160">
        <v>647.05999999999995</v>
      </c>
      <c r="D399" s="232">
        <v>6.1510000000000002E-2</v>
      </c>
      <c r="E399" s="233">
        <v>5.1290000000000002E-2</v>
      </c>
      <c r="F399" s="233">
        <v>1.023E-2</v>
      </c>
      <c r="G399" s="177">
        <f t="shared" si="10"/>
        <v>142.90682919358508</v>
      </c>
      <c r="H399" s="137">
        <f t="shared" si="11"/>
        <v>2673070.2945100926</v>
      </c>
      <c r="I399" s="73"/>
      <c r="J399" s="73"/>
    </row>
    <row r="400" spans="1:10" x14ac:dyDescent="0.3">
      <c r="A400" s="132">
        <v>383</v>
      </c>
      <c r="B400" s="160">
        <v>9243.2000000000007</v>
      </c>
      <c r="C400" s="160">
        <v>648.45000000000005</v>
      </c>
      <c r="D400" s="232">
        <v>6.164E-2</v>
      </c>
      <c r="E400" s="233">
        <v>5.135E-2</v>
      </c>
      <c r="F400" s="233">
        <v>1.03E-2</v>
      </c>
      <c r="G400" s="177">
        <f t="shared" si="10"/>
        <v>143.88468628484128</v>
      </c>
      <c r="H400" s="137">
        <f t="shared" si="11"/>
        <v>2661853.8073036773</v>
      </c>
      <c r="I400" s="73"/>
      <c r="J400" s="73"/>
    </row>
    <row r="401" spans="1:10" x14ac:dyDescent="0.3">
      <c r="A401" s="132">
        <v>384</v>
      </c>
      <c r="B401" s="160">
        <v>9237.43</v>
      </c>
      <c r="C401" s="160">
        <v>648.76</v>
      </c>
      <c r="D401" s="232">
        <v>6.1719999999999997E-2</v>
      </c>
      <c r="E401" s="233">
        <v>5.1409999999999997E-2</v>
      </c>
      <c r="F401" s="233">
        <v>1.031E-2</v>
      </c>
      <c r="G401" s="177">
        <f t="shared" si="10"/>
        <v>144.02438015502074</v>
      </c>
      <c r="H401" s="137">
        <f t="shared" si="11"/>
        <v>2666215.2587407865</v>
      </c>
      <c r="I401" s="73"/>
      <c r="J401" s="73"/>
    </row>
    <row r="402" spans="1:10" x14ac:dyDescent="0.3">
      <c r="A402" s="132">
        <v>385</v>
      </c>
      <c r="B402" s="160">
        <v>9220.18</v>
      </c>
      <c r="C402" s="160">
        <v>648.80999999999995</v>
      </c>
      <c r="D402" s="232">
        <v>6.1839999999999999E-2</v>
      </c>
      <c r="E402" s="233">
        <v>5.151E-2</v>
      </c>
      <c r="F402" s="233">
        <v>1.0330000000000001E-2</v>
      </c>
      <c r="G402" s="177">
        <f t="shared" si="10"/>
        <v>144.30376789537968</v>
      </c>
      <c r="H402" s="137">
        <f t="shared" si="11"/>
        <v>2667983.0029048533</v>
      </c>
      <c r="I402" s="73"/>
      <c r="J402" s="73"/>
    </row>
    <row r="403" spans="1:10" x14ac:dyDescent="0.3">
      <c r="A403" s="132">
        <v>386</v>
      </c>
      <c r="B403" s="160">
        <v>9253.3700000000008</v>
      </c>
      <c r="C403" s="160">
        <v>648.66999999999996</v>
      </c>
      <c r="D403" s="232">
        <v>6.1859999999999998E-2</v>
      </c>
      <c r="E403" s="233">
        <v>5.1569999999999998E-2</v>
      </c>
      <c r="F403" s="233">
        <v>1.0290000000000001E-2</v>
      </c>
      <c r="G403" s="177">
        <f t="shared" ref="G403:G466" si="12">(2*F403/$B$7)*(1+3*$B$11)/(4+PI()*$B$11-PI())*10^6</f>
        <v>143.74499241466185</v>
      </c>
      <c r="H403" s="137">
        <f t="shared" ref="H403:H466" si="13">A403/G403*10^6</f>
        <v>2685310.9351211623</v>
      </c>
      <c r="I403" s="73"/>
      <c r="J403" s="73"/>
    </row>
    <row r="404" spans="1:10" x14ac:dyDescent="0.3">
      <c r="A404" s="132">
        <v>387</v>
      </c>
      <c r="B404" s="160">
        <v>9283.81</v>
      </c>
      <c r="C404" s="160">
        <v>648.61</v>
      </c>
      <c r="D404" s="232">
        <v>6.1940000000000002E-2</v>
      </c>
      <c r="E404" s="233">
        <v>5.169E-2</v>
      </c>
      <c r="F404" s="233">
        <v>1.025E-2</v>
      </c>
      <c r="G404" s="177">
        <f t="shared" si="12"/>
        <v>143.18621693394405</v>
      </c>
      <c r="H404" s="137">
        <f t="shared" si="13"/>
        <v>2702774.1097352565</v>
      </c>
      <c r="I404" s="73"/>
      <c r="J404" s="73"/>
    </row>
    <row r="405" spans="1:10" x14ac:dyDescent="0.3">
      <c r="A405" s="132">
        <v>388</v>
      </c>
      <c r="B405" s="160">
        <v>9265.4500000000007</v>
      </c>
      <c r="C405" s="160">
        <v>649.27</v>
      </c>
      <c r="D405" s="232">
        <v>6.2039999999999998E-2</v>
      </c>
      <c r="E405" s="233">
        <v>5.176E-2</v>
      </c>
      <c r="F405" s="233">
        <v>1.0279999999999999E-2</v>
      </c>
      <c r="G405" s="177">
        <f t="shared" si="12"/>
        <v>143.60529854448239</v>
      </c>
      <c r="H405" s="137">
        <f t="shared" si="13"/>
        <v>2701850.1680132314</v>
      </c>
      <c r="I405" s="73"/>
      <c r="J405" s="73"/>
    </row>
    <row r="406" spans="1:10" x14ac:dyDescent="0.3">
      <c r="A406" s="132">
        <v>389</v>
      </c>
      <c r="B406" s="160">
        <v>9274.77</v>
      </c>
      <c r="C406" s="160">
        <v>648.91</v>
      </c>
      <c r="D406" s="232">
        <v>6.2109999999999999E-2</v>
      </c>
      <c r="E406" s="233">
        <v>5.1839999999999997E-2</v>
      </c>
      <c r="F406" s="233">
        <v>1.027E-2</v>
      </c>
      <c r="G406" s="177">
        <f t="shared" si="12"/>
        <v>143.46560467430294</v>
      </c>
      <c r="H406" s="137">
        <f t="shared" si="13"/>
        <v>2711451.2979129162</v>
      </c>
      <c r="I406" s="73"/>
      <c r="J406" s="73"/>
    </row>
    <row r="407" spans="1:10" x14ac:dyDescent="0.3">
      <c r="A407" s="132">
        <v>390</v>
      </c>
      <c r="B407" s="160">
        <v>9248.27</v>
      </c>
      <c r="C407" s="160">
        <v>648.66</v>
      </c>
      <c r="D407" s="232">
        <v>6.2199999999999998E-2</v>
      </c>
      <c r="E407" s="233">
        <v>5.1909999999999998E-2</v>
      </c>
      <c r="F407" s="233">
        <v>1.0290000000000001E-2</v>
      </c>
      <c r="G407" s="177">
        <f t="shared" si="12"/>
        <v>143.74499241466185</v>
      </c>
      <c r="H407" s="137">
        <f t="shared" si="13"/>
        <v>2713137.9914436615</v>
      </c>
      <c r="I407" s="73"/>
      <c r="J407" s="73"/>
    </row>
    <row r="408" spans="1:10" x14ac:dyDescent="0.3">
      <c r="A408" s="132">
        <v>391</v>
      </c>
      <c r="B408" s="160">
        <v>9252.85</v>
      </c>
      <c r="C408" s="160">
        <v>649.29999999999995</v>
      </c>
      <c r="D408" s="232">
        <v>6.2309999999999997E-2</v>
      </c>
      <c r="E408" s="233">
        <v>5.2019999999999997E-2</v>
      </c>
      <c r="F408" s="233">
        <v>1.03E-2</v>
      </c>
      <c r="G408" s="177">
        <f t="shared" si="12"/>
        <v>143.88468628484128</v>
      </c>
      <c r="H408" s="137">
        <f t="shared" si="13"/>
        <v>2717453.886829603</v>
      </c>
      <c r="I408" s="73"/>
      <c r="J408" s="73"/>
    </row>
    <row r="409" spans="1:10" x14ac:dyDescent="0.3">
      <c r="A409" s="132">
        <v>392</v>
      </c>
      <c r="B409" s="160">
        <v>9270.65</v>
      </c>
      <c r="C409" s="160">
        <v>649.21</v>
      </c>
      <c r="D409" s="232">
        <v>6.2370000000000002E-2</v>
      </c>
      <c r="E409" s="233">
        <v>5.21E-2</v>
      </c>
      <c r="F409" s="233">
        <v>1.0279999999999999E-2</v>
      </c>
      <c r="G409" s="177">
        <f t="shared" si="12"/>
        <v>143.60529854448239</v>
      </c>
      <c r="H409" s="137">
        <f t="shared" si="13"/>
        <v>2729704.2934566671</v>
      </c>
      <c r="I409" s="73"/>
      <c r="J409" s="73"/>
    </row>
    <row r="410" spans="1:10" x14ac:dyDescent="0.3">
      <c r="A410" s="132">
        <v>393</v>
      </c>
      <c r="B410" s="160">
        <v>9234.48</v>
      </c>
      <c r="C410" s="160">
        <v>649.67999999999995</v>
      </c>
      <c r="D410" s="232">
        <v>6.2480000000000001E-2</v>
      </c>
      <c r="E410" s="233">
        <v>5.2150000000000002E-2</v>
      </c>
      <c r="F410" s="233">
        <v>1.0319999999999999E-2</v>
      </c>
      <c r="G410" s="177">
        <f t="shared" si="12"/>
        <v>144.16407402520019</v>
      </c>
      <c r="H410" s="137">
        <f t="shared" si="13"/>
        <v>2726060.5851864503</v>
      </c>
      <c r="I410" s="73"/>
      <c r="J410" s="73"/>
    </row>
    <row r="411" spans="1:10" x14ac:dyDescent="0.3">
      <c r="A411" s="132">
        <v>394</v>
      </c>
      <c r="B411" s="160">
        <v>9274.81</v>
      </c>
      <c r="C411" s="160">
        <v>649.1</v>
      </c>
      <c r="D411" s="232">
        <v>6.2509999999999996E-2</v>
      </c>
      <c r="E411" s="233">
        <v>5.2240000000000002E-2</v>
      </c>
      <c r="F411" s="233">
        <v>1.027E-2</v>
      </c>
      <c r="G411" s="177">
        <f t="shared" si="12"/>
        <v>143.46560467430294</v>
      </c>
      <c r="H411" s="137">
        <f t="shared" si="13"/>
        <v>2746302.857012054</v>
      </c>
      <c r="I411" s="73"/>
      <c r="J411" s="73"/>
    </row>
    <row r="412" spans="1:10" x14ac:dyDescent="0.3">
      <c r="A412" s="132">
        <v>395</v>
      </c>
      <c r="B412" s="160">
        <v>9226.02</v>
      </c>
      <c r="C412" s="160">
        <v>649.84</v>
      </c>
      <c r="D412" s="232">
        <v>6.2649999999999997E-2</v>
      </c>
      <c r="E412" s="233">
        <v>5.2310000000000002E-2</v>
      </c>
      <c r="F412" s="233">
        <v>1.034E-2</v>
      </c>
      <c r="G412" s="177">
        <f t="shared" si="12"/>
        <v>144.44346176555916</v>
      </c>
      <c r="H412" s="137">
        <f t="shared" si="13"/>
        <v>2734633.9887720905</v>
      </c>
      <c r="I412" s="73"/>
      <c r="J412" s="73"/>
    </row>
    <row r="413" spans="1:10" x14ac:dyDescent="0.3">
      <c r="A413" s="132">
        <v>396</v>
      </c>
      <c r="B413" s="160">
        <v>9280.77</v>
      </c>
      <c r="C413" s="160">
        <v>649.70000000000005</v>
      </c>
      <c r="D413" s="232">
        <v>6.268E-2</v>
      </c>
      <c r="E413" s="233">
        <v>5.2409999999999998E-2</v>
      </c>
      <c r="F413" s="233">
        <v>1.027E-2</v>
      </c>
      <c r="G413" s="177">
        <f t="shared" si="12"/>
        <v>143.46560467430294</v>
      </c>
      <c r="H413" s="137">
        <f t="shared" si="13"/>
        <v>2760243.4806517088</v>
      </c>
      <c r="I413" s="73"/>
      <c r="J413" s="73"/>
    </row>
    <row r="414" spans="1:10" x14ac:dyDescent="0.3">
      <c r="A414" s="132">
        <v>397</v>
      </c>
      <c r="B414" s="160">
        <v>9249.48</v>
      </c>
      <c r="C414" s="160">
        <v>649.16</v>
      </c>
      <c r="D414" s="232">
        <v>6.275E-2</v>
      </c>
      <c r="E414" s="233">
        <v>5.2449999999999997E-2</v>
      </c>
      <c r="F414" s="233">
        <v>1.03E-2</v>
      </c>
      <c r="G414" s="177">
        <f t="shared" si="12"/>
        <v>143.88468628484128</v>
      </c>
      <c r="H414" s="137">
        <f t="shared" si="13"/>
        <v>2759153.9464740469</v>
      </c>
      <c r="I414" s="73"/>
      <c r="J414" s="73"/>
    </row>
    <row r="415" spans="1:10" x14ac:dyDescent="0.3">
      <c r="A415" s="132">
        <v>398</v>
      </c>
      <c r="B415" s="160">
        <v>9238.4</v>
      </c>
      <c r="C415" s="160">
        <v>650.20000000000005</v>
      </c>
      <c r="D415" s="232">
        <v>6.2869999999999995E-2</v>
      </c>
      <c r="E415" s="233">
        <v>5.2540000000000003E-2</v>
      </c>
      <c r="F415" s="233">
        <v>1.0330000000000001E-2</v>
      </c>
      <c r="G415" s="177">
        <f t="shared" si="12"/>
        <v>144.30376789537968</v>
      </c>
      <c r="H415" s="137">
        <f t="shared" si="13"/>
        <v>2758070.7406652765</v>
      </c>
      <c r="I415" s="73"/>
      <c r="J415" s="73"/>
    </row>
    <row r="416" spans="1:10" x14ac:dyDescent="0.3">
      <c r="A416" s="132">
        <v>399</v>
      </c>
      <c r="B416" s="160">
        <v>9242.76</v>
      </c>
      <c r="C416" s="160">
        <v>649.5</v>
      </c>
      <c r="D416" s="232">
        <v>6.2969999999999998E-2</v>
      </c>
      <c r="E416" s="233">
        <v>5.2650000000000002E-2</v>
      </c>
      <c r="F416" s="233">
        <v>1.031E-2</v>
      </c>
      <c r="G416" s="177">
        <f t="shared" si="12"/>
        <v>144.02438015502074</v>
      </c>
      <c r="H416" s="137">
        <f t="shared" si="13"/>
        <v>2770364.2922853483</v>
      </c>
      <c r="I416" s="73"/>
      <c r="J416" s="73"/>
    </row>
    <row r="417" spans="1:10" x14ac:dyDescent="0.3">
      <c r="A417" s="132">
        <v>400</v>
      </c>
      <c r="B417" s="160">
        <v>9248.34</v>
      </c>
      <c r="C417" s="160">
        <v>650.23</v>
      </c>
      <c r="D417" s="232">
        <v>6.3030000000000003E-2</v>
      </c>
      <c r="E417" s="233">
        <v>5.271E-2</v>
      </c>
      <c r="F417" s="233">
        <v>1.0319999999999999E-2</v>
      </c>
      <c r="G417" s="177">
        <f t="shared" si="12"/>
        <v>144.16407402520019</v>
      </c>
      <c r="H417" s="137">
        <f t="shared" si="13"/>
        <v>2774616.3716910435</v>
      </c>
      <c r="I417" s="73"/>
      <c r="J417" s="73"/>
    </row>
    <row r="418" spans="1:10" x14ac:dyDescent="0.3">
      <c r="A418" s="132">
        <v>401</v>
      </c>
      <c r="B418" s="160">
        <v>9263</v>
      </c>
      <c r="C418" s="160">
        <v>649.69000000000005</v>
      </c>
      <c r="D418" s="232">
        <v>6.3079999999999997E-2</v>
      </c>
      <c r="E418" s="233">
        <v>5.2780000000000001E-2</v>
      </c>
      <c r="F418" s="233">
        <v>1.0290000000000001E-2</v>
      </c>
      <c r="G418" s="177">
        <f t="shared" si="12"/>
        <v>143.74499241466185</v>
      </c>
      <c r="H418" s="137">
        <f t="shared" si="13"/>
        <v>2789662.396330534</v>
      </c>
      <c r="I418" s="73"/>
      <c r="J418" s="73"/>
    </row>
    <row r="419" spans="1:10" x14ac:dyDescent="0.3">
      <c r="A419" s="132">
        <v>402</v>
      </c>
      <c r="B419" s="160">
        <v>9244.15</v>
      </c>
      <c r="C419" s="160">
        <v>650.29999999999995</v>
      </c>
      <c r="D419" s="232">
        <v>6.3200000000000006E-2</v>
      </c>
      <c r="E419" s="233">
        <v>5.287E-2</v>
      </c>
      <c r="F419" s="233">
        <v>1.0319999999999999E-2</v>
      </c>
      <c r="G419" s="177">
        <f t="shared" si="12"/>
        <v>144.16407402520019</v>
      </c>
      <c r="H419" s="137">
        <f t="shared" si="13"/>
        <v>2788489.4535494992</v>
      </c>
      <c r="I419" s="73"/>
      <c r="J419" s="73"/>
    </row>
    <row r="420" spans="1:10" x14ac:dyDescent="0.3">
      <c r="A420" s="132">
        <v>403</v>
      </c>
      <c r="B420" s="160">
        <v>9215.2000000000007</v>
      </c>
      <c r="C420" s="160">
        <v>650.22</v>
      </c>
      <c r="D420" s="232">
        <v>6.3299999999999995E-2</v>
      </c>
      <c r="E420" s="233">
        <v>5.2949999999999997E-2</v>
      </c>
      <c r="F420" s="233">
        <v>1.035E-2</v>
      </c>
      <c r="G420" s="177">
        <f t="shared" si="12"/>
        <v>144.58315563573859</v>
      </c>
      <c r="H420" s="137">
        <f t="shared" si="13"/>
        <v>2787323.3104367587</v>
      </c>
      <c r="I420" s="73"/>
      <c r="J420" s="73"/>
    </row>
    <row r="421" spans="1:10" x14ac:dyDescent="0.3">
      <c r="A421" s="132">
        <v>404</v>
      </c>
      <c r="B421" s="160">
        <v>9222.99</v>
      </c>
      <c r="C421" s="160">
        <v>649.92999999999995</v>
      </c>
      <c r="D421" s="232">
        <v>6.3350000000000004E-2</v>
      </c>
      <c r="E421" s="233">
        <v>5.3010000000000002E-2</v>
      </c>
      <c r="F421" s="233">
        <v>1.034E-2</v>
      </c>
      <c r="G421" s="177">
        <f t="shared" si="12"/>
        <v>144.44346176555916</v>
      </c>
      <c r="H421" s="137">
        <f t="shared" si="13"/>
        <v>2796942.1049719611</v>
      </c>
      <c r="I421" s="73"/>
      <c r="J421" s="73"/>
    </row>
    <row r="422" spans="1:10" x14ac:dyDescent="0.3">
      <c r="A422" s="132">
        <v>405</v>
      </c>
      <c r="B422" s="160">
        <v>9218.73</v>
      </c>
      <c r="C422" s="160">
        <v>649.75</v>
      </c>
      <c r="D422" s="232">
        <v>6.3469999999999999E-2</v>
      </c>
      <c r="E422" s="233">
        <v>5.3129999999999997E-2</v>
      </c>
      <c r="F422" s="233">
        <v>1.034E-2</v>
      </c>
      <c r="G422" s="177">
        <f t="shared" si="12"/>
        <v>144.44346176555916</v>
      </c>
      <c r="H422" s="137">
        <f t="shared" si="13"/>
        <v>2803865.2289941683</v>
      </c>
      <c r="I422" s="73"/>
      <c r="J422" s="73"/>
    </row>
    <row r="423" spans="1:10" x14ac:dyDescent="0.3">
      <c r="A423" s="132">
        <v>406</v>
      </c>
      <c r="B423" s="160">
        <v>9221.83</v>
      </c>
      <c r="C423" s="160">
        <v>649.87</v>
      </c>
      <c r="D423" s="232">
        <v>6.3519999999999993E-2</v>
      </c>
      <c r="E423" s="233">
        <v>5.3179999999999998E-2</v>
      </c>
      <c r="F423" s="233">
        <v>1.034E-2</v>
      </c>
      <c r="G423" s="177">
        <f t="shared" si="12"/>
        <v>144.44346176555916</v>
      </c>
      <c r="H423" s="137">
        <f t="shared" si="13"/>
        <v>2810788.3530163765</v>
      </c>
      <c r="I423" s="73"/>
      <c r="J423" s="73"/>
    </row>
    <row r="424" spans="1:10" x14ac:dyDescent="0.3">
      <c r="A424" s="132">
        <v>407</v>
      </c>
      <c r="B424" s="160">
        <v>9230.98</v>
      </c>
      <c r="C424" s="160">
        <v>649.76</v>
      </c>
      <c r="D424" s="232">
        <v>6.3619999999999996E-2</v>
      </c>
      <c r="E424" s="233">
        <v>5.3289999999999997E-2</v>
      </c>
      <c r="F424" s="233">
        <v>1.0330000000000001E-2</v>
      </c>
      <c r="G424" s="177">
        <f t="shared" si="12"/>
        <v>144.30376789537968</v>
      </c>
      <c r="H424" s="137">
        <f t="shared" si="13"/>
        <v>2820439.1744994163</v>
      </c>
      <c r="I424" s="73"/>
      <c r="J424" s="73"/>
    </row>
    <row r="425" spans="1:10" x14ac:dyDescent="0.3">
      <c r="A425" s="132">
        <v>408</v>
      </c>
      <c r="B425" s="160">
        <v>9213.1</v>
      </c>
      <c r="C425" s="160">
        <v>649.61</v>
      </c>
      <c r="D425" s="232">
        <v>6.3719999999999999E-2</v>
      </c>
      <c r="E425" s="233">
        <v>5.3370000000000001E-2</v>
      </c>
      <c r="F425" s="233">
        <v>1.035E-2</v>
      </c>
      <c r="G425" s="177">
        <f t="shared" si="12"/>
        <v>144.58315563573859</v>
      </c>
      <c r="H425" s="137">
        <f t="shared" si="13"/>
        <v>2821905.4855042123</v>
      </c>
      <c r="I425" s="73"/>
      <c r="J425" s="73"/>
    </row>
    <row r="426" spans="1:10" x14ac:dyDescent="0.3">
      <c r="A426" s="132">
        <v>409</v>
      </c>
      <c r="B426" s="160">
        <v>9241.31</v>
      </c>
      <c r="C426" s="160">
        <v>649.85</v>
      </c>
      <c r="D426" s="232">
        <v>6.3759999999999997E-2</v>
      </c>
      <c r="E426" s="233">
        <v>5.3440000000000001E-2</v>
      </c>
      <c r="F426" s="233">
        <v>1.0319999999999999E-2</v>
      </c>
      <c r="G426" s="177">
        <f t="shared" si="12"/>
        <v>144.16407402520019</v>
      </c>
      <c r="H426" s="137">
        <f t="shared" si="13"/>
        <v>2837045.2400540919</v>
      </c>
      <c r="I426" s="73"/>
      <c r="J426" s="73"/>
    </row>
    <row r="427" spans="1:10" x14ac:dyDescent="0.3">
      <c r="A427" s="132">
        <v>410</v>
      </c>
      <c r="B427" s="160">
        <v>9243.82</v>
      </c>
      <c r="C427" s="160">
        <v>649.86</v>
      </c>
      <c r="D427" s="232">
        <v>6.3829999999999998E-2</v>
      </c>
      <c r="E427" s="233">
        <v>5.3519999999999998E-2</v>
      </c>
      <c r="F427" s="233">
        <v>1.0319999999999999E-2</v>
      </c>
      <c r="G427" s="177">
        <f t="shared" si="12"/>
        <v>144.16407402520019</v>
      </c>
      <c r="H427" s="137">
        <f t="shared" si="13"/>
        <v>2843981.7809833195</v>
      </c>
      <c r="I427" s="73"/>
      <c r="J427" s="73"/>
    </row>
    <row r="428" spans="1:10" x14ac:dyDescent="0.3">
      <c r="A428" s="132">
        <v>411</v>
      </c>
      <c r="B428" s="160">
        <v>9232.6299999999992</v>
      </c>
      <c r="C428" s="160">
        <v>649.45000000000005</v>
      </c>
      <c r="D428" s="232">
        <v>6.3939999999999997E-2</v>
      </c>
      <c r="E428" s="233">
        <v>5.3609999999999998E-2</v>
      </c>
      <c r="F428" s="233">
        <v>1.0319999999999999E-2</v>
      </c>
      <c r="G428" s="177">
        <f t="shared" si="12"/>
        <v>144.16407402520019</v>
      </c>
      <c r="H428" s="137">
        <f t="shared" si="13"/>
        <v>2850918.3219125476</v>
      </c>
      <c r="I428" s="73"/>
      <c r="J428" s="73"/>
    </row>
    <row r="429" spans="1:10" x14ac:dyDescent="0.3">
      <c r="A429" s="132">
        <v>412</v>
      </c>
      <c r="B429" s="160">
        <v>9194.01</v>
      </c>
      <c r="C429" s="160">
        <v>649.53</v>
      </c>
      <c r="D429" s="232">
        <v>6.404E-2</v>
      </c>
      <c r="E429" s="233">
        <v>5.3679999999999999E-2</v>
      </c>
      <c r="F429" s="233">
        <v>1.0370000000000001E-2</v>
      </c>
      <c r="G429" s="177">
        <f t="shared" si="12"/>
        <v>144.86254337609753</v>
      </c>
      <c r="H429" s="137">
        <f t="shared" si="13"/>
        <v>2844075.4276303863</v>
      </c>
      <c r="I429" s="73"/>
      <c r="J429" s="73"/>
    </row>
    <row r="430" spans="1:10" x14ac:dyDescent="0.3">
      <c r="A430" s="132">
        <v>413</v>
      </c>
      <c r="B430" s="160">
        <v>9231.41</v>
      </c>
      <c r="C430" s="160">
        <v>649.16</v>
      </c>
      <c r="D430" s="232">
        <v>6.4100000000000004E-2</v>
      </c>
      <c r="E430" s="233">
        <v>5.3780000000000001E-2</v>
      </c>
      <c r="F430" s="233">
        <v>1.0319999999999999E-2</v>
      </c>
      <c r="G430" s="177">
        <f t="shared" si="12"/>
        <v>144.16407402520019</v>
      </c>
      <c r="H430" s="137">
        <f t="shared" si="13"/>
        <v>2864791.4037710028</v>
      </c>
      <c r="I430" s="73"/>
      <c r="J430" s="73"/>
    </row>
    <row r="431" spans="1:10" x14ac:dyDescent="0.3">
      <c r="A431" s="132">
        <v>414</v>
      </c>
      <c r="B431" s="160">
        <v>9171.74</v>
      </c>
      <c r="C431" s="160">
        <v>649.38</v>
      </c>
      <c r="D431" s="232">
        <v>6.4199999999999993E-2</v>
      </c>
      <c r="E431" s="233">
        <v>5.3809999999999997E-2</v>
      </c>
      <c r="F431" s="233">
        <v>1.039E-2</v>
      </c>
      <c r="G431" s="177">
        <f t="shared" si="12"/>
        <v>145.14193111645645</v>
      </c>
      <c r="H431" s="137">
        <f t="shared" si="13"/>
        <v>2852380.4032056173</v>
      </c>
      <c r="I431" s="73"/>
      <c r="J431" s="73"/>
    </row>
    <row r="432" spans="1:10" x14ac:dyDescent="0.3">
      <c r="A432" s="132">
        <v>415</v>
      </c>
      <c r="B432" s="160">
        <v>9199.0499999999993</v>
      </c>
      <c r="C432" s="160">
        <v>649.47</v>
      </c>
      <c r="D432" s="232">
        <v>6.429E-2</v>
      </c>
      <c r="E432" s="233">
        <v>5.3929999999999999E-2</v>
      </c>
      <c r="F432" s="233">
        <v>1.0359999999999999E-2</v>
      </c>
      <c r="G432" s="177">
        <f t="shared" si="12"/>
        <v>144.72284950591805</v>
      </c>
      <c r="H432" s="137">
        <f t="shared" si="13"/>
        <v>2867549.9509359072</v>
      </c>
      <c r="I432" s="73"/>
      <c r="J432" s="73"/>
    </row>
    <row r="433" spans="1:10" x14ac:dyDescent="0.3">
      <c r="A433" s="132">
        <v>416</v>
      </c>
      <c r="B433" s="160">
        <v>9116.51</v>
      </c>
      <c r="C433" s="160">
        <v>648.39</v>
      </c>
      <c r="D433" s="232">
        <v>6.4409999999999995E-2</v>
      </c>
      <c r="E433" s="233">
        <v>5.3969999999999997E-2</v>
      </c>
      <c r="F433" s="233">
        <v>1.044E-2</v>
      </c>
      <c r="G433" s="177">
        <f t="shared" si="12"/>
        <v>145.8404004673537</v>
      </c>
      <c r="H433" s="137">
        <f t="shared" si="13"/>
        <v>2852433.1986672059</v>
      </c>
      <c r="I433" s="73"/>
      <c r="J433" s="73"/>
    </row>
    <row r="434" spans="1:10" x14ac:dyDescent="0.3">
      <c r="A434" s="132">
        <v>417</v>
      </c>
      <c r="B434" s="160">
        <v>9153.36</v>
      </c>
      <c r="C434" s="160">
        <v>649.22</v>
      </c>
      <c r="D434" s="232">
        <v>6.4490000000000006E-2</v>
      </c>
      <c r="E434" s="233">
        <v>5.4080000000000003E-2</v>
      </c>
      <c r="F434" s="233">
        <v>1.0410000000000001E-2</v>
      </c>
      <c r="G434" s="177">
        <f t="shared" si="12"/>
        <v>145.42131885681533</v>
      </c>
      <c r="H434" s="137">
        <f t="shared" si="13"/>
        <v>2867530.0380859999</v>
      </c>
      <c r="I434" s="73"/>
      <c r="J434" s="73"/>
    </row>
    <row r="435" spans="1:10" x14ac:dyDescent="0.3">
      <c r="A435" s="132">
        <v>418</v>
      </c>
      <c r="B435" s="160">
        <v>9174.7800000000007</v>
      </c>
      <c r="C435" s="160">
        <v>648.86</v>
      </c>
      <c r="D435" s="232">
        <v>6.4530000000000004E-2</v>
      </c>
      <c r="E435" s="233">
        <v>5.4149999999999997E-2</v>
      </c>
      <c r="F435" s="233">
        <v>1.038E-2</v>
      </c>
      <c r="G435" s="177">
        <f t="shared" si="12"/>
        <v>145.00223724627696</v>
      </c>
      <c r="H435" s="137">
        <f t="shared" si="13"/>
        <v>2882714.1424725326</v>
      </c>
      <c r="I435" s="73"/>
      <c r="J435" s="73"/>
    </row>
    <row r="436" spans="1:10" x14ac:dyDescent="0.3">
      <c r="A436" s="132">
        <v>419</v>
      </c>
      <c r="B436" s="160">
        <v>9195.76</v>
      </c>
      <c r="C436" s="160">
        <v>648.77</v>
      </c>
      <c r="D436" s="232">
        <v>6.4619999999999997E-2</v>
      </c>
      <c r="E436" s="233">
        <v>5.4269999999999999E-2</v>
      </c>
      <c r="F436" s="233">
        <v>1.035E-2</v>
      </c>
      <c r="G436" s="177">
        <f t="shared" si="12"/>
        <v>144.58315563573859</v>
      </c>
      <c r="H436" s="137">
        <f t="shared" si="13"/>
        <v>2897986.2706526099</v>
      </c>
      <c r="I436" s="73"/>
      <c r="J436" s="73"/>
    </row>
    <row r="437" spans="1:10" x14ac:dyDescent="0.3">
      <c r="A437" s="132">
        <v>420</v>
      </c>
      <c r="B437" s="160">
        <v>9147.61</v>
      </c>
      <c r="C437" s="160">
        <v>649.17999999999995</v>
      </c>
      <c r="D437" s="232">
        <v>6.4740000000000006E-2</v>
      </c>
      <c r="E437" s="233">
        <v>5.4330000000000003E-2</v>
      </c>
      <c r="F437" s="233">
        <v>1.0410000000000001E-2</v>
      </c>
      <c r="G437" s="177">
        <f t="shared" si="12"/>
        <v>145.42131885681533</v>
      </c>
      <c r="H437" s="137">
        <f t="shared" si="13"/>
        <v>2888159.7505902159</v>
      </c>
      <c r="I437" s="73"/>
      <c r="J437" s="73"/>
    </row>
    <row r="438" spans="1:10" x14ac:dyDescent="0.3">
      <c r="A438" s="132">
        <v>421</v>
      </c>
      <c r="B438" s="160">
        <v>9151.6</v>
      </c>
      <c r="C438" s="160">
        <v>648.82000000000005</v>
      </c>
      <c r="D438" s="232">
        <v>6.4839999999999995E-2</v>
      </c>
      <c r="E438" s="233">
        <v>5.4429999999999999E-2</v>
      </c>
      <c r="F438" s="233">
        <v>1.04E-2</v>
      </c>
      <c r="G438" s="177">
        <f t="shared" si="12"/>
        <v>145.28162498663588</v>
      </c>
      <c r="H438" s="137">
        <f t="shared" si="13"/>
        <v>2897820.0101955552</v>
      </c>
      <c r="I438" s="73"/>
      <c r="J438" s="73"/>
    </row>
    <row r="439" spans="1:10" x14ac:dyDescent="0.3">
      <c r="A439" s="132">
        <v>422</v>
      </c>
      <c r="B439" s="160">
        <v>9161.89</v>
      </c>
      <c r="C439" s="160">
        <v>648.48</v>
      </c>
      <c r="D439" s="232">
        <v>6.4879999999999993E-2</v>
      </c>
      <c r="E439" s="233">
        <v>5.4489999999999997E-2</v>
      </c>
      <c r="F439" s="233">
        <v>1.039E-2</v>
      </c>
      <c r="G439" s="177">
        <f t="shared" si="12"/>
        <v>145.14193111645645</v>
      </c>
      <c r="H439" s="137">
        <f t="shared" si="13"/>
        <v>2907498.8651033109</v>
      </c>
      <c r="I439" s="73"/>
      <c r="J439" s="73"/>
    </row>
    <row r="440" spans="1:10" x14ac:dyDescent="0.3">
      <c r="A440" s="132">
        <v>423</v>
      </c>
      <c r="B440" s="160">
        <v>9179.35</v>
      </c>
      <c r="C440" s="160">
        <v>648.99</v>
      </c>
      <c r="D440" s="232">
        <v>6.4949999999999994E-2</v>
      </c>
      <c r="E440" s="233">
        <v>5.4579999999999997E-2</v>
      </c>
      <c r="F440" s="233">
        <v>1.038E-2</v>
      </c>
      <c r="G440" s="177">
        <f t="shared" si="12"/>
        <v>145.00223724627696</v>
      </c>
      <c r="H440" s="137">
        <f t="shared" si="13"/>
        <v>2917196.3690571319</v>
      </c>
      <c r="I440" s="73"/>
      <c r="J440" s="73"/>
    </row>
    <row r="441" spans="1:10" x14ac:dyDescent="0.3">
      <c r="A441" s="132">
        <v>424</v>
      </c>
      <c r="B441" s="160">
        <v>9181.35</v>
      </c>
      <c r="C441" s="160">
        <v>648.6</v>
      </c>
      <c r="D441" s="232">
        <v>6.5040000000000001E-2</v>
      </c>
      <c r="E441" s="233">
        <v>5.4670000000000003E-2</v>
      </c>
      <c r="F441" s="233">
        <v>1.0370000000000001E-2</v>
      </c>
      <c r="G441" s="177">
        <f t="shared" si="12"/>
        <v>144.86254337609753</v>
      </c>
      <c r="H441" s="137">
        <f t="shared" si="13"/>
        <v>2926912.5760079706</v>
      </c>
      <c r="I441" s="73"/>
      <c r="J441" s="73"/>
    </row>
    <row r="442" spans="1:10" x14ac:dyDescent="0.3">
      <c r="A442" s="132">
        <v>425</v>
      </c>
      <c r="B442" s="160">
        <v>9156.9699999999993</v>
      </c>
      <c r="C442" s="160">
        <v>648.41</v>
      </c>
      <c r="D442" s="232">
        <v>6.5129999999999993E-2</v>
      </c>
      <c r="E442" s="233">
        <v>5.4730000000000001E-2</v>
      </c>
      <c r="F442" s="233">
        <v>1.039E-2</v>
      </c>
      <c r="G442" s="177">
        <f t="shared" si="12"/>
        <v>145.14193111645645</v>
      </c>
      <c r="H442" s="137">
        <f t="shared" si="13"/>
        <v>2928168.2883149455</v>
      </c>
      <c r="I442" s="73"/>
      <c r="J442" s="73"/>
    </row>
    <row r="443" spans="1:10" x14ac:dyDescent="0.3">
      <c r="A443" s="132">
        <v>426</v>
      </c>
      <c r="B443" s="160">
        <v>9203</v>
      </c>
      <c r="C443" s="160">
        <v>648.80999999999995</v>
      </c>
      <c r="D443" s="232">
        <v>6.5189999999999998E-2</v>
      </c>
      <c r="E443" s="233">
        <v>5.4850000000000003E-2</v>
      </c>
      <c r="F443" s="233">
        <v>1.035E-2</v>
      </c>
      <c r="G443" s="177">
        <f t="shared" si="12"/>
        <v>144.58315563573859</v>
      </c>
      <c r="H443" s="137">
        <f t="shared" si="13"/>
        <v>2946401.3157470454</v>
      </c>
      <c r="I443" s="73"/>
      <c r="J443" s="73"/>
    </row>
    <row r="444" spans="1:10" x14ac:dyDescent="0.3">
      <c r="A444" s="132">
        <v>427</v>
      </c>
      <c r="B444" s="160">
        <v>9183.5400000000009</v>
      </c>
      <c r="C444" s="160">
        <v>648.75</v>
      </c>
      <c r="D444" s="232">
        <v>6.5290000000000001E-2</v>
      </c>
      <c r="E444" s="233">
        <v>5.4919999999999997E-2</v>
      </c>
      <c r="F444" s="233">
        <v>1.0370000000000001E-2</v>
      </c>
      <c r="G444" s="177">
        <f t="shared" si="12"/>
        <v>144.86254337609753</v>
      </c>
      <c r="H444" s="137">
        <f t="shared" si="13"/>
        <v>2947621.8631023667</v>
      </c>
      <c r="I444" s="73"/>
      <c r="J444" s="73"/>
    </row>
    <row r="445" spans="1:10" x14ac:dyDescent="0.3">
      <c r="A445" s="132">
        <v>428</v>
      </c>
      <c r="B445" s="160">
        <v>9182.2900000000009</v>
      </c>
      <c r="C445" s="160">
        <v>648.51</v>
      </c>
      <c r="D445" s="232">
        <v>6.5360000000000001E-2</v>
      </c>
      <c r="E445" s="233">
        <v>5.4989999999999997E-2</v>
      </c>
      <c r="F445" s="233">
        <v>1.0359999999999999E-2</v>
      </c>
      <c r="G445" s="177">
        <f t="shared" si="12"/>
        <v>144.72284950591805</v>
      </c>
      <c r="H445" s="137">
        <f t="shared" si="13"/>
        <v>2957376.8168688393</v>
      </c>
      <c r="I445" s="73"/>
      <c r="J445" s="73"/>
    </row>
    <row r="446" spans="1:10" x14ac:dyDescent="0.3">
      <c r="A446" s="132">
        <v>429</v>
      </c>
      <c r="B446" s="160">
        <v>9176.0499999999993</v>
      </c>
      <c r="C446" s="160">
        <v>648.78</v>
      </c>
      <c r="D446" s="232">
        <v>6.5430000000000002E-2</v>
      </c>
      <c r="E446" s="233">
        <v>5.5050000000000002E-2</v>
      </c>
      <c r="F446" s="233">
        <v>1.038E-2</v>
      </c>
      <c r="G446" s="177">
        <f t="shared" si="12"/>
        <v>145.00223724627696</v>
      </c>
      <c r="H446" s="137">
        <f t="shared" si="13"/>
        <v>2958575.0409586518</v>
      </c>
      <c r="I446" s="73"/>
      <c r="J446" s="73"/>
    </row>
    <row r="447" spans="1:10" x14ac:dyDescent="0.3">
      <c r="A447" s="132">
        <v>430</v>
      </c>
      <c r="B447" s="160">
        <v>9201.1</v>
      </c>
      <c r="C447" s="160">
        <v>648.59</v>
      </c>
      <c r="D447" s="232">
        <v>6.5500000000000003E-2</v>
      </c>
      <c r="E447" s="233">
        <v>5.5160000000000001E-2</v>
      </c>
      <c r="F447" s="233">
        <v>1.034E-2</v>
      </c>
      <c r="G447" s="177">
        <f t="shared" si="12"/>
        <v>144.44346176555916</v>
      </c>
      <c r="H447" s="137">
        <f t="shared" si="13"/>
        <v>2976943.3295493643</v>
      </c>
      <c r="I447" s="73"/>
      <c r="J447" s="73"/>
    </row>
    <row r="448" spans="1:10" x14ac:dyDescent="0.3">
      <c r="A448" s="132">
        <v>431</v>
      </c>
      <c r="B448" s="160">
        <v>9165.36</v>
      </c>
      <c r="C448" s="160">
        <v>648.44000000000005</v>
      </c>
      <c r="D448" s="232">
        <v>6.5629999999999994E-2</v>
      </c>
      <c r="E448" s="233">
        <v>5.5239999999999997E-2</v>
      </c>
      <c r="F448" s="233">
        <v>1.038E-2</v>
      </c>
      <c r="G448" s="177">
        <f t="shared" si="12"/>
        <v>145.00223724627696</v>
      </c>
      <c r="H448" s="137">
        <f t="shared" si="13"/>
        <v>2972367.9315924919</v>
      </c>
      <c r="I448" s="73"/>
      <c r="J448" s="73"/>
    </row>
    <row r="449" spans="1:10" x14ac:dyDescent="0.3">
      <c r="A449" s="132">
        <v>432</v>
      </c>
      <c r="B449" s="160">
        <v>9181.65</v>
      </c>
      <c r="C449" s="160">
        <v>648.30999999999995</v>
      </c>
      <c r="D449" s="232">
        <v>6.5659999999999996E-2</v>
      </c>
      <c r="E449" s="233">
        <v>5.5300000000000002E-2</v>
      </c>
      <c r="F449" s="233">
        <v>1.0359999999999999E-2</v>
      </c>
      <c r="G449" s="177">
        <f t="shared" si="12"/>
        <v>144.72284950591805</v>
      </c>
      <c r="H449" s="137">
        <f t="shared" si="13"/>
        <v>2985015.8525405107</v>
      </c>
      <c r="I449" s="73"/>
      <c r="J449" s="73"/>
    </row>
    <row r="450" spans="1:10" x14ac:dyDescent="0.3">
      <c r="A450" s="132">
        <v>433</v>
      </c>
      <c r="B450" s="160">
        <v>9163.2000000000007</v>
      </c>
      <c r="C450" s="160">
        <v>649.04999999999995</v>
      </c>
      <c r="D450" s="232">
        <v>6.5769999999999995E-2</v>
      </c>
      <c r="E450" s="233">
        <v>5.5370000000000003E-2</v>
      </c>
      <c r="F450" s="233">
        <v>1.039E-2</v>
      </c>
      <c r="G450" s="177">
        <f t="shared" si="12"/>
        <v>145.14193111645645</v>
      </c>
      <c r="H450" s="137">
        <f t="shared" si="13"/>
        <v>2983286.7502126386</v>
      </c>
      <c r="I450" s="73"/>
      <c r="J450" s="73"/>
    </row>
    <row r="451" spans="1:10" x14ac:dyDescent="0.3">
      <c r="A451" s="132">
        <v>434</v>
      </c>
      <c r="B451" s="160">
        <v>9180.26</v>
      </c>
      <c r="C451" s="160">
        <v>648.79999999999995</v>
      </c>
      <c r="D451" s="232">
        <v>6.5839999999999996E-2</v>
      </c>
      <c r="E451" s="233">
        <v>5.5469999999999998E-2</v>
      </c>
      <c r="F451" s="233">
        <v>1.0370000000000001E-2</v>
      </c>
      <c r="G451" s="177">
        <f t="shared" si="12"/>
        <v>144.86254337609753</v>
      </c>
      <c r="H451" s="137">
        <f t="shared" si="13"/>
        <v>2995943.5329892905</v>
      </c>
      <c r="I451" s="73"/>
      <c r="J451" s="73"/>
    </row>
    <row r="452" spans="1:10" x14ac:dyDescent="0.3">
      <c r="A452" s="132">
        <v>435</v>
      </c>
      <c r="B452" s="160">
        <v>9154.35</v>
      </c>
      <c r="C452" s="160">
        <v>648.98</v>
      </c>
      <c r="D452" s="232">
        <v>6.5939999999999999E-2</v>
      </c>
      <c r="E452" s="233">
        <v>5.5539999999999999E-2</v>
      </c>
      <c r="F452" s="233">
        <v>1.04E-2</v>
      </c>
      <c r="G452" s="177">
        <f t="shared" si="12"/>
        <v>145.28162498663588</v>
      </c>
      <c r="H452" s="137">
        <f t="shared" si="13"/>
        <v>2994184.5711046709</v>
      </c>
      <c r="I452" s="73"/>
      <c r="J452" s="73"/>
    </row>
    <row r="453" spans="1:10" x14ac:dyDescent="0.3">
      <c r="A453" s="132">
        <v>436</v>
      </c>
      <c r="B453" s="160">
        <v>9187.4699999999993</v>
      </c>
      <c r="C453" s="160">
        <v>649.02</v>
      </c>
      <c r="D453" s="232">
        <v>6.6000000000000003E-2</v>
      </c>
      <c r="E453" s="233">
        <v>5.5629999999999999E-2</v>
      </c>
      <c r="F453" s="233">
        <v>1.0370000000000001E-2</v>
      </c>
      <c r="G453" s="177">
        <f t="shared" si="12"/>
        <v>144.86254337609753</v>
      </c>
      <c r="H453" s="137">
        <f t="shared" si="13"/>
        <v>3009749.7243855544</v>
      </c>
      <c r="I453" s="73"/>
      <c r="J453" s="73"/>
    </row>
    <row r="454" spans="1:10" x14ac:dyDescent="0.3">
      <c r="A454" s="132">
        <v>437</v>
      </c>
      <c r="B454" s="160">
        <v>9146.65</v>
      </c>
      <c r="C454" s="160">
        <v>648.91</v>
      </c>
      <c r="D454" s="232">
        <v>6.6110000000000002E-2</v>
      </c>
      <c r="E454" s="233">
        <v>5.57E-2</v>
      </c>
      <c r="F454" s="233">
        <v>1.0410000000000001E-2</v>
      </c>
      <c r="G454" s="177">
        <f t="shared" si="12"/>
        <v>145.42131885681533</v>
      </c>
      <c r="H454" s="137">
        <f t="shared" si="13"/>
        <v>3005061.4547807723</v>
      </c>
      <c r="I454" s="73"/>
      <c r="J454" s="73"/>
    </row>
    <row r="455" spans="1:10" x14ac:dyDescent="0.3">
      <c r="A455" s="132">
        <v>438</v>
      </c>
      <c r="B455" s="160">
        <v>9171.52</v>
      </c>
      <c r="C455" s="160">
        <v>649.33000000000004</v>
      </c>
      <c r="D455" s="232">
        <v>6.615E-2</v>
      </c>
      <c r="E455" s="233">
        <v>5.5759999999999997E-2</v>
      </c>
      <c r="F455" s="233">
        <v>1.039E-2</v>
      </c>
      <c r="G455" s="177">
        <f t="shared" si="12"/>
        <v>145.14193111645645</v>
      </c>
      <c r="H455" s="137">
        <f t="shared" si="13"/>
        <v>3017735.7888986967</v>
      </c>
      <c r="I455" s="73"/>
      <c r="J455" s="73"/>
    </row>
    <row r="456" spans="1:10" x14ac:dyDescent="0.3">
      <c r="A456" s="132">
        <v>439</v>
      </c>
      <c r="B456" s="160">
        <v>9171.82</v>
      </c>
      <c r="C456" s="160">
        <v>649.21</v>
      </c>
      <c r="D456" s="232">
        <v>6.6250000000000003E-2</v>
      </c>
      <c r="E456" s="233">
        <v>5.586E-2</v>
      </c>
      <c r="F456" s="233">
        <v>1.039E-2</v>
      </c>
      <c r="G456" s="177">
        <f t="shared" si="12"/>
        <v>145.14193111645645</v>
      </c>
      <c r="H456" s="137">
        <f t="shared" si="13"/>
        <v>3024625.5966359084</v>
      </c>
      <c r="I456" s="73"/>
      <c r="J456" s="73"/>
    </row>
    <row r="457" spans="1:10" x14ac:dyDescent="0.3">
      <c r="A457" s="132">
        <v>440</v>
      </c>
      <c r="B457" s="160">
        <v>9161.7999999999993</v>
      </c>
      <c r="C457" s="160">
        <v>649.11</v>
      </c>
      <c r="D457" s="232">
        <v>6.633E-2</v>
      </c>
      <c r="E457" s="233">
        <v>5.5939999999999997E-2</v>
      </c>
      <c r="F457" s="233">
        <v>1.04E-2</v>
      </c>
      <c r="G457" s="177">
        <f t="shared" si="12"/>
        <v>145.28162498663588</v>
      </c>
      <c r="H457" s="137">
        <f t="shared" si="13"/>
        <v>3028600.4857150693</v>
      </c>
      <c r="I457" s="73"/>
      <c r="J457" s="73"/>
    </row>
    <row r="458" spans="1:10" x14ac:dyDescent="0.3">
      <c r="A458" s="132">
        <v>441</v>
      </c>
      <c r="B458" s="160">
        <v>9183.7800000000007</v>
      </c>
      <c r="C458" s="160">
        <v>649.22</v>
      </c>
      <c r="D458" s="232">
        <v>6.6400000000000001E-2</v>
      </c>
      <c r="E458" s="233">
        <v>5.6030000000000003E-2</v>
      </c>
      <c r="F458" s="233">
        <v>1.0370000000000001E-2</v>
      </c>
      <c r="G458" s="177">
        <f t="shared" si="12"/>
        <v>144.86254337609753</v>
      </c>
      <c r="H458" s="137">
        <f t="shared" si="13"/>
        <v>3044265.2028762149</v>
      </c>
      <c r="I458" s="73"/>
      <c r="J458" s="73"/>
    </row>
    <row r="459" spans="1:10" x14ac:dyDescent="0.3">
      <c r="A459" s="132">
        <v>442</v>
      </c>
      <c r="B459" s="160">
        <v>9227.2999999999993</v>
      </c>
      <c r="C459" s="160">
        <v>650.17999999999995</v>
      </c>
      <c r="D459" s="232">
        <v>6.6470000000000001E-2</v>
      </c>
      <c r="E459" s="233">
        <v>5.6129999999999999E-2</v>
      </c>
      <c r="F459" s="233">
        <v>1.034E-2</v>
      </c>
      <c r="G459" s="177">
        <f t="shared" si="12"/>
        <v>144.44346176555916</v>
      </c>
      <c r="H459" s="137">
        <f t="shared" si="13"/>
        <v>3060020.8178158584</v>
      </c>
      <c r="I459" s="73"/>
      <c r="J459" s="73"/>
    </row>
    <row r="460" spans="1:10" x14ac:dyDescent="0.3">
      <c r="A460" s="132">
        <v>443</v>
      </c>
      <c r="B460" s="160">
        <v>9204.1</v>
      </c>
      <c r="C460" s="160">
        <v>649.16999999999996</v>
      </c>
      <c r="D460" s="232">
        <v>6.6549999999999998E-2</v>
      </c>
      <c r="E460" s="233">
        <v>5.62E-2</v>
      </c>
      <c r="F460" s="233">
        <v>1.035E-2</v>
      </c>
      <c r="G460" s="177">
        <f t="shared" si="12"/>
        <v>144.58315563573859</v>
      </c>
      <c r="H460" s="137">
        <f t="shared" si="13"/>
        <v>3063980.7109763874</v>
      </c>
      <c r="I460" s="73"/>
      <c r="J460" s="73"/>
    </row>
    <row r="461" spans="1:10" x14ac:dyDescent="0.3">
      <c r="A461" s="132">
        <v>444</v>
      </c>
      <c r="B461" s="160">
        <v>9184.1299999999992</v>
      </c>
      <c r="C461" s="160">
        <v>649.66999999999996</v>
      </c>
      <c r="D461" s="232">
        <v>6.6659999999999997E-2</v>
      </c>
      <c r="E461" s="233">
        <v>5.6270000000000001E-2</v>
      </c>
      <c r="F461" s="233">
        <v>1.038E-2</v>
      </c>
      <c r="G461" s="177">
        <f t="shared" si="12"/>
        <v>145.00223724627696</v>
      </c>
      <c r="H461" s="137">
        <f t="shared" si="13"/>
        <v>3062021.7207124508</v>
      </c>
      <c r="I461" s="73"/>
      <c r="J461" s="73"/>
    </row>
    <row r="462" spans="1:10" x14ac:dyDescent="0.3">
      <c r="A462" s="132">
        <v>445</v>
      </c>
      <c r="B462" s="160">
        <v>9202.16</v>
      </c>
      <c r="C462" s="160">
        <v>650.12</v>
      </c>
      <c r="D462" s="232">
        <v>6.6720000000000002E-2</v>
      </c>
      <c r="E462" s="233">
        <v>5.6349999999999997E-2</v>
      </c>
      <c r="F462" s="233">
        <v>1.0370000000000001E-2</v>
      </c>
      <c r="G462" s="177">
        <f t="shared" si="12"/>
        <v>144.86254337609753</v>
      </c>
      <c r="H462" s="137">
        <f t="shared" si="13"/>
        <v>3071877.5856687427</v>
      </c>
      <c r="I462" s="73"/>
      <c r="J462" s="73"/>
    </row>
    <row r="463" spans="1:10" x14ac:dyDescent="0.3">
      <c r="A463" s="132">
        <v>446</v>
      </c>
      <c r="B463" s="160">
        <v>9175.52</v>
      </c>
      <c r="C463" s="160">
        <v>649.26</v>
      </c>
      <c r="D463" s="232">
        <v>6.6820000000000004E-2</v>
      </c>
      <c r="E463" s="233">
        <v>5.6439999999999997E-2</v>
      </c>
      <c r="F463" s="233">
        <v>1.038E-2</v>
      </c>
      <c r="G463" s="177">
        <f t="shared" si="12"/>
        <v>145.00223724627696</v>
      </c>
      <c r="H463" s="137">
        <f t="shared" si="13"/>
        <v>3075814.6113462909</v>
      </c>
      <c r="I463" s="73"/>
      <c r="J463" s="73"/>
    </row>
    <row r="464" spans="1:10" x14ac:dyDescent="0.3">
      <c r="A464" s="132">
        <v>447</v>
      </c>
      <c r="B464" s="160">
        <v>9180.83</v>
      </c>
      <c r="C464" s="160">
        <v>649.88</v>
      </c>
      <c r="D464" s="232">
        <v>6.6900000000000001E-2</v>
      </c>
      <c r="E464" s="233">
        <v>5.6509999999999998E-2</v>
      </c>
      <c r="F464" s="233">
        <v>1.039E-2</v>
      </c>
      <c r="G464" s="177">
        <f t="shared" si="12"/>
        <v>145.14193111645645</v>
      </c>
      <c r="H464" s="137">
        <f t="shared" si="13"/>
        <v>3079744.0585336015</v>
      </c>
      <c r="I464" s="73"/>
      <c r="J464" s="73"/>
    </row>
    <row r="465" spans="1:10" x14ac:dyDescent="0.3">
      <c r="A465" s="132">
        <v>448</v>
      </c>
      <c r="B465" s="160">
        <v>9153.9699999999993</v>
      </c>
      <c r="C465" s="160">
        <v>649.91999999999996</v>
      </c>
      <c r="D465" s="232">
        <v>6.7000000000000004E-2</v>
      </c>
      <c r="E465" s="233">
        <v>5.6579999999999998E-2</v>
      </c>
      <c r="F465" s="233">
        <v>1.042E-2</v>
      </c>
      <c r="G465" s="177">
        <f t="shared" si="12"/>
        <v>145.56101272699479</v>
      </c>
      <c r="H465" s="137">
        <f t="shared" si="13"/>
        <v>3077747.2044677306</v>
      </c>
      <c r="I465" s="73"/>
      <c r="J465" s="73"/>
    </row>
    <row r="466" spans="1:10" x14ac:dyDescent="0.3">
      <c r="A466" s="132">
        <v>449</v>
      </c>
      <c r="B466" s="160">
        <v>9163.27</v>
      </c>
      <c r="C466" s="160">
        <v>649.80999999999995</v>
      </c>
      <c r="D466" s="232">
        <v>6.7080000000000001E-2</v>
      </c>
      <c r="E466" s="233">
        <v>5.6669999999999998E-2</v>
      </c>
      <c r="F466" s="233">
        <v>1.0410000000000001E-2</v>
      </c>
      <c r="G466" s="177">
        <f t="shared" si="12"/>
        <v>145.42131885681533</v>
      </c>
      <c r="H466" s="137">
        <f t="shared" si="13"/>
        <v>3087580.3047976349</v>
      </c>
      <c r="I466" s="73"/>
      <c r="J466" s="73"/>
    </row>
    <row r="467" spans="1:10" x14ac:dyDescent="0.3">
      <c r="A467" s="132">
        <v>450</v>
      </c>
      <c r="B467" s="160">
        <v>9150</v>
      </c>
      <c r="C467" s="160">
        <v>650.19000000000005</v>
      </c>
      <c r="D467" s="232">
        <v>6.7159999999999997E-2</v>
      </c>
      <c r="E467" s="233">
        <v>5.6730000000000003E-2</v>
      </c>
      <c r="F467" s="233">
        <v>1.043E-2</v>
      </c>
      <c r="G467" s="177">
        <f t="shared" ref="G467:G530" si="14">(2*F467/$B$7)*(1+3*$B$11)/(4+PI()*$B$11-PI())*10^6</f>
        <v>145.70070659717427</v>
      </c>
      <c r="H467" s="137">
        <f t="shared" ref="H467:H530" si="15">A467/G467*10^6</f>
        <v>3088523.1136465012</v>
      </c>
      <c r="I467" s="73"/>
      <c r="J467" s="73"/>
    </row>
    <row r="468" spans="1:10" x14ac:dyDescent="0.3">
      <c r="A468" s="132">
        <v>451</v>
      </c>
      <c r="B468" s="160">
        <v>9157.85</v>
      </c>
      <c r="C468" s="160">
        <v>650.14</v>
      </c>
      <c r="D468" s="232">
        <v>6.7220000000000002E-2</v>
      </c>
      <c r="E468" s="233">
        <v>5.6800000000000003E-2</v>
      </c>
      <c r="F468" s="233">
        <v>1.042E-2</v>
      </c>
      <c r="G468" s="177">
        <f t="shared" si="14"/>
        <v>145.56101272699479</v>
      </c>
      <c r="H468" s="137">
        <f t="shared" si="15"/>
        <v>3098357.1187833627</v>
      </c>
      <c r="I468" s="73"/>
      <c r="J468" s="73"/>
    </row>
    <row r="469" spans="1:10" x14ac:dyDescent="0.3">
      <c r="A469" s="132">
        <v>452</v>
      </c>
      <c r="B469" s="160">
        <v>9164.2800000000007</v>
      </c>
      <c r="C469" s="160">
        <v>649.58000000000004</v>
      </c>
      <c r="D469" s="232">
        <v>6.7290000000000003E-2</v>
      </c>
      <c r="E469" s="233">
        <v>5.6890000000000003E-2</v>
      </c>
      <c r="F469" s="233">
        <v>1.04E-2</v>
      </c>
      <c r="G469" s="177">
        <f t="shared" si="14"/>
        <v>145.28162498663588</v>
      </c>
      <c r="H469" s="137">
        <f t="shared" si="15"/>
        <v>3111198.6807800261</v>
      </c>
      <c r="I469" s="73"/>
      <c r="J469" s="73"/>
    </row>
    <row r="470" spans="1:10" x14ac:dyDescent="0.3">
      <c r="A470" s="132">
        <v>453</v>
      </c>
      <c r="B470" s="160">
        <v>9152.15</v>
      </c>
      <c r="C470" s="160">
        <v>650.21</v>
      </c>
      <c r="D470" s="232">
        <v>6.7419999999999994E-2</v>
      </c>
      <c r="E470" s="233">
        <v>5.6989999999999999E-2</v>
      </c>
      <c r="F470" s="233">
        <v>1.043E-2</v>
      </c>
      <c r="G470" s="177">
        <f t="shared" si="14"/>
        <v>145.70070659717427</v>
      </c>
      <c r="H470" s="137">
        <f t="shared" si="15"/>
        <v>3109113.2677374776</v>
      </c>
      <c r="I470" s="73"/>
      <c r="J470" s="73"/>
    </row>
    <row r="471" spans="1:10" x14ac:dyDescent="0.3">
      <c r="A471" s="132">
        <v>454</v>
      </c>
      <c r="B471" s="160">
        <v>9146.4599999999991</v>
      </c>
      <c r="C471" s="160">
        <v>650.05999999999995</v>
      </c>
      <c r="D471" s="232">
        <v>6.7500000000000004E-2</v>
      </c>
      <c r="E471" s="233">
        <v>5.7070000000000003E-2</v>
      </c>
      <c r="F471" s="233">
        <v>1.043E-2</v>
      </c>
      <c r="G471" s="177">
        <f t="shared" si="14"/>
        <v>145.70070659717427</v>
      </c>
      <c r="H471" s="137">
        <f t="shared" si="15"/>
        <v>3115976.6524344697</v>
      </c>
      <c r="I471" s="73"/>
      <c r="J471" s="73"/>
    </row>
    <row r="472" spans="1:10" x14ac:dyDescent="0.3">
      <c r="A472" s="132">
        <v>455</v>
      </c>
      <c r="B472" s="160">
        <v>9157.2199999999993</v>
      </c>
      <c r="C472" s="160">
        <v>649.67999999999995</v>
      </c>
      <c r="D472" s="232">
        <v>6.7540000000000003E-2</v>
      </c>
      <c r="E472" s="233">
        <v>5.713E-2</v>
      </c>
      <c r="F472" s="233">
        <v>1.0410000000000001E-2</v>
      </c>
      <c r="G472" s="177">
        <f t="shared" si="14"/>
        <v>145.42131885681533</v>
      </c>
      <c r="H472" s="137">
        <f t="shared" si="15"/>
        <v>3128839.729806067</v>
      </c>
      <c r="I472" s="73"/>
      <c r="J472" s="73"/>
    </row>
    <row r="473" spans="1:10" x14ac:dyDescent="0.3">
      <c r="A473" s="132">
        <v>456</v>
      </c>
      <c r="B473" s="160">
        <v>9133.0300000000007</v>
      </c>
      <c r="C473" s="160">
        <v>649.65</v>
      </c>
      <c r="D473" s="232">
        <v>6.7650000000000002E-2</v>
      </c>
      <c r="E473" s="233">
        <v>5.7209999999999997E-2</v>
      </c>
      <c r="F473" s="233">
        <v>1.044E-2</v>
      </c>
      <c r="G473" s="177">
        <f t="shared" si="14"/>
        <v>145.8404004673537</v>
      </c>
      <c r="H473" s="137">
        <f t="shared" si="15"/>
        <v>3126705.6216159761</v>
      </c>
      <c r="I473" s="73"/>
      <c r="J473" s="73"/>
    </row>
    <row r="474" spans="1:10" x14ac:dyDescent="0.3">
      <c r="A474" s="132">
        <v>457</v>
      </c>
      <c r="B474" s="160">
        <v>9140.82</v>
      </c>
      <c r="C474" s="160">
        <v>649.6</v>
      </c>
      <c r="D474" s="232">
        <v>6.7729999999999999E-2</v>
      </c>
      <c r="E474" s="233">
        <v>5.7299999999999997E-2</v>
      </c>
      <c r="F474" s="233">
        <v>1.043E-2</v>
      </c>
      <c r="G474" s="177">
        <f t="shared" si="14"/>
        <v>145.70070659717427</v>
      </c>
      <c r="H474" s="137">
        <f t="shared" si="15"/>
        <v>3136566.8065254465</v>
      </c>
      <c r="I474" s="73"/>
      <c r="J474" s="73"/>
    </row>
    <row r="475" spans="1:10" x14ac:dyDescent="0.3">
      <c r="A475" s="132">
        <v>458</v>
      </c>
      <c r="B475" s="160">
        <v>9106.56</v>
      </c>
      <c r="C475" s="160">
        <v>649.75</v>
      </c>
      <c r="D475" s="232">
        <v>6.7830000000000001E-2</v>
      </c>
      <c r="E475" s="233">
        <v>5.7360000000000001E-2</v>
      </c>
      <c r="F475" s="233">
        <v>1.047E-2</v>
      </c>
      <c r="G475" s="177">
        <f t="shared" si="14"/>
        <v>146.25948207789207</v>
      </c>
      <c r="H475" s="137">
        <f t="shared" si="15"/>
        <v>3131420.9068242642</v>
      </c>
      <c r="I475" s="73"/>
      <c r="J475" s="73"/>
    </row>
    <row r="476" spans="1:10" x14ac:dyDescent="0.3">
      <c r="A476" s="132">
        <v>459</v>
      </c>
      <c r="B476" s="160">
        <v>9108.59</v>
      </c>
      <c r="C476" s="160">
        <v>649.82000000000005</v>
      </c>
      <c r="D476" s="232">
        <v>6.7919999999999994E-2</v>
      </c>
      <c r="E476" s="233">
        <v>5.7450000000000001E-2</v>
      </c>
      <c r="F476" s="233">
        <v>1.047E-2</v>
      </c>
      <c r="G476" s="177">
        <f t="shared" si="14"/>
        <v>146.25948207789207</v>
      </c>
      <c r="H476" s="137">
        <f t="shared" si="15"/>
        <v>3138258.0703762821</v>
      </c>
      <c r="I476" s="73"/>
      <c r="J476" s="73"/>
    </row>
    <row r="477" spans="1:10" x14ac:dyDescent="0.3">
      <c r="A477" s="132">
        <v>460</v>
      </c>
      <c r="B477" s="160">
        <v>9144.33</v>
      </c>
      <c r="C477" s="160">
        <v>649.45000000000005</v>
      </c>
      <c r="D477" s="232">
        <v>6.7960000000000007E-2</v>
      </c>
      <c r="E477" s="233">
        <v>5.7540000000000001E-2</v>
      </c>
      <c r="F477" s="233">
        <v>1.042E-2</v>
      </c>
      <c r="G477" s="177">
        <f t="shared" si="14"/>
        <v>145.56101272699479</v>
      </c>
      <c r="H477" s="137">
        <f t="shared" si="15"/>
        <v>3160186.8617302594</v>
      </c>
      <c r="I477" s="73"/>
      <c r="J477" s="73"/>
    </row>
    <row r="478" spans="1:10" x14ac:dyDescent="0.3">
      <c r="A478" s="132">
        <v>461</v>
      </c>
      <c r="B478" s="160">
        <v>9122.68</v>
      </c>
      <c r="C478" s="160">
        <v>649.79999999999995</v>
      </c>
      <c r="D478" s="232">
        <v>6.8049999999999999E-2</v>
      </c>
      <c r="E478" s="233">
        <v>5.7599999999999998E-2</v>
      </c>
      <c r="F478" s="233">
        <v>1.0449999999999999E-2</v>
      </c>
      <c r="G478" s="177">
        <f t="shared" si="14"/>
        <v>145.98009433753316</v>
      </c>
      <c r="H478" s="137">
        <f t="shared" si="15"/>
        <v>3157964.8039826732</v>
      </c>
      <c r="I478" s="73"/>
      <c r="J478" s="73"/>
    </row>
    <row r="479" spans="1:10" x14ac:dyDescent="0.3">
      <c r="A479" s="132">
        <v>462</v>
      </c>
      <c r="B479" s="160">
        <v>9090.66</v>
      </c>
      <c r="C479" s="160">
        <v>649.37</v>
      </c>
      <c r="D479" s="232">
        <v>6.8159999999999998E-2</v>
      </c>
      <c r="E479" s="233">
        <v>5.7680000000000002E-2</v>
      </c>
      <c r="F479" s="233">
        <v>1.048E-2</v>
      </c>
      <c r="G479" s="177">
        <f t="shared" si="14"/>
        <v>146.39917594807156</v>
      </c>
      <c r="H479" s="137">
        <f t="shared" si="15"/>
        <v>3155755.4679397475</v>
      </c>
      <c r="I479" s="73"/>
      <c r="J479" s="73"/>
    </row>
    <row r="480" spans="1:10" x14ac:dyDescent="0.3">
      <c r="A480" s="132">
        <v>463</v>
      </c>
      <c r="B480" s="160">
        <v>9106.42</v>
      </c>
      <c r="C480" s="160">
        <v>649.35</v>
      </c>
      <c r="D480" s="232">
        <v>6.8220000000000003E-2</v>
      </c>
      <c r="E480" s="233">
        <v>5.7759999999999999E-2</v>
      </c>
      <c r="F480" s="233">
        <v>1.0460000000000001E-2</v>
      </c>
      <c r="G480" s="177">
        <f t="shared" si="14"/>
        <v>146.11978820771265</v>
      </c>
      <c r="H480" s="137">
        <f t="shared" si="15"/>
        <v>3168633.1172464802</v>
      </c>
      <c r="I480" s="73"/>
      <c r="J480" s="73"/>
    </row>
    <row r="481" spans="1:10" x14ac:dyDescent="0.3">
      <c r="A481" s="132">
        <v>464</v>
      </c>
      <c r="B481" s="160">
        <v>9092.16</v>
      </c>
      <c r="C481" s="160">
        <v>647.63</v>
      </c>
      <c r="D481" s="232">
        <v>6.83E-2</v>
      </c>
      <c r="E481" s="233">
        <v>5.7849999999999999E-2</v>
      </c>
      <c r="F481" s="233">
        <v>1.0449999999999999E-2</v>
      </c>
      <c r="G481" s="177">
        <f t="shared" si="14"/>
        <v>145.98009433753316</v>
      </c>
      <c r="H481" s="137">
        <f t="shared" si="15"/>
        <v>3178515.5510801738</v>
      </c>
      <c r="I481" s="73"/>
      <c r="J481" s="73"/>
    </row>
    <row r="482" spans="1:10" x14ac:dyDescent="0.3">
      <c r="A482" s="132">
        <v>465</v>
      </c>
      <c r="B482" s="160">
        <v>9091.56</v>
      </c>
      <c r="C482" s="160">
        <v>650.67999999999995</v>
      </c>
      <c r="D482" s="232">
        <v>6.8419999999999995E-2</v>
      </c>
      <c r="E482" s="233">
        <v>5.7919999999999999E-2</v>
      </c>
      <c r="F482" s="233">
        <v>1.0500000000000001E-2</v>
      </c>
      <c r="G482" s="177">
        <f t="shared" si="14"/>
        <v>146.67856368843047</v>
      </c>
      <c r="H482" s="137">
        <f t="shared" si="15"/>
        <v>3170197.3915407085</v>
      </c>
      <c r="I482" s="73"/>
      <c r="J482" s="73"/>
    </row>
    <row r="483" spans="1:10" x14ac:dyDescent="0.3">
      <c r="A483" s="132">
        <v>466</v>
      </c>
      <c r="B483" s="160">
        <v>9147.84</v>
      </c>
      <c r="C483" s="160">
        <v>649.29</v>
      </c>
      <c r="D483" s="232">
        <v>6.8430000000000005E-2</v>
      </c>
      <c r="E483" s="233">
        <v>5.8009999999999999E-2</v>
      </c>
      <c r="F483" s="233">
        <v>1.042E-2</v>
      </c>
      <c r="G483" s="177">
        <f t="shared" si="14"/>
        <v>145.56101272699479</v>
      </c>
      <c r="H483" s="137">
        <f t="shared" si="15"/>
        <v>3201406.6903615235</v>
      </c>
      <c r="I483" s="73"/>
      <c r="J483" s="73"/>
    </row>
    <row r="484" spans="1:10" x14ac:dyDescent="0.3">
      <c r="A484" s="132">
        <v>467</v>
      </c>
      <c r="B484" s="160">
        <v>9094.9599999999991</v>
      </c>
      <c r="C484" s="160">
        <v>648.84</v>
      </c>
      <c r="D484" s="232">
        <v>6.8540000000000004E-2</v>
      </c>
      <c r="E484" s="233">
        <v>5.8069999999999997E-2</v>
      </c>
      <c r="F484" s="233">
        <v>1.047E-2</v>
      </c>
      <c r="G484" s="177">
        <f t="shared" si="14"/>
        <v>146.25948207789207</v>
      </c>
      <c r="H484" s="137">
        <f t="shared" si="15"/>
        <v>3192955.3787924261</v>
      </c>
      <c r="I484" s="73"/>
      <c r="J484" s="73"/>
    </row>
    <row r="485" spans="1:10" x14ac:dyDescent="0.3">
      <c r="A485" s="132">
        <v>468</v>
      </c>
      <c r="B485" s="160">
        <v>9095.0499999999993</v>
      </c>
      <c r="C485" s="160">
        <v>648.66999999999996</v>
      </c>
      <c r="D485" s="232">
        <v>6.8610000000000004E-2</v>
      </c>
      <c r="E485" s="233">
        <v>5.815E-2</v>
      </c>
      <c r="F485" s="233">
        <v>1.047E-2</v>
      </c>
      <c r="G485" s="177">
        <f t="shared" si="14"/>
        <v>146.25948207789207</v>
      </c>
      <c r="H485" s="137">
        <f t="shared" si="15"/>
        <v>3199792.5423444444</v>
      </c>
      <c r="I485" s="73"/>
      <c r="J485" s="73"/>
    </row>
    <row r="486" spans="1:10" x14ac:dyDescent="0.3">
      <c r="A486" s="132">
        <v>469</v>
      </c>
      <c r="B486" s="160">
        <v>9095.06</v>
      </c>
      <c r="C486" s="160">
        <v>649.05999999999995</v>
      </c>
      <c r="D486" s="232">
        <v>6.8699999999999997E-2</v>
      </c>
      <c r="E486" s="233">
        <v>5.8229999999999997E-2</v>
      </c>
      <c r="F486" s="233">
        <v>1.047E-2</v>
      </c>
      <c r="G486" s="177">
        <f t="shared" si="14"/>
        <v>146.25948207789207</v>
      </c>
      <c r="H486" s="137">
        <f t="shared" si="15"/>
        <v>3206629.7058964628</v>
      </c>
      <c r="I486" s="73"/>
      <c r="J486" s="73"/>
    </row>
    <row r="487" spans="1:10" x14ac:dyDescent="0.3">
      <c r="A487" s="132">
        <v>470</v>
      </c>
      <c r="B487" s="160">
        <v>9111.67</v>
      </c>
      <c r="C487" s="160">
        <v>648.63</v>
      </c>
      <c r="D487" s="232">
        <v>6.8790000000000004E-2</v>
      </c>
      <c r="E487" s="233">
        <v>5.8340000000000003E-2</v>
      </c>
      <c r="F487" s="233">
        <v>1.0449999999999999E-2</v>
      </c>
      <c r="G487" s="177">
        <f t="shared" si="14"/>
        <v>145.98009433753316</v>
      </c>
      <c r="H487" s="137">
        <f t="shared" si="15"/>
        <v>3219617.0452751764</v>
      </c>
      <c r="I487" s="73"/>
      <c r="J487" s="73"/>
    </row>
    <row r="488" spans="1:10" x14ac:dyDescent="0.3">
      <c r="A488" s="132">
        <v>471</v>
      </c>
      <c r="B488" s="160">
        <v>9096.99</v>
      </c>
      <c r="C488" s="160">
        <v>648.83000000000004</v>
      </c>
      <c r="D488" s="232">
        <v>6.8839999999999998E-2</v>
      </c>
      <c r="E488" s="233">
        <v>5.8380000000000001E-2</v>
      </c>
      <c r="F488" s="233">
        <v>1.047E-2</v>
      </c>
      <c r="G488" s="177">
        <f t="shared" si="14"/>
        <v>146.25948207789207</v>
      </c>
      <c r="H488" s="137">
        <f t="shared" si="15"/>
        <v>3220304.033000499</v>
      </c>
      <c r="I488" s="73"/>
      <c r="J488" s="73"/>
    </row>
    <row r="489" spans="1:10" x14ac:dyDescent="0.3">
      <c r="A489" s="132">
        <v>472</v>
      </c>
      <c r="B489" s="160">
        <v>9111.36</v>
      </c>
      <c r="C489" s="160">
        <v>648.57000000000005</v>
      </c>
      <c r="D489" s="232">
        <v>6.8940000000000001E-2</v>
      </c>
      <c r="E489" s="233">
        <v>5.849E-2</v>
      </c>
      <c r="F489" s="233">
        <v>1.0449999999999999E-2</v>
      </c>
      <c r="G489" s="177">
        <f t="shared" si="14"/>
        <v>145.98009433753316</v>
      </c>
      <c r="H489" s="137">
        <f t="shared" si="15"/>
        <v>3233317.5433401768</v>
      </c>
      <c r="I489" s="73"/>
      <c r="J489" s="73"/>
    </row>
    <row r="490" spans="1:10" x14ac:dyDescent="0.3">
      <c r="A490" s="132">
        <v>473</v>
      </c>
      <c r="B490" s="160">
        <v>9092.8700000000008</v>
      </c>
      <c r="C490" s="160">
        <v>648.57000000000005</v>
      </c>
      <c r="D490" s="232">
        <v>6.9029999999999994E-2</v>
      </c>
      <c r="E490" s="233">
        <v>5.8560000000000001E-2</v>
      </c>
      <c r="F490" s="233">
        <v>1.047E-2</v>
      </c>
      <c r="G490" s="177">
        <f t="shared" si="14"/>
        <v>146.25948207789207</v>
      </c>
      <c r="H490" s="137">
        <f t="shared" si="15"/>
        <v>3233978.3601045348</v>
      </c>
      <c r="I490" s="73"/>
      <c r="J490" s="73"/>
    </row>
    <row r="491" spans="1:10" x14ac:dyDescent="0.3">
      <c r="A491" s="132">
        <v>474</v>
      </c>
      <c r="B491" s="160">
        <v>9115.2199999999993</v>
      </c>
      <c r="C491" s="160">
        <v>648.84</v>
      </c>
      <c r="D491" s="232">
        <v>6.9089999999999999E-2</v>
      </c>
      <c r="E491" s="233">
        <v>5.8639999999999998E-2</v>
      </c>
      <c r="F491" s="233">
        <v>1.0449999999999999E-2</v>
      </c>
      <c r="G491" s="177">
        <f t="shared" si="14"/>
        <v>145.98009433753316</v>
      </c>
      <c r="H491" s="137">
        <f t="shared" si="15"/>
        <v>3247018.0414051777</v>
      </c>
      <c r="I491" s="73"/>
      <c r="J491" s="73"/>
    </row>
    <row r="492" spans="1:10" x14ac:dyDescent="0.3">
      <c r="A492" s="132">
        <v>475</v>
      </c>
      <c r="B492" s="160">
        <v>9092.3799999999992</v>
      </c>
      <c r="C492" s="160">
        <v>648.6</v>
      </c>
      <c r="D492" s="232">
        <v>6.9169999999999995E-2</v>
      </c>
      <c r="E492" s="233">
        <v>5.8700000000000002E-2</v>
      </c>
      <c r="F492" s="233">
        <v>1.047E-2</v>
      </c>
      <c r="G492" s="177">
        <f t="shared" si="14"/>
        <v>146.25948207789207</v>
      </c>
      <c r="H492" s="137">
        <f t="shared" si="15"/>
        <v>3247652.687208571</v>
      </c>
      <c r="I492" s="73"/>
      <c r="J492" s="73"/>
    </row>
    <row r="493" spans="1:10" x14ac:dyDescent="0.3">
      <c r="A493" s="132">
        <v>476</v>
      </c>
      <c r="B493" s="160">
        <v>9098.56</v>
      </c>
      <c r="C493" s="160">
        <v>648.91999999999996</v>
      </c>
      <c r="D493" s="232">
        <v>6.9269999999999998E-2</v>
      </c>
      <c r="E493" s="233">
        <v>5.8810000000000001E-2</v>
      </c>
      <c r="F493" s="233">
        <v>1.047E-2</v>
      </c>
      <c r="G493" s="177">
        <f t="shared" si="14"/>
        <v>146.25948207789207</v>
      </c>
      <c r="H493" s="137">
        <f t="shared" si="15"/>
        <v>3254489.8507605889</v>
      </c>
      <c r="I493" s="73"/>
      <c r="J493" s="73"/>
    </row>
    <row r="494" spans="1:10" x14ac:dyDescent="0.3">
      <c r="A494" s="132">
        <v>477</v>
      </c>
      <c r="B494" s="160">
        <v>9104.6200000000008</v>
      </c>
      <c r="C494" s="160">
        <v>648.32000000000005</v>
      </c>
      <c r="D494" s="232">
        <v>6.9330000000000003E-2</v>
      </c>
      <c r="E494" s="233">
        <v>5.8880000000000002E-2</v>
      </c>
      <c r="F494" s="233">
        <v>1.0449999999999999E-2</v>
      </c>
      <c r="G494" s="177">
        <f t="shared" si="14"/>
        <v>145.98009433753316</v>
      </c>
      <c r="H494" s="137">
        <f t="shared" si="15"/>
        <v>3267568.7885026787</v>
      </c>
      <c r="I494" s="73"/>
      <c r="J494" s="73"/>
    </row>
    <row r="495" spans="1:10" x14ac:dyDescent="0.3">
      <c r="A495" s="132">
        <v>478</v>
      </c>
      <c r="B495" s="160">
        <v>9089.6299999999992</v>
      </c>
      <c r="C495" s="160">
        <v>648.74</v>
      </c>
      <c r="D495" s="232">
        <v>6.9389999999999993E-2</v>
      </c>
      <c r="E495" s="233">
        <v>5.892E-2</v>
      </c>
      <c r="F495" s="233">
        <v>1.047E-2</v>
      </c>
      <c r="G495" s="177">
        <f t="shared" si="14"/>
        <v>146.25948207789207</v>
      </c>
      <c r="H495" s="137">
        <f t="shared" si="15"/>
        <v>3268164.1778646247</v>
      </c>
      <c r="I495" s="73"/>
      <c r="J495" s="73"/>
    </row>
    <row r="496" spans="1:10" x14ac:dyDescent="0.3">
      <c r="A496" s="132">
        <v>479</v>
      </c>
      <c r="B496" s="160">
        <v>9086.5400000000009</v>
      </c>
      <c r="C496" s="160">
        <v>648.39</v>
      </c>
      <c r="D496" s="232">
        <v>6.9500000000000006E-2</v>
      </c>
      <c r="E496" s="233">
        <v>5.9029999999999999E-2</v>
      </c>
      <c r="F496" s="233">
        <v>1.047E-2</v>
      </c>
      <c r="G496" s="177">
        <f t="shared" si="14"/>
        <v>146.25948207789207</v>
      </c>
      <c r="H496" s="137">
        <f t="shared" si="15"/>
        <v>3275001.341416643</v>
      </c>
      <c r="I496" s="73"/>
      <c r="J496" s="73"/>
    </row>
    <row r="497" spans="1:10" x14ac:dyDescent="0.3">
      <c r="A497" s="132">
        <v>480</v>
      </c>
      <c r="B497" s="160">
        <v>9099.65</v>
      </c>
      <c r="C497" s="160">
        <v>648.29999999999995</v>
      </c>
      <c r="D497" s="232">
        <v>6.9550000000000001E-2</v>
      </c>
      <c r="E497" s="233">
        <v>5.91E-2</v>
      </c>
      <c r="F497" s="233">
        <v>1.0460000000000001E-2</v>
      </c>
      <c r="G497" s="177">
        <f t="shared" si="14"/>
        <v>146.11978820771265</v>
      </c>
      <c r="H497" s="137">
        <f t="shared" si="15"/>
        <v>3284976.0178797203</v>
      </c>
      <c r="I497" s="73"/>
      <c r="J497" s="73"/>
    </row>
    <row r="498" spans="1:10" x14ac:dyDescent="0.3">
      <c r="A498" s="132">
        <v>481</v>
      </c>
      <c r="B498" s="160">
        <v>9111.24</v>
      </c>
      <c r="C498" s="160">
        <v>648.5</v>
      </c>
      <c r="D498" s="232">
        <v>6.9620000000000001E-2</v>
      </c>
      <c r="E498" s="233">
        <v>5.917E-2</v>
      </c>
      <c r="F498" s="233">
        <v>1.044E-2</v>
      </c>
      <c r="G498" s="177">
        <f t="shared" si="14"/>
        <v>145.8404004673537</v>
      </c>
      <c r="H498" s="137">
        <f t="shared" si="15"/>
        <v>3298125.885958957</v>
      </c>
      <c r="I498" s="73"/>
      <c r="J498" s="73"/>
    </row>
    <row r="499" spans="1:10" x14ac:dyDescent="0.3">
      <c r="A499" s="132">
        <v>482</v>
      </c>
      <c r="B499" s="160">
        <v>9101</v>
      </c>
      <c r="C499" s="160">
        <v>648.83000000000004</v>
      </c>
      <c r="D499" s="232">
        <v>6.9699999999999998E-2</v>
      </c>
      <c r="E499" s="233">
        <v>5.9240000000000001E-2</v>
      </c>
      <c r="F499" s="233">
        <v>1.0460000000000001E-2</v>
      </c>
      <c r="G499" s="177">
        <f t="shared" si="14"/>
        <v>146.11978820771265</v>
      </c>
      <c r="H499" s="137">
        <f t="shared" si="15"/>
        <v>3298663.417954219</v>
      </c>
      <c r="I499" s="73"/>
      <c r="J499" s="73"/>
    </row>
    <row r="500" spans="1:10" x14ac:dyDescent="0.3">
      <c r="A500" s="132">
        <v>483</v>
      </c>
      <c r="B500" s="160">
        <v>9098.5499999999993</v>
      </c>
      <c r="C500" s="160">
        <v>648.48</v>
      </c>
      <c r="D500" s="232">
        <v>6.9769999999999999E-2</v>
      </c>
      <c r="E500" s="233">
        <v>5.9310000000000002E-2</v>
      </c>
      <c r="F500" s="233">
        <v>1.0460000000000001E-2</v>
      </c>
      <c r="G500" s="177">
        <f t="shared" si="14"/>
        <v>146.11978820771265</v>
      </c>
      <c r="H500" s="137">
        <f t="shared" si="15"/>
        <v>3305507.1179914684</v>
      </c>
      <c r="I500" s="73"/>
      <c r="J500" s="73"/>
    </row>
    <row r="501" spans="1:10" x14ac:dyDescent="0.3">
      <c r="A501" s="132">
        <v>484</v>
      </c>
      <c r="B501" s="160">
        <v>9112.6</v>
      </c>
      <c r="C501" s="160">
        <v>648.66999999999996</v>
      </c>
      <c r="D501" s="232">
        <v>6.9860000000000005E-2</v>
      </c>
      <c r="E501" s="233">
        <v>5.9409999999999998E-2</v>
      </c>
      <c r="F501" s="233">
        <v>1.0449999999999999E-2</v>
      </c>
      <c r="G501" s="177">
        <f t="shared" si="14"/>
        <v>145.98009433753316</v>
      </c>
      <c r="H501" s="137">
        <f t="shared" si="15"/>
        <v>3315520.5317301815</v>
      </c>
      <c r="I501" s="73"/>
      <c r="J501" s="73"/>
    </row>
    <row r="502" spans="1:10" x14ac:dyDescent="0.3">
      <c r="A502" s="132">
        <v>485</v>
      </c>
      <c r="B502" s="160">
        <v>9042.27</v>
      </c>
      <c r="C502" s="160">
        <v>648.1</v>
      </c>
      <c r="D502" s="232">
        <v>6.9959999999999994E-2</v>
      </c>
      <c r="E502" s="233">
        <v>5.944E-2</v>
      </c>
      <c r="F502" s="233">
        <v>1.052E-2</v>
      </c>
      <c r="G502" s="177">
        <f t="shared" si="14"/>
        <v>146.95795142878936</v>
      </c>
      <c r="H502" s="137">
        <f t="shared" si="15"/>
        <v>3300263.750852664</v>
      </c>
      <c r="I502" s="73"/>
      <c r="J502" s="73"/>
    </row>
    <row r="503" spans="1:10" x14ac:dyDescent="0.3">
      <c r="A503" s="132">
        <v>486</v>
      </c>
      <c r="B503" s="160">
        <v>9103.33</v>
      </c>
      <c r="C503" s="160">
        <v>649.13</v>
      </c>
      <c r="D503" s="232">
        <v>7.0000000000000007E-2</v>
      </c>
      <c r="E503" s="233">
        <v>5.9540000000000003E-2</v>
      </c>
      <c r="F503" s="233">
        <v>1.0460000000000001E-2</v>
      </c>
      <c r="G503" s="177">
        <f t="shared" si="14"/>
        <v>146.11978820771265</v>
      </c>
      <c r="H503" s="137">
        <f t="shared" si="15"/>
        <v>3326038.218103217</v>
      </c>
      <c r="I503" s="73"/>
      <c r="J503" s="73"/>
    </row>
    <row r="504" spans="1:10" x14ac:dyDescent="0.3">
      <c r="A504" s="132">
        <v>487</v>
      </c>
      <c r="B504" s="160">
        <v>9102.5499999999993</v>
      </c>
      <c r="C504" s="160">
        <v>648.69000000000005</v>
      </c>
      <c r="D504" s="232">
        <v>7.0069999999999993E-2</v>
      </c>
      <c r="E504" s="233">
        <v>5.9610000000000003E-2</v>
      </c>
      <c r="F504" s="233">
        <v>1.0460000000000001E-2</v>
      </c>
      <c r="G504" s="177">
        <f t="shared" si="14"/>
        <v>146.11978820771265</v>
      </c>
      <c r="H504" s="137">
        <f t="shared" si="15"/>
        <v>3332881.9181404663</v>
      </c>
      <c r="I504" s="73"/>
      <c r="J504" s="73"/>
    </row>
    <row r="505" spans="1:10" x14ac:dyDescent="0.3">
      <c r="A505" s="132">
        <v>488</v>
      </c>
      <c r="B505" s="160">
        <v>9099.5499999999993</v>
      </c>
      <c r="C505" s="160">
        <v>648.45000000000005</v>
      </c>
      <c r="D505" s="232">
        <v>7.0150000000000004E-2</v>
      </c>
      <c r="E505" s="233">
        <v>5.969E-2</v>
      </c>
      <c r="F505" s="233">
        <v>1.0460000000000001E-2</v>
      </c>
      <c r="G505" s="177">
        <f t="shared" si="14"/>
        <v>146.11978820771265</v>
      </c>
      <c r="H505" s="137">
        <f t="shared" si="15"/>
        <v>3339725.6181777157</v>
      </c>
      <c r="I505" s="73"/>
      <c r="J505" s="73"/>
    </row>
    <row r="506" spans="1:10" x14ac:dyDescent="0.3">
      <c r="A506" s="132">
        <v>489</v>
      </c>
      <c r="B506" s="160">
        <v>9086.98</v>
      </c>
      <c r="C506" s="160">
        <v>648.92999999999995</v>
      </c>
      <c r="D506" s="232">
        <v>7.0239999999999997E-2</v>
      </c>
      <c r="E506" s="233">
        <v>5.9760000000000001E-2</v>
      </c>
      <c r="F506" s="233">
        <v>1.048E-2</v>
      </c>
      <c r="G506" s="177">
        <f t="shared" si="14"/>
        <v>146.39917594807156</v>
      </c>
      <c r="H506" s="137">
        <f t="shared" si="15"/>
        <v>3340182.7355466159</v>
      </c>
      <c r="I506" s="73"/>
      <c r="J506" s="73"/>
    </row>
    <row r="507" spans="1:10" x14ac:dyDescent="0.3">
      <c r="A507" s="132">
        <v>490</v>
      </c>
      <c r="B507" s="160">
        <v>9074.5300000000007</v>
      </c>
      <c r="C507" s="160">
        <v>648.88</v>
      </c>
      <c r="D507" s="232">
        <v>7.0319999999999994E-2</v>
      </c>
      <c r="E507" s="233">
        <v>5.9819999999999998E-2</v>
      </c>
      <c r="F507" s="233">
        <v>1.0489999999999999E-2</v>
      </c>
      <c r="G507" s="177">
        <f t="shared" si="14"/>
        <v>146.53886981825099</v>
      </c>
      <c r="H507" s="137">
        <f t="shared" si="15"/>
        <v>3343822.7045679856</v>
      </c>
      <c r="I507" s="73"/>
      <c r="J507" s="73"/>
    </row>
    <row r="508" spans="1:10" x14ac:dyDescent="0.3">
      <c r="A508" s="132">
        <v>491</v>
      </c>
      <c r="B508" s="160">
        <v>9063.15</v>
      </c>
      <c r="C508" s="160">
        <v>648.9</v>
      </c>
      <c r="D508" s="232">
        <v>7.0400000000000004E-2</v>
      </c>
      <c r="E508" s="233">
        <v>5.9889999999999999E-2</v>
      </c>
      <c r="F508" s="233">
        <v>1.051E-2</v>
      </c>
      <c r="G508" s="177">
        <f t="shared" si="14"/>
        <v>146.81825755860993</v>
      </c>
      <c r="H508" s="137">
        <f t="shared" si="15"/>
        <v>3344270.7205811413</v>
      </c>
      <c r="I508" s="73"/>
      <c r="J508" s="73"/>
    </row>
    <row r="509" spans="1:10" x14ac:dyDescent="0.3">
      <c r="A509" s="132">
        <v>492</v>
      </c>
      <c r="B509" s="160">
        <v>9128.64</v>
      </c>
      <c r="C509" s="160">
        <v>649.08000000000004</v>
      </c>
      <c r="D509" s="232">
        <v>7.0440000000000003E-2</v>
      </c>
      <c r="E509" s="233">
        <v>6.0010000000000001E-2</v>
      </c>
      <c r="F509" s="233">
        <v>1.043E-2</v>
      </c>
      <c r="G509" s="177">
        <f t="shared" si="14"/>
        <v>145.70070659717427</v>
      </c>
      <c r="H509" s="137">
        <f t="shared" si="15"/>
        <v>3376785.2709201747</v>
      </c>
      <c r="I509" s="73"/>
      <c r="J509" s="73"/>
    </row>
    <row r="510" spans="1:10" x14ac:dyDescent="0.3">
      <c r="A510" s="132">
        <v>493</v>
      </c>
      <c r="B510" s="160">
        <v>9110.48</v>
      </c>
      <c r="C510" s="160">
        <v>649.04999999999995</v>
      </c>
      <c r="D510" s="232">
        <v>7.0519999999999999E-2</v>
      </c>
      <c r="E510" s="233">
        <v>6.0060000000000002E-2</v>
      </c>
      <c r="F510" s="233">
        <v>1.0449999999999999E-2</v>
      </c>
      <c r="G510" s="177">
        <f t="shared" si="14"/>
        <v>145.98009433753316</v>
      </c>
      <c r="H510" s="137">
        <f t="shared" si="15"/>
        <v>3377172.7730226847</v>
      </c>
      <c r="I510" s="73"/>
      <c r="J510" s="73"/>
    </row>
    <row r="511" spans="1:10" x14ac:dyDescent="0.3">
      <c r="A511" s="132">
        <v>494</v>
      </c>
      <c r="B511" s="160">
        <v>9050.08</v>
      </c>
      <c r="C511" s="160">
        <v>648.77</v>
      </c>
      <c r="D511" s="232">
        <v>7.0629999999999998E-2</v>
      </c>
      <c r="E511" s="233">
        <v>6.0109999999999997E-2</v>
      </c>
      <c r="F511" s="233">
        <v>1.052E-2</v>
      </c>
      <c r="G511" s="177">
        <f t="shared" si="14"/>
        <v>146.95795142878936</v>
      </c>
      <c r="H511" s="137">
        <f t="shared" si="15"/>
        <v>3361505.7586004459</v>
      </c>
      <c r="I511" s="73"/>
      <c r="J511" s="73"/>
    </row>
    <row r="512" spans="1:10" x14ac:dyDescent="0.3">
      <c r="A512" s="132">
        <v>495</v>
      </c>
      <c r="B512" s="160">
        <v>9093.5499999999993</v>
      </c>
      <c r="C512" s="160">
        <v>649.22</v>
      </c>
      <c r="D512" s="232">
        <v>7.0720000000000005E-2</v>
      </c>
      <c r="E512" s="233">
        <v>6.0240000000000002E-2</v>
      </c>
      <c r="F512" s="233">
        <v>1.048E-2</v>
      </c>
      <c r="G512" s="177">
        <f t="shared" si="14"/>
        <v>146.39917594807156</v>
      </c>
      <c r="H512" s="137">
        <f t="shared" si="15"/>
        <v>3381166.5727925864</v>
      </c>
      <c r="I512" s="73"/>
      <c r="J512" s="73"/>
    </row>
    <row r="513" spans="1:10" x14ac:dyDescent="0.3">
      <c r="A513" s="132">
        <v>496</v>
      </c>
      <c r="B513" s="160">
        <v>9062.66</v>
      </c>
      <c r="C513" s="160">
        <v>649.11</v>
      </c>
      <c r="D513" s="232">
        <v>7.0779999999999996E-2</v>
      </c>
      <c r="E513" s="233">
        <v>6.0269999999999997E-2</v>
      </c>
      <c r="F513" s="233">
        <v>1.051E-2</v>
      </c>
      <c r="G513" s="177">
        <f t="shared" si="14"/>
        <v>146.81825755860993</v>
      </c>
      <c r="H513" s="137">
        <f t="shared" si="15"/>
        <v>3378326.4305666923</v>
      </c>
      <c r="I513" s="73"/>
      <c r="J513" s="73"/>
    </row>
    <row r="514" spans="1:10" x14ac:dyDescent="0.3">
      <c r="A514" s="132">
        <v>497</v>
      </c>
      <c r="B514" s="160">
        <v>9070.36</v>
      </c>
      <c r="C514" s="160">
        <v>649.35</v>
      </c>
      <c r="D514" s="232">
        <v>7.084E-2</v>
      </c>
      <c r="E514" s="233">
        <v>6.0339999999999998E-2</v>
      </c>
      <c r="F514" s="233">
        <v>1.051E-2</v>
      </c>
      <c r="G514" s="177">
        <f t="shared" si="14"/>
        <v>146.81825755860993</v>
      </c>
      <c r="H514" s="137">
        <f t="shared" si="15"/>
        <v>3385137.5725638028</v>
      </c>
      <c r="I514" s="73"/>
      <c r="J514" s="73"/>
    </row>
    <row r="515" spans="1:10" x14ac:dyDescent="0.3">
      <c r="A515" s="132">
        <v>498</v>
      </c>
      <c r="B515" s="160">
        <v>9096.4500000000007</v>
      </c>
      <c r="C515" s="160">
        <v>648.91999999999996</v>
      </c>
      <c r="D515" s="232">
        <v>7.0919999999999997E-2</v>
      </c>
      <c r="E515" s="233">
        <v>6.0449999999999997E-2</v>
      </c>
      <c r="F515" s="233">
        <v>1.047E-2</v>
      </c>
      <c r="G515" s="177">
        <f t="shared" si="14"/>
        <v>146.25948207789207</v>
      </c>
      <c r="H515" s="137">
        <f t="shared" si="15"/>
        <v>3404907.4489049856</v>
      </c>
      <c r="I515" s="73"/>
      <c r="J515" s="73"/>
    </row>
    <row r="516" spans="1:10" x14ac:dyDescent="0.3">
      <c r="A516" s="132">
        <v>499</v>
      </c>
      <c r="B516" s="160">
        <v>9102.2199999999993</v>
      </c>
      <c r="C516" s="160">
        <v>649.57000000000005</v>
      </c>
      <c r="D516" s="232">
        <v>7.1010000000000004E-2</v>
      </c>
      <c r="E516" s="233">
        <v>6.053E-2</v>
      </c>
      <c r="F516" s="233">
        <v>1.047E-2</v>
      </c>
      <c r="G516" s="177">
        <f t="shared" si="14"/>
        <v>146.25948207789207</v>
      </c>
      <c r="H516" s="137">
        <f t="shared" si="15"/>
        <v>3411744.6124570039</v>
      </c>
      <c r="I516" s="73"/>
      <c r="J516" s="73"/>
    </row>
    <row r="517" spans="1:10" x14ac:dyDescent="0.3">
      <c r="A517" s="132">
        <v>500</v>
      </c>
      <c r="B517" s="160">
        <v>9060.6200000000008</v>
      </c>
      <c r="C517" s="160">
        <v>650.04</v>
      </c>
      <c r="D517" s="232">
        <v>7.1080000000000004E-2</v>
      </c>
      <c r="E517" s="233">
        <v>6.055E-2</v>
      </c>
      <c r="F517" s="233">
        <v>1.0529999999999999E-2</v>
      </c>
      <c r="G517" s="177">
        <f t="shared" si="14"/>
        <v>147.09764529896881</v>
      </c>
      <c r="H517" s="137">
        <f t="shared" si="15"/>
        <v>3399102.6775702238</v>
      </c>
      <c r="I517" s="73"/>
      <c r="J517" s="73"/>
    </row>
    <row r="518" spans="1:10" x14ac:dyDescent="0.3">
      <c r="A518" s="132">
        <v>501</v>
      </c>
      <c r="B518" s="160">
        <v>9088.86</v>
      </c>
      <c r="C518" s="160">
        <v>649.61</v>
      </c>
      <c r="D518" s="232">
        <v>7.1160000000000001E-2</v>
      </c>
      <c r="E518" s="233">
        <v>6.0670000000000002E-2</v>
      </c>
      <c r="F518" s="233">
        <v>1.0489999999999999E-2</v>
      </c>
      <c r="G518" s="177">
        <f t="shared" si="14"/>
        <v>146.53886981825099</v>
      </c>
      <c r="H518" s="137">
        <f t="shared" si="15"/>
        <v>3418888.112221553</v>
      </c>
      <c r="I518" s="73"/>
      <c r="J518" s="73"/>
    </row>
    <row r="519" spans="1:10" x14ac:dyDescent="0.3">
      <c r="A519" s="132">
        <v>502</v>
      </c>
      <c r="B519" s="160">
        <v>9078.35</v>
      </c>
      <c r="C519" s="160">
        <v>649.53</v>
      </c>
      <c r="D519" s="232">
        <v>7.1209999999999996E-2</v>
      </c>
      <c r="E519" s="233">
        <v>6.071E-2</v>
      </c>
      <c r="F519" s="233">
        <v>1.0500000000000001E-2</v>
      </c>
      <c r="G519" s="177">
        <f t="shared" si="14"/>
        <v>146.67856368843047</v>
      </c>
      <c r="H519" s="137">
        <f t="shared" si="15"/>
        <v>3422449.657104163</v>
      </c>
      <c r="I519" s="73"/>
      <c r="J519" s="73"/>
    </row>
    <row r="520" spans="1:10" x14ac:dyDescent="0.3">
      <c r="A520" s="132">
        <v>503</v>
      </c>
      <c r="B520" s="160">
        <v>9122.43</v>
      </c>
      <c r="C520" s="160">
        <v>649.83000000000004</v>
      </c>
      <c r="D520" s="232">
        <v>7.127E-2</v>
      </c>
      <c r="E520" s="233">
        <v>6.0810000000000003E-2</v>
      </c>
      <c r="F520" s="233">
        <v>1.0449999999999999E-2</v>
      </c>
      <c r="G520" s="177">
        <f t="shared" si="14"/>
        <v>145.98009433753316</v>
      </c>
      <c r="H520" s="137">
        <f t="shared" si="15"/>
        <v>3445675.2633476886</v>
      </c>
      <c r="I520" s="73"/>
      <c r="J520" s="73"/>
    </row>
    <row r="521" spans="1:10" x14ac:dyDescent="0.3">
      <c r="A521" s="132">
        <v>504</v>
      </c>
      <c r="B521" s="160">
        <v>9114.91</v>
      </c>
      <c r="C521" s="160">
        <v>648.99</v>
      </c>
      <c r="D521" s="232">
        <v>7.1340000000000001E-2</v>
      </c>
      <c r="E521" s="233">
        <v>6.089E-2</v>
      </c>
      <c r="F521" s="233">
        <v>1.0449999999999999E-2</v>
      </c>
      <c r="G521" s="177">
        <f t="shared" si="14"/>
        <v>145.98009433753316</v>
      </c>
      <c r="H521" s="137">
        <f t="shared" si="15"/>
        <v>3452525.5123801888</v>
      </c>
      <c r="I521" s="73"/>
      <c r="J521" s="73"/>
    </row>
    <row r="522" spans="1:10" x14ac:dyDescent="0.3">
      <c r="A522" s="132">
        <v>505</v>
      </c>
      <c r="B522" s="160">
        <v>9105.2900000000009</v>
      </c>
      <c r="C522" s="160">
        <v>649.20000000000005</v>
      </c>
      <c r="D522" s="232">
        <v>7.1419999999999997E-2</v>
      </c>
      <c r="E522" s="233">
        <v>6.096E-2</v>
      </c>
      <c r="F522" s="233">
        <v>1.0460000000000001E-2</v>
      </c>
      <c r="G522" s="177">
        <f t="shared" si="14"/>
        <v>146.11978820771265</v>
      </c>
      <c r="H522" s="137">
        <f t="shared" si="15"/>
        <v>3456068.5188109558</v>
      </c>
      <c r="I522" s="73"/>
      <c r="J522" s="73"/>
    </row>
    <row r="523" spans="1:10" x14ac:dyDescent="0.3">
      <c r="A523" s="132">
        <v>506</v>
      </c>
      <c r="B523" s="160">
        <v>9077.33</v>
      </c>
      <c r="C523" s="160">
        <v>649.63</v>
      </c>
      <c r="D523" s="232">
        <v>7.1529999999999996E-2</v>
      </c>
      <c r="E523" s="233">
        <v>6.1030000000000001E-2</v>
      </c>
      <c r="F523" s="233">
        <v>1.0500000000000001E-2</v>
      </c>
      <c r="G523" s="177">
        <f t="shared" si="14"/>
        <v>146.67856368843047</v>
      </c>
      <c r="H523" s="137">
        <f t="shared" si="15"/>
        <v>3449720.1723002121</v>
      </c>
      <c r="I523" s="73"/>
      <c r="J523" s="73"/>
    </row>
    <row r="524" spans="1:10" x14ac:dyDescent="0.3">
      <c r="A524" s="132">
        <v>507</v>
      </c>
      <c r="B524" s="160">
        <v>9080.9599999999991</v>
      </c>
      <c r="C524" s="160">
        <v>649.74</v>
      </c>
      <c r="D524" s="232">
        <v>7.1609999999999993E-2</v>
      </c>
      <c r="E524" s="233">
        <v>6.1109999999999998E-2</v>
      </c>
      <c r="F524" s="233">
        <v>1.0500000000000001E-2</v>
      </c>
      <c r="G524" s="177">
        <f t="shared" si="14"/>
        <v>146.67856368843047</v>
      </c>
      <c r="H524" s="137">
        <f t="shared" si="15"/>
        <v>3456537.8010992245</v>
      </c>
      <c r="I524" s="73"/>
      <c r="J524" s="73"/>
    </row>
    <row r="525" spans="1:10" x14ac:dyDescent="0.3">
      <c r="A525" s="132">
        <v>508</v>
      </c>
      <c r="B525" s="160">
        <v>9103.91</v>
      </c>
      <c r="C525" s="160">
        <v>649.38</v>
      </c>
      <c r="D525" s="232">
        <v>7.1660000000000001E-2</v>
      </c>
      <c r="E525" s="233">
        <v>6.1190000000000001E-2</v>
      </c>
      <c r="F525" s="233">
        <v>1.047E-2</v>
      </c>
      <c r="G525" s="177">
        <f t="shared" si="14"/>
        <v>146.25948207789207</v>
      </c>
      <c r="H525" s="137">
        <f t="shared" si="15"/>
        <v>3473279.0844251662</v>
      </c>
      <c r="I525" s="73"/>
      <c r="J525" s="73"/>
    </row>
    <row r="526" spans="1:10" x14ac:dyDescent="0.3">
      <c r="A526" s="132">
        <v>509</v>
      </c>
      <c r="B526" s="160">
        <v>9053.19</v>
      </c>
      <c r="C526" s="160">
        <v>649.6</v>
      </c>
      <c r="D526" s="232">
        <v>7.1779999999999997E-2</v>
      </c>
      <c r="E526" s="233">
        <v>6.1249999999999999E-2</v>
      </c>
      <c r="F526" s="233">
        <v>1.0529999999999999E-2</v>
      </c>
      <c r="G526" s="177">
        <f t="shared" si="14"/>
        <v>147.09764529896881</v>
      </c>
      <c r="H526" s="137">
        <f t="shared" si="15"/>
        <v>3460286.5257664882</v>
      </c>
      <c r="I526" s="73"/>
      <c r="J526" s="73"/>
    </row>
    <row r="527" spans="1:10" x14ac:dyDescent="0.3">
      <c r="A527" s="132">
        <v>510</v>
      </c>
      <c r="B527" s="160">
        <v>9081.25</v>
      </c>
      <c r="C527" s="160">
        <v>650.02</v>
      </c>
      <c r="D527" s="232">
        <v>7.1819999999999995E-2</v>
      </c>
      <c r="E527" s="233">
        <v>6.132E-2</v>
      </c>
      <c r="F527" s="233">
        <v>1.0500000000000001E-2</v>
      </c>
      <c r="G527" s="177">
        <f t="shared" si="14"/>
        <v>146.67856368843047</v>
      </c>
      <c r="H527" s="137">
        <f t="shared" si="15"/>
        <v>3476990.6874962612</v>
      </c>
      <c r="I527" s="73"/>
      <c r="J527" s="73"/>
    </row>
    <row r="528" spans="1:10" x14ac:dyDescent="0.3">
      <c r="A528" s="132">
        <v>511</v>
      </c>
      <c r="B528" s="160">
        <v>9067.15</v>
      </c>
      <c r="C528" s="160">
        <v>649.72</v>
      </c>
      <c r="D528" s="232">
        <v>7.1910000000000002E-2</v>
      </c>
      <c r="E528" s="233">
        <v>6.139E-2</v>
      </c>
      <c r="F528" s="233">
        <v>1.052E-2</v>
      </c>
      <c r="G528" s="177">
        <f t="shared" si="14"/>
        <v>146.95795142878936</v>
      </c>
      <c r="H528" s="137">
        <f t="shared" si="15"/>
        <v>3477185.1065684771</v>
      </c>
      <c r="I528" s="73"/>
      <c r="J528" s="73"/>
    </row>
    <row r="529" spans="1:10" x14ac:dyDescent="0.3">
      <c r="A529" s="132">
        <v>512</v>
      </c>
      <c r="B529" s="160">
        <v>9093.51</v>
      </c>
      <c r="C529" s="160">
        <v>649.86</v>
      </c>
      <c r="D529" s="232">
        <v>7.1959999999999996E-2</v>
      </c>
      <c r="E529" s="233">
        <v>6.1469999999999997E-2</v>
      </c>
      <c r="F529" s="233">
        <v>1.0489999999999999E-2</v>
      </c>
      <c r="G529" s="177">
        <f t="shared" si="14"/>
        <v>146.53886981825099</v>
      </c>
      <c r="H529" s="137">
        <f t="shared" si="15"/>
        <v>3493953.5198751199</v>
      </c>
      <c r="I529" s="73"/>
      <c r="J529" s="73"/>
    </row>
    <row r="530" spans="1:10" x14ac:dyDescent="0.3">
      <c r="A530" s="132">
        <v>513</v>
      </c>
      <c r="B530" s="160">
        <v>9084.92</v>
      </c>
      <c r="C530" s="160">
        <v>649.26</v>
      </c>
      <c r="D530" s="232">
        <v>7.2029999999999997E-2</v>
      </c>
      <c r="E530" s="233">
        <v>6.1539999999999997E-2</v>
      </c>
      <c r="F530" s="233">
        <v>1.0489999999999999E-2</v>
      </c>
      <c r="G530" s="177">
        <f t="shared" si="14"/>
        <v>146.53886981825099</v>
      </c>
      <c r="H530" s="137">
        <f t="shared" si="15"/>
        <v>3500777.6478436263</v>
      </c>
      <c r="I530" s="73"/>
      <c r="J530" s="73"/>
    </row>
    <row r="531" spans="1:10" x14ac:dyDescent="0.3">
      <c r="A531" s="132">
        <v>514</v>
      </c>
      <c r="B531" s="160">
        <v>9061.48</v>
      </c>
      <c r="C531" s="160">
        <v>650.26</v>
      </c>
      <c r="D531" s="232">
        <v>7.2120000000000004E-2</v>
      </c>
      <c r="E531" s="233">
        <v>6.1589999999999999E-2</v>
      </c>
      <c r="F531" s="233">
        <v>1.0529999999999999E-2</v>
      </c>
      <c r="G531" s="177">
        <f t="shared" ref="G531:G594" si="16">(2*F531/$B$7)*(1+3*$B$11)/(4+PI()*$B$11-PI())*10^6</f>
        <v>147.09764529896881</v>
      </c>
      <c r="H531" s="137">
        <f t="shared" ref="H531:H594" si="17">A531/G531*10^6</f>
        <v>3494277.5525421905</v>
      </c>
      <c r="I531" s="73"/>
      <c r="J531" s="73"/>
    </row>
    <row r="532" spans="1:10" x14ac:dyDescent="0.3">
      <c r="A532" s="132">
        <v>515</v>
      </c>
      <c r="B532" s="160">
        <v>9052.19</v>
      </c>
      <c r="C532" s="160">
        <v>649.5</v>
      </c>
      <c r="D532" s="232">
        <v>7.22E-2</v>
      </c>
      <c r="E532" s="233">
        <v>6.1670000000000003E-2</v>
      </c>
      <c r="F532" s="233">
        <v>1.0529999999999999E-2</v>
      </c>
      <c r="G532" s="177">
        <f t="shared" si="16"/>
        <v>147.09764529896881</v>
      </c>
      <c r="H532" s="137">
        <f t="shared" si="17"/>
        <v>3501075.7578973309</v>
      </c>
      <c r="I532" s="73"/>
      <c r="J532" s="73"/>
    </row>
    <row r="533" spans="1:10" x14ac:dyDescent="0.3">
      <c r="A533" s="132">
        <v>516</v>
      </c>
      <c r="B533" s="160">
        <v>9070.24</v>
      </c>
      <c r="C533" s="160">
        <v>649.96</v>
      </c>
      <c r="D533" s="232">
        <v>7.2270000000000001E-2</v>
      </c>
      <c r="E533" s="233">
        <v>6.1760000000000002E-2</v>
      </c>
      <c r="F533" s="233">
        <v>1.052E-2</v>
      </c>
      <c r="G533" s="177">
        <f t="shared" si="16"/>
        <v>146.95795142878936</v>
      </c>
      <c r="H533" s="137">
        <f t="shared" si="17"/>
        <v>3511208.4442061335</v>
      </c>
      <c r="I533" s="73"/>
      <c r="J533" s="73"/>
    </row>
    <row r="534" spans="1:10" x14ac:dyDescent="0.3">
      <c r="A534" s="132">
        <v>517</v>
      </c>
      <c r="B534" s="160">
        <v>9071.68</v>
      </c>
      <c r="C534" s="160">
        <v>649.49</v>
      </c>
      <c r="D534" s="232">
        <v>7.2349999999999998E-2</v>
      </c>
      <c r="E534" s="233">
        <v>6.1839999999999999E-2</v>
      </c>
      <c r="F534" s="233">
        <v>1.051E-2</v>
      </c>
      <c r="G534" s="177">
        <f t="shared" si="16"/>
        <v>146.81825755860993</v>
      </c>
      <c r="H534" s="137">
        <f t="shared" si="17"/>
        <v>3521360.4125060081</v>
      </c>
      <c r="I534" s="73"/>
      <c r="J534" s="73"/>
    </row>
    <row r="535" spans="1:10" x14ac:dyDescent="0.3">
      <c r="A535" s="132">
        <v>518</v>
      </c>
      <c r="B535" s="160">
        <v>9045.66</v>
      </c>
      <c r="C535" s="160">
        <v>650.08000000000004</v>
      </c>
      <c r="D535" s="232">
        <v>7.2440000000000004E-2</v>
      </c>
      <c r="E535" s="233">
        <v>6.1890000000000001E-2</v>
      </c>
      <c r="F535" s="233">
        <v>1.055E-2</v>
      </c>
      <c r="G535" s="177">
        <f t="shared" si="16"/>
        <v>147.37703303932776</v>
      </c>
      <c r="H535" s="137">
        <f t="shared" si="17"/>
        <v>3514794.6007419694</v>
      </c>
      <c r="I535" s="73"/>
      <c r="J535" s="73"/>
    </row>
    <row r="536" spans="1:10" x14ac:dyDescent="0.3">
      <c r="A536" s="132">
        <v>519</v>
      </c>
      <c r="B536" s="160">
        <v>9058.2900000000009</v>
      </c>
      <c r="C536" s="160">
        <v>649.24</v>
      </c>
      <c r="D536" s="232">
        <v>7.2489999999999999E-2</v>
      </c>
      <c r="E536" s="233">
        <v>6.198E-2</v>
      </c>
      <c r="F536" s="233">
        <v>1.052E-2</v>
      </c>
      <c r="G536" s="177">
        <f t="shared" si="16"/>
        <v>146.95795142878936</v>
      </c>
      <c r="H536" s="137">
        <f t="shared" si="17"/>
        <v>3531622.4467887273</v>
      </c>
      <c r="I536" s="73"/>
      <c r="J536" s="73"/>
    </row>
    <row r="537" spans="1:10" x14ac:dyDescent="0.3">
      <c r="A537" s="132">
        <v>520</v>
      </c>
      <c r="B537" s="160">
        <v>9040.64</v>
      </c>
      <c r="C537" s="160">
        <v>650.02</v>
      </c>
      <c r="D537" s="232">
        <v>7.2590000000000002E-2</v>
      </c>
      <c r="E537" s="233">
        <v>6.2030000000000002E-2</v>
      </c>
      <c r="F537" s="233">
        <v>1.055E-2</v>
      </c>
      <c r="G537" s="177">
        <f t="shared" si="16"/>
        <v>147.37703303932776</v>
      </c>
      <c r="H537" s="137">
        <f t="shared" si="17"/>
        <v>3528365.2362660696</v>
      </c>
      <c r="I537" s="73"/>
      <c r="J537" s="73"/>
    </row>
    <row r="538" spans="1:10" x14ac:dyDescent="0.3">
      <c r="A538" s="132">
        <v>521</v>
      </c>
      <c r="B538" s="160">
        <v>9061.52</v>
      </c>
      <c r="C538" s="160">
        <v>649.5</v>
      </c>
      <c r="D538" s="232">
        <v>7.2639999999999996E-2</v>
      </c>
      <c r="E538" s="233">
        <v>6.2129999999999998E-2</v>
      </c>
      <c r="F538" s="233">
        <v>1.052E-2</v>
      </c>
      <c r="G538" s="177">
        <f t="shared" si="16"/>
        <v>146.95795142878936</v>
      </c>
      <c r="H538" s="137">
        <f t="shared" si="17"/>
        <v>3545231.7818437899</v>
      </c>
      <c r="I538" s="73"/>
      <c r="J538" s="73"/>
    </row>
    <row r="539" spans="1:10" x14ac:dyDescent="0.3">
      <c r="A539" s="132">
        <v>522</v>
      </c>
      <c r="B539" s="160">
        <v>9029.02</v>
      </c>
      <c r="C539" s="160">
        <v>649.64</v>
      </c>
      <c r="D539" s="232">
        <v>7.2760000000000005E-2</v>
      </c>
      <c r="E539" s="233">
        <v>6.2199999999999998E-2</v>
      </c>
      <c r="F539" s="233">
        <v>1.056E-2</v>
      </c>
      <c r="G539" s="177">
        <f t="shared" si="16"/>
        <v>147.51672690950718</v>
      </c>
      <c r="H539" s="137">
        <f t="shared" si="17"/>
        <v>3538581.7658509752</v>
      </c>
      <c r="I539" s="73"/>
      <c r="J539" s="73"/>
    </row>
    <row r="540" spans="1:10" x14ac:dyDescent="0.3">
      <c r="A540" s="132">
        <v>523</v>
      </c>
      <c r="B540" s="160">
        <v>9042.06</v>
      </c>
      <c r="C540" s="160">
        <v>650.11</v>
      </c>
      <c r="D540" s="232">
        <v>7.2830000000000006E-2</v>
      </c>
      <c r="E540" s="233">
        <v>6.2280000000000002E-2</v>
      </c>
      <c r="F540" s="233">
        <v>1.055E-2</v>
      </c>
      <c r="G540" s="177">
        <f t="shared" si="16"/>
        <v>147.37703303932776</v>
      </c>
      <c r="H540" s="137">
        <f t="shared" si="17"/>
        <v>3548721.1895522196</v>
      </c>
      <c r="I540" s="73"/>
      <c r="J540" s="73"/>
    </row>
    <row r="541" spans="1:10" x14ac:dyDescent="0.3">
      <c r="A541" s="132">
        <v>524</v>
      </c>
      <c r="B541" s="160">
        <v>9019.24</v>
      </c>
      <c r="C541" s="160">
        <v>649.67999999999995</v>
      </c>
      <c r="D541" s="232">
        <v>7.2889999999999996E-2</v>
      </c>
      <c r="E541" s="233">
        <v>6.232E-2</v>
      </c>
      <c r="F541" s="233">
        <v>1.057E-2</v>
      </c>
      <c r="G541" s="177">
        <f t="shared" si="16"/>
        <v>147.65642077968667</v>
      </c>
      <c r="H541" s="137">
        <f t="shared" si="17"/>
        <v>3548778.9642540724</v>
      </c>
      <c r="I541" s="73"/>
      <c r="J541" s="73"/>
    </row>
    <row r="542" spans="1:10" x14ac:dyDescent="0.3">
      <c r="A542" s="132">
        <v>525</v>
      </c>
      <c r="B542" s="160">
        <v>9030.15</v>
      </c>
      <c r="C542" s="160">
        <v>649.76</v>
      </c>
      <c r="D542" s="232">
        <v>7.2959999999999997E-2</v>
      </c>
      <c r="E542" s="233">
        <v>6.2399999999999997E-2</v>
      </c>
      <c r="F542" s="233">
        <v>1.056E-2</v>
      </c>
      <c r="G542" s="177">
        <f t="shared" si="16"/>
        <v>147.51672690950718</v>
      </c>
      <c r="H542" s="137">
        <f t="shared" si="17"/>
        <v>3558918.4426662107</v>
      </c>
      <c r="I542" s="73"/>
      <c r="J542" s="73"/>
    </row>
    <row r="543" spans="1:10" x14ac:dyDescent="0.3">
      <c r="A543" s="132">
        <v>526</v>
      </c>
      <c r="B543" s="160">
        <v>9033.94</v>
      </c>
      <c r="C543" s="160">
        <v>650.46</v>
      </c>
      <c r="D543" s="232">
        <v>7.306E-2</v>
      </c>
      <c r="E543" s="233">
        <v>6.25E-2</v>
      </c>
      <c r="F543" s="233">
        <v>1.057E-2</v>
      </c>
      <c r="G543" s="177">
        <f t="shared" si="16"/>
        <v>147.65642077968667</v>
      </c>
      <c r="H543" s="137">
        <f t="shared" si="17"/>
        <v>3562323.9221329051</v>
      </c>
      <c r="I543" s="73"/>
      <c r="J543" s="73"/>
    </row>
    <row r="544" spans="1:10" x14ac:dyDescent="0.3">
      <c r="A544" s="132">
        <v>527</v>
      </c>
      <c r="B544" s="160">
        <v>9051.93</v>
      </c>
      <c r="C544" s="160">
        <v>649.46</v>
      </c>
      <c r="D544" s="232">
        <v>7.3109999999999994E-2</v>
      </c>
      <c r="E544" s="233">
        <v>6.2579999999999997E-2</v>
      </c>
      <c r="F544" s="233">
        <v>1.0529999999999999E-2</v>
      </c>
      <c r="G544" s="177">
        <f t="shared" si="16"/>
        <v>147.09764529896881</v>
      </c>
      <c r="H544" s="137">
        <f t="shared" si="17"/>
        <v>3582654.2221590164</v>
      </c>
      <c r="I544" s="73"/>
      <c r="J544" s="73"/>
    </row>
    <row r="545" spans="1:10" x14ac:dyDescent="0.3">
      <c r="A545" s="132">
        <v>528</v>
      </c>
      <c r="B545" s="160">
        <v>9010.5300000000007</v>
      </c>
      <c r="C545" s="160">
        <v>649.58000000000004</v>
      </c>
      <c r="D545" s="232">
        <v>7.3190000000000005E-2</v>
      </c>
      <c r="E545" s="233">
        <v>6.2609999999999999E-2</v>
      </c>
      <c r="F545" s="233">
        <v>1.0580000000000001E-2</v>
      </c>
      <c r="G545" s="177">
        <f t="shared" si="16"/>
        <v>147.79611464986613</v>
      </c>
      <c r="H545" s="137">
        <f t="shared" si="17"/>
        <v>3572489.0417508567</v>
      </c>
      <c r="I545" s="73"/>
      <c r="J545" s="73"/>
    </row>
    <row r="546" spans="1:10" x14ac:dyDescent="0.3">
      <c r="A546" s="132">
        <v>529</v>
      </c>
      <c r="B546" s="160">
        <v>9053.4500000000007</v>
      </c>
      <c r="C546" s="160">
        <v>649.78</v>
      </c>
      <c r="D546" s="232">
        <v>7.3270000000000002E-2</v>
      </c>
      <c r="E546" s="233">
        <v>6.2729999999999994E-2</v>
      </c>
      <c r="F546" s="233">
        <v>1.0529999999999999E-2</v>
      </c>
      <c r="G546" s="177">
        <f t="shared" si="16"/>
        <v>147.09764529896881</v>
      </c>
      <c r="H546" s="137">
        <f t="shared" si="17"/>
        <v>3596250.6328692972</v>
      </c>
      <c r="I546" s="73"/>
      <c r="J546" s="73"/>
    </row>
    <row r="547" spans="1:10" x14ac:dyDescent="0.3">
      <c r="A547" s="132">
        <v>530</v>
      </c>
      <c r="B547" s="160">
        <v>9023.64</v>
      </c>
      <c r="C547" s="160">
        <v>650</v>
      </c>
      <c r="D547" s="232">
        <v>7.3370000000000005E-2</v>
      </c>
      <c r="E547" s="233">
        <v>6.2789999999999999E-2</v>
      </c>
      <c r="F547" s="233">
        <v>1.057E-2</v>
      </c>
      <c r="G547" s="177">
        <f t="shared" si="16"/>
        <v>147.65642077968667</v>
      </c>
      <c r="H547" s="137">
        <f t="shared" si="17"/>
        <v>3589413.8378905696</v>
      </c>
      <c r="I547" s="73"/>
      <c r="J547" s="73"/>
    </row>
    <row r="548" spans="1:10" x14ac:dyDescent="0.3">
      <c r="A548" s="132">
        <v>531</v>
      </c>
      <c r="B548" s="160">
        <v>9040.7999999999993</v>
      </c>
      <c r="C548" s="160">
        <v>649.73</v>
      </c>
      <c r="D548" s="232">
        <v>7.3419999999999999E-2</v>
      </c>
      <c r="E548" s="233">
        <v>6.2869999999999995E-2</v>
      </c>
      <c r="F548" s="233">
        <v>1.055E-2</v>
      </c>
      <c r="G548" s="177">
        <f t="shared" si="16"/>
        <v>147.37703303932776</v>
      </c>
      <c r="H548" s="137">
        <f t="shared" si="17"/>
        <v>3603003.7316486211</v>
      </c>
      <c r="I548" s="73"/>
      <c r="J548" s="73"/>
    </row>
    <row r="549" spans="1:10" x14ac:dyDescent="0.3">
      <c r="A549" s="132">
        <v>532</v>
      </c>
      <c r="B549" s="160">
        <v>9032.48</v>
      </c>
      <c r="C549" s="160">
        <v>649.73</v>
      </c>
      <c r="D549" s="232">
        <v>7.349E-2</v>
      </c>
      <c r="E549" s="233">
        <v>6.2939999999999996E-2</v>
      </c>
      <c r="F549" s="233">
        <v>1.056E-2</v>
      </c>
      <c r="G549" s="177">
        <f t="shared" si="16"/>
        <v>147.51672690950718</v>
      </c>
      <c r="H549" s="137">
        <f t="shared" si="17"/>
        <v>3606370.6885684268</v>
      </c>
      <c r="I549" s="73"/>
      <c r="J549" s="73"/>
    </row>
    <row r="550" spans="1:10" x14ac:dyDescent="0.3">
      <c r="A550" s="132">
        <v>533</v>
      </c>
      <c r="B550" s="160">
        <v>9033.8700000000008</v>
      </c>
      <c r="C550" s="160">
        <v>649.07000000000005</v>
      </c>
      <c r="D550" s="232">
        <v>7.3580000000000007E-2</v>
      </c>
      <c r="E550" s="233">
        <v>6.3030000000000003E-2</v>
      </c>
      <c r="F550" s="233">
        <v>1.0540000000000001E-2</v>
      </c>
      <c r="G550" s="177">
        <f t="shared" si="16"/>
        <v>147.2373391691483</v>
      </c>
      <c r="H550" s="137">
        <f t="shared" si="17"/>
        <v>3620005.6521510631</v>
      </c>
      <c r="I550" s="73"/>
      <c r="J550" s="73"/>
    </row>
    <row r="551" spans="1:10" x14ac:dyDescent="0.3">
      <c r="A551" s="132">
        <v>534</v>
      </c>
      <c r="B551" s="160">
        <v>9049.99</v>
      </c>
      <c r="C551" s="160">
        <v>649.07000000000005</v>
      </c>
      <c r="D551" s="232">
        <v>7.3649999999999993E-2</v>
      </c>
      <c r="E551" s="233">
        <v>6.3119999999999996E-2</v>
      </c>
      <c r="F551" s="233">
        <v>1.052E-2</v>
      </c>
      <c r="G551" s="177">
        <f t="shared" si="16"/>
        <v>146.95795142878936</v>
      </c>
      <c r="H551" s="137">
        <f t="shared" si="17"/>
        <v>3633692.4597016964</v>
      </c>
      <c r="I551" s="73"/>
      <c r="J551" s="73"/>
    </row>
    <row r="552" spans="1:10" x14ac:dyDescent="0.3">
      <c r="A552" s="132">
        <v>535</v>
      </c>
      <c r="B552" s="160">
        <v>9064.02</v>
      </c>
      <c r="C552" s="160">
        <v>650.11</v>
      </c>
      <c r="D552" s="232">
        <v>7.3719999999999994E-2</v>
      </c>
      <c r="E552" s="233">
        <v>6.3200000000000006E-2</v>
      </c>
      <c r="F552" s="233">
        <v>1.0529999999999999E-2</v>
      </c>
      <c r="G552" s="177">
        <f t="shared" si="16"/>
        <v>147.09764529896881</v>
      </c>
      <c r="H552" s="137">
        <f t="shared" si="17"/>
        <v>3637039.8650001399</v>
      </c>
      <c r="I552" s="73"/>
      <c r="J552" s="73"/>
    </row>
    <row r="553" spans="1:10" x14ac:dyDescent="0.3">
      <c r="A553" s="132">
        <v>536</v>
      </c>
      <c r="B553" s="160">
        <v>8995.2900000000009</v>
      </c>
      <c r="C553" s="160">
        <v>649.92999999999995</v>
      </c>
      <c r="D553" s="232">
        <v>7.3830000000000007E-2</v>
      </c>
      <c r="E553" s="233">
        <v>6.3229999999999995E-2</v>
      </c>
      <c r="F553" s="233">
        <v>1.06E-2</v>
      </c>
      <c r="G553" s="177">
        <f t="shared" si="16"/>
        <v>148.07550239022504</v>
      </c>
      <c r="H553" s="137">
        <f t="shared" si="17"/>
        <v>3619774.9887585943</v>
      </c>
      <c r="I553" s="73"/>
      <c r="J553" s="73"/>
    </row>
    <row r="554" spans="1:10" x14ac:dyDescent="0.3">
      <c r="A554" s="132">
        <v>537</v>
      </c>
      <c r="B554" s="160">
        <v>8998.98</v>
      </c>
      <c r="C554" s="160">
        <v>649.13</v>
      </c>
      <c r="D554" s="232">
        <v>7.3899999999999993E-2</v>
      </c>
      <c r="E554" s="233">
        <v>6.3310000000000005E-2</v>
      </c>
      <c r="F554" s="233">
        <v>1.059E-2</v>
      </c>
      <c r="G554" s="177">
        <f t="shared" si="16"/>
        <v>147.93580852004555</v>
      </c>
      <c r="H554" s="137">
        <f t="shared" si="17"/>
        <v>3629952.7840633364</v>
      </c>
      <c r="I554" s="73"/>
      <c r="J554" s="73"/>
    </row>
    <row r="555" spans="1:10" x14ac:dyDescent="0.3">
      <c r="A555" s="132">
        <v>538</v>
      </c>
      <c r="B555" s="160">
        <v>9044.9699999999993</v>
      </c>
      <c r="C555" s="160">
        <v>649.52</v>
      </c>
      <c r="D555" s="232">
        <v>7.3959999999999998E-2</v>
      </c>
      <c r="E555" s="233">
        <v>6.3420000000000004E-2</v>
      </c>
      <c r="F555" s="233">
        <v>1.0540000000000001E-2</v>
      </c>
      <c r="G555" s="177">
        <f t="shared" si="16"/>
        <v>147.2373391691483</v>
      </c>
      <c r="H555" s="137">
        <f t="shared" si="17"/>
        <v>3653964.4293757449</v>
      </c>
      <c r="I555" s="73"/>
      <c r="J555" s="73"/>
    </row>
    <row r="556" spans="1:10" x14ac:dyDescent="0.3">
      <c r="A556" s="132">
        <v>539</v>
      </c>
      <c r="B556" s="160">
        <v>9005.15</v>
      </c>
      <c r="C556" s="160">
        <v>649.02</v>
      </c>
      <c r="D556" s="232">
        <v>7.4029999999999999E-2</v>
      </c>
      <c r="E556" s="233">
        <v>6.3450000000000006E-2</v>
      </c>
      <c r="F556" s="233">
        <v>1.0580000000000001E-2</v>
      </c>
      <c r="G556" s="177">
        <f t="shared" si="16"/>
        <v>147.79611464986613</v>
      </c>
      <c r="H556" s="137">
        <f t="shared" si="17"/>
        <v>3646915.8967873328</v>
      </c>
      <c r="I556" s="73"/>
      <c r="J556" s="73"/>
    </row>
    <row r="557" spans="1:10" x14ac:dyDescent="0.3">
      <c r="A557" s="132">
        <v>540</v>
      </c>
      <c r="B557" s="160">
        <v>9015.83</v>
      </c>
      <c r="C557" s="160">
        <v>649.48</v>
      </c>
      <c r="D557" s="232">
        <v>7.4139999999999998E-2</v>
      </c>
      <c r="E557" s="233">
        <v>6.3570000000000002E-2</v>
      </c>
      <c r="F557" s="233">
        <v>1.057E-2</v>
      </c>
      <c r="G557" s="177">
        <f t="shared" si="16"/>
        <v>147.65642077968667</v>
      </c>
      <c r="H557" s="137">
        <f t="shared" si="17"/>
        <v>3657138.6272847317</v>
      </c>
      <c r="I557" s="73"/>
      <c r="J557" s="73"/>
    </row>
    <row r="558" spans="1:10" x14ac:dyDescent="0.3">
      <c r="A558" s="132">
        <v>541</v>
      </c>
      <c r="B558" s="160">
        <v>9017.2099999999991</v>
      </c>
      <c r="C558" s="160">
        <v>648.96</v>
      </c>
      <c r="D558" s="232">
        <v>7.4190000000000006E-2</v>
      </c>
      <c r="E558" s="233">
        <v>6.3630000000000006E-2</v>
      </c>
      <c r="F558" s="233">
        <v>1.056E-2</v>
      </c>
      <c r="G558" s="177">
        <f t="shared" si="16"/>
        <v>147.51672690950718</v>
      </c>
      <c r="H558" s="137">
        <f t="shared" si="17"/>
        <v>3667380.7190141333</v>
      </c>
      <c r="I558" s="73"/>
      <c r="J558" s="73"/>
    </row>
    <row r="559" spans="1:10" x14ac:dyDescent="0.3">
      <c r="A559" s="132">
        <v>542</v>
      </c>
      <c r="B559" s="160">
        <v>8971.74</v>
      </c>
      <c r="C559" s="160">
        <v>649.04</v>
      </c>
      <c r="D559" s="232">
        <v>7.4310000000000001E-2</v>
      </c>
      <c r="E559" s="233">
        <v>6.3689999999999997E-2</v>
      </c>
      <c r="F559" s="233">
        <v>1.0619999999999999E-2</v>
      </c>
      <c r="G559" s="177">
        <f t="shared" si="16"/>
        <v>148.35489013058398</v>
      </c>
      <c r="H559" s="137">
        <f t="shared" si="17"/>
        <v>3653401.6473803073</v>
      </c>
      <c r="I559" s="73"/>
      <c r="J559" s="73"/>
    </row>
    <row r="560" spans="1:10" x14ac:dyDescent="0.3">
      <c r="A560" s="132">
        <v>543</v>
      </c>
      <c r="B560" s="160">
        <v>9026.8799999999992</v>
      </c>
      <c r="C560" s="160">
        <v>649.41</v>
      </c>
      <c r="D560" s="232">
        <v>7.4319999999999997E-2</v>
      </c>
      <c r="E560" s="233">
        <v>6.3769999999999993E-2</v>
      </c>
      <c r="F560" s="233">
        <v>1.056E-2</v>
      </c>
      <c r="G560" s="177">
        <f t="shared" si="16"/>
        <v>147.51672690950718</v>
      </c>
      <c r="H560" s="137">
        <f t="shared" si="17"/>
        <v>3680938.5035576234</v>
      </c>
      <c r="I560" s="73"/>
      <c r="J560" s="73"/>
    </row>
    <row r="561" spans="1:10" x14ac:dyDescent="0.3">
      <c r="A561" s="132">
        <v>544</v>
      </c>
      <c r="B561" s="160">
        <v>9021.32</v>
      </c>
      <c r="C561" s="160">
        <v>649.30999999999995</v>
      </c>
      <c r="D561" s="232">
        <v>7.4410000000000004E-2</v>
      </c>
      <c r="E561" s="233">
        <v>6.3850000000000004E-2</v>
      </c>
      <c r="F561" s="233">
        <v>1.056E-2</v>
      </c>
      <c r="G561" s="177">
        <f t="shared" si="16"/>
        <v>147.51672690950718</v>
      </c>
      <c r="H561" s="137">
        <f t="shared" si="17"/>
        <v>3687717.3958293688</v>
      </c>
      <c r="I561" s="73"/>
      <c r="J561" s="73"/>
    </row>
    <row r="562" spans="1:10" x14ac:dyDescent="0.3">
      <c r="A562" s="132">
        <v>545</v>
      </c>
      <c r="B562" s="160">
        <v>8999.5300000000007</v>
      </c>
      <c r="C562" s="160">
        <v>648.61</v>
      </c>
      <c r="D562" s="232">
        <v>7.4510000000000007E-2</v>
      </c>
      <c r="E562" s="233">
        <v>6.3930000000000001E-2</v>
      </c>
      <c r="F562" s="233">
        <v>1.0580000000000001E-2</v>
      </c>
      <c r="G562" s="177">
        <f t="shared" si="16"/>
        <v>147.79611464986613</v>
      </c>
      <c r="H562" s="137">
        <f t="shared" si="17"/>
        <v>3687512.3631708655</v>
      </c>
      <c r="I562" s="73"/>
      <c r="J562" s="73"/>
    </row>
    <row r="563" spans="1:10" x14ac:dyDescent="0.3">
      <c r="A563" s="132">
        <v>546</v>
      </c>
      <c r="B563" s="160">
        <v>9036.49</v>
      </c>
      <c r="C563" s="160">
        <v>649.38</v>
      </c>
      <c r="D563" s="232">
        <v>7.4550000000000005E-2</v>
      </c>
      <c r="E563" s="233">
        <v>6.4009999999999997E-2</v>
      </c>
      <c r="F563" s="233">
        <v>1.055E-2</v>
      </c>
      <c r="G563" s="177">
        <f t="shared" si="16"/>
        <v>147.37703303932776</v>
      </c>
      <c r="H563" s="137">
        <f t="shared" si="17"/>
        <v>3704783.4980793726</v>
      </c>
      <c r="I563" s="73"/>
      <c r="J563" s="73"/>
    </row>
    <row r="564" spans="1:10" x14ac:dyDescent="0.3">
      <c r="A564" s="132">
        <v>547</v>
      </c>
      <c r="B564" s="160">
        <v>8985.31</v>
      </c>
      <c r="C564" s="160">
        <v>648.91999999999996</v>
      </c>
      <c r="D564" s="232">
        <v>7.4639999999999998E-2</v>
      </c>
      <c r="E564" s="233">
        <v>6.4049999999999996E-2</v>
      </c>
      <c r="F564" s="233">
        <v>1.06E-2</v>
      </c>
      <c r="G564" s="177">
        <f t="shared" si="16"/>
        <v>148.07550239022504</v>
      </c>
      <c r="H564" s="137">
        <f t="shared" si="17"/>
        <v>3694061.4157666992</v>
      </c>
      <c r="I564" s="73"/>
      <c r="J564" s="73"/>
    </row>
    <row r="565" spans="1:10" x14ac:dyDescent="0.3">
      <c r="A565" s="132">
        <v>548</v>
      </c>
      <c r="B565" s="160">
        <v>9011.4</v>
      </c>
      <c r="C565" s="160">
        <v>649.32000000000005</v>
      </c>
      <c r="D565" s="232">
        <v>7.4730000000000005E-2</v>
      </c>
      <c r="E565" s="233">
        <v>6.4149999999999999E-2</v>
      </c>
      <c r="F565" s="233">
        <v>1.057E-2</v>
      </c>
      <c r="G565" s="177">
        <f t="shared" si="16"/>
        <v>147.65642077968667</v>
      </c>
      <c r="H565" s="137">
        <f t="shared" si="17"/>
        <v>3711318.4588000611</v>
      </c>
      <c r="I565" s="73"/>
      <c r="J565" s="73"/>
    </row>
    <row r="566" spans="1:10" x14ac:dyDescent="0.3">
      <c r="A566" s="132">
        <v>549</v>
      </c>
      <c r="B566" s="160">
        <v>9014.59</v>
      </c>
      <c r="C566" s="160">
        <v>648.73</v>
      </c>
      <c r="D566" s="232">
        <v>7.4779999999999999E-2</v>
      </c>
      <c r="E566" s="233">
        <v>6.4219999999999999E-2</v>
      </c>
      <c r="F566" s="233">
        <v>1.056E-2</v>
      </c>
      <c r="G566" s="177">
        <f t="shared" si="16"/>
        <v>147.51672690950718</v>
      </c>
      <c r="H566" s="137">
        <f t="shared" si="17"/>
        <v>3721611.8571880944</v>
      </c>
      <c r="I566" s="73"/>
      <c r="J566" s="73"/>
    </row>
    <row r="567" spans="1:10" x14ac:dyDescent="0.3">
      <c r="A567" s="132">
        <v>550</v>
      </c>
      <c r="B567" s="160">
        <v>8991.56</v>
      </c>
      <c r="C567" s="160">
        <v>648.86</v>
      </c>
      <c r="D567" s="232">
        <v>7.4880000000000002E-2</v>
      </c>
      <c r="E567" s="233">
        <v>6.429E-2</v>
      </c>
      <c r="F567" s="233">
        <v>1.059E-2</v>
      </c>
      <c r="G567" s="177">
        <f t="shared" si="16"/>
        <v>147.93580852004555</v>
      </c>
      <c r="H567" s="137">
        <f t="shared" si="17"/>
        <v>3717828.7360052792</v>
      </c>
      <c r="I567" s="73"/>
      <c r="J567" s="73"/>
    </row>
    <row r="568" spans="1:10" x14ac:dyDescent="0.3">
      <c r="A568" s="132">
        <v>551</v>
      </c>
      <c r="B568" s="160">
        <v>9025.4500000000007</v>
      </c>
      <c r="C568" s="160">
        <v>648.63</v>
      </c>
      <c r="D568" s="232">
        <v>7.4929999999999997E-2</v>
      </c>
      <c r="E568" s="233">
        <v>6.4380000000000007E-2</v>
      </c>
      <c r="F568" s="233">
        <v>1.055E-2</v>
      </c>
      <c r="G568" s="177">
        <f t="shared" si="16"/>
        <v>147.37703303932776</v>
      </c>
      <c r="H568" s="137">
        <f t="shared" si="17"/>
        <v>3738710.0868896237</v>
      </c>
      <c r="I568" s="73"/>
      <c r="J568" s="73"/>
    </row>
    <row r="569" spans="1:10" x14ac:dyDescent="0.3">
      <c r="A569" s="132">
        <v>552</v>
      </c>
      <c r="B569" s="160">
        <v>9007.89</v>
      </c>
      <c r="C569" s="160">
        <v>648.71</v>
      </c>
      <c r="D569" s="232">
        <v>7.5009999999999993E-2</v>
      </c>
      <c r="E569" s="233">
        <v>6.4439999999999997E-2</v>
      </c>
      <c r="F569" s="233">
        <v>1.057E-2</v>
      </c>
      <c r="G569" s="177">
        <f t="shared" si="16"/>
        <v>147.65642077968667</v>
      </c>
      <c r="H569" s="137">
        <f t="shared" si="17"/>
        <v>3738408.3745577256</v>
      </c>
      <c r="I569" s="73"/>
      <c r="J569" s="73"/>
    </row>
    <row r="570" spans="1:10" x14ac:dyDescent="0.3">
      <c r="A570" s="132">
        <v>553</v>
      </c>
      <c r="B570" s="160">
        <v>8995.56</v>
      </c>
      <c r="C570" s="160">
        <v>649.29999999999995</v>
      </c>
      <c r="D570" s="232">
        <v>7.51E-2</v>
      </c>
      <c r="E570" s="233">
        <v>6.4500000000000002E-2</v>
      </c>
      <c r="F570" s="233">
        <v>1.059E-2</v>
      </c>
      <c r="G570" s="177">
        <f t="shared" si="16"/>
        <v>147.93580852004555</v>
      </c>
      <c r="H570" s="137">
        <f t="shared" si="17"/>
        <v>3738107.8018380352</v>
      </c>
      <c r="I570" s="73"/>
      <c r="J570" s="73"/>
    </row>
    <row r="571" spans="1:10" x14ac:dyDescent="0.3">
      <c r="A571" s="132">
        <v>554</v>
      </c>
      <c r="B571" s="160">
        <v>8996.58</v>
      </c>
      <c r="C571" s="160">
        <v>648.83000000000004</v>
      </c>
      <c r="D571" s="232">
        <v>7.5160000000000005E-2</v>
      </c>
      <c r="E571" s="233">
        <v>6.4579999999999999E-2</v>
      </c>
      <c r="F571" s="233">
        <v>1.0580000000000001E-2</v>
      </c>
      <c r="G571" s="177">
        <f t="shared" si="16"/>
        <v>147.79611464986613</v>
      </c>
      <c r="H571" s="137">
        <f t="shared" si="17"/>
        <v>3748407.0627461639</v>
      </c>
      <c r="I571" s="73"/>
      <c r="J571" s="73"/>
    </row>
    <row r="572" spans="1:10" x14ac:dyDescent="0.3">
      <c r="A572" s="132">
        <v>555</v>
      </c>
      <c r="B572" s="160">
        <v>9018.6</v>
      </c>
      <c r="C572" s="160">
        <v>648.66</v>
      </c>
      <c r="D572" s="232">
        <v>7.5230000000000005E-2</v>
      </c>
      <c r="E572" s="233">
        <v>6.4680000000000001E-2</v>
      </c>
      <c r="F572" s="233">
        <v>1.055E-2</v>
      </c>
      <c r="G572" s="177">
        <f t="shared" si="16"/>
        <v>147.37703303932776</v>
      </c>
      <c r="H572" s="137">
        <f t="shared" si="17"/>
        <v>3765851.3579378244</v>
      </c>
      <c r="I572" s="73"/>
      <c r="J572" s="73"/>
    </row>
    <row r="573" spans="1:10" x14ac:dyDescent="0.3">
      <c r="A573" s="132">
        <v>556</v>
      </c>
      <c r="B573" s="160">
        <v>9013.92</v>
      </c>
      <c r="C573" s="160">
        <v>649.04</v>
      </c>
      <c r="D573" s="232">
        <v>7.5310000000000002E-2</v>
      </c>
      <c r="E573" s="233">
        <v>6.4740000000000006E-2</v>
      </c>
      <c r="F573" s="233">
        <v>1.057E-2</v>
      </c>
      <c r="G573" s="177">
        <f t="shared" si="16"/>
        <v>147.65642077968667</v>
      </c>
      <c r="H573" s="137">
        <f t="shared" si="17"/>
        <v>3765498.2903153901</v>
      </c>
      <c r="I573" s="73"/>
      <c r="J573" s="73"/>
    </row>
    <row r="574" spans="1:10" x14ac:dyDescent="0.3">
      <c r="A574" s="132">
        <v>557</v>
      </c>
      <c r="B574" s="160">
        <v>9017.26</v>
      </c>
      <c r="C574" s="160">
        <v>648.42999999999995</v>
      </c>
      <c r="D574" s="232">
        <v>7.5359999999999996E-2</v>
      </c>
      <c r="E574" s="233">
        <v>6.4810000000000006E-2</v>
      </c>
      <c r="F574" s="233">
        <v>1.055E-2</v>
      </c>
      <c r="G574" s="177">
        <f t="shared" si="16"/>
        <v>147.37703303932776</v>
      </c>
      <c r="H574" s="137">
        <f t="shared" si="17"/>
        <v>3779421.9934619246</v>
      </c>
      <c r="I574" s="73"/>
      <c r="J574" s="73"/>
    </row>
    <row r="575" spans="1:10" x14ac:dyDescent="0.3">
      <c r="A575" s="132">
        <v>558</v>
      </c>
      <c r="B575" s="160">
        <v>9002.36</v>
      </c>
      <c r="C575" s="160">
        <v>648.57000000000005</v>
      </c>
      <c r="D575" s="232">
        <v>7.5459999999999999E-2</v>
      </c>
      <c r="E575" s="233">
        <v>6.4890000000000003E-2</v>
      </c>
      <c r="F575" s="233">
        <v>1.057E-2</v>
      </c>
      <c r="G575" s="177">
        <f t="shared" si="16"/>
        <v>147.65642077968667</v>
      </c>
      <c r="H575" s="137">
        <f t="shared" si="17"/>
        <v>3779043.2481942228</v>
      </c>
      <c r="I575" s="73"/>
      <c r="J575" s="73"/>
    </row>
    <row r="576" spans="1:10" x14ac:dyDescent="0.3">
      <c r="A576" s="132">
        <v>559</v>
      </c>
      <c r="B576" s="160">
        <v>8968.65</v>
      </c>
      <c r="C576" s="160">
        <v>648.52</v>
      </c>
      <c r="D576" s="232">
        <v>7.5550000000000006E-2</v>
      </c>
      <c r="E576" s="233">
        <v>6.4939999999999998E-2</v>
      </c>
      <c r="F576" s="233">
        <v>1.061E-2</v>
      </c>
      <c r="G576" s="177">
        <f t="shared" si="16"/>
        <v>148.2151962604045</v>
      </c>
      <c r="H576" s="137">
        <f t="shared" si="17"/>
        <v>3771543.0947976024</v>
      </c>
      <c r="I576" s="73"/>
      <c r="J576" s="73"/>
    </row>
    <row r="577" spans="1:10" x14ac:dyDescent="0.3">
      <c r="A577" s="132">
        <v>560</v>
      </c>
      <c r="B577" s="160">
        <v>9030.43</v>
      </c>
      <c r="C577" s="160">
        <v>649.03</v>
      </c>
      <c r="D577" s="232">
        <v>7.5569999999999998E-2</v>
      </c>
      <c r="E577" s="233">
        <v>6.5030000000000004E-2</v>
      </c>
      <c r="F577" s="233">
        <v>1.055E-2</v>
      </c>
      <c r="G577" s="177">
        <f t="shared" si="16"/>
        <v>147.37703303932776</v>
      </c>
      <c r="H577" s="137">
        <f t="shared" si="17"/>
        <v>3799777.9467480746</v>
      </c>
      <c r="I577" s="73"/>
      <c r="J577" s="73"/>
    </row>
    <row r="578" spans="1:10" x14ac:dyDescent="0.3">
      <c r="A578" s="132">
        <v>561</v>
      </c>
      <c r="B578" s="160">
        <v>8984.5300000000007</v>
      </c>
      <c r="C578" s="160">
        <v>648.11</v>
      </c>
      <c r="D578" s="232">
        <v>7.5679999999999997E-2</v>
      </c>
      <c r="E578" s="233">
        <v>6.5089999999999995E-2</v>
      </c>
      <c r="F578" s="233">
        <v>1.059E-2</v>
      </c>
      <c r="G578" s="177">
        <f t="shared" si="16"/>
        <v>147.93580852004555</v>
      </c>
      <c r="H578" s="137">
        <f t="shared" si="17"/>
        <v>3792185.3107253849</v>
      </c>
      <c r="I578" s="73"/>
      <c r="J578" s="73"/>
    </row>
    <row r="579" spans="1:10" x14ac:dyDescent="0.3">
      <c r="A579" s="132">
        <v>562</v>
      </c>
      <c r="B579" s="160">
        <v>8989.35</v>
      </c>
      <c r="C579" s="160">
        <v>649.15</v>
      </c>
      <c r="D579" s="232">
        <v>7.5770000000000004E-2</v>
      </c>
      <c r="E579" s="233">
        <v>6.5170000000000006E-2</v>
      </c>
      <c r="F579" s="233">
        <v>1.06E-2</v>
      </c>
      <c r="G579" s="177">
        <f t="shared" si="16"/>
        <v>148.07550239022504</v>
      </c>
      <c r="H579" s="137">
        <f t="shared" si="17"/>
        <v>3795361.0889595705</v>
      </c>
      <c r="I579" s="73"/>
      <c r="J579" s="73"/>
    </row>
    <row r="580" spans="1:10" x14ac:dyDescent="0.3">
      <c r="A580" s="132">
        <v>563</v>
      </c>
      <c r="B580" s="160">
        <v>9007.42</v>
      </c>
      <c r="C580" s="160">
        <v>648.74</v>
      </c>
      <c r="D580" s="232">
        <v>7.5810000000000002E-2</v>
      </c>
      <c r="E580" s="233">
        <v>6.5240000000000006E-2</v>
      </c>
      <c r="F580" s="233">
        <v>1.057E-2</v>
      </c>
      <c r="G580" s="177">
        <f t="shared" si="16"/>
        <v>147.65642077968667</v>
      </c>
      <c r="H580" s="137">
        <f t="shared" si="17"/>
        <v>3812905.6428913036</v>
      </c>
      <c r="I580" s="73"/>
      <c r="J580" s="73"/>
    </row>
    <row r="581" spans="1:10" x14ac:dyDescent="0.3">
      <c r="A581" s="132">
        <v>564</v>
      </c>
      <c r="B581" s="160">
        <v>9004.94</v>
      </c>
      <c r="C581" s="160">
        <v>648.67999999999995</v>
      </c>
      <c r="D581" s="232">
        <v>7.5880000000000003E-2</v>
      </c>
      <c r="E581" s="233">
        <v>6.5310000000000007E-2</v>
      </c>
      <c r="F581" s="233">
        <v>1.057E-2</v>
      </c>
      <c r="G581" s="177">
        <f t="shared" si="16"/>
        <v>147.65642077968667</v>
      </c>
      <c r="H581" s="137">
        <f t="shared" si="17"/>
        <v>3819678.1218307195</v>
      </c>
      <c r="I581" s="73"/>
      <c r="J581" s="73"/>
    </row>
    <row r="582" spans="1:10" x14ac:dyDescent="0.3">
      <c r="A582" s="132">
        <v>565</v>
      </c>
      <c r="B582" s="160">
        <v>8996.17</v>
      </c>
      <c r="C582" s="160">
        <v>648.98</v>
      </c>
      <c r="D582" s="232">
        <v>7.5980000000000006E-2</v>
      </c>
      <c r="E582" s="233">
        <v>6.54E-2</v>
      </c>
      <c r="F582" s="233">
        <v>1.059E-2</v>
      </c>
      <c r="G582" s="177">
        <f t="shared" si="16"/>
        <v>147.93580852004555</v>
      </c>
      <c r="H582" s="137">
        <f t="shared" si="17"/>
        <v>3819224.0651690597</v>
      </c>
      <c r="I582" s="73"/>
      <c r="J582" s="73"/>
    </row>
    <row r="583" spans="1:10" x14ac:dyDescent="0.3">
      <c r="A583" s="132">
        <v>566</v>
      </c>
      <c r="B583" s="160">
        <v>8998.2800000000007</v>
      </c>
      <c r="C583" s="160">
        <v>649.05999999999995</v>
      </c>
      <c r="D583" s="232">
        <v>7.6050000000000006E-2</v>
      </c>
      <c r="E583" s="233">
        <v>6.5460000000000004E-2</v>
      </c>
      <c r="F583" s="233">
        <v>1.059E-2</v>
      </c>
      <c r="G583" s="177">
        <f t="shared" si="16"/>
        <v>147.93580852004555</v>
      </c>
      <c r="H583" s="137">
        <f t="shared" si="17"/>
        <v>3825983.7537799785</v>
      </c>
      <c r="I583" s="73"/>
      <c r="J583" s="73"/>
    </row>
    <row r="584" spans="1:10" x14ac:dyDescent="0.3">
      <c r="A584" s="132">
        <v>567</v>
      </c>
      <c r="B584" s="160">
        <v>9013.06</v>
      </c>
      <c r="C584" s="160">
        <v>649.16999999999996</v>
      </c>
      <c r="D584" s="232">
        <v>7.6109999999999997E-2</v>
      </c>
      <c r="E584" s="233">
        <v>6.5540000000000001E-2</v>
      </c>
      <c r="F584" s="233">
        <v>1.057E-2</v>
      </c>
      <c r="G584" s="177">
        <f t="shared" si="16"/>
        <v>147.65642077968667</v>
      </c>
      <c r="H584" s="137">
        <f t="shared" si="17"/>
        <v>3839995.5586489681</v>
      </c>
      <c r="I584" s="73"/>
      <c r="J584" s="73"/>
    </row>
    <row r="585" spans="1:10" x14ac:dyDescent="0.3">
      <c r="A585" s="132">
        <v>568</v>
      </c>
      <c r="B585" s="160">
        <v>8998.8700000000008</v>
      </c>
      <c r="C585" s="160">
        <v>648.71</v>
      </c>
      <c r="D585" s="232">
        <v>7.6170000000000002E-2</v>
      </c>
      <c r="E585" s="233">
        <v>6.5600000000000006E-2</v>
      </c>
      <c r="F585" s="233">
        <v>1.0580000000000001E-2</v>
      </c>
      <c r="G585" s="177">
        <f t="shared" si="16"/>
        <v>147.79611464986613</v>
      </c>
      <c r="H585" s="137">
        <f t="shared" si="17"/>
        <v>3843132.1509744064</v>
      </c>
      <c r="I585" s="73"/>
      <c r="J585" s="73"/>
    </row>
    <row r="586" spans="1:10" x14ac:dyDescent="0.3">
      <c r="A586" s="132">
        <v>569</v>
      </c>
      <c r="B586" s="160">
        <v>9010.01</v>
      </c>
      <c r="C586" s="160">
        <v>649.20000000000005</v>
      </c>
      <c r="D586" s="232">
        <v>7.6249999999999998E-2</v>
      </c>
      <c r="E586" s="233">
        <v>6.5680000000000002E-2</v>
      </c>
      <c r="F586" s="233">
        <v>1.057E-2</v>
      </c>
      <c r="G586" s="177">
        <f t="shared" si="16"/>
        <v>147.65642077968667</v>
      </c>
      <c r="H586" s="137">
        <f t="shared" si="17"/>
        <v>3853540.5165278004</v>
      </c>
      <c r="I586" s="73"/>
      <c r="J586" s="73"/>
    </row>
    <row r="587" spans="1:10" x14ac:dyDescent="0.3">
      <c r="A587" s="132">
        <v>570</v>
      </c>
      <c r="B587" s="160">
        <v>8995.2800000000007</v>
      </c>
      <c r="C587" s="160">
        <v>648.91999999999996</v>
      </c>
      <c r="D587" s="232">
        <v>7.6340000000000005E-2</v>
      </c>
      <c r="E587" s="233">
        <v>6.5750000000000003E-2</v>
      </c>
      <c r="F587" s="233">
        <v>1.059E-2</v>
      </c>
      <c r="G587" s="177">
        <f t="shared" si="16"/>
        <v>147.93580852004555</v>
      </c>
      <c r="H587" s="137">
        <f t="shared" si="17"/>
        <v>3853022.5082236533</v>
      </c>
      <c r="I587" s="73"/>
      <c r="J587" s="73"/>
    </row>
    <row r="588" spans="1:10" x14ac:dyDescent="0.3">
      <c r="A588" s="132">
        <v>571</v>
      </c>
      <c r="B588" s="160">
        <v>9018.7800000000007</v>
      </c>
      <c r="C588" s="160">
        <v>648.82000000000005</v>
      </c>
      <c r="D588" s="232">
        <v>7.6399999999999996E-2</v>
      </c>
      <c r="E588" s="233">
        <v>6.5839999999999996E-2</v>
      </c>
      <c r="F588" s="233">
        <v>1.056E-2</v>
      </c>
      <c r="G588" s="177">
        <f t="shared" si="16"/>
        <v>147.51672690950718</v>
      </c>
      <c r="H588" s="137">
        <f t="shared" si="17"/>
        <v>3870747.4871664881</v>
      </c>
      <c r="I588" s="73"/>
      <c r="J588" s="73"/>
    </row>
    <row r="589" spans="1:10" x14ac:dyDescent="0.3">
      <c r="A589" s="132">
        <v>572</v>
      </c>
      <c r="B589" s="160">
        <v>8981.85</v>
      </c>
      <c r="C589" s="160">
        <v>649.21</v>
      </c>
      <c r="D589" s="232">
        <v>7.6490000000000002E-2</v>
      </c>
      <c r="E589" s="233">
        <v>6.5879999999999994E-2</v>
      </c>
      <c r="F589" s="233">
        <v>1.061E-2</v>
      </c>
      <c r="G589" s="177">
        <f t="shared" si="16"/>
        <v>148.2151962604045</v>
      </c>
      <c r="H589" s="137">
        <f t="shared" si="17"/>
        <v>3859253.3993277792</v>
      </c>
      <c r="I589" s="73"/>
      <c r="J589" s="73"/>
    </row>
    <row r="590" spans="1:10" x14ac:dyDescent="0.3">
      <c r="A590" s="132">
        <v>573</v>
      </c>
      <c r="B590" s="160">
        <v>9016.84</v>
      </c>
      <c r="C590" s="160">
        <v>649.65</v>
      </c>
      <c r="D590" s="232">
        <v>7.6530000000000001E-2</v>
      </c>
      <c r="E590" s="233">
        <v>6.5960000000000005E-2</v>
      </c>
      <c r="F590" s="233">
        <v>1.057E-2</v>
      </c>
      <c r="G590" s="177">
        <f t="shared" si="16"/>
        <v>147.65642077968667</v>
      </c>
      <c r="H590" s="137">
        <f t="shared" si="17"/>
        <v>3880630.4322854653</v>
      </c>
      <c r="I590" s="73"/>
      <c r="J590" s="73"/>
    </row>
    <row r="591" spans="1:10" x14ac:dyDescent="0.3">
      <c r="A591" s="132">
        <v>574</v>
      </c>
      <c r="B591" s="160">
        <v>9019.67</v>
      </c>
      <c r="C591" s="160">
        <v>648.89</v>
      </c>
      <c r="D591" s="232">
        <v>7.6609999999999998E-2</v>
      </c>
      <c r="E591" s="233">
        <v>6.6049999999999998E-2</v>
      </c>
      <c r="F591" s="233">
        <v>1.056E-2</v>
      </c>
      <c r="G591" s="177">
        <f t="shared" si="16"/>
        <v>147.51672690950718</v>
      </c>
      <c r="H591" s="137">
        <f t="shared" si="17"/>
        <v>3891084.1639817236</v>
      </c>
      <c r="I591" s="73"/>
      <c r="J591" s="73"/>
    </row>
    <row r="592" spans="1:10" x14ac:dyDescent="0.3">
      <c r="A592" s="132">
        <v>575</v>
      </c>
      <c r="B592" s="160">
        <v>8989.75</v>
      </c>
      <c r="C592" s="160">
        <v>649.49</v>
      </c>
      <c r="D592" s="232">
        <v>7.6689999999999994E-2</v>
      </c>
      <c r="E592" s="233">
        <v>6.6089999999999996E-2</v>
      </c>
      <c r="F592" s="233">
        <v>1.06E-2</v>
      </c>
      <c r="G592" s="177">
        <f t="shared" si="16"/>
        <v>148.07550239022504</v>
      </c>
      <c r="H592" s="137">
        <f t="shared" si="17"/>
        <v>3883154.1390600586</v>
      </c>
      <c r="I592" s="73"/>
      <c r="J592" s="73"/>
    </row>
    <row r="593" spans="1:10" x14ac:dyDescent="0.3">
      <c r="A593" s="132">
        <v>576</v>
      </c>
      <c r="B593" s="160">
        <v>9019.73</v>
      </c>
      <c r="C593" s="160">
        <v>649.15</v>
      </c>
      <c r="D593" s="232">
        <v>7.6740000000000003E-2</v>
      </c>
      <c r="E593" s="233">
        <v>6.6170000000000007E-2</v>
      </c>
      <c r="F593" s="233">
        <v>1.056E-2</v>
      </c>
      <c r="G593" s="177">
        <f t="shared" si="16"/>
        <v>147.51672690950718</v>
      </c>
      <c r="H593" s="137">
        <f t="shared" si="17"/>
        <v>3904641.9485252141</v>
      </c>
      <c r="I593" s="73"/>
      <c r="J593" s="73"/>
    </row>
    <row r="594" spans="1:10" x14ac:dyDescent="0.3">
      <c r="A594" s="132">
        <v>577</v>
      </c>
      <c r="B594" s="160">
        <v>9026.5</v>
      </c>
      <c r="C594" s="160">
        <v>649.80999999999995</v>
      </c>
      <c r="D594" s="232">
        <v>7.6799999999999993E-2</v>
      </c>
      <c r="E594" s="233">
        <v>6.6239999999999993E-2</v>
      </c>
      <c r="F594" s="233">
        <v>1.056E-2</v>
      </c>
      <c r="G594" s="177">
        <f t="shared" si="16"/>
        <v>147.51672690950718</v>
      </c>
      <c r="H594" s="137">
        <f t="shared" si="17"/>
        <v>3911420.8407969591</v>
      </c>
      <c r="I594" s="73"/>
      <c r="J594" s="73"/>
    </row>
    <row r="595" spans="1:10" x14ac:dyDescent="0.3">
      <c r="A595" s="132">
        <v>578</v>
      </c>
      <c r="B595" s="160">
        <v>9005.8700000000008</v>
      </c>
      <c r="C595" s="160">
        <v>649.14</v>
      </c>
      <c r="D595" s="232">
        <v>7.6899999999999996E-2</v>
      </c>
      <c r="E595" s="233">
        <v>6.6320000000000004E-2</v>
      </c>
      <c r="F595" s="233">
        <v>1.0580000000000001E-2</v>
      </c>
      <c r="G595" s="177">
        <f t="shared" ref="G595:G658" si="18">(2*F595/$B$7)*(1+3*$B$11)/(4+PI()*$B$11-PI())*10^6</f>
        <v>147.79611464986613</v>
      </c>
      <c r="H595" s="137">
        <f t="shared" ref="H595:H658" si="19">A595/G595*10^6</f>
        <v>3910792.9282802939</v>
      </c>
      <c r="I595" s="73"/>
      <c r="J595" s="73"/>
    </row>
    <row r="596" spans="1:10" x14ac:dyDescent="0.3">
      <c r="A596" s="132">
        <v>579</v>
      </c>
      <c r="B596" s="160">
        <v>9013.26</v>
      </c>
      <c r="C596" s="160">
        <v>649.44000000000005</v>
      </c>
      <c r="D596" s="232">
        <v>7.6960000000000001E-2</v>
      </c>
      <c r="E596" s="233">
        <v>6.6390000000000005E-2</v>
      </c>
      <c r="F596" s="233">
        <v>1.057E-2</v>
      </c>
      <c r="G596" s="177">
        <f t="shared" si="18"/>
        <v>147.65642077968667</v>
      </c>
      <c r="H596" s="137">
        <f t="shared" si="19"/>
        <v>3921265.305921962</v>
      </c>
      <c r="I596" s="73"/>
      <c r="J596" s="73"/>
    </row>
    <row r="597" spans="1:10" x14ac:dyDescent="0.3">
      <c r="A597" s="132">
        <v>580</v>
      </c>
      <c r="B597" s="160">
        <v>8982.34</v>
      </c>
      <c r="C597" s="160">
        <v>649.57000000000005</v>
      </c>
      <c r="D597" s="232">
        <v>7.7060000000000003E-2</v>
      </c>
      <c r="E597" s="233">
        <v>6.6449999999999995E-2</v>
      </c>
      <c r="F597" s="233">
        <v>1.061E-2</v>
      </c>
      <c r="G597" s="177">
        <f t="shared" si="18"/>
        <v>148.2151962604045</v>
      </c>
      <c r="H597" s="137">
        <f t="shared" si="19"/>
        <v>3913228.9713463499</v>
      </c>
      <c r="I597" s="73"/>
      <c r="J597" s="73"/>
    </row>
    <row r="598" spans="1:10" x14ac:dyDescent="0.3">
      <c r="A598" s="132">
        <v>581</v>
      </c>
      <c r="B598" s="160">
        <v>9011.2000000000007</v>
      </c>
      <c r="C598" s="160">
        <v>649.78</v>
      </c>
      <c r="D598" s="232">
        <v>7.7100000000000002E-2</v>
      </c>
      <c r="E598" s="233">
        <v>6.6519999999999996E-2</v>
      </c>
      <c r="F598" s="233">
        <v>1.0580000000000001E-2</v>
      </c>
      <c r="G598" s="177">
        <f t="shared" si="18"/>
        <v>147.79611464986613</v>
      </c>
      <c r="H598" s="137">
        <f t="shared" si="19"/>
        <v>3931091.1614720603</v>
      </c>
      <c r="I598" s="73"/>
      <c r="J598" s="73"/>
    </row>
    <row r="599" spans="1:10" x14ac:dyDescent="0.3">
      <c r="A599" s="132">
        <v>582</v>
      </c>
      <c r="B599" s="160">
        <v>8995.81</v>
      </c>
      <c r="C599" s="160">
        <v>649.46</v>
      </c>
      <c r="D599" s="232">
        <v>7.7200000000000005E-2</v>
      </c>
      <c r="E599" s="233">
        <v>6.6610000000000003E-2</v>
      </c>
      <c r="F599" s="233">
        <v>1.059E-2</v>
      </c>
      <c r="G599" s="177">
        <f t="shared" si="18"/>
        <v>147.93580852004555</v>
      </c>
      <c r="H599" s="137">
        <f t="shared" si="19"/>
        <v>3934138.7715546773</v>
      </c>
      <c r="I599" s="73"/>
      <c r="J599" s="73"/>
    </row>
    <row r="600" spans="1:10" x14ac:dyDescent="0.3">
      <c r="A600" s="132">
        <v>583</v>
      </c>
      <c r="B600" s="160">
        <v>9012.58</v>
      </c>
      <c r="C600" s="160">
        <v>649.71</v>
      </c>
      <c r="D600" s="232">
        <v>7.7280000000000001E-2</v>
      </c>
      <c r="E600" s="233">
        <v>6.6699999999999995E-2</v>
      </c>
      <c r="F600" s="233">
        <v>1.0580000000000001E-2</v>
      </c>
      <c r="G600" s="177">
        <f t="shared" si="18"/>
        <v>147.79611464986613</v>
      </c>
      <c r="H600" s="137">
        <f t="shared" si="19"/>
        <v>3944623.3169332379</v>
      </c>
      <c r="I600" s="73"/>
      <c r="J600" s="73"/>
    </row>
    <row r="601" spans="1:10" x14ac:dyDescent="0.3">
      <c r="A601" s="132">
        <v>584</v>
      </c>
      <c r="B601" s="160">
        <v>9009.68</v>
      </c>
      <c r="C601" s="160">
        <v>649.91</v>
      </c>
      <c r="D601" s="232">
        <v>7.7340000000000006E-2</v>
      </c>
      <c r="E601" s="233">
        <v>6.676E-2</v>
      </c>
      <c r="F601" s="233">
        <v>1.059E-2</v>
      </c>
      <c r="G601" s="177">
        <f t="shared" si="18"/>
        <v>147.93580852004555</v>
      </c>
      <c r="H601" s="137">
        <f t="shared" si="19"/>
        <v>3947658.1487765149</v>
      </c>
      <c r="I601" s="73"/>
      <c r="J601" s="73"/>
    </row>
    <row r="602" spans="1:10" x14ac:dyDescent="0.3">
      <c r="A602" s="132">
        <v>585</v>
      </c>
      <c r="B602" s="160">
        <v>9011.6</v>
      </c>
      <c r="C602" s="160">
        <v>649.77</v>
      </c>
      <c r="D602" s="232">
        <v>7.7399999999999997E-2</v>
      </c>
      <c r="E602" s="233">
        <v>6.6820000000000004E-2</v>
      </c>
      <c r="F602" s="233">
        <v>1.0580000000000001E-2</v>
      </c>
      <c r="G602" s="177">
        <f t="shared" si="18"/>
        <v>147.79611464986613</v>
      </c>
      <c r="H602" s="137">
        <f t="shared" si="19"/>
        <v>3958155.4723944152</v>
      </c>
      <c r="I602" s="73"/>
      <c r="J602" s="73"/>
    </row>
    <row r="603" spans="1:10" x14ac:dyDescent="0.3">
      <c r="A603" s="132">
        <v>586</v>
      </c>
      <c r="B603" s="160">
        <v>9005.0300000000007</v>
      </c>
      <c r="C603" s="160">
        <v>649.65</v>
      </c>
      <c r="D603" s="232">
        <v>7.7469999999999997E-2</v>
      </c>
      <c r="E603" s="233">
        <v>6.6879999999999995E-2</v>
      </c>
      <c r="F603" s="233">
        <v>1.059E-2</v>
      </c>
      <c r="G603" s="177">
        <f t="shared" si="18"/>
        <v>147.93580852004555</v>
      </c>
      <c r="H603" s="137">
        <f t="shared" si="19"/>
        <v>3961177.5259983521</v>
      </c>
      <c r="I603" s="73"/>
      <c r="J603" s="73"/>
    </row>
    <row r="604" spans="1:10" x14ac:dyDescent="0.3">
      <c r="A604" s="132">
        <v>587</v>
      </c>
      <c r="B604" s="160">
        <v>8989.8799999999992</v>
      </c>
      <c r="C604" s="160">
        <v>649.99</v>
      </c>
      <c r="D604" s="232">
        <v>7.757E-2</v>
      </c>
      <c r="E604" s="233">
        <v>6.6960000000000006E-2</v>
      </c>
      <c r="F604" s="233">
        <v>1.061E-2</v>
      </c>
      <c r="G604" s="177">
        <f t="shared" si="18"/>
        <v>148.2151962604045</v>
      </c>
      <c r="H604" s="137">
        <f t="shared" si="19"/>
        <v>3960457.5968625983</v>
      </c>
      <c r="I604" s="73"/>
      <c r="J604" s="73"/>
    </row>
    <row r="605" spans="1:10" x14ac:dyDescent="0.3">
      <c r="A605" s="132">
        <v>588</v>
      </c>
      <c r="B605" s="160">
        <v>8990.8799999999992</v>
      </c>
      <c r="C605" s="160">
        <v>649.67999999999995</v>
      </c>
      <c r="D605" s="232">
        <v>7.7640000000000001E-2</v>
      </c>
      <c r="E605" s="233">
        <v>6.7040000000000002E-2</v>
      </c>
      <c r="F605" s="233">
        <v>1.06E-2</v>
      </c>
      <c r="G605" s="177">
        <f t="shared" si="18"/>
        <v>148.07550239022504</v>
      </c>
      <c r="H605" s="137">
        <f t="shared" si="19"/>
        <v>3970947.1891605472</v>
      </c>
      <c r="I605" s="73"/>
      <c r="J605" s="73"/>
    </row>
    <row r="606" spans="1:10" x14ac:dyDescent="0.3">
      <c r="A606" s="132">
        <v>589</v>
      </c>
      <c r="B606" s="160">
        <v>8992.4699999999993</v>
      </c>
      <c r="C606" s="160">
        <v>649.74</v>
      </c>
      <c r="D606" s="232">
        <v>7.7710000000000001E-2</v>
      </c>
      <c r="E606" s="233">
        <v>6.7110000000000003E-2</v>
      </c>
      <c r="F606" s="233">
        <v>1.06E-2</v>
      </c>
      <c r="G606" s="177">
        <f t="shared" si="18"/>
        <v>148.07550239022504</v>
      </c>
      <c r="H606" s="137">
        <f t="shared" si="19"/>
        <v>3977700.5007067388</v>
      </c>
      <c r="I606" s="73"/>
      <c r="J606" s="73"/>
    </row>
    <row r="607" spans="1:10" x14ac:dyDescent="0.3">
      <c r="A607" s="132">
        <v>590</v>
      </c>
      <c r="B607" s="160">
        <v>8994.5300000000007</v>
      </c>
      <c r="C607" s="160">
        <v>649.91999999999996</v>
      </c>
      <c r="D607" s="232">
        <v>7.7770000000000006E-2</v>
      </c>
      <c r="E607" s="233">
        <v>6.7159999999999997E-2</v>
      </c>
      <c r="F607" s="233">
        <v>1.06E-2</v>
      </c>
      <c r="G607" s="177">
        <f t="shared" si="18"/>
        <v>148.07550239022504</v>
      </c>
      <c r="H607" s="137">
        <f t="shared" si="19"/>
        <v>3984453.8122529299</v>
      </c>
      <c r="I607" s="73"/>
      <c r="J607" s="73"/>
    </row>
    <row r="608" spans="1:10" x14ac:dyDescent="0.3">
      <c r="A608" s="132">
        <v>591</v>
      </c>
      <c r="B608" s="160">
        <v>8992.32</v>
      </c>
      <c r="C608" s="160">
        <v>650.08000000000004</v>
      </c>
      <c r="D608" s="232">
        <v>7.7840000000000006E-2</v>
      </c>
      <c r="E608" s="233">
        <v>6.7229999999999998E-2</v>
      </c>
      <c r="F608" s="233">
        <v>1.061E-2</v>
      </c>
      <c r="G608" s="177">
        <f t="shared" si="18"/>
        <v>148.2151962604045</v>
      </c>
      <c r="H608" s="137">
        <f t="shared" si="19"/>
        <v>3987445.3828718835</v>
      </c>
      <c r="I608" s="73"/>
      <c r="J608" s="73"/>
    </row>
    <row r="609" spans="1:10" x14ac:dyDescent="0.3">
      <c r="A609" s="132">
        <v>592</v>
      </c>
      <c r="B609" s="160">
        <v>8978.5</v>
      </c>
      <c r="C609" s="160">
        <v>649.88</v>
      </c>
      <c r="D609" s="232">
        <v>7.7929999999999999E-2</v>
      </c>
      <c r="E609" s="233">
        <v>6.7309999999999995E-2</v>
      </c>
      <c r="F609" s="233">
        <v>1.0619999999999999E-2</v>
      </c>
      <c r="G609" s="177">
        <f t="shared" si="18"/>
        <v>148.35489013058398</v>
      </c>
      <c r="H609" s="137">
        <f t="shared" si="19"/>
        <v>3990431.3196478635</v>
      </c>
      <c r="I609" s="73"/>
      <c r="J609" s="73"/>
    </row>
    <row r="610" spans="1:10" x14ac:dyDescent="0.3">
      <c r="A610" s="132">
        <v>593</v>
      </c>
      <c r="B610" s="160">
        <v>9011.86</v>
      </c>
      <c r="C610" s="160">
        <v>649.86</v>
      </c>
      <c r="D610" s="232">
        <v>7.7969999999999998E-2</v>
      </c>
      <c r="E610" s="233">
        <v>6.7390000000000005E-2</v>
      </c>
      <c r="F610" s="233">
        <v>1.0580000000000001E-2</v>
      </c>
      <c r="G610" s="177">
        <f t="shared" si="18"/>
        <v>147.79611464986613</v>
      </c>
      <c r="H610" s="137">
        <f t="shared" si="19"/>
        <v>4012284.094239125</v>
      </c>
      <c r="I610" s="73"/>
      <c r="J610" s="73"/>
    </row>
    <row r="611" spans="1:10" x14ac:dyDescent="0.3">
      <c r="A611" s="132">
        <v>594</v>
      </c>
      <c r="B611" s="160">
        <v>8989.2900000000009</v>
      </c>
      <c r="C611" s="160">
        <v>649.54</v>
      </c>
      <c r="D611" s="232">
        <v>7.8060000000000004E-2</v>
      </c>
      <c r="E611" s="233">
        <v>6.7449999999999996E-2</v>
      </c>
      <c r="F611" s="233">
        <v>1.06E-2</v>
      </c>
      <c r="G611" s="177">
        <f t="shared" si="18"/>
        <v>148.07550239022504</v>
      </c>
      <c r="H611" s="137">
        <f t="shared" si="19"/>
        <v>4011467.0584376953</v>
      </c>
      <c r="I611" s="73"/>
      <c r="J611" s="73"/>
    </row>
    <row r="612" spans="1:10" x14ac:dyDescent="0.3">
      <c r="A612" s="132">
        <v>595</v>
      </c>
      <c r="B612" s="160">
        <v>8992.76</v>
      </c>
      <c r="C612" s="160">
        <v>649.62</v>
      </c>
      <c r="D612" s="232">
        <v>7.8119999999999995E-2</v>
      </c>
      <c r="E612" s="233">
        <v>6.7519999999999997E-2</v>
      </c>
      <c r="F612" s="233">
        <v>1.06E-2</v>
      </c>
      <c r="G612" s="177">
        <f t="shared" si="18"/>
        <v>148.07550239022504</v>
      </c>
      <c r="H612" s="137">
        <f t="shared" si="19"/>
        <v>4018220.3699838864</v>
      </c>
      <c r="I612" s="73"/>
      <c r="J612" s="73"/>
    </row>
    <row r="613" spans="1:10" x14ac:dyDescent="0.3">
      <c r="A613" s="132">
        <v>596</v>
      </c>
      <c r="B613" s="160">
        <v>8996.74</v>
      </c>
      <c r="C613" s="160">
        <v>649.74</v>
      </c>
      <c r="D613" s="232">
        <v>7.8200000000000006E-2</v>
      </c>
      <c r="E613" s="233">
        <v>6.7599999999999993E-2</v>
      </c>
      <c r="F613" s="233">
        <v>1.06E-2</v>
      </c>
      <c r="G613" s="177">
        <f t="shared" si="18"/>
        <v>148.07550239022504</v>
      </c>
      <c r="H613" s="137">
        <f t="shared" si="19"/>
        <v>4024973.6815300789</v>
      </c>
      <c r="I613" s="73"/>
      <c r="J613" s="73"/>
    </row>
    <row r="614" spans="1:10" x14ac:dyDescent="0.3">
      <c r="A614" s="132">
        <v>597</v>
      </c>
      <c r="B614" s="160">
        <v>8986.41</v>
      </c>
      <c r="C614" s="160">
        <v>650.04</v>
      </c>
      <c r="D614" s="232">
        <v>7.8280000000000002E-2</v>
      </c>
      <c r="E614" s="233">
        <v>6.7669999999999994E-2</v>
      </c>
      <c r="F614" s="233">
        <v>1.0619999999999999E-2</v>
      </c>
      <c r="G614" s="177">
        <f t="shared" si="18"/>
        <v>148.35489013058398</v>
      </c>
      <c r="H614" s="137">
        <f t="shared" si="19"/>
        <v>4024134.2868746193</v>
      </c>
      <c r="I614" s="73"/>
      <c r="J614" s="73"/>
    </row>
    <row r="615" spans="1:10" x14ac:dyDescent="0.3">
      <c r="A615" s="132">
        <v>598</v>
      </c>
      <c r="B615" s="160">
        <v>9016.01</v>
      </c>
      <c r="C615" s="160">
        <v>650.11</v>
      </c>
      <c r="D615" s="232">
        <v>7.8320000000000001E-2</v>
      </c>
      <c r="E615" s="233">
        <v>6.7739999999999995E-2</v>
      </c>
      <c r="F615" s="233">
        <v>1.0580000000000001E-2</v>
      </c>
      <c r="G615" s="177">
        <f t="shared" si="18"/>
        <v>147.79611464986613</v>
      </c>
      <c r="H615" s="137">
        <f t="shared" si="19"/>
        <v>4046114.4828920686</v>
      </c>
      <c r="I615" s="73"/>
      <c r="J615" s="73"/>
    </row>
    <row r="616" spans="1:10" x14ac:dyDescent="0.3">
      <c r="A616" s="132">
        <v>599</v>
      </c>
      <c r="B616" s="160">
        <v>8984.06</v>
      </c>
      <c r="C616" s="160">
        <v>649.45000000000005</v>
      </c>
      <c r="D616" s="232">
        <v>7.8420000000000004E-2</v>
      </c>
      <c r="E616" s="233">
        <v>6.7820000000000005E-2</v>
      </c>
      <c r="F616" s="233">
        <v>1.061E-2</v>
      </c>
      <c r="G616" s="177">
        <f t="shared" si="18"/>
        <v>148.2151962604045</v>
      </c>
      <c r="H616" s="137">
        <f t="shared" si="19"/>
        <v>4041420.9548904542</v>
      </c>
      <c r="I616" s="73"/>
      <c r="J616" s="73"/>
    </row>
    <row r="617" spans="1:10" x14ac:dyDescent="0.3">
      <c r="A617" s="132">
        <v>600</v>
      </c>
      <c r="B617" s="160">
        <v>8980.24</v>
      </c>
      <c r="C617" s="160">
        <v>650</v>
      </c>
      <c r="D617" s="232">
        <v>7.8509999999999996E-2</v>
      </c>
      <c r="E617" s="233">
        <v>6.7890000000000006E-2</v>
      </c>
      <c r="F617" s="233">
        <v>1.0619999999999999E-2</v>
      </c>
      <c r="G617" s="177">
        <f t="shared" si="18"/>
        <v>148.35489013058398</v>
      </c>
      <c r="H617" s="137">
        <f t="shared" si="19"/>
        <v>4044356.0672106724</v>
      </c>
      <c r="I617" s="73"/>
      <c r="J617" s="73"/>
    </row>
    <row r="618" spans="1:10" x14ac:dyDescent="0.3">
      <c r="A618" s="132">
        <v>601</v>
      </c>
      <c r="B618" s="160">
        <v>8974.94</v>
      </c>
      <c r="C618" s="160">
        <v>649.94000000000005</v>
      </c>
      <c r="D618" s="232">
        <v>7.8560000000000005E-2</v>
      </c>
      <c r="E618" s="233">
        <v>6.794E-2</v>
      </c>
      <c r="F618" s="233">
        <v>1.0630000000000001E-2</v>
      </c>
      <c r="G618" s="177">
        <f t="shared" si="18"/>
        <v>148.49458400076341</v>
      </c>
      <c r="H618" s="137">
        <f t="shared" si="19"/>
        <v>4047285.6572123216</v>
      </c>
      <c r="I618" s="73"/>
      <c r="J618" s="73"/>
    </row>
    <row r="619" spans="1:10" x14ac:dyDescent="0.3">
      <c r="A619" s="132">
        <v>602</v>
      </c>
      <c r="B619" s="160">
        <v>9018.16</v>
      </c>
      <c r="C619" s="160">
        <v>649.73</v>
      </c>
      <c r="D619" s="232">
        <v>7.8619999999999995E-2</v>
      </c>
      <c r="E619" s="233">
        <v>6.8040000000000003E-2</v>
      </c>
      <c r="F619" s="233">
        <v>1.057E-2</v>
      </c>
      <c r="G619" s="177">
        <f t="shared" si="18"/>
        <v>147.65642077968667</v>
      </c>
      <c r="H619" s="137">
        <f t="shared" si="19"/>
        <v>4077032.3215285335</v>
      </c>
      <c r="I619" s="73"/>
      <c r="J619" s="73"/>
    </row>
    <row r="620" spans="1:10" x14ac:dyDescent="0.3">
      <c r="A620" s="132">
        <v>603</v>
      </c>
      <c r="B620" s="160">
        <v>8972.09</v>
      </c>
      <c r="C620" s="160">
        <v>649.64</v>
      </c>
      <c r="D620" s="232">
        <v>7.8719999999999998E-2</v>
      </c>
      <c r="E620" s="233">
        <v>6.8089999999999998E-2</v>
      </c>
      <c r="F620" s="233">
        <v>1.0630000000000001E-2</v>
      </c>
      <c r="G620" s="177">
        <f t="shared" si="18"/>
        <v>148.49458400076341</v>
      </c>
      <c r="H620" s="137">
        <f t="shared" si="19"/>
        <v>4060754.1618952244</v>
      </c>
      <c r="I620" s="73"/>
      <c r="J620" s="73"/>
    </row>
    <row r="621" spans="1:10" x14ac:dyDescent="0.3">
      <c r="A621" s="132">
        <v>604</v>
      </c>
      <c r="B621" s="160">
        <v>8963.7000000000007</v>
      </c>
      <c r="C621" s="160">
        <v>650</v>
      </c>
      <c r="D621" s="232">
        <v>7.8789999999999999E-2</v>
      </c>
      <c r="E621" s="233">
        <v>6.8150000000000002E-2</v>
      </c>
      <c r="F621" s="233">
        <v>1.064E-2</v>
      </c>
      <c r="G621" s="177">
        <f t="shared" si="18"/>
        <v>148.63427787094287</v>
      </c>
      <c r="H621" s="137">
        <f t="shared" si="19"/>
        <v>4063665.5867796866</v>
      </c>
      <c r="I621" s="73"/>
      <c r="J621" s="73"/>
    </row>
    <row r="622" spans="1:10" x14ac:dyDescent="0.3">
      <c r="A622" s="132">
        <v>605</v>
      </c>
      <c r="B622" s="160">
        <v>8961.44</v>
      </c>
      <c r="C622" s="160">
        <v>649.78</v>
      </c>
      <c r="D622" s="232">
        <v>7.886E-2</v>
      </c>
      <c r="E622" s="233">
        <v>6.8220000000000003E-2</v>
      </c>
      <c r="F622" s="233">
        <v>1.064E-2</v>
      </c>
      <c r="G622" s="177">
        <f t="shared" si="18"/>
        <v>148.63427787094287</v>
      </c>
      <c r="H622" s="137">
        <f t="shared" si="19"/>
        <v>4070393.509936606</v>
      </c>
      <c r="I622" s="73"/>
      <c r="J622" s="73"/>
    </row>
    <row r="623" spans="1:10" x14ac:dyDescent="0.3">
      <c r="A623" s="132">
        <v>606</v>
      </c>
      <c r="B623" s="160">
        <v>8979.24</v>
      </c>
      <c r="C623" s="160">
        <v>649.86</v>
      </c>
      <c r="D623" s="232">
        <v>7.8920000000000004E-2</v>
      </c>
      <c r="E623" s="233">
        <v>6.8290000000000003E-2</v>
      </c>
      <c r="F623" s="233">
        <v>1.0619999999999999E-2</v>
      </c>
      <c r="G623" s="177">
        <f t="shared" si="18"/>
        <v>148.35489013058398</v>
      </c>
      <c r="H623" s="137">
        <f t="shared" si="19"/>
        <v>4084799.6278827791</v>
      </c>
      <c r="I623" s="73"/>
      <c r="J623" s="73"/>
    </row>
    <row r="624" spans="1:10" x14ac:dyDescent="0.3">
      <c r="A624" s="132">
        <v>607</v>
      </c>
      <c r="B624" s="160">
        <v>9007.7199999999993</v>
      </c>
      <c r="C624" s="160">
        <v>649.52</v>
      </c>
      <c r="D624" s="232">
        <v>7.8960000000000002E-2</v>
      </c>
      <c r="E624" s="233">
        <v>6.8379999999999996E-2</v>
      </c>
      <c r="F624" s="233">
        <v>1.0580000000000001E-2</v>
      </c>
      <c r="G624" s="177">
        <f t="shared" si="18"/>
        <v>147.79611464986613</v>
      </c>
      <c r="H624" s="137">
        <f t="shared" si="19"/>
        <v>4107009.182467367</v>
      </c>
      <c r="I624" s="73"/>
      <c r="J624" s="73"/>
    </row>
    <row r="625" spans="1:10" x14ac:dyDescent="0.3">
      <c r="A625" s="132">
        <v>608</v>
      </c>
      <c r="B625" s="160">
        <v>8953.01</v>
      </c>
      <c r="C625" s="160">
        <v>649.72</v>
      </c>
      <c r="D625" s="232">
        <v>7.9079999999999998E-2</v>
      </c>
      <c r="E625" s="233">
        <v>6.8430000000000005E-2</v>
      </c>
      <c r="F625" s="233">
        <v>1.065E-2</v>
      </c>
      <c r="G625" s="177">
        <f t="shared" si="18"/>
        <v>148.77397174112232</v>
      </c>
      <c r="H625" s="137">
        <f t="shared" si="19"/>
        <v>4086736.36177412</v>
      </c>
      <c r="I625" s="73"/>
      <c r="J625" s="73"/>
    </row>
    <row r="626" spans="1:10" x14ac:dyDescent="0.3">
      <c r="A626" s="132">
        <v>609</v>
      </c>
      <c r="B626" s="160">
        <v>8980.48</v>
      </c>
      <c r="C626" s="160">
        <v>650.04999999999995</v>
      </c>
      <c r="D626" s="232">
        <v>7.9119999999999996E-2</v>
      </c>
      <c r="E626" s="233">
        <v>6.8500000000000005E-2</v>
      </c>
      <c r="F626" s="233">
        <v>1.0619999999999999E-2</v>
      </c>
      <c r="G626" s="177">
        <f t="shared" si="18"/>
        <v>148.35489013058398</v>
      </c>
      <c r="H626" s="137">
        <f t="shared" si="19"/>
        <v>4105021.4082188318</v>
      </c>
      <c r="I626" s="73"/>
      <c r="J626" s="73"/>
    </row>
    <row r="627" spans="1:10" x14ac:dyDescent="0.3">
      <c r="A627" s="132">
        <v>610</v>
      </c>
      <c r="B627" s="160">
        <v>8956.1200000000008</v>
      </c>
      <c r="C627" s="160">
        <v>649.49</v>
      </c>
      <c r="D627" s="232">
        <v>7.9200000000000007E-2</v>
      </c>
      <c r="E627" s="233">
        <v>6.8559999999999996E-2</v>
      </c>
      <c r="F627" s="233">
        <v>1.064E-2</v>
      </c>
      <c r="G627" s="177">
        <f t="shared" si="18"/>
        <v>148.63427787094287</v>
      </c>
      <c r="H627" s="137">
        <f t="shared" si="19"/>
        <v>4104033.125721206</v>
      </c>
      <c r="I627" s="73"/>
      <c r="J627" s="73"/>
    </row>
    <row r="628" spans="1:10" x14ac:dyDescent="0.3">
      <c r="A628" s="132">
        <v>611</v>
      </c>
      <c r="B628" s="160">
        <v>8959.81</v>
      </c>
      <c r="C628" s="160">
        <v>649.71</v>
      </c>
      <c r="D628" s="232">
        <v>7.9280000000000003E-2</v>
      </c>
      <c r="E628" s="233">
        <v>6.8640000000000007E-2</v>
      </c>
      <c r="F628" s="233">
        <v>1.064E-2</v>
      </c>
      <c r="G628" s="177">
        <f t="shared" si="18"/>
        <v>148.63427787094287</v>
      </c>
      <c r="H628" s="137">
        <f t="shared" si="19"/>
        <v>4110761.0488781263</v>
      </c>
      <c r="I628" s="73"/>
      <c r="J628" s="73"/>
    </row>
    <row r="629" spans="1:10" x14ac:dyDescent="0.3">
      <c r="A629" s="132">
        <v>612</v>
      </c>
      <c r="B629" s="160">
        <v>8952.86</v>
      </c>
      <c r="C629" s="160">
        <v>650.30999999999995</v>
      </c>
      <c r="D629" s="232">
        <v>7.936E-2</v>
      </c>
      <c r="E629" s="233">
        <v>6.8699999999999997E-2</v>
      </c>
      <c r="F629" s="233">
        <v>1.0659999999999999E-2</v>
      </c>
      <c r="G629" s="177">
        <f t="shared" si="18"/>
        <v>148.91366561130175</v>
      </c>
      <c r="H629" s="137">
        <f t="shared" si="19"/>
        <v>4109763.8520124676</v>
      </c>
      <c r="I629" s="73"/>
      <c r="J629" s="73"/>
    </row>
    <row r="630" spans="1:10" x14ac:dyDescent="0.3">
      <c r="A630" s="132">
        <v>613</v>
      </c>
      <c r="B630" s="160">
        <v>8992.2900000000009</v>
      </c>
      <c r="C630" s="160">
        <v>649.9</v>
      </c>
      <c r="D630" s="232">
        <v>7.9409999999999994E-2</v>
      </c>
      <c r="E630" s="233">
        <v>6.88E-2</v>
      </c>
      <c r="F630" s="233">
        <v>1.061E-2</v>
      </c>
      <c r="G630" s="177">
        <f t="shared" si="18"/>
        <v>148.2151962604045</v>
      </c>
      <c r="H630" s="137">
        <f t="shared" si="19"/>
        <v>4135878.2059229524</v>
      </c>
      <c r="I630" s="73"/>
      <c r="J630" s="73"/>
    </row>
    <row r="631" spans="1:10" x14ac:dyDescent="0.3">
      <c r="A631" s="132">
        <v>614</v>
      </c>
      <c r="B631" s="160">
        <v>8964.08</v>
      </c>
      <c r="C631" s="160">
        <v>649.71</v>
      </c>
      <c r="D631" s="232">
        <v>7.9479999999999995E-2</v>
      </c>
      <c r="E631" s="233">
        <v>6.8839999999999998E-2</v>
      </c>
      <c r="F631" s="233">
        <v>1.064E-2</v>
      </c>
      <c r="G631" s="177">
        <f t="shared" si="18"/>
        <v>148.63427787094287</v>
      </c>
      <c r="H631" s="137">
        <f t="shared" si="19"/>
        <v>4130944.8183488869</v>
      </c>
      <c r="I631" s="73"/>
      <c r="J631" s="73"/>
    </row>
    <row r="632" spans="1:10" x14ac:dyDescent="0.3">
      <c r="A632" s="132">
        <v>615</v>
      </c>
      <c r="B632" s="160">
        <v>8966.59</v>
      </c>
      <c r="C632" s="160">
        <v>649.91999999999996</v>
      </c>
      <c r="D632" s="232">
        <v>7.9549999999999996E-2</v>
      </c>
      <c r="E632" s="233">
        <v>6.8919999999999995E-2</v>
      </c>
      <c r="F632" s="233">
        <v>1.064E-2</v>
      </c>
      <c r="G632" s="177">
        <f t="shared" si="18"/>
        <v>148.63427787094287</v>
      </c>
      <c r="H632" s="137">
        <f t="shared" si="19"/>
        <v>4137672.7415058063</v>
      </c>
      <c r="I632" s="73"/>
      <c r="J632" s="73"/>
    </row>
    <row r="633" spans="1:10" x14ac:dyDescent="0.3">
      <c r="A633" s="132">
        <v>616</v>
      </c>
      <c r="B633" s="160">
        <v>8973.76</v>
      </c>
      <c r="C633" s="160">
        <v>649.79</v>
      </c>
      <c r="D633" s="232">
        <v>7.9630000000000006E-2</v>
      </c>
      <c r="E633" s="233">
        <v>6.9000000000000006E-2</v>
      </c>
      <c r="F633" s="233">
        <v>1.0630000000000001E-2</v>
      </c>
      <c r="G633" s="177">
        <f t="shared" si="18"/>
        <v>148.49458400076341</v>
      </c>
      <c r="H633" s="137">
        <f t="shared" si="19"/>
        <v>4148299.4423340936</v>
      </c>
      <c r="I633" s="73"/>
      <c r="J633" s="73"/>
    </row>
    <row r="634" spans="1:10" x14ac:dyDescent="0.3">
      <c r="A634" s="132">
        <v>617</v>
      </c>
      <c r="B634" s="160">
        <v>8983.5300000000007</v>
      </c>
      <c r="C634" s="160">
        <v>649.84</v>
      </c>
      <c r="D634" s="232">
        <v>7.9680000000000001E-2</v>
      </c>
      <c r="E634" s="233">
        <v>6.9059999999999996E-2</v>
      </c>
      <c r="F634" s="233">
        <v>1.0619999999999999E-2</v>
      </c>
      <c r="G634" s="177">
        <f t="shared" si="18"/>
        <v>148.35489013058398</v>
      </c>
      <c r="H634" s="137">
        <f t="shared" si="19"/>
        <v>4158946.1557816411</v>
      </c>
      <c r="I634" s="73"/>
      <c r="J634" s="73"/>
    </row>
    <row r="635" spans="1:10" x14ac:dyDescent="0.3">
      <c r="A635" s="132">
        <v>618</v>
      </c>
      <c r="B635" s="160">
        <v>8979.58</v>
      </c>
      <c r="C635" s="160">
        <v>650.15</v>
      </c>
      <c r="D635" s="232">
        <v>7.9759999999999998E-2</v>
      </c>
      <c r="E635" s="233">
        <v>6.9139999999999993E-2</v>
      </c>
      <c r="F635" s="233">
        <v>1.0630000000000001E-2</v>
      </c>
      <c r="G635" s="177">
        <f t="shared" si="18"/>
        <v>148.49458400076341</v>
      </c>
      <c r="H635" s="137">
        <f t="shared" si="19"/>
        <v>4161767.9470169959</v>
      </c>
      <c r="I635" s="73"/>
      <c r="J635" s="73"/>
    </row>
    <row r="636" spans="1:10" x14ac:dyDescent="0.3">
      <c r="A636" s="132">
        <v>619</v>
      </c>
      <c r="B636" s="160">
        <v>8994.65</v>
      </c>
      <c r="C636" s="160">
        <v>649.75</v>
      </c>
      <c r="D636" s="232">
        <v>7.9820000000000002E-2</v>
      </c>
      <c r="E636" s="233">
        <v>6.9220000000000004E-2</v>
      </c>
      <c r="F636" s="233">
        <v>1.06E-2</v>
      </c>
      <c r="G636" s="177">
        <f t="shared" si="18"/>
        <v>148.07550239022504</v>
      </c>
      <c r="H636" s="137">
        <f t="shared" si="19"/>
        <v>4180299.8470924804</v>
      </c>
      <c r="I636" s="73"/>
      <c r="J636" s="73"/>
    </row>
    <row r="637" spans="1:10" x14ac:dyDescent="0.3">
      <c r="A637" s="132">
        <v>620</v>
      </c>
      <c r="B637" s="160">
        <v>8966.2800000000007</v>
      </c>
      <c r="C637" s="160">
        <v>649.59</v>
      </c>
      <c r="D637" s="232">
        <v>7.9899999999999999E-2</v>
      </c>
      <c r="E637" s="233">
        <v>6.9269999999999998E-2</v>
      </c>
      <c r="F637" s="233">
        <v>1.0630000000000001E-2</v>
      </c>
      <c r="G637" s="177">
        <f t="shared" si="18"/>
        <v>148.49458400076341</v>
      </c>
      <c r="H637" s="137">
        <f t="shared" si="19"/>
        <v>4175236.4516998986</v>
      </c>
      <c r="I637" s="73"/>
      <c r="J637" s="73"/>
    </row>
    <row r="638" spans="1:10" x14ac:dyDescent="0.3">
      <c r="A638" s="132">
        <v>621</v>
      </c>
      <c r="B638" s="160">
        <v>8981.25</v>
      </c>
      <c r="C638" s="160">
        <v>650.30999999999995</v>
      </c>
      <c r="D638" s="232">
        <v>7.9990000000000006E-2</v>
      </c>
      <c r="E638" s="233">
        <v>6.9360000000000005E-2</v>
      </c>
      <c r="F638" s="233">
        <v>1.0630000000000001E-2</v>
      </c>
      <c r="G638" s="177">
        <f t="shared" si="18"/>
        <v>148.49458400076341</v>
      </c>
      <c r="H638" s="137">
        <f t="shared" si="19"/>
        <v>4181970.7040413502</v>
      </c>
      <c r="I638" s="73"/>
      <c r="J638" s="73"/>
    </row>
    <row r="639" spans="1:10" x14ac:dyDescent="0.3">
      <c r="A639" s="132">
        <v>622</v>
      </c>
      <c r="B639" s="160">
        <v>8943.0400000000009</v>
      </c>
      <c r="C639" s="160">
        <v>649.46</v>
      </c>
      <c r="D639" s="232">
        <v>8.0070000000000002E-2</v>
      </c>
      <c r="E639" s="233">
        <v>6.9409999999999999E-2</v>
      </c>
      <c r="F639" s="233">
        <v>1.0659999999999999E-2</v>
      </c>
      <c r="G639" s="177">
        <f t="shared" si="18"/>
        <v>148.91366561130175</v>
      </c>
      <c r="H639" s="137">
        <f t="shared" si="19"/>
        <v>4176916.8561303183</v>
      </c>
      <c r="I639" s="73"/>
      <c r="J639" s="73"/>
    </row>
    <row r="640" spans="1:10" x14ac:dyDescent="0.3">
      <c r="A640" s="132">
        <v>623</v>
      </c>
      <c r="B640" s="160">
        <v>8966.18</v>
      </c>
      <c r="C640" s="160">
        <v>649.99</v>
      </c>
      <c r="D640" s="232">
        <v>8.0140000000000003E-2</v>
      </c>
      <c r="E640" s="233">
        <v>6.9500000000000006E-2</v>
      </c>
      <c r="F640" s="233">
        <v>1.064E-2</v>
      </c>
      <c r="G640" s="177">
        <f t="shared" si="18"/>
        <v>148.63427787094287</v>
      </c>
      <c r="H640" s="137">
        <f t="shared" si="19"/>
        <v>4191496.1267611668</v>
      </c>
      <c r="I640" s="73"/>
      <c r="J640" s="73"/>
    </row>
    <row r="641" spans="1:10" x14ac:dyDescent="0.3">
      <c r="A641" s="132">
        <v>624</v>
      </c>
      <c r="B641" s="160">
        <v>8939.31</v>
      </c>
      <c r="C641" s="160">
        <v>649.51</v>
      </c>
      <c r="D641" s="232">
        <v>8.0189999999999997E-2</v>
      </c>
      <c r="E641" s="233">
        <v>6.9529999999999995E-2</v>
      </c>
      <c r="F641" s="233">
        <v>1.0659999999999999E-2</v>
      </c>
      <c r="G641" s="177">
        <f t="shared" si="18"/>
        <v>148.91366561130175</v>
      </c>
      <c r="H641" s="137">
        <f t="shared" si="19"/>
        <v>4190347.4569538883</v>
      </c>
      <c r="I641" s="73"/>
      <c r="J641" s="73"/>
    </row>
    <row r="642" spans="1:10" x14ac:dyDescent="0.3">
      <c r="A642" s="132">
        <v>625</v>
      </c>
      <c r="B642" s="160">
        <v>8964.74</v>
      </c>
      <c r="C642" s="160">
        <v>649.82000000000005</v>
      </c>
      <c r="D642" s="232">
        <v>8.0250000000000002E-2</v>
      </c>
      <c r="E642" s="233">
        <v>6.9610000000000005E-2</v>
      </c>
      <c r="F642" s="233">
        <v>1.064E-2</v>
      </c>
      <c r="G642" s="177">
        <f t="shared" si="18"/>
        <v>148.63427787094287</v>
      </c>
      <c r="H642" s="137">
        <f t="shared" si="19"/>
        <v>4204951.9730750071</v>
      </c>
      <c r="I642" s="73"/>
      <c r="J642" s="73"/>
    </row>
    <row r="643" spans="1:10" x14ac:dyDescent="0.3">
      <c r="A643" s="132">
        <v>626</v>
      </c>
      <c r="B643" s="160">
        <v>8940.15</v>
      </c>
      <c r="C643" s="160">
        <v>649.96</v>
      </c>
      <c r="D643" s="232">
        <v>8.0369999999999997E-2</v>
      </c>
      <c r="E643" s="233">
        <v>6.9699999999999998E-2</v>
      </c>
      <c r="F643" s="233">
        <v>1.0670000000000001E-2</v>
      </c>
      <c r="G643" s="177">
        <f t="shared" si="18"/>
        <v>149.05335948148124</v>
      </c>
      <c r="H643" s="137">
        <f t="shared" si="19"/>
        <v>4199838.2470391467</v>
      </c>
      <c r="I643" s="73"/>
      <c r="J643" s="73"/>
    </row>
    <row r="644" spans="1:10" x14ac:dyDescent="0.3">
      <c r="A644" s="132">
        <v>627</v>
      </c>
      <c r="B644" s="160">
        <v>8984.89</v>
      </c>
      <c r="C644" s="160">
        <v>650.08000000000004</v>
      </c>
      <c r="D644" s="232">
        <v>8.0390000000000003E-2</v>
      </c>
      <c r="E644" s="233">
        <v>6.9779999999999995E-2</v>
      </c>
      <c r="F644" s="233">
        <v>1.0619999999999999E-2</v>
      </c>
      <c r="G644" s="177">
        <f t="shared" si="18"/>
        <v>148.35489013058398</v>
      </c>
      <c r="H644" s="137">
        <f t="shared" si="19"/>
        <v>4226352.0902351523</v>
      </c>
      <c r="I644" s="73"/>
      <c r="J644" s="73"/>
    </row>
    <row r="645" spans="1:10" x14ac:dyDescent="0.3">
      <c r="A645" s="132">
        <v>628</v>
      </c>
      <c r="B645" s="160">
        <v>8966.1200000000008</v>
      </c>
      <c r="C645" s="160">
        <v>649.99</v>
      </c>
      <c r="D645" s="232">
        <v>8.0479999999999996E-2</v>
      </c>
      <c r="E645" s="233">
        <v>6.9839999999999999E-2</v>
      </c>
      <c r="F645" s="233">
        <v>1.064E-2</v>
      </c>
      <c r="G645" s="177">
        <f t="shared" si="18"/>
        <v>148.63427787094287</v>
      </c>
      <c r="H645" s="137">
        <f t="shared" si="19"/>
        <v>4225135.7425457668</v>
      </c>
      <c r="I645" s="73"/>
      <c r="J645" s="73"/>
    </row>
    <row r="646" spans="1:10" x14ac:dyDescent="0.3">
      <c r="A646" s="132">
        <v>629</v>
      </c>
      <c r="B646" s="160">
        <v>8925.9599999999991</v>
      </c>
      <c r="C646" s="160">
        <v>649.95000000000005</v>
      </c>
      <c r="D646" s="232">
        <v>8.0560000000000007E-2</v>
      </c>
      <c r="E646" s="233">
        <v>6.9879999999999998E-2</v>
      </c>
      <c r="F646" s="233">
        <v>1.069E-2</v>
      </c>
      <c r="G646" s="177">
        <f t="shared" si="18"/>
        <v>149.33274722184015</v>
      </c>
      <c r="H646" s="137">
        <f t="shared" si="19"/>
        <v>4212070.1031877073</v>
      </c>
      <c r="I646" s="73"/>
      <c r="J646" s="73"/>
    </row>
    <row r="647" spans="1:10" x14ac:dyDescent="0.3">
      <c r="A647" s="132">
        <v>630</v>
      </c>
      <c r="B647" s="160">
        <v>8932.67</v>
      </c>
      <c r="C647" s="160">
        <v>649.32000000000005</v>
      </c>
      <c r="D647" s="232">
        <v>8.0619999999999997E-2</v>
      </c>
      <c r="E647" s="233">
        <v>6.9959999999999994E-2</v>
      </c>
      <c r="F647" s="233">
        <v>1.0670000000000001E-2</v>
      </c>
      <c r="G647" s="177">
        <f t="shared" si="18"/>
        <v>149.05335948148124</v>
      </c>
      <c r="H647" s="137">
        <f t="shared" si="19"/>
        <v>4226674.2741767773</v>
      </c>
      <c r="I647" s="73"/>
      <c r="J647" s="73"/>
    </row>
    <row r="648" spans="1:10" x14ac:dyDescent="0.3">
      <c r="A648" s="132">
        <v>631</v>
      </c>
      <c r="B648" s="160">
        <v>8928.32</v>
      </c>
      <c r="C648" s="160">
        <v>649.55999999999995</v>
      </c>
      <c r="D648" s="232">
        <v>8.072E-2</v>
      </c>
      <c r="E648" s="233">
        <v>7.0040000000000005E-2</v>
      </c>
      <c r="F648" s="233">
        <v>1.068E-2</v>
      </c>
      <c r="G648" s="177">
        <f t="shared" si="18"/>
        <v>149.19305335166069</v>
      </c>
      <c r="H648" s="137">
        <f t="shared" si="19"/>
        <v>4229419.438937813</v>
      </c>
      <c r="I648" s="73"/>
      <c r="J648" s="73"/>
    </row>
    <row r="649" spans="1:10" x14ac:dyDescent="0.3">
      <c r="A649" s="132">
        <v>632</v>
      </c>
      <c r="B649" s="160">
        <v>8942.2000000000007</v>
      </c>
      <c r="C649" s="160">
        <v>650.11</v>
      </c>
      <c r="D649" s="232">
        <v>8.0780000000000005E-2</v>
      </c>
      <c r="E649" s="233">
        <v>7.0120000000000002E-2</v>
      </c>
      <c r="F649" s="233">
        <v>1.0670000000000001E-2</v>
      </c>
      <c r="G649" s="177">
        <f t="shared" si="18"/>
        <v>149.05335948148124</v>
      </c>
      <c r="H649" s="137">
        <f t="shared" si="19"/>
        <v>4240092.2877455922</v>
      </c>
      <c r="I649" s="73"/>
      <c r="J649" s="73"/>
    </row>
    <row r="650" spans="1:10" x14ac:dyDescent="0.3">
      <c r="A650" s="132">
        <v>633</v>
      </c>
      <c r="B650" s="160">
        <v>8942.2999999999993</v>
      </c>
      <c r="C650" s="160">
        <v>649.88</v>
      </c>
      <c r="D650" s="232">
        <v>8.0839999999999995E-2</v>
      </c>
      <c r="E650" s="233">
        <v>7.0169999999999996E-2</v>
      </c>
      <c r="F650" s="233">
        <v>1.0659999999999999E-2</v>
      </c>
      <c r="G650" s="177">
        <f t="shared" si="18"/>
        <v>148.91366561130175</v>
      </c>
      <c r="H650" s="137">
        <f t="shared" si="19"/>
        <v>4250785.160659954</v>
      </c>
      <c r="I650" s="73"/>
      <c r="J650" s="73"/>
    </row>
    <row r="651" spans="1:10" x14ac:dyDescent="0.3">
      <c r="A651" s="132">
        <v>634</v>
      </c>
      <c r="B651" s="160">
        <v>8954.93</v>
      </c>
      <c r="C651" s="160">
        <v>649.45000000000005</v>
      </c>
      <c r="D651" s="232">
        <v>8.09E-2</v>
      </c>
      <c r="E651" s="233">
        <v>7.0250000000000007E-2</v>
      </c>
      <c r="F651" s="233">
        <v>1.064E-2</v>
      </c>
      <c r="G651" s="177">
        <f t="shared" si="18"/>
        <v>148.63427787094287</v>
      </c>
      <c r="H651" s="137">
        <f t="shared" si="19"/>
        <v>4265503.281487287</v>
      </c>
      <c r="I651" s="73"/>
      <c r="J651" s="73"/>
    </row>
    <row r="652" spans="1:10" x14ac:dyDescent="0.3">
      <c r="A652" s="132">
        <v>635</v>
      </c>
      <c r="B652" s="160">
        <v>8942</v>
      </c>
      <c r="C652" s="160">
        <v>650.41</v>
      </c>
      <c r="D652" s="232">
        <v>8.0990000000000006E-2</v>
      </c>
      <c r="E652" s="233">
        <v>7.0319999999999994E-2</v>
      </c>
      <c r="F652" s="233">
        <v>1.0670000000000001E-2</v>
      </c>
      <c r="G652" s="177">
        <f t="shared" si="18"/>
        <v>149.05335948148124</v>
      </c>
      <c r="H652" s="137">
        <f t="shared" si="19"/>
        <v>4260219.3080988154</v>
      </c>
      <c r="I652" s="73"/>
      <c r="J652" s="73"/>
    </row>
    <row r="653" spans="1:10" x14ac:dyDescent="0.3">
      <c r="A653" s="132">
        <v>636</v>
      </c>
      <c r="B653" s="160">
        <v>8962.2199999999993</v>
      </c>
      <c r="C653" s="160">
        <v>649.47</v>
      </c>
      <c r="D653" s="232">
        <v>8.1059999999999993E-2</v>
      </c>
      <c r="E653" s="233">
        <v>7.0419999999999996E-2</v>
      </c>
      <c r="F653" s="233">
        <v>1.0630000000000001E-2</v>
      </c>
      <c r="G653" s="177">
        <f t="shared" si="18"/>
        <v>148.49458400076341</v>
      </c>
      <c r="H653" s="137">
        <f t="shared" si="19"/>
        <v>4282984.4891631221</v>
      </c>
      <c r="I653" s="73"/>
      <c r="J653" s="73"/>
    </row>
    <row r="654" spans="1:10" x14ac:dyDescent="0.3">
      <c r="A654" s="132">
        <v>637</v>
      </c>
      <c r="B654" s="160">
        <v>8930.25</v>
      </c>
      <c r="C654" s="160">
        <v>650.38</v>
      </c>
      <c r="D654" s="232">
        <v>8.115E-2</v>
      </c>
      <c r="E654" s="233">
        <v>7.0459999999999995E-2</v>
      </c>
      <c r="F654" s="233">
        <v>1.069E-2</v>
      </c>
      <c r="G654" s="177">
        <f t="shared" si="18"/>
        <v>149.33274722184015</v>
      </c>
      <c r="H654" s="137">
        <f t="shared" si="19"/>
        <v>4265641.742019983</v>
      </c>
      <c r="I654" s="73"/>
      <c r="J654" s="73"/>
    </row>
    <row r="655" spans="1:10" x14ac:dyDescent="0.3">
      <c r="A655" s="132">
        <v>638</v>
      </c>
      <c r="B655" s="160">
        <v>8948.27</v>
      </c>
      <c r="C655" s="160">
        <v>649.71</v>
      </c>
      <c r="D655" s="232">
        <v>8.1199999999999994E-2</v>
      </c>
      <c r="E655" s="233">
        <v>7.0550000000000002E-2</v>
      </c>
      <c r="F655" s="233">
        <v>1.0659999999999999E-2</v>
      </c>
      <c r="G655" s="177">
        <f t="shared" si="18"/>
        <v>148.91366561130175</v>
      </c>
      <c r="H655" s="137">
        <f t="shared" si="19"/>
        <v>4284361.6627188791</v>
      </c>
      <c r="I655" s="73"/>
      <c r="J655" s="73"/>
    </row>
    <row r="656" spans="1:10" x14ac:dyDescent="0.3">
      <c r="A656" s="132">
        <v>639</v>
      </c>
      <c r="B656" s="160">
        <v>8950.14</v>
      </c>
      <c r="C656" s="160">
        <v>649.86</v>
      </c>
      <c r="D656" s="232">
        <v>8.1259999999999999E-2</v>
      </c>
      <c r="E656" s="233">
        <v>7.0610000000000006E-2</v>
      </c>
      <c r="F656" s="233">
        <v>1.0659999999999999E-2</v>
      </c>
      <c r="G656" s="177">
        <f t="shared" si="18"/>
        <v>148.91366561130175</v>
      </c>
      <c r="H656" s="137">
        <f t="shared" si="19"/>
        <v>4291076.9631306641</v>
      </c>
      <c r="I656" s="73"/>
      <c r="J656" s="73"/>
    </row>
    <row r="657" spans="1:10" x14ac:dyDescent="0.3">
      <c r="A657" s="132">
        <v>640</v>
      </c>
      <c r="B657" s="160">
        <v>8940.2000000000007</v>
      </c>
      <c r="C657" s="160">
        <v>649.26</v>
      </c>
      <c r="D657" s="232">
        <v>8.1339999999999996E-2</v>
      </c>
      <c r="E657" s="233">
        <v>7.0680000000000007E-2</v>
      </c>
      <c r="F657" s="233">
        <v>1.0659999999999999E-2</v>
      </c>
      <c r="G657" s="177">
        <f t="shared" si="18"/>
        <v>148.91366561130175</v>
      </c>
      <c r="H657" s="137">
        <f t="shared" si="19"/>
        <v>4297792.2635424491</v>
      </c>
      <c r="I657" s="73"/>
      <c r="J657" s="73"/>
    </row>
    <row r="658" spans="1:10" x14ac:dyDescent="0.3">
      <c r="A658" s="132">
        <v>641</v>
      </c>
      <c r="B658" s="160">
        <v>8972.5300000000007</v>
      </c>
      <c r="C658" s="160">
        <v>650.16</v>
      </c>
      <c r="D658" s="232">
        <v>8.1420000000000006E-2</v>
      </c>
      <c r="E658" s="233">
        <v>7.0779999999999996E-2</v>
      </c>
      <c r="F658" s="233">
        <v>1.0630000000000001E-2</v>
      </c>
      <c r="G658" s="177">
        <f t="shared" si="18"/>
        <v>148.49458400076341</v>
      </c>
      <c r="H658" s="137">
        <f t="shared" si="19"/>
        <v>4316655.7508703787</v>
      </c>
      <c r="I658" s="73"/>
      <c r="J658" s="73"/>
    </row>
    <row r="659" spans="1:10" x14ac:dyDescent="0.3">
      <c r="A659" s="132">
        <v>642</v>
      </c>
      <c r="B659" s="160">
        <v>8920.91</v>
      </c>
      <c r="C659" s="160">
        <v>649.80999999999995</v>
      </c>
      <c r="D659" s="232">
        <v>8.1490000000000007E-2</v>
      </c>
      <c r="E659" s="233">
        <v>7.0800000000000002E-2</v>
      </c>
      <c r="F659" s="233">
        <v>1.069E-2</v>
      </c>
      <c r="G659" s="177">
        <f t="shared" ref="G659:G722" si="20">(2*F659/$B$7)*(1+3*$B$11)/(4+PI()*$B$11-PI())*10^6</f>
        <v>149.33274722184015</v>
      </c>
      <c r="H659" s="137">
        <f t="shared" ref="H659:H722" si="21">A659/G659*10^6</f>
        <v>4299124.0162901562</v>
      </c>
      <c r="I659" s="73"/>
      <c r="J659" s="73"/>
    </row>
    <row r="660" spans="1:10" x14ac:dyDescent="0.3">
      <c r="A660" s="132">
        <v>643</v>
      </c>
      <c r="B660" s="160">
        <v>8941.67</v>
      </c>
      <c r="C660" s="160">
        <v>650.28</v>
      </c>
      <c r="D660" s="232">
        <v>8.1559999999999994E-2</v>
      </c>
      <c r="E660" s="233">
        <v>7.0889999999999995E-2</v>
      </c>
      <c r="F660" s="233">
        <v>1.0670000000000001E-2</v>
      </c>
      <c r="G660" s="177">
        <f t="shared" si="20"/>
        <v>149.05335948148124</v>
      </c>
      <c r="H660" s="137">
        <f t="shared" si="21"/>
        <v>4313891.3623740766</v>
      </c>
      <c r="I660" s="73"/>
      <c r="J660" s="73"/>
    </row>
    <row r="661" spans="1:10" x14ac:dyDescent="0.3">
      <c r="A661" s="132">
        <v>644</v>
      </c>
      <c r="B661" s="160">
        <v>8946.07</v>
      </c>
      <c r="C661" s="160">
        <v>649.33000000000004</v>
      </c>
      <c r="D661" s="232">
        <v>8.1619999999999998E-2</v>
      </c>
      <c r="E661" s="233">
        <v>7.0970000000000005E-2</v>
      </c>
      <c r="F661" s="233">
        <v>1.065E-2</v>
      </c>
      <c r="G661" s="177">
        <f t="shared" si="20"/>
        <v>148.77397174112232</v>
      </c>
      <c r="H661" s="137">
        <f t="shared" si="21"/>
        <v>4328714.1726686396</v>
      </c>
      <c r="I661" s="73"/>
      <c r="J661" s="73"/>
    </row>
    <row r="662" spans="1:10" x14ac:dyDescent="0.3">
      <c r="A662" s="132">
        <v>645</v>
      </c>
      <c r="B662" s="160">
        <v>8954.69</v>
      </c>
      <c r="C662" s="160">
        <v>650.19000000000005</v>
      </c>
      <c r="D662" s="232">
        <v>8.1699999999999995E-2</v>
      </c>
      <c r="E662" s="233">
        <v>7.1050000000000002E-2</v>
      </c>
      <c r="F662" s="233">
        <v>1.0659999999999999E-2</v>
      </c>
      <c r="G662" s="177">
        <f t="shared" si="20"/>
        <v>148.91366561130175</v>
      </c>
      <c r="H662" s="137">
        <f t="shared" si="21"/>
        <v>4331368.7656013742</v>
      </c>
      <c r="I662" s="73"/>
      <c r="J662" s="73"/>
    </row>
    <row r="663" spans="1:10" x14ac:dyDescent="0.3">
      <c r="A663" s="132">
        <v>646</v>
      </c>
      <c r="B663" s="160">
        <v>8941.0300000000007</v>
      </c>
      <c r="C663" s="160">
        <v>649.57000000000005</v>
      </c>
      <c r="D663" s="232">
        <v>8.1769999999999995E-2</v>
      </c>
      <c r="E663" s="233">
        <v>7.1110000000000007E-2</v>
      </c>
      <c r="F663" s="233">
        <v>1.0659999999999999E-2</v>
      </c>
      <c r="G663" s="177">
        <f t="shared" si="20"/>
        <v>148.91366561130175</v>
      </c>
      <c r="H663" s="137">
        <f t="shared" si="21"/>
        <v>4338084.0660131602</v>
      </c>
      <c r="I663" s="73"/>
      <c r="J663" s="73"/>
    </row>
    <row r="664" spans="1:10" x14ac:dyDescent="0.3">
      <c r="A664" s="132">
        <v>647</v>
      </c>
      <c r="B664" s="160">
        <v>8930.73</v>
      </c>
      <c r="C664" s="160">
        <v>649.82000000000005</v>
      </c>
      <c r="D664" s="232">
        <v>8.1860000000000002E-2</v>
      </c>
      <c r="E664" s="233">
        <v>7.1179999999999993E-2</v>
      </c>
      <c r="F664" s="233">
        <v>1.068E-2</v>
      </c>
      <c r="G664" s="177">
        <f t="shared" si="20"/>
        <v>149.19305335166069</v>
      </c>
      <c r="H664" s="137">
        <f t="shared" si="21"/>
        <v>4336663.0380233992</v>
      </c>
      <c r="I664" s="73"/>
      <c r="J664" s="73"/>
    </row>
    <row r="665" spans="1:10" x14ac:dyDescent="0.3">
      <c r="A665" s="132">
        <v>648</v>
      </c>
      <c r="B665" s="160">
        <v>8947.48</v>
      </c>
      <c r="C665" s="160">
        <v>650.07000000000005</v>
      </c>
      <c r="D665" s="232">
        <v>8.1920000000000007E-2</v>
      </c>
      <c r="E665" s="233">
        <v>7.1260000000000004E-2</v>
      </c>
      <c r="F665" s="233">
        <v>1.0659999999999999E-2</v>
      </c>
      <c r="G665" s="177">
        <f t="shared" si="20"/>
        <v>148.91366561130175</v>
      </c>
      <c r="H665" s="137">
        <f t="shared" si="21"/>
        <v>4351514.6668367302</v>
      </c>
      <c r="I665" s="73"/>
      <c r="J665" s="73"/>
    </row>
    <row r="666" spans="1:10" x14ac:dyDescent="0.3">
      <c r="A666" s="132">
        <v>649</v>
      </c>
      <c r="B666" s="160">
        <v>8910.2000000000007</v>
      </c>
      <c r="C666" s="160">
        <v>649.52</v>
      </c>
      <c r="D666" s="232">
        <v>8.2000000000000003E-2</v>
      </c>
      <c r="E666" s="233">
        <v>7.1309999999999998E-2</v>
      </c>
      <c r="F666" s="233">
        <v>1.0699999999999999E-2</v>
      </c>
      <c r="G666" s="177">
        <f t="shared" si="20"/>
        <v>149.47244109201961</v>
      </c>
      <c r="H666" s="137">
        <f t="shared" si="21"/>
        <v>4341937.5187728191</v>
      </c>
      <c r="I666" s="73"/>
      <c r="J666" s="73"/>
    </row>
    <row r="667" spans="1:10" x14ac:dyDescent="0.3">
      <c r="A667" s="132">
        <v>650</v>
      </c>
      <c r="B667" s="160">
        <v>8958.9599999999991</v>
      </c>
      <c r="C667" s="160">
        <v>649.91999999999996</v>
      </c>
      <c r="D667" s="232">
        <v>8.2049999999999998E-2</v>
      </c>
      <c r="E667" s="233">
        <v>7.1410000000000001E-2</v>
      </c>
      <c r="F667" s="233">
        <v>1.065E-2</v>
      </c>
      <c r="G667" s="177">
        <f t="shared" si="20"/>
        <v>148.77397174112232</v>
      </c>
      <c r="H667" s="137">
        <f t="shared" si="21"/>
        <v>4369043.8078177273</v>
      </c>
      <c r="I667" s="73"/>
      <c r="J667" s="73"/>
    </row>
    <row r="668" spans="1:10" x14ac:dyDescent="0.3">
      <c r="A668" s="132">
        <v>651</v>
      </c>
      <c r="B668" s="160">
        <v>8916.7999999999993</v>
      </c>
      <c r="C668" s="160">
        <v>649.35</v>
      </c>
      <c r="D668" s="232">
        <v>8.2140000000000005E-2</v>
      </c>
      <c r="E668" s="233">
        <v>7.145E-2</v>
      </c>
      <c r="F668" s="233">
        <v>1.069E-2</v>
      </c>
      <c r="G668" s="177">
        <f t="shared" si="20"/>
        <v>149.33274722184015</v>
      </c>
      <c r="H668" s="137">
        <f t="shared" si="21"/>
        <v>4359392.1099764658</v>
      </c>
      <c r="I668" s="73"/>
      <c r="J668" s="73"/>
    </row>
    <row r="669" spans="1:10" x14ac:dyDescent="0.3">
      <c r="A669" s="132">
        <v>652</v>
      </c>
      <c r="B669" s="160">
        <v>8908.9599999999991</v>
      </c>
      <c r="C669" s="160">
        <v>650</v>
      </c>
      <c r="D669" s="232">
        <v>8.2229999999999998E-2</v>
      </c>
      <c r="E669" s="233">
        <v>7.1529999999999996E-2</v>
      </c>
      <c r="F669" s="233">
        <v>1.0710000000000001E-2</v>
      </c>
      <c r="G669" s="177">
        <f t="shared" si="20"/>
        <v>149.61213496219912</v>
      </c>
      <c r="H669" s="137">
        <f t="shared" si="21"/>
        <v>4357935.2715254929</v>
      </c>
      <c r="I669" s="73"/>
      <c r="J669" s="73"/>
    </row>
    <row r="670" spans="1:10" x14ac:dyDescent="0.3">
      <c r="A670" s="132">
        <v>653</v>
      </c>
      <c r="B670" s="160">
        <v>8915.3799999999992</v>
      </c>
      <c r="C670" s="160">
        <v>650.01</v>
      </c>
      <c r="D670" s="232">
        <v>8.2299999999999998E-2</v>
      </c>
      <c r="E670" s="233">
        <v>7.1599999999999997E-2</v>
      </c>
      <c r="F670" s="233">
        <v>1.0699999999999999E-2</v>
      </c>
      <c r="G670" s="177">
        <f t="shared" si="20"/>
        <v>149.47244109201961</v>
      </c>
      <c r="H670" s="137">
        <f t="shared" si="21"/>
        <v>4368698.3047128674</v>
      </c>
      <c r="I670" s="73"/>
      <c r="J670" s="73"/>
    </row>
    <row r="671" spans="1:10" x14ac:dyDescent="0.3">
      <c r="A671" s="132">
        <v>654</v>
      </c>
      <c r="B671" s="160">
        <v>8915.5499999999993</v>
      </c>
      <c r="C671" s="160">
        <v>649.38</v>
      </c>
      <c r="D671" s="232">
        <v>8.2350000000000007E-2</v>
      </c>
      <c r="E671" s="233">
        <v>7.1660000000000001E-2</v>
      </c>
      <c r="F671" s="233">
        <v>1.069E-2</v>
      </c>
      <c r="G671" s="177">
        <f t="shared" si="20"/>
        <v>149.33274722184015</v>
      </c>
      <c r="H671" s="137">
        <f t="shared" si="21"/>
        <v>4379481.4745385693</v>
      </c>
      <c r="I671" s="73"/>
      <c r="J671" s="73"/>
    </row>
    <row r="672" spans="1:10" x14ac:dyDescent="0.3">
      <c r="A672" s="132">
        <v>655</v>
      </c>
      <c r="B672" s="160">
        <v>8920.66</v>
      </c>
      <c r="C672" s="160">
        <v>650.38</v>
      </c>
      <c r="D672" s="232">
        <v>8.2439999999999999E-2</v>
      </c>
      <c r="E672" s="233">
        <v>7.1739999999999998E-2</v>
      </c>
      <c r="F672" s="233">
        <v>1.0699999999999999E-2</v>
      </c>
      <c r="G672" s="177">
        <f t="shared" si="20"/>
        <v>149.47244109201961</v>
      </c>
      <c r="H672" s="137">
        <f t="shared" si="21"/>
        <v>4382078.697682892</v>
      </c>
      <c r="I672" s="73"/>
      <c r="J672" s="73"/>
    </row>
    <row r="673" spans="1:10" x14ac:dyDescent="0.3">
      <c r="A673" s="132">
        <v>656</v>
      </c>
      <c r="B673" s="160">
        <v>8928.64</v>
      </c>
      <c r="C673" s="160">
        <v>649.84</v>
      </c>
      <c r="D673" s="232">
        <v>8.251E-2</v>
      </c>
      <c r="E673" s="233">
        <v>7.1819999999999995E-2</v>
      </c>
      <c r="F673" s="233">
        <v>1.068E-2</v>
      </c>
      <c r="G673" s="177">
        <f t="shared" si="20"/>
        <v>149.19305335166069</v>
      </c>
      <c r="H673" s="137">
        <f t="shared" si="21"/>
        <v>4396987.5625090422</v>
      </c>
      <c r="I673" s="73"/>
      <c r="J673" s="73"/>
    </row>
    <row r="674" spans="1:10" x14ac:dyDescent="0.3">
      <c r="A674" s="132">
        <v>657</v>
      </c>
      <c r="B674" s="160">
        <v>8892.7099999999991</v>
      </c>
      <c r="C674" s="160">
        <v>649.63</v>
      </c>
      <c r="D674" s="232">
        <v>8.2589999999999997E-2</v>
      </c>
      <c r="E674" s="233">
        <v>7.1859999999999993E-2</v>
      </c>
      <c r="F674" s="233">
        <v>1.072E-2</v>
      </c>
      <c r="G674" s="177">
        <f t="shared" si="20"/>
        <v>149.75182883237855</v>
      </c>
      <c r="H674" s="137">
        <f t="shared" si="21"/>
        <v>4387258.6072748313</v>
      </c>
      <c r="I674" s="73"/>
      <c r="J674" s="73"/>
    </row>
    <row r="675" spans="1:10" x14ac:dyDescent="0.3">
      <c r="A675" s="132">
        <v>658</v>
      </c>
      <c r="B675" s="160">
        <v>8936.77</v>
      </c>
      <c r="C675" s="160">
        <v>649.94000000000005</v>
      </c>
      <c r="D675" s="232">
        <v>8.2640000000000005E-2</v>
      </c>
      <c r="E675" s="233">
        <v>7.1959999999999996E-2</v>
      </c>
      <c r="F675" s="233">
        <v>1.0670000000000001E-2</v>
      </c>
      <c r="G675" s="177">
        <f t="shared" si="20"/>
        <v>149.05335948148124</v>
      </c>
      <c r="H675" s="137">
        <f t="shared" si="21"/>
        <v>4414526.4641401898</v>
      </c>
      <c r="I675" s="73"/>
      <c r="J675" s="73"/>
    </row>
    <row r="676" spans="1:10" x14ac:dyDescent="0.3">
      <c r="A676" s="132">
        <v>659</v>
      </c>
      <c r="B676" s="160">
        <v>8922.42</v>
      </c>
      <c r="C676" s="160">
        <v>649.49</v>
      </c>
      <c r="D676" s="232">
        <v>8.2710000000000006E-2</v>
      </c>
      <c r="E676" s="233">
        <v>7.2020000000000001E-2</v>
      </c>
      <c r="F676" s="233">
        <v>1.068E-2</v>
      </c>
      <c r="G676" s="177">
        <f t="shared" si="20"/>
        <v>149.19305335166069</v>
      </c>
      <c r="H676" s="137">
        <f t="shared" si="21"/>
        <v>4417095.7373375893</v>
      </c>
      <c r="I676" s="73"/>
      <c r="J676" s="73"/>
    </row>
    <row r="677" spans="1:10" x14ac:dyDescent="0.3">
      <c r="A677" s="132">
        <v>660</v>
      </c>
      <c r="B677" s="160">
        <v>8946.43</v>
      </c>
      <c r="C677" s="160">
        <v>649.66</v>
      </c>
      <c r="D677" s="232">
        <v>8.2769999999999996E-2</v>
      </c>
      <c r="E677" s="233">
        <v>7.2120000000000004E-2</v>
      </c>
      <c r="F677" s="233">
        <v>1.0659999999999999E-2</v>
      </c>
      <c r="G677" s="177">
        <f t="shared" si="20"/>
        <v>148.91366561130175</v>
      </c>
      <c r="H677" s="137">
        <f t="shared" si="21"/>
        <v>4432098.2717781514</v>
      </c>
      <c r="I677" s="73"/>
      <c r="J677" s="73"/>
    </row>
    <row r="678" spans="1:10" x14ac:dyDescent="0.3">
      <c r="A678" s="132">
        <v>661</v>
      </c>
      <c r="B678" s="160">
        <v>8926.6</v>
      </c>
      <c r="C678" s="160">
        <v>649.80999999999995</v>
      </c>
      <c r="D678" s="232">
        <v>8.2860000000000003E-2</v>
      </c>
      <c r="E678" s="233">
        <v>7.2179999999999994E-2</v>
      </c>
      <c r="F678" s="233">
        <v>1.068E-2</v>
      </c>
      <c r="G678" s="177">
        <f t="shared" si="20"/>
        <v>149.19305335166069</v>
      </c>
      <c r="H678" s="137">
        <f t="shared" si="21"/>
        <v>4430501.1872232882</v>
      </c>
      <c r="I678" s="73"/>
      <c r="J678" s="73"/>
    </row>
    <row r="679" spans="1:10" x14ac:dyDescent="0.3">
      <c r="A679" s="132">
        <v>662</v>
      </c>
      <c r="B679" s="160">
        <v>8918.27</v>
      </c>
      <c r="C679" s="160">
        <v>650.03</v>
      </c>
      <c r="D679" s="232">
        <v>8.2909999999999998E-2</v>
      </c>
      <c r="E679" s="233">
        <v>7.2220000000000006E-2</v>
      </c>
      <c r="F679" s="233">
        <v>1.0699999999999999E-2</v>
      </c>
      <c r="G679" s="177">
        <f t="shared" si="20"/>
        <v>149.47244109201961</v>
      </c>
      <c r="H679" s="137">
        <f t="shared" si="21"/>
        <v>4428910.0730779758</v>
      </c>
      <c r="I679" s="73"/>
      <c r="J679" s="73"/>
    </row>
    <row r="680" spans="1:10" x14ac:dyDescent="0.3">
      <c r="A680" s="132">
        <v>663</v>
      </c>
      <c r="B680" s="160">
        <v>8888.41</v>
      </c>
      <c r="C680" s="160">
        <v>649.92999999999995</v>
      </c>
      <c r="D680" s="232">
        <v>8.301E-2</v>
      </c>
      <c r="E680" s="233">
        <v>7.2279999999999997E-2</v>
      </c>
      <c r="F680" s="233">
        <v>1.073E-2</v>
      </c>
      <c r="G680" s="177">
        <f t="shared" si="20"/>
        <v>149.89152270255798</v>
      </c>
      <c r="H680" s="137">
        <f t="shared" si="21"/>
        <v>4423198.7776629981</v>
      </c>
      <c r="I680" s="73"/>
      <c r="J680" s="73"/>
    </row>
    <row r="681" spans="1:10" x14ac:dyDescent="0.3">
      <c r="A681" s="132">
        <v>664</v>
      </c>
      <c r="B681" s="160">
        <v>8879.7800000000007</v>
      </c>
      <c r="C681" s="160">
        <v>649.84</v>
      </c>
      <c r="D681" s="232">
        <v>8.3080000000000001E-2</v>
      </c>
      <c r="E681" s="233">
        <v>7.2340000000000002E-2</v>
      </c>
      <c r="F681" s="233">
        <v>1.074E-2</v>
      </c>
      <c r="G681" s="177">
        <f t="shared" si="20"/>
        <v>150.03121657273746</v>
      </c>
      <c r="H681" s="137">
        <f t="shared" si="21"/>
        <v>4425745.6225990308</v>
      </c>
      <c r="I681" s="73"/>
      <c r="J681" s="73"/>
    </row>
    <row r="682" spans="1:10" x14ac:dyDescent="0.3">
      <c r="A682" s="132">
        <v>665</v>
      </c>
      <c r="B682" s="160">
        <v>8899.69</v>
      </c>
      <c r="C682" s="160">
        <v>649.72</v>
      </c>
      <c r="D682" s="232">
        <v>8.3129999999999996E-2</v>
      </c>
      <c r="E682" s="233">
        <v>7.2419999999999998E-2</v>
      </c>
      <c r="F682" s="233">
        <v>1.0710000000000001E-2</v>
      </c>
      <c r="G682" s="177">
        <f t="shared" si="20"/>
        <v>149.61213496219912</v>
      </c>
      <c r="H682" s="137">
        <f t="shared" si="21"/>
        <v>4444826.6189638851</v>
      </c>
      <c r="I682" s="73"/>
      <c r="J682" s="73"/>
    </row>
    <row r="683" spans="1:10" x14ac:dyDescent="0.3">
      <c r="A683" s="132">
        <v>666</v>
      </c>
      <c r="B683" s="160">
        <v>8944.5</v>
      </c>
      <c r="C683" s="160">
        <v>649.6</v>
      </c>
      <c r="D683" s="232">
        <v>8.3180000000000004E-2</v>
      </c>
      <c r="E683" s="233">
        <v>7.2520000000000001E-2</v>
      </c>
      <c r="F683" s="233">
        <v>1.0659999999999999E-2</v>
      </c>
      <c r="G683" s="177">
        <f t="shared" si="20"/>
        <v>148.91366561130175</v>
      </c>
      <c r="H683" s="137">
        <f t="shared" si="21"/>
        <v>4472390.0742488625</v>
      </c>
      <c r="I683" s="73"/>
      <c r="J683" s="73"/>
    </row>
    <row r="684" spans="1:10" x14ac:dyDescent="0.3">
      <c r="A684" s="132">
        <v>667</v>
      </c>
      <c r="B684" s="160">
        <v>8885.77</v>
      </c>
      <c r="C684" s="160">
        <v>649.77</v>
      </c>
      <c r="D684" s="232">
        <v>8.3290000000000003E-2</v>
      </c>
      <c r="E684" s="233">
        <v>7.2559999999999999E-2</v>
      </c>
      <c r="F684" s="233">
        <v>1.073E-2</v>
      </c>
      <c r="G684" s="177">
        <f t="shared" si="20"/>
        <v>149.89152270255798</v>
      </c>
      <c r="H684" s="137">
        <f t="shared" si="21"/>
        <v>4449884.7431390947</v>
      </c>
      <c r="I684" s="73"/>
      <c r="J684" s="73"/>
    </row>
    <row r="685" spans="1:10" x14ac:dyDescent="0.3">
      <c r="A685" s="132">
        <v>668</v>
      </c>
      <c r="B685" s="160">
        <v>8901.91</v>
      </c>
      <c r="C685" s="160">
        <v>649.98</v>
      </c>
      <c r="D685" s="232">
        <v>8.3360000000000004E-2</v>
      </c>
      <c r="E685" s="233">
        <v>7.2639999999999996E-2</v>
      </c>
      <c r="F685" s="233">
        <v>1.072E-2</v>
      </c>
      <c r="G685" s="177">
        <f t="shared" si="20"/>
        <v>149.75182883237855</v>
      </c>
      <c r="H685" s="137">
        <f t="shared" si="21"/>
        <v>4460713.4698015023</v>
      </c>
      <c r="I685" s="73"/>
      <c r="J685" s="73"/>
    </row>
    <row r="686" spans="1:10" x14ac:dyDescent="0.3">
      <c r="A686" s="132">
        <v>669</v>
      </c>
      <c r="B686" s="160">
        <v>8919.58</v>
      </c>
      <c r="C686" s="160">
        <v>649.44000000000005</v>
      </c>
      <c r="D686" s="232">
        <v>8.3400000000000002E-2</v>
      </c>
      <c r="E686" s="233">
        <v>7.2720000000000007E-2</v>
      </c>
      <c r="F686" s="233">
        <v>1.068E-2</v>
      </c>
      <c r="G686" s="177">
        <f t="shared" si="20"/>
        <v>149.19305335166069</v>
      </c>
      <c r="H686" s="137">
        <f t="shared" si="21"/>
        <v>4484122.9867660804</v>
      </c>
      <c r="I686" s="73"/>
      <c r="J686" s="73"/>
    </row>
    <row r="687" spans="1:10" x14ac:dyDescent="0.3">
      <c r="A687" s="132">
        <v>670</v>
      </c>
      <c r="B687" s="160">
        <v>8894.83</v>
      </c>
      <c r="C687" s="160">
        <v>650.21</v>
      </c>
      <c r="D687" s="232">
        <v>8.3479999999999999E-2</v>
      </c>
      <c r="E687" s="233">
        <v>7.2749999999999995E-2</v>
      </c>
      <c r="F687" s="233">
        <v>1.073E-2</v>
      </c>
      <c r="G687" s="177">
        <f t="shared" si="20"/>
        <v>149.89152270255798</v>
      </c>
      <c r="H687" s="137">
        <f t="shared" si="21"/>
        <v>4469899.2172461674</v>
      </c>
      <c r="I687" s="73"/>
      <c r="J687" s="73"/>
    </row>
    <row r="688" spans="1:10" x14ac:dyDescent="0.3">
      <c r="A688" s="132">
        <v>671</v>
      </c>
      <c r="B688" s="160">
        <v>8874.2199999999993</v>
      </c>
      <c r="C688" s="160">
        <v>649.87</v>
      </c>
      <c r="D688" s="232">
        <v>8.3580000000000002E-2</v>
      </c>
      <c r="E688" s="233">
        <v>7.2830000000000006E-2</v>
      </c>
      <c r="F688" s="233">
        <v>1.0749999999999999E-2</v>
      </c>
      <c r="G688" s="177">
        <f t="shared" si="20"/>
        <v>150.17091044291686</v>
      </c>
      <c r="H688" s="137">
        <f t="shared" si="21"/>
        <v>4468242.2049712567</v>
      </c>
      <c r="I688" s="73"/>
      <c r="J688" s="73"/>
    </row>
    <row r="689" spans="1:10" x14ac:dyDescent="0.3">
      <c r="A689" s="132">
        <v>672</v>
      </c>
      <c r="B689" s="160">
        <v>8900.4599999999991</v>
      </c>
      <c r="C689" s="160">
        <v>650.04</v>
      </c>
      <c r="D689" s="232">
        <v>8.3629999999999996E-2</v>
      </c>
      <c r="E689" s="233">
        <v>7.2919999999999999E-2</v>
      </c>
      <c r="F689" s="233">
        <v>1.072E-2</v>
      </c>
      <c r="G689" s="177">
        <f t="shared" si="20"/>
        <v>149.75182883237855</v>
      </c>
      <c r="H689" s="137">
        <f t="shared" si="21"/>
        <v>4487424.3289021095</v>
      </c>
      <c r="I689" s="73"/>
      <c r="J689" s="73"/>
    </row>
    <row r="690" spans="1:10" x14ac:dyDescent="0.3">
      <c r="A690" s="132">
        <v>673</v>
      </c>
      <c r="B690" s="160">
        <v>8919.11</v>
      </c>
      <c r="C690" s="160">
        <v>649.6</v>
      </c>
      <c r="D690" s="232">
        <v>8.3690000000000001E-2</v>
      </c>
      <c r="E690" s="233">
        <v>7.2999999999999995E-2</v>
      </c>
      <c r="F690" s="233">
        <v>1.069E-2</v>
      </c>
      <c r="G690" s="177">
        <f t="shared" si="20"/>
        <v>149.33274722184015</v>
      </c>
      <c r="H690" s="137">
        <f t="shared" si="21"/>
        <v>4506714.1167652253</v>
      </c>
      <c r="I690" s="73"/>
      <c r="J690" s="73"/>
    </row>
    <row r="691" spans="1:10" x14ac:dyDescent="0.3">
      <c r="A691" s="132">
        <v>674</v>
      </c>
      <c r="B691" s="160">
        <v>8893.7099999999991</v>
      </c>
      <c r="C691" s="160">
        <v>649.63</v>
      </c>
      <c r="D691" s="232">
        <v>8.3760000000000001E-2</v>
      </c>
      <c r="E691" s="233">
        <v>7.3039999999999994E-2</v>
      </c>
      <c r="F691" s="233">
        <v>1.072E-2</v>
      </c>
      <c r="G691" s="177">
        <f t="shared" si="20"/>
        <v>149.75182883237855</v>
      </c>
      <c r="H691" s="137">
        <f t="shared" si="21"/>
        <v>4500779.7584524145</v>
      </c>
      <c r="I691" s="73"/>
      <c r="J691" s="73"/>
    </row>
    <row r="692" spans="1:10" x14ac:dyDescent="0.3">
      <c r="A692" s="132">
        <v>675</v>
      </c>
      <c r="B692" s="160">
        <v>8906.6299999999992</v>
      </c>
      <c r="C692" s="160">
        <v>649.67999999999995</v>
      </c>
      <c r="D692" s="232">
        <v>8.3830000000000002E-2</v>
      </c>
      <c r="E692" s="233">
        <v>7.3130000000000001E-2</v>
      </c>
      <c r="F692" s="233">
        <v>1.0699999999999999E-2</v>
      </c>
      <c r="G692" s="177">
        <f t="shared" si="20"/>
        <v>149.47244109201961</v>
      </c>
      <c r="H692" s="137">
        <f t="shared" si="21"/>
        <v>4515882.6273831325</v>
      </c>
      <c r="I692" s="73"/>
      <c r="J692" s="73"/>
    </row>
    <row r="693" spans="1:10" x14ac:dyDescent="0.3">
      <c r="A693" s="132">
        <v>676</v>
      </c>
      <c r="B693" s="160">
        <v>8899.75</v>
      </c>
      <c r="C693" s="160">
        <v>650.04</v>
      </c>
      <c r="D693" s="232">
        <v>8.3890000000000006E-2</v>
      </c>
      <c r="E693" s="233">
        <v>7.3169999999999999E-2</v>
      </c>
      <c r="F693" s="233">
        <v>1.072E-2</v>
      </c>
      <c r="G693" s="177">
        <f t="shared" si="20"/>
        <v>149.75182883237855</v>
      </c>
      <c r="H693" s="137">
        <f t="shared" si="21"/>
        <v>4514135.1880027177</v>
      </c>
      <c r="I693" s="73"/>
      <c r="J693" s="73"/>
    </row>
    <row r="694" spans="1:10" x14ac:dyDescent="0.3">
      <c r="A694" s="132">
        <v>677</v>
      </c>
      <c r="B694" s="160">
        <v>8860.7999999999993</v>
      </c>
      <c r="C694" s="160">
        <v>649.17999999999995</v>
      </c>
      <c r="D694" s="232">
        <v>8.3979999999999999E-2</v>
      </c>
      <c r="E694" s="233">
        <v>7.3230000000000003E-2</v>
      </c>
      <c r="F694" s="233">
        <v>1.0749999999999999E-2</v>
      </c>
      <c r="G694" s="177">
        <f t="shared" si="20"/>
        <v>150.17091044291686</v>
      </c>
      <c r="H694" s="137">
        <f t="shared" si="21"/>
        <v>4508196.6807236085</v>
      </c>
      <c r="I694" s="73"/>
      <c r="J694" s="73"/>
    </row>
    <row r="695" spans="1:10" x14ac:dyDescent="0.3">
      <c r="A695" s="132">
        <v>678</v>
      </c>
      <c r="B695" s="160">
        <v>8905.83</v>
      </c>
      <c r="C695" s="160">
        <v>650.17999999999995</v>
      </c>
      <c r="D695" s="232">
        <v>8.4059999999999996E-2</v>
      </c>
      <c r="E695" s="233">
        <v>7.3349999999999999E-2</v>
      </c>
      <c r="F695" s="233">
        <v>1.0710000000000001E-2</v>
      </c>
      <c r="G695" s="177">
        <f t="shared" si="20"/>
        <v>149.61213496219912</v>
      </c>
      <c r="H695" s="137">
        <f t="shared" si="21"/>
        <v>4531717.9664022764</v>
      </c>
      <c r="I695" s="73"/>
      <c r="J695" s="73"/>
    </row>
    <row r="696" spans="1:10" x14ac:dyDescent="0.3">
      <c r="A696" s="132">
        <v>679</v>
      </c>
      <c r="B696" s="160">
        <v>8871.2000000000007</v>
      </c>
      <c r="C696" s="160">
        <v>649.51</v>
      </c>
      <c r="D696" s="232">
        <v>8.412E-2</v>
      </c>
      <c r="E696" s="233">
        <v>7.3370000000000005E-2</v>
      </c>
      <c r="F696" s="233">
        <v>1.074E-2</v>
      </c>
      <c r="G696" s="177">
        <f t="shared" si="20"/>
        <v>150.03121657273746</v>
      </c>
      <c r="H696" s="137">
        <f t="shared" si="21"/>
        <v>4525724.8158806358</v>
      </c>
      <c r="I696" s="73"/>
      <c r="J696" s="73"/>
    </row>
    <row r="697" spans="1:10" x14ac:dyDescent="0.3">
      <c r="A697" s="132">
        <v>680</v>
      </c>
      <c r="B697" s="160">
        <v>8893.44</v>
      </c>
      <c r="C697" s="160">
        <v>650.03</v>
      </c>
      <c r="D697" s="232">
        <v>8.4190000000000001E-2</v>
      </c>
      <c r="E697" s="233">
        <v>7.3469999999999994E-2</v>
      </c>
      <c r="F697" s="233">
        <v>1.073E-2</v>
      </c>
      <c r="G697" s="177">
        <f t="shared" si="20"/>
        <v>149.89152270255798</v>
      </c>
      <c r="H697" s="137">
        <f t="shared" si="21"/>
        <v>4536614.1309364084</v>
      </c>
      <c r="I697" s="73"/>
      <c r="J697" s="73"/>
    </row>
    <row r="698" spans="1:10" x14ac:dyDescent="0.3">
      <c r="A698" s="132">
        <v>681</v>
      </c>
      <c r="B698" s="160">
        <v>8879.93</v>
      </c>
      <c r="C698" s="160">
        <v>649.45000000000005</v>
      </c>
      <c r="D698" s="232">
        <v>8.4269999999999998E-2</v>
      </c>
      <c r="E698" s="233">
        <v>7.3539999999999994E-2</v>
      </c>
      <c r="F698" s="233">
        <v>1.073E-2</v>
      </c>
      <c r="G698" s="177">
        <f t="shared" si="20"/>
        <v>149.89152270255798</v>
      </c>
      <c r="H698" s="137">
        <f t="shared" si="21"/>
        <v>4543285.6223054333</v>
      </c>
      <c r="I698" s="73"/>
      <c r="J698" s="73"/>
    </row>
    <row r="699" spans="1:10" x14ac:dyDescent="0.3">
      <c r="A699" s="132">
        <v>682</v>
      </c>
      <c r="B699" s="160">
        <v>8875.11</v>
      </c>
      <c r="C699" s="160">
        <v>650.09</v>
      </c>
      <c r="D699" s="232">
        <v>8.4339999999999998E-2</v>
      </c>
      <c r="E699" s="233">
        <v>7.3590000000000003E-2</v>
      </c>
      <c r="F699" s="233">
        <v>1.0749999999999999E-2</v>
      </c>
      <c r="G699" s="177">
        <f t="shared" si="20"/>
        <v>150.17091044291686</v>
      </c>
      <c r="H699" s="137">
        <f t="shared" si="21"/>
        <v>4541492.0771839013</v>
      </c>
      <c r="I699" s="73"/>
      <c r="J699" s="73"/>
    </row>
    <row r="700" spans="1:10" x14ac:dyDescent="0.3">
      <c r="A700" s="132">
        <v>683</v>
      </c>
      <c r="B700" s="160">
        <v>8862.7900000000009</v>
      </c>
      <c r="C700" s="160">
        <v>650.01</v>
      </c>
      <c r="D700" s="232">
        <v>8.4419999999999995E-2</v>
      </c>
      <c r="E700" s="233">
        <v>7.3649999999999993E-2</v>
      </c>
      <c r="F700" s="233">
        <v>1.076E-2</v>
      </c>
      <c r="G700" s="177">
        <f t="shared" si="20"/>
        <v>150.31060431309635</v>
      </c>
      <c r="H700" s="137">
        <f t="shared" si="21"/>
        <v>4543924.2501967056</v>
      </c>
      <c r="I700" s="73"/>
      <c r="J700" s="73"/>
    </row>
    <row r="701" spans="1:10" x14ac:dyDescent="0.3">
      <c r="A701" s="132">
        <v>684</v>
      </c>
      <c r="B701" s="160">
        <v>8868.49</v>
      </c>
      <c r="C701" s="160">
        <v>649.84</v>
      </c>
      <c r="D701" s="232">
        <v>8.4459999999999993E-2</v>
      </c>
      <c r="E701" s="233">
        <v>7.3709999999999998E-2</v>
      </c>
      <c r="F701" s="233">
        <v>1.0749999999999999E-2</v>
      </c>
      <c r="G701" s="177">
        <f t="shared" si="20"/>
        <v>150.17091044291686</v>
      </c>
      <c r="H701" s="137">
        <f t="shared" si="21"/>
        <v>4554810.2357680174</v>
      </c>
      <c r="I701" s="73"/>
      <c r="J701" s="73"/>
    </row>
    <row r="702" spans="1:10" x14ac:dyDescent="0.3">
      <c r="A702" s="132">
        <v>685</v>
      </c>
      <c r="B702" s="160">
        <v>8876.7800000000007</v>
      </c>
      <c r="C702" s="160">
        <v>649.70000000000005</v>
      </c>
      <c r="D702" s="232">
        <v>8.4529999999999994E-2</v>
      </c>
      <c r="E702" s="233">
        <v>7.3789999999999994E-2</v>
      </c>
      <c r="F702" s="233">
        <v>1.074E-2</v>
      </c>
      <c r="G702" s="177">
        <f t="shared" si="20"/>
        <v>150.03121657273746</v>
      </c>
      <c r="H702" s="137">
        <f t="shared" si="21"/>
        <v>4565716.4931932772</v>
      </c>
      <c r="I702" s="73"/>
      <c r="J702" s="73"/>
    </row>
    <row r="703" spans="1:10" x14ac:dyDescent="0.3">
      <c r="A703" s="132">
        <v>686</v>
      </c>
      <c r="B703" s="160">
        <v>8893.67</v>
      </c>
      <c r="C703" s="160">
        <v>650.1</v>
      </c>
      <c r="D703" s="232">
        <v>8.4589999999999999E-2</v>
      </c>
      <c r="E703" s="233">
        <v>7.3859999999999995E-2</v>
      </c>
      <c r="F703" s="233">
        <v>1.073E-2</v>
      </c>
      <c r="G703" s="177">
        <f t="shared" si="20"/>
        <v>149.89152270255798</v>
      </c>
      <c r="H703" s="137">
        <f t="shared" si="21"/>
        <v>4576643.0791505538</v>
      </c>
      <c r="I703" s="73"/>
      <c r="J703" s="73"/>
    </row>
    <row r="704" spans="1:10" x14ac:dyDescent="0.3">
      <c r="A704" s="132">
        <v>687</v>
      </c>
      <c r="B704" s="160">
        <v>8852.7199999999993</v>
      </c>
      <c r="C704" s="160">
        <v>649.20000000000005</v>
      </c>
      <c r="D704" s="232">
        <v>8.4690000000000001E-2</v>
      </c>
      <c r="E704" s="233">
        <v>7.3929999999999996E-2</v>
      </c>
      <c r="F704" s="233">
        <v>1.076E-2</v>
      </c>
      <c r="G704" s="177">
        <f t="shared" si="20"/>
        <v>150.31060431309635</v>
      </c>
      <c r="H704" s="137">
        <f t="shared" si="21"/>
        <v>4570535.8124233335</v>
      </c>
      <c r="I704" s="73"/>
      <c r="J704" s="73"/>
    </row>
    <row r="705" spans="1:10" x14ac:dyDescent="0.3">
      <c r="A705" s="132">
        <v>688</v>
      </c>
      <c r="B705" s="160">
        <v>8883.59</v>
      </c>
      <c r="C705" s="160">
        <v>650.26</v>
      </c>
      <c r="D705" s="232">
        <v>8.473E-2</v>
      </c>
      <c r="E705" s="233">
        <v>7.399E-2</v>
      </c>
      <c r="F705" s="233">
        <v>1.074E-2</v>
      </c>
      <c r="G705" s="177">
        <f t="shared" si="20"/>
        <v>150.03121657273746</v>
      </c>
      <c r="H705" s="137">
        <f t="shared" si="21"/>
        <v>4585712.3318495983</v>
      </c>
      <c r="I705" s="73"/>
      <c r="J705" s="73"/>
    </row>
    <row r="706" spans="1:10" x14ac:dyDescent="0.3">
      <c r="A706" s="132">
        <v>689</v>
      </c>
      <c r="B706" s="160">
        <v>8880.23</v>
      </c>
      <c r="C706" s="160">
        <v>649.55999999999995</v>
      </c>
      <c r="D706" s="232">
        <v>8.48E-2</v>
      </c>
      <c r="E706" s="233">
        <v>7.4069999999999997E-2</v>
      </c>
      <c r="F706" s="233">
        <v>1.073E-2</v>
      </c>
      <c r="G706" s="177">
        <f t="shared" si="20"/>
        <v>149.89152270255798</v>
      </c>
      <c r="H706" s="137">
        <f t="shared" si="21"/>
        <v>4596657.5532576256</v>
      </c>
      <c r="I706" s="73"/>
      <c r="J706" s="73"/>
    </row>
    <row r="707" spans="1:10" x14ac:dyDescent="0.3">
      <c r="A707" s="132">
        <v>690</v>
      </c>
      <c r="B707" s="160">
        <v>8872.93</v>
      </c>
      <c r="C707" s="160">
        <v>650.15</v>
      </c>
      <c r="D707" s="232">
        <v>8.4870000000000001E-2</v>
      </c>
      <c r="E707" s="233">
        <v>7.4120000000000005E-2</v>
      </c>
      <c r="F707" s="233">
        <v>1.0749999999999999E-2</v>
      </c>
      <c r="G707" s="177">
        <f t="shared" si="20"/>
        <v>150.17091044291686</v>
      </c>
      <c r="H707" s="137">
        <f t="shared" si="21"/>
        <v>4594764.7115203682</v>
      </c>
      <c r="I707" s="73"/>
      <c r="J707" s="73"/>
    </row>
    <row r="708" spans="1:10" x14ac:dyDescent="0.3">
      <c r="A708" s="132">
        <v>691</v>
      </c>
      <c r="B708" s="160">
        <v>8912.84</v>
      </c>
      <c r="C708" s="160">
        <v>650</v>
      </c>
      <c r="D708" s="232">
        <v>8.4889999999999993E-2</v>
      </c>
      <c r="E708" s="233">
        <v>7.4179999999999996E-2</v>
      </c>
      <c r="F708" s="233">
        <v>1.0699999999999999E-2</v>
      </c>
      <c r="G708" s="177">
        <f t="shared" si="20"/>
        <v>149.47244109201961</v>
      </c>
      <c r="H708" s="137">
        <f t="shared" si="21"/>
        <v>4622925.7711433256</v>
      </c>
      <c r="I708" s="73"/>
      <c r="J708" s="73"/>
    </row>
    <row r="709" spans="1:10" x14ac:dyDescent="0.3">
      <c r="A709" s="132">
        <v>692</v>
      </c>
      <c r="B709" s="160">
        <v>8878.2900000000009</v>
      </c>
      <c r="C709" s="160">
        <v>649.74</v>
      </c>
      <c r="D709" s="232">
        <v>8.5000000000000006E-2</v>
      </c>
      <c r="E709" s="233">
        <v>7.4260000000000007E-2</v>
      </c>
      <c r="F709" s="233">
        <v>1.074E-2</v>
      </c>
      <c r="G709" s="177">
        <f t="shared" si="20"/>
        <v>150.03121657273746</v>
      </c>
      <c r="H709" s="137">
        <f t="shared" si="21"/>
        <v>4612373.4500580262</v>
      </c>
      <c r="I709" s="73"/>
      <c r="J709" s="73"/>
    </row>
    <row r="710" spans="1:10" x14ac:dyDescent="0.3">
      <c r="A710" s="132">
        <v>693</v>
      </c>
      <c r="B710" s="160">
        <v>8881.15</v>
      </c>
      <c r="C710" s="160">
        <v>649.15</v>
      </c>
      <c r="D710" s="232">
        <v>8.5070000000000007E-2</v>
      </c>
      <c r="E710" s="233">
        <v>7.4340000000000003E-2</v>
      </c>
      <c r="F710" s="233">
        <v>1.073E-2</v>
      </c>
      <c r="G710" s="177">
        <f t="shared" si="20"/>
        <v>149.89152270255798</v>
      </c>
      <c r="H710" s="137">
        <f t="shared" si="21"/>
        <v>4623343.5187337222</v>
      </c>
      <c r="I710" s="73"/>
      <c r="J710" s="73"/>
    </row>
    <row r="711" spans="1:10" x14ac:dyDescent="0.3">
      <c r="A711" s="132">
        <v>694</v>
      </c>
      <c r="B711" s="160">
        <v>8892.17</v>
      </c>
      <c r="C711" s="160">
        <v>650.25</v>
      </c>
      <c r="D711" s="232">
        <v>8.5139999999999993E-2</v>
      </c>
      <c r="E711" s="233">
        <v>7.4410000000000004E-2</v>
      </c>
      <c r="F711" s="233">
        <v>1.073E-2</v>
      </c>
      <c r="G711" s="177">
        <f t="shared" si="20"/>
        <v>149.89152270255798</v>
      </c>
      <c r="H711" s="137">
        <f t="shared" si="21"/>
        <v>4630015.0101027461</v>
      </c>
      <c r="I711" s="73"/>
      <c r="J711" s="73"/>
    </row>
    <row r="712" spans="1:10" x14ac:dyDescent="0.3">
      <c r="A712" s="132">
        <v>695</v>
      </c>
      <c r="B712" s="160">
        <v>8880.85</v>
      </c>
      <c r="C712" s="160">
        <v>649.47</v>
      </c>
      <c r="D712" s="232">
        <v>8.5190000000000002E-2</v>
      </c>
      <c r="E712" s="233">
        <v>7.4459999999999998E-2</v>
      </c>
      <c r="F712" s="233">
        <v>1.073E-2</v>
      </c>
      <c r="G712" s="177">
        <f t="shared" si="20"/>
        <v>149.89152270255798</v>
      </c>
      <c r="H712" s="137">
        <f t="shared" si="21"/>
        <v>4636686.50147177</v>
      </c>
      <c r="I712" s="73"/>
      <c r="J712" s="73"/>
    </row>
    <row r="713" spans="1:10" x14ac:dyDescent="0.3">
      <c r="A713" s="132">
        <v>696</v>
      </c>
      <c r="B713" s="160">
        <v>8888.58</v>
      </c>
      <c r="C713" s="160">
        <v>649.94000000000005</v>
      </c>
      <c r="D713" s="232">
        <v>8.5260000000000002E-2</v>
      </c>
      <c r="E713" s="233">
        <v>7.4529999999999999E-2</v>
      </c>
      <c r="F713" s="233">
        <v>1.073E-2</v>
      </c>
      <c r="G713" s="177">
        <f t="shared" si="20"/>
        <v>149.89152270255798</v>
      </c>
      <c r="H713" s="137">
        <f t="shared" si="21"/>
        <v>4643357.9928407948</v>
      </c>
      <c r="I713" s="73"/>
      <c r="J713" s="73"/>
    </row>
    <row r="714" spans="1:10" x14ac:dyDescent="0.3">
      <c r="A714" s="132">
        <v>697</v>
      </c>
      <c r="B714" s="160">
        <v>8864.08</v>
      </c>
      <c r="C714" s="160">
        <v>649.55999999999995</v>
      </c>
      <c r="D714" s="232">
        <v>8.5349999999999995E-2</v>
      </c>
      <c r="E714" s="233">
        <v>7.46E-2</v>
      </c>
      <c r="F714" s="233">
        <v>1.0749999999999999E-2</v>
      </c>
      <c r="G714" s="177">
        <f t="shared" si="20"/>
        <v>150.17091044291686</v>
      </c>
      <c r="H714" s="137">
        <f t="shared" si="21"/>
        <v>4641378.2665647781</v>
      </c>
      <c r="I714" s="73"/>
      <c r="J714" s="73"/>
    </row>
    <row r="715" spans="1:10" x14ac:dyDescent="0.3">
      <c r="A715" s="132">
        <v>698</v>
      </c>
      <c r="B715" s="160">
        <v>8870.66</v>
      </c>
      <c r="C715" s="160">
        <v>650.05999999999995</v>
      </c>
      <c r="D715" s="232">
        <v>8.5430000000000006E-2</v>
      </c>
      <c r="E715" s="233">
        <v>7.467E-2</v>
      </c>
      <c r="F715" s="233">
        <v>1.0749999999999999E-2</v>
      </c>
      <c r="G715" s="177">
        <f t="shared" si="20"/>
        <v>150.17091044291686</v>
      </c>
      <c r="H715" s="137">
        <f t="shared" si="21"/>
        <v>4648037.345856837</v>
      </c>
      <c r="I715" s="73"/>
      <c r="J715" s="73"/>
    </row>
    <row r="716" spans="1:10" x14ac:dyDescent="0.3">
      <c r="A716" s="132">
        <v>699</v>
      </c>
      <c r="B716" s="160">
        <v>8859.7900000000009</v>
      </c>
      <c r="C716" s="160">
        <v>650.05999999999995</v>
      </c>
      <c r="D716" s="232">
        <v>8.548E-2</v>
      </c>
      <c r="E716" s="233">
        <v>7.4709999999999999E-2</v>
      </c>
      <c r="F716" s="233">
        <v>1.077E-2</v>
      </c>
      <c r="G716" s="177">
        <f t="shared" si="20"/>
        <v>150.45029818327581</v>
      </c>
      <c r="H716" s="137">
        <f t="shared" si="21"/>
        <v>4646052.6063463893</v>
      </c>
      <c r="I716" s="73"/>
      <c r="J716" s="73"/>
    </row>
    <row r="717" spans="1:10" x14ac:dyDescent="0.3">
      <c r="A717" s="132">
        <v>700</v>
      </c>
      <c r="B717" s="160">
        <v>8879.81</v>
      </c>
      <c r="C717" s="160">
        <v>649.89</v>
      </c>
      <c r="D717" s="232">
        <v>8.5540000000000005E-2</v>
      </c>
      <c r="E717" s="233">
        <v>7.4800000000000005E-2</v>
      </c>
      <c r="F717" s="233">
        <v>1.074E-2</v>
      </c>
      <c r="G717" s="177">
        <f t="shared" si="20"/>
        <v>150.03121657273746</v>
      </c>
      <c r="H717" s="137">
        <f t="shared" si="21"/>
        <v>4665695.6864748821</v>
      </c>
      <c r="I717" s="73"/>
      <c r="J717" s="73"/>
    </row>
    <row r="718" spans="1:10" x14ac:dyDescent="0.3">
      <c r="A718" s="132">
        <v>701</v>
      </c>
      <c r="B718" s="160">
        <v>8860.76</v>
      </c>
      <c r="C718" s="160">
        <v>649.58000000000004</v>
      </c>
      <c r="D718" s="232">
        <v>8.5610000000000006E-2</v>
      </c>
      <c r="E718" s="233">
        <v>7.4859999999999996E-2</v>
      </c>
      <c r="F718" s="233">
        <v>1.076E-2</v>
      </c>
      <c r="G718" s="177">
        <f t="shared" si="20"/>
        <v>150.31060431309635</v>
      </c>
      <c r="H718" s="137">
        <f t="shared" si="21"/>
        <v>4663676.2802165309</v>
      </c>
      <c r="I718" s="73"/>
      <c r="J718" s="73"/>
    </row>
    <row r="719" spans="1:10" x14ac:dyDescent="0.3">
      <c r="A719" s="132">
        <v>702</v>
      </c>
      <c r="B719" s="160">
        <v>8852.11</v>
      </c>
      <c r="C719" s="160">
        <v>649.72</v>
      </c>
      <c r="D719" s="232">
        <v>8.5690000000000002E-2</v>
      </c>
      <c r="E719" s="233">
        <v>7.492E-2</v>
      </c>
      <c r="F719" s="233">
        <v>1.077E-2</v>
      </c>
      <c r="G719" s="177">
        <f t="shared" si="20"/>
        <v>150.45029818327581</v>
      </c>
      <c r="H719" s="137">
        <f t="shared" si="21"/>
        <v>4665992.7462877901</v>
      </c>
      <c r="I719" s="73"/>
      <c r="J719" s="73"/>
    </row>
    <row r="720" spans="1:10" x14ac:dyDescent="0.3">
      <c r="A720" s="132">
        <v>703</v>
      </c>
      <c r="B720" s="160">
        <v>8873.99</v>
      </c>
      <c r="C720" s="160">
        <v>649.57000000000005</v>
      </c>
      <c r="D720" s="232">
        <v>8.5739999999999997E-2</v>
      </c>
      <c r="E720" s="233">
        <v>7.4999999999999997E-2</v>
      </c>
      <c r="F720" s="233">
        <v>1.074E-2</v>
      </c>
      <c r="G720" s="177">
        <f t="shared" si="20"/>
        <v>150.03121657273746</v>
      </c>
      <c r="H720" s="137">
        <f t="shared" si="21"/>
        <v>4685691.5251312032</v>
      </c>
      <c r="I720" s="73"/>
      <c r="J720" s="73"/>
    </row>
    <row r="721" spans="1:10" x14ac:dyDescent="0.3">
      <c r="A721" s="132">
        <v>704</v>
      </c>
      <c r="B721" s="160">
        <v>8860.9</v>
      </c>
      <c r="C721" s="160">
        <v>649.74</v>
      </c>
      <c r="D721" s="232">
        <v>8.5830000000000004E-2</v>
      </c>
      <c r="E721" s="233">
        <v>7.5069999999999998E-2</v>
      </c>
      <c r="F721" s="233">
        <v>1.076E-2</v>
      </c>
      <c r="G721" s="177">
        <f t="shared" si="20"/>
        <v>150.31060431309635</v>
      </c>
      <c r="H721" s="137">
        <f t="shared" si="21"/>
        <v>4683634.9518865021</v>
      </c>
      <c r="I721" s="73"/>
      <c r="J721" s="73"/>
    </row>
    <row r="722" spans="1:10" x14ac:dyDescent="0.3">
      <c r="A722" s="132">
        <v>705</v>
      </c>
      <c r="B722" s="160">
        <v>8905.32</v>
      </c>
      <c r="C722" s="160">
        <v>649.91</v>
      </c>
      <c r="D722" s="232">
        <v>8.5870000000000002E-2</v>
      </c>
      <c r="E722" s="233">
        <v>7.5160000000000005E-2</v>
      </c>
      <c r="F722" s="233">
        <v>1.0710000000000001E-2</v>
      </c>
      <c r="G722" s="177">
        <f t="shared" si="20"/>
        <v>149.61213496219912</v>
      </c>
      <c r="H722" s="137">
        <f t="shared" si="21"/>
        <v>4712184.6110820137</v>
      </c>
      <c r="I722" s="73"/>
      <c r="J722" s="73"/>
    </row>
    <row r="723" spans="1:10" x14ac:dyDescent="0.3">
      <c r="A723" s="132">
        <v>706</v>
      </c>
      <c r="B723" s="160">
        <v>8850.58</v>
      </c>
      <c r="C723" s="160">
        <v>649.87</v>
      </c>
      <c r="D723" s="232">
        <v>8.5949999999999999E-2</v>
      </c>
      <c r="E723" s="233">
        <v>7.5170000000000001E-2</v>
      </c>
      <c r="F723" s="233">
        <v>1.078E-2</v>
      </c>
      <c r="G723" s="177">
        <f t="shared" ref="G723:G786" si="22">(2*F723/$B$7)*(1+3*$B$11)/(4+PI()*$B$11-PI())*10^6</f>
        <v>150.58999205345526</v>
      </c>
      <c r="H723" s="137">
        <f t="shared" ref="H723:H786" si="23">A723/G723*10^6</f>
        <v>4688226.5572428582</v>
      </c>
      <c r="I723" s="73"/>
      <c r="J723" s="73"/>
    </row>
    <row r="724" spans="1:10" x14ac:dyDescent="0.3">
      <c r="A724" s="132">
        <v>707</v>
      </c>
      <c r="B724" s="160">
        <v>8855.5499999999993</v>
      </c>
      <c r="C724" s="160">
        <v>649.54999999999995</v>
      </c>
      <c r="D724" s="232">
        <v>8.6029999999999995E-2</v>
      </c>
      <c r="E724" s="233">
        <v>7.5270000000000004E-2</v>
      </c>
      <c r="F724" s="233">
        <v>1.076E-2</v>
      </c>
      <c r="G724" s="177">
        <f t="shared" si="22"/>
        <v>150.31060431309635</v>
      </c>
      <c r="H724" s="137">
        <f t="shared" si="23"/>
        <v>4703593.6235564724</v>
      </c>
      <c r="I724" s="73"/>
      <c r="J724" s="73"/>
    </row>
    <row r="725" spans="1:10" x14ac:dyDescent="0.3">
      <c r="A725" s="132">
        <v>708</v>
      </c>
      <c r="B725" s="160">
        <v>8853.4500000000007</v>
      </c>
      <c r="C725" s="160">
        <v>649.58000000000004</v>
      </c>
      <c r="D725" s="232">
        <v>8.6069999999999994E-2</v>
      </c>
      <c r="E725" s="233">
        <v>7.5310000000000002E-2</v>
      </c>
      <c r="F725" s="233">
        <v>1.077E-2</v>
      </c>
      <c r="G725" s="177">
        <f t="shared" si="22"/>
        <v>150.45029818327581</v>
      </c>
      <c r="H725" s="137">
        <f t="shared" si="23"/>
        <v>4705873.0261705918</v>
      </c>
      <c r="I725" s="73"/>
      <c r="J725" s="73"/>
    </row>
    <row r="726" spans="1:10" x14ac:dyDescent="0.3">
      <c r="A726" s="132">
        <v>709</v>
      </c>
      <c r="B726" s="160">
        <v>8869.09</v>
      </c>
      <c r="C726" s="160">
        <v>649.75</v>
      </c>
      <c r="D726" s="232">
        <v>8.6139999999999994E-2</v>
      </c>
      <c r="E726" s="233">
        <v>7.5389999999999999E-2</v>
      </c>
      <c r="F726" s="233">
        <v>1.0749999999999999E-2</v>
      </c>
      <c r="G726" s="177">
        <f t="shared" si="22"/>
        <v>150.17091044291686</v>
      </c>
      <c r="H726" s="137">
        <f t="shared" si="23"/>
        <v>4721287.2180694798</v>
      </c>
      <c r="I726" s="73"/>
      <c r="J726" s="73"/>
    </row>
    <row r="727" spans="1:10" x14ac:dyDescent="0.3">
      <c r="A727" s="132">
        <v>710</v>
      </c>
      <c r="B727" s="160">
        <v>8889.9699999999993</v>
      </c>
      <c r="C727" s="160">
        <v>650.07000000000005</v>
      </c>
      <c r="D727" s="232">
        <v>8.6180000000000007E-2</v>
      </c>
      <c r="E727" s="233">
        <v>7.5450000000000003E-2</v>
      </c>
      <c r="F727" s="233">
        <v>1.073E-2</v>
      </c>
      <c r="G727" s="177">
        <f t="shared" si="22"/>
        <v>149.89152270255798</v>
      </c>
      <c r="H727" s="137">
        <f t="shared" si="23"/>
        <v>4736758.8720071325</v>
      </c>
      <c r="I727" s="73"/>
      <c r="J727" s="73"/>
    </row>
    <row r="728" spans="1:10" x14ac:dyDescent="0.3">
      <c r="A728" s="132">
        <v>711</v>
      </c>
      <c r="B728" s="160">
        <v>8873.7000000000007</v>
      </c>
      <c r="C728" s="160">
        <v>649.64</v>
      </c>
      <c r="D728" s="232">
        <v>8.6269999999999999E-2</v>
      </c>
      <c r="E728" s="233">
        <v>7.5520000000000004E-2</v>
      </c>
      <c r="F728" s="233">
        <v>1.074E-2</v>
      </c>
      <c r="G728" s="177">
        <f t="shared" si="22"/>
        <v>150.03121657273746</v>
      </c>
      <c r="H728" s="137">
        <f t="shared" si="23"/>
        <v>4739013.7615480581</v>
      </c>
      <c r="I728" s="73"/>
      <c r="J728" s="73"/>
    </row>
    <row r="729" spans="1:10" x14ac:dyDescent="0.3">
      <c r="A729" s="132">
        <v>712</v>
      </c>
      <c r="B729" s="160">
        <v>8864.18</v>
      </c>
      <c r="C729" s="160">
        <v>649.98</v>
      </c>
      <c r="D729" s="232">
        <v>8.6330000000000004E-2</v>
      </c>
      <c r="E729" s="233">
        <v>7.5569999999999998E-2</v>
      </c>
      <c r="F729" s="233">
        <v>1.076E-2</v>
      </c>
      <c r="G729" s="177">
        <f t="shared" si="22"/>
        <v>150.31060431309635</v>
      </c>
      <c r="H729" s="137">
        <f t="shared" si="23"/>
        <v>4736858.0763397571</v>
      </c>
      <c r="I729" s="73"/>
      <c r="J729" s="73"/>
    </row>
    <row r="730" spans="1:10" x14ac:dyDescent="0.3">
      <c r="A730" s="132">
        <v>713</v>
      </c>
      <c r="B730" s="160">
        <v>8834.31</v>
      </c>
      <c r="C730" s="160">
        <v>649.84</v>
      </c>
      <c r="D730" s="232">
        <v>8.6430000000000007E-2</v>
      </c>
      <c r="E730" s="233">
        <v>7.5630000000000003E-2</v>
      </c>
      <c r="F730" s="233">
        <v>1.0789999999999999E-2</v>
      </c>
      <c r="G730" s="177">
        <f t="shared" si="22"/>
        <v>150.72968592363469</v>
      </c>
      <c r="H730" s="137">
        <f t="shared" si="23"/>
        <v>4730322.3358485112</v>
      </c>
      <c r="I730" s="73"/>
      <c r="J730" s="73"/>
    </row>
    <row r="731" spans="1:10" x14ac:dyDescent="0.3">
      <c r="A731" s="132">
        <v>714</v>
      </c>
      <c r="B731" s="160">
        <v>8875.4699999999993</v>
      </c>
      <c r="C731" s="160">
        <v>649.42999999999995</v>
      </c>
      <c r="D731" s="232">
        <v>8.6459999999999995E-2</v>
      </c>
      <c r="E731" s="233">
        <v>7.5719999999999996E-2</v>
      </c>
      <c r="F731" s="233">
        <v>1.074E-2</v>
      </c>
      <c r="G731" s="177">
        <f t="shared" si="22"/>
        <v>150.03121657273746</v>
      </c>
      <c r="H731" s="137">
        <f t="shared" si="23"/>
        <v>4759009.6002043793</v>
      </c>
      <c r="I731" s="73"/>
      <c r="J731" s="73"/>
    </row>
    <row r="732" spans="1:10" x14ac:dyDescent="0.3">
      <c r="A732" s="132">
        <v>715</v>
      </c>
      <c r="B732" s="160">
        <v>8812.89</v>
      </c>
      <c r="C732" s="160">
        <v>649.39</v>
      </c>
      <c r="D732" s="232">
        <v>8.6559999999999998E-2</v>
      </c>
      <c r="E732" s="233">
        <v>7.5740000000000002E-2</v>
      </c>
      <c r="F732" s="233">
        <v>1.081E-2</v>
      </c>
      <c r="G732" s="177">
        <f t="shared" si="22"/>
        <v>151.00907366399366</v>
      </c>
      <c r="H732" s="137">
        <f t="shared" si="23"/>
        <v>4734814.8204056118</v>
      </c>
      <c r="I732" s="73"/>
      <c r="J732" s="73"/>
    </row>
    <row r="733" spans="1:10" x14ac:dyDescent="0.3">
      <c r="A733" s="132">
        <v>716</v>
      </c>
      <c r="B733" s="160">
        <v>8824.1299999999992</v>
      </c>
      <c r="C733" s="160">
        <v>649.79</v>
      </c>
      <c r="D733" s="232">
        <v>8.6620000000000003E-2</v>
      </c>
      <c r="E733" s="233">
        <v>7.5819999999999999E-2</v>
      </c>
      <c r="F733" s="233">
        <v>1.081E-2</v>
      </c>
      <c r="G733" s="177">
        <f t="shared" si="22"/>
        <v>151.00907366399366</v>
      </c>
      <c r="H733" s="137">
        <f t="shared" si="23"/>
        <v>4741436.9390355498</v>
      </c>
      <c r="I733" s="73"/>
      <c r="J733" s="73"/>
    </row>
    <row r="734" spans="1:10" x14ac:dyDescent="0.3">
      <c r="A734" s="132">
        <v>717</v>
      </c>
      <c r="B734" s="160">
        <v>8871.4</v>
      </c>
      <c r="C734" s="160">
        <v>649.63</v>
      </c>
      <c r="D734" s="232">
        <v>8.6669999999999997E-2</v>
      </c>
      <c r="E734" s="233">
        <v>7.5920000000000001E-2</v>
      </c>
      <c r="F734" s="233">
        <v>1.0749999999999999E-2</v>
      </c>
      <c r="G734" s="177">
        <f t="shared" si="22"/>
        <v>150.17091044291686</v>
      </c>
      <c r="H734" s="137">
        <f t="shared" si="23"/>
        <v>4774559.8524059486</v>
      </c>
      <c r="I734" s="73"/>
      <c r="J734" s="73"/>
    </row>
    <row r="735" spans="1:10" x14ac:dyDescent="0.3">
      <c r="A735" s="132">
        <v>718</v>
      </c>
      <c r="B735" s="160">
        <v>8835.59</v>
      </c>
      <c r="C735" s="160">
        <v>649.92999999999995</v>
      </c>
      <c r="D735" s="232">
        <v>8.6749999999999994E-2</v>
      </c>
      <c r="E735" s="233">
        <v>7.596E-2</v>
      </c>
      <c r="F735" s="233">
        <v>1.0789999999999999E-2</v>
      </c>
      <c r="G735" s="177">
        <f t="shared" si="22"/>
        <v>150.72968592363469</v>
      </c>
      <c r="H735" s="137">
        <f t="shared" si="23"/>
        <v>4763494.3017380508</v>
      </c>
      <c r="I735" s="73"/>
      <c r="J735" s="73"/>
    </row>
    <row r="736" spans="1:10" x14ac:dyDescent="0.3">
      <c r="A736" s="132">
        <v>719</v>
      </c>
      <c r="B736" s="160">
        <v>8834.49</v>
      </c>
      <c r="C736" s="160">
        <v>649.78</v>
      </c>
      <c r="D736" s="232">
        <v>8.6840000000000001E-2</v>
      </c>
      <c r="E736" s="233">
        <v>7.6050000000000006E-2</v>
      </c>
      <c r="F736" s="233">
        <v>1.0789999999999999E-2</v>
      </c>
      <c r="G736" s="177">
        <f t="shared" si="22"/>
        <v>150.72968592363469</v>
      </c>
      <c r="H736" s="137">
        <f t="shared" si="23"/>
        <v>4770128.6949159587</v>
      </c>
      <c r="I736" s="73"/>
      <c r="J736" s="73"/>
    </row>
    <row r="737" spans="1:13" x14ac:dyDescent="0.3">
      <c r="A737" s="132">
        <v>720</v>
      </c>
      <c r="B737" s="160">
        <v>8819.3700000000008</v>
      </c>
      <c r="C737" s="160">
        <v>649.11</v>
      </c>
      <c r="D737" s="232">
        <v>8.6889999999999995E-2</v>
      </c>
      <c r="E737" s="233">
        <v>7.6090000000000005E-2</v>
      </c>
      <c r="F737" s="233">
        <v>1.0800000000000001E-2</v>
      </c>
      <c r="G737" s="177">
        <f t="shared" si="22"/>
        <v>150.8693797938142</v>
      </c>
      <c r="H737" s="137">
        <f t="shared" si="23"/>
        <v>4772340.1593085937</v>
      </c>
      <c r="I737" s="73"/>
      <c r="J737" s="73"/>
    </row>
    <row r="738" spans="1:13" x14ac:dyDescent="0.3">
      <c r="A738" s="132">
        <v>721</v>
      </c>
      <c r="B738" s="160">
        <v>8857.33</v>
      </c>
      <c r="C738" s="160">
        <v>650.20000000000005</v>
      </c>
      <c r="D738" s="232">
        <v>8.695E-2</v>
      </c>
      <c r="E738" s="233">
        <v>7.6170000000000002E-2</v>
      </c>
      <c r="F738" s="233">
        <v>1.077E-2</v>
      </c>
      <c r="G738" s="177">
        <f t="shared" si="22"/>
        <v>150.45029818327581</v>
      </c>
      <c r="H738" s="137">
        <f t="shared" si="23"/>
        <v>4792280.2992499955</v>
      </c>
      <c r="I738" s="73"/>
      <c r="J738" s="73"/>
    </row>
    <row r="739" spans="1:13" x14ac:dyDescent="0.3">
      <c r="A739" s="132">
        <v>722</v>
      </c>
      <c r="B739" s="160">
        <v>8846.58</v>
      </c>
      <c r="C739" s="160">
        <v>649.02</v>
      </c>
      <c r="D739" s="232">
        <v>8.6989999999999998E-2</v>
      </c>
      <c r="E739" s="233">
        <v>7.6219999999999996E-2</v>
      </c>
      <c r="F739" s="233">
        <v>1.077E-2</v>
      </c>
      <c r="G739" s="177">
        <f t="shared" si="22"/>
        <v>150.45029818327581</v>
      </c>
      <c r="H739" s="137">
        <f t="shared" si="23"/>
        <v>4798927.0125637949</v>
      </c>
      <c r="I739" s="73"/>
      <c r="J739" s="73"/>
    </row>
    <row r="740" spans="1:13" x14ac:dyDescent="0.3">
      <c r="A740" s="132">
        <v>723</v>
      </c>
      <c r="B740" s="160">
        <v>8832.56</v>
      </c>
      <c r="C740" s="160">
        <v>649.79999999999995</v>
      </c>
      <c r="D740" s="232">
        <v>8.7080000000000005E-2</v>
      </c>
      <c r="E740" s="233">
        <v>7.6289999999999997E-2</v>
      </c>
      <c r="F740" s="233">
        <v>1.0800000000000001E-2</v>
      </c>
      <c r="G740" s="177">
        <f t="shared" si="22"/>
        <v>150.8693797938142</v>
      </c>
      <c r="H740" s="137">
        <f t="shared" si="23"/>
        <v>4792224.909972379</v>
      </c>
      <c r="I740" s="70"/>
      <c r="J740" s="71"/>
      <c r="K740" s="71"/>
      <c r="L740" s="72"/>
      <c r="M740" s="71"/>
    </row>
    <row r="741" spans="1:13" x14ac:dyDescent="0.3">
      <c r="A741" s="132">
        <v>724</v>
      </c>
      <c r="B741" s="160">
        <v>8830.33</v>
      </c>
      <c r="C741" s="160">
        <v>649.39</v>
      </c>
      <c r="D741" s="232">
        <v>8.7150000000000005E-2</v>
      </c>
      <c r="E741" s="233">
        <v>7.6359999999999997E-2</v>
      </c>
      <c r="F741" s="233">
        <v>1.0789999999999999E-2</v>
      </c>
      <c r="G741" s="177">
        <f t="shared" si="22"/>
        <v>150.72968592363469</v>
      </c>
      <c r="H741" s="137">
        <f t="shared" si="23"/>
        <v>4803300.6608055001</v>
      </c>
      <c r="I741" s="37"/>
      <c r="J741" s="35"/>
      <c r="K741" s="35"/>
      <c r="L741" s="44"/>
      <c r="M741" s="45"/>
    </row>
    <row r="742" spans="1:13" x14ac:dyDescent="0.3">
      <c r="A742" s="132">
        <v>725</v>
      </c>
      <c r="B742" s="160">
        <v>8843.19</v>
      </c>
      <c r="C742" s="160">
        <v>649.35</v>
      </c>
      <c r="D742" s="232">
        <v>8.7220000000000006E-2</v>
      </c>
      <c r="E742" s="233">
        <v>7.6450000000000004E-2</v>
      </c>
      <c r="F742" s="233">
        <v>1.078E-2</v>
      </c>
      <c r="G742" s="177">
        <f t="shared" si="22"/>
        <v>150.58999205345526</v>
      </c>
      <c r="H742" s="137">
        <f t="shared" si="23"/>
        <v>4814396.9603414629</v>
      </c>
      <c r="I742" s="37"/>
      <c r="J742" s="35"/>
      <c r="K742" s="35"/>
      <c r="L742" s="44"/>
      <c r="M742" s="45"/>
    </row>
    <row r="743" spans="1:13" x14ac:dyDescent="0.3">
      <c r="A743" s="132">
        <v>726</v>
      </c>
      <c r="B743" s="160">
        <v>8846.39</v>
      </c>
      <c r="C743" s="160">
        <v>649.35</v>
      </c>
      <c r="D743" s="232">
        <v>8.7279999999999996E-2</v>
      </c>
      <c r="E743" s="233">
        <v>7.6509999999999995E-2</v>
      </c>
      <c r="F743" s="233">
        <v>1.077E-2</v>
      </c>
      <c r="G743" s="177">
        <f t="shared" si="22"/>
        <v>150.45029818327581</v>
      </c>
      <c r="H743" s="137">
        <f t="shared" si="23"/>
        <v>4825513.8658189969</v>
      </c>
      <c r="I743" s="37"/>
      <c r="J743" s="35"/>
      <c r="K743" s="35"/>
      <c r="L743" s="44"/>
      <c r="M743" s="45"/>
    </row>
    <row r="744" spans="1:13" x14ac:dyDescent="0.3">
      <c r="A744" s="132">
        <v>727</v>
      </c>
      <c r="B744" s="160">
        <v>8807.85</v>
      </c>
      <c r="C744" s="160">
        <v>649.67999999999995</v>
      </c>
      <c r="D744" s="232">
        <v>8.7370000000000003E-2</v>
      </c>
      <c r="E744" s="233">
        <v>7.6550000000000007E-2</v>
      </c>
      <c r="F744" s="233">
        <v>1.082E-2</v>
      </c>
      <c r="G744" s="177">
        <f t="shared" si="22"/>
        <v>151.14876753417309</v>
      </c>
      <c r="H744" s="137">
        <f t="shared" si="23"/>
        <v>4809830.8167523313</v>
      </c>
      <c r="I744" s="37"/>
      <c r="J744" s="35"/>
      <c r="K744" s="35"/>
      <c r="L744" s="44"/>
      <c r="M744" s="45"/>
    </row>
    <row r="745" spans="1:13" x14ac:dyDescent="0.3">
      <c r="A745" s="132">
        <v>728</v>
      </c>
      <c r="B745" s="160">
        <v>8801.64</v>
      </c>
      <c r="C745" s="160">
        <v>649.21</v>
      </c>
      <c r="D745" s="232">
        <v>8.7459999999999996E-2</v>
      </c>
      <c r="E745" s="233">
        <v>7.6630000000000004E-2</v>
      </c>
      <c r="F745" s="233">
        <v>1.082E-2</v>
      </c>
      <c r="G745" s="177">
        <f t="shared" si="22"/>
        <v>151.14876753417309</v>
      </c>
      <c r="H745" s="137">
        <f t="shared" si="23"/>
        <v>4816446.8151247548</v>
      </c>
      <c r="I745" s="37"/>
      <c r="J745" s="35"/>
      <c r="K745" s="35"/>
      <c r="L745" s="44"/>
      <c r="M745" s="45"/>
    </row>
    <row r="746" spans="1:13" x14ac:dyDescent="0.3">
      <c r="A746" s="132">
        <v>729</v>
      </c>
      <c r="B746" s="160">
        <v>8824.43</v>
      </c>
      <c r="C746" s="160">
        <v>649.37</v>
      </c>
      <c r="D746" s="232">
        <v>8.7499999999999994E-2</v>
      </c>
      <c r="E746" s="233">
        <v>7.6700000000000004E-2</v>
      </c>
      <c r="F746" s="233">
        <v>1.0800000000000001E-2</v>
      </c>
      <c r="G746" s="177">
        <f t="shared" si="22"/>
        <v>150.8693797938142</v>
      </c>
      <c r="H746" s="137">
        <f t="shared" si="23"/>
        <v>4831994.4112999514</v>
      </c>
      <c r="I746" s="37"/>
      <c r="J746" s="35"/>
      <c r="K746" s="35"/>
      <c r="L746" s="44"/>
      <c r="M746" s="45"/>
    </row>
    <row r="747" spans="1:13" x14ac:dyDescent="0.3">
      <c r="A747" s="132">
        <v>730</v>
      </c>
      <c r="B747" s="160">
        <v>8834.06</v>
      </c>
      <c r="C747" s="160">
        <v>649.59</v>
      </c>
      <c r="D747" s="232">
        <v>8.7569999999999995E-2</v>
      </c>
      <c r="E747" s="233">
        <v>7.6780000000000001E-2</v>
      </c>
      <c r="F747" s="233">
        <v>1.0789999999999999E-2</v>
      </c>
      <c r="G747" s="177">
        <f t="shared" si="22"/>
        <v>150.72968592363469</v>
      </c>
      <c r="H747" s="137">
        <f t="shared" si="23"/>
        <v>4843107.0198729495</v>
      </c>
      <c r="I747" s="37"/>
      <c r="J747" s="35"/>
      <c r="K747" s="35"/>
      <c r="L747" s="44"/>
      <c r="M747" s="45"/>
    </row>
    <row r="748" spans="1:13" x14ac:dyDescent="0.3">
      <c r="A748" s="132">
        <v>731</v>
      </c>
      <c r="B748" s="160">
        <v>8833.91</v>
      </c>
      <c r="C748" s="160">
        <v>649.15</v>
      </c>
      <c r="D748" s="232">
        <v>8.7620000000000003E-2</v>
      </c>
      <c r="E748" s="233">
        <v>7.6840000000000006E-2</v>
      </c>
      <c r="F748" s="233">
        <v>1.078E-2</v>
      </c>
      <c r="G748" s="177">
        <f t="shared" si="22"/>
        <v>150.58999205345526</v>
      </c>
      <c r="H748" s="137">
        <f t="shared" si="23"/>
        <v>4854240.2455304954</v>
      </c>
      <c r="I748" s="37"/>
      <c r="J748" s="35"/>
      <c r="K748" s="35"/>
      <c r="L748" s="44"/>
      <c r="M748" s="45"/>
    </row>
    <row r="749" spans="1:13" x14ac:dyDescent="0.3">
      <c r="A749" s="132">
        <v>732</v>
      </c>
      <c r="B749" s="160">
        <v>8799.25</v>
      </c>
      <c r="C749" s="160">
        <v>648.87</v>
      </c>
      <c r="D749" s="232">
        <v>8.77E-2</v>
      </c>
      <c r="E749" s="233">
        <v>7.6880000000000004E-2</v>
      </c>
      <c r="F749" s="233">
        <v>1.082E-2</v>
      </c>
      <c r="G749" s="177">
        <f t="shared" si="22"/>
        <v>151.14876753417309</v>
      </c>
      <c r="H749" s="137">
        <f t="shared" si="23"/>
        <v>4842910.8086144514</v>
      </c>
      <c r="I749" s="37"/>
      <c r="J749" s="35"/>
      <c r="K749" s="35"/>
      <c r="L749" s="44"/>
      <c r="M749" s="45"/>
    </row>
    <row r="750" spans="1:13" x14ac:dyDescent="0.3">
      <c r="A750" s="132">
        <v>733</v>
      </c>
      <c r="B750" s="160">
        <v>8853.7900000000009</v>
      </c>
      <c r="C750" s="160">
        <v>649.26</v>
      </c>
      <c r="D750" s="232">
        <v>8.7739999999999999E-2</v>
      </c>
      <c r="E750" s="233">
        <v>7.6980000000000007E-2</v>
      </c>
      <c r="F750" s="233">
        <v>1.076E-2</v>
      </c>
      <c r="G750" s="177">
        <f t="shared" si="22"/>
        <v>150.31060431309635</v>
      </c>
      <c r="H750" s="137">
        <f t="shared" si="23"/>
        <v>4876568.7780295536</v>
      </c>
      <c r="I750" s="37"/>
      <c r="J750" s="35"/>
      <c r="K750" s="35"/>
      <c r="L750" s="44"/>
      <c r="M750" s="45"/>
    </row>
    <row r="751" spans="1:13" x14ac:dyDescent="0.3">
      <c r="A751" s="132">
        <v>734</v>
      </c>
      <c r="B751" s="160">
        <v>8815.65</v>
      </c>
      <c r="C751" s="160">
        <v>648.74</v>
      </c>
      <c r="D751" s="232">
        <v>8.7819999999999995E-2</v>
      </c>
      <c r="E751" s="233">
        <v>7.7020000000000005E-2</v>
      </c>
      <c r="F751" s="233">
        <v>1.0800000000000001E-2</v>
      </c>
      <c r="G751" s="177">
        <f t="shared" si="22"/>
        <v>150.8693797938142</v>
      </c>
      <c r="H751" s="137">
        <f t="shared" si="23"/>
        <v>4865135.6624062611</v>
      </c>
      <c r="I751" s="37"/>
      <c r="J751" s="35"/>
      <c r="K751" s="35"/>
      <c r="L751" s="44"/>
      <c r="M751" s="45"/>
    </row>
    <row r="752" spans="1:13" x14ac:dyDescent="0.3">
      <c r="A752" s="132">
        <v>735</v>
      </c>
      <c r="B752" s="160">
        <v>8820.9699999999993</v>
      </c>
      <c r="C752" s="160">
        <v>649.55999999999995</v>
      </c>
      <c r="D752" s="232">
        <v>8.7910000000000002E-2</v>
      </c>
      <c r="E752" s="233">
        <v>7.7100000000000002E-2</v>
      </c>
      <c r="F752" s="233">
        <v>1.081E-2</v>
      </c>
      <c r="G752" s="177">
        <f t="shared" si="22"/>
        <v>151.00907366399366</v>
      </c>
      <c r="H752" s="137">
        <f t="shared" si="23"/>
        <v>4867257.1930043707</v>
      </c>
      <c r="I752" s="37"/>
      <c r="J752" s="35"/>
      <c r="K752" s="35"/>
      <c r="L752" s="44"/>
      <c r="M752" s="45"/>
    </row>
    <row r="753" spans="1:13" x14ac:dyDescent="0.3">
      <c r="A753" s="132">
        <v>736</v>
      </c>
      <c r="B753" s="160">
        <v>8804.7999999999993</v>
      </c>
      <c r="C753" s="160">
        <v>648.79</v>
      </c>
      <c r="D753" s="232">
        <v>8.7980000000000003E-2</v>
      </c>
      <c r="E753" s="233">
        <v>7.7170000000000002E-2</v>
      </c>
      <c r="F753" s="233">
        <v>1.081E-2</v>
      </c>
      <c r="G753" s="177">
        <f t="shared" si="22"/>
        <v>151.00907366399366</v>
      </c>
      <c r="H753" s="137">
        <f t="shared" si="23"/>
        <v>4873879.3116343087</v>
      </c>
      <c r="I753" s="37"/>
      <c r="J753" s="35"/>
      <c r="K753" s="35"/>
      <c r="L753" s="44"/>
      <c r="M753" s="45"/>
    </row>
    <row r="754" spans="1:13" x14ac:dyDescent="0.3">
      <c r="A754" s="132">
        <v>737</v>
      </c>
      <c r="B754" s="160">
        <v>8820.9</v>
      </c>
      <c r="C754" s="160">
        <v>649.29999999999995</v>
      </c>
      <c r="D754" s="232">
        <v>8.8039999999999993E-2</v>
      </c>
      <c r="E754" s="233">
        <v>7.7229999999999993E-2</v>
      </c>
      <c r="F754" s="233">
        <v>1.0800000000000001E-2</v>
      </c>
      <c r="G754" s="177">
        <f t="shared" si="22"/>
        <v>150.8693797938142</v>
      </c>
      <c r="H754" s="137">
        <f t="shared" si="23"/>
        <v>4885020.4130700463</v>
      </c>
      <c r="I754" s="37"/>
      <c r="J754" s="35"/>
      <c r="K754" s="35"/>
      <c r="L754" s="44"/>
      <c r="M754" s="45"/>
    </row>
    <row r="755" spans="1:13" x14ac:dyDescent="0.3">
      <c r="A755" s="132">
        <v>738</v>
      </c>
      <c r="B755" s="160">
        <v>8818.6299999999992</v>
      </c>
      <c r="C755" s="160">
        <v>649.08000000000004</v>
      </c>
      <c r="D755" s="232">
        <v>8.8090000000000002E-2</v>
      </c>
      <c r="E755" s="233">
        <v>7.7289999999999998E-2</v>
      </c>
      <c r="F755" s="233">
        <v>1.0800000000000001E-2</v>
      </c>
      <c r="G755" s="177">
        <f t="shared" si="22"/>
        <v>150.8693797938142</v>
      </c>
      <c r="H755" s="137">
        <f t="shared" si="23"/>
        <v>4891648.6632913081</v>
      </c>
      <c r="I755" s="37"/>
      <c r="J755" s="35"/>
      <c r="K755" s="35"/>
      <c r="L755" s="44"/>
      <c r="M755" s="45"/>
    </row>
    <row r="756" spans="1:13" x14ac:dyDescent="0.3">
      <c r="A756" s="132">
        <v>739</v>
      </c>
      <c r="B756" s="160">
        <v>8806.84</v>
      </c>
      <c r="C756" s="160">
        <v>648.86</v>
      </c>
      <c r="D756" s="232">
        <v>8.8160000000000002E-2</v>
      </c>
      <c r="E756" s="233">
        <v>7.7350000000000002E-2</v>
      </c>
      <c r="F756" s="233">
        <v>1.081E-2</v>
      </c>
      <c r="G756" s="177">
        <f t="shared" si="22"/>
        <v>151.00907366399366</v>
      </c>
      <c r="H756" s="137">
        <f t="shared" si="23"/>
        <v>4893745.6675241226</v>
      </c>
      <c r="I756" s="37"/>
      <c r="J756" s="35"/>
      <c r="K756" s="35"/>
      <c r="L756" s="44"/>
      <c r="M756" s="45"/>
    </row>
    <row r="757" spans="1:13" x14ac:dyDescent="0.3">
      <c r="A757" s="132">
        <v>740</v>
      </c>
      <c r="B757" s="160">
        <v>8817.36</v>
      </c>
      <c r="C757" s="160">
        <v>649.20000000000005</v>
      </c>
      <c r="D757" s="232">
        <v>8.8249999999999995E-2</v>
      </c>
      <c r="E757" s="233">
        <v>7.7439999999999995E-2</v>
      </c>
      <c r="F757" s="233">
        <v>1.0800000000000001E-2</v>
      </c>
      <c r="G757" s="177">
        <f t="shared" si="22"/>
        <v>150.8693797938142</v>
      </c>
      <c r="H757" s="137">
        <f t="shared" si="23"/>
        <v>4904905.1637338325</v>
      </c>
      <c r="I757" s="37"/>
      <c r="J757" s="35"/>
      <c r="K757" s="35"/>
      <c r="L757" s="44"/>
      <c r="M757" s="45"/>
    </row>
    <row r="758" spans="1:13" x14ac:dyDescent="0.3">
      <c r="A758" s="132">
        <v>741</v>
      </c>
      <c r="B758" s="160">
        <v>8801.57</v>
      </c>
      <c r="C758" s="160">
        <v>648.73</v>
      </c>
      <c r="D758" s="232">
        <v>8.8330000000000006E-2</v>
      </c>
      <c r="E758" s="233">
        <v>7.7520000000000006E-2</v>
      </c>
      <c r="F758" s="233">
        <v>1.082E-2</v>
      </c>
      <c r="G758" s="177">
        <f t="shared" si="22"/>
        <v>151.14876753417309</v>
      </c>
      <c r="H758" s="137">
        <f t="shared" si="23"/>
        <v>4902454.7939662691</v>
      </c>
      <c r="I758" s="37"/>
      <c r="J758" s="35"/>
      <c r="K758" s="35"/>
      <c r="L758" s="44"/>
      <c r="M758" s="45"/>
    </row>
    <row r="759" spans="1:13" x14ac:dyDescent="0.3">
      <c r="A759" s="132">
        <v>742</v>
      </c>
      <c r="B759" s="160">
        <v>8788.5499999999993</v>
      </c>
      <c r="C759" s="160">
        <v>649.15</v>
      </c>
      <c r="D759" s="232">
        <v>8.8400000000000006E-2</v>
      </c>
      <c r="E759" s="233">
        <v>7.757E-2</v>
      </c>
      <c r="F759" s="233">
        <v>1.0840000000000001E-2</v>
      </c>
      <c r="G759" s="177">
        <f t="shared" si="22"/>
        <v>151.42815527453203</v>
      </c>
      <c r="H759" s="137">
        <f t="shared" si="23"/>
        <v>4900013.4661535649</v>
      </c>
      <c r="I759" s="37"/>
      <c r="J759" s="35"/>
      <c r="K759" s="35"/>
      <c r="L759" s="44"/>
      <c r="M759" s="45"/>
    </row>
    <row r="760" spans="1:13" x14ac:dyDescent="0.3">
      <c r="A760" s="132">
        <v>743</v>
      </c>
      <c r="B760" s="160">
        <v>8802.9599999999991</v>
      </c>
      <c r="C760" s="160">
        <v>648.86</v>
      </c>
      <c r="D760" s="232">
        <v>8.8450000000000001E-2</v>
      </c>
      <c r="E760" s="233">
        <v>7.7640000000000001E-2</v>
      </c>
      <c r="F760" s="233">
        <v>1.082E-2</v>
      </c>
      <c r="G760" s="177">
        <f t="shared" si="22"/>
        <v>151.14876753417309</v>
      </c>
      <c r="H760" s="137">
        <f t="shared" si="23"/>
        <v>4915686.790711117</v>
      </c>
      <c r="I760" s="37"/>
      <c r="J760" s="35"/>
      <c r="K760" s="35"/>
      <c r="L760" s="44"/>
      <c r="M760" s="45"/>
    </row>
    <row r="761" spans="1:13" x14ac:dyDescent="0.3">
      <c r="A761" s="132">
        <v>744</v>
      </c>
      <c r="B761" s="160">
        <v>8833.15</v>
      </c>
      <c r="C761" s="160">
        <v>649.16</v>
      </c>
      <c r="D761" s="232">
        <v>8.8510000000000005E-2</v>
      </c>
      <c r="E761" s="233">
        <v>7.7719999999999997E-2</v>
      </c>
      <c r="F761" s="233">
        <v>1.078E-2</v>
      </c>
      <c r="G761" s="177">
        <f t="shared" si="22"/>
        <v>150.58999205345526</v>
      </c>
      <c r="H761" s="137">
        <f t="shared" si="23"/>
        <v>4940567.3634400666</v>
      </c>
      <c r="I761" s="37"/>
      <c r="J761" s="35"/>
      <c r="K761" s="35"/>
      <c r="L761" s="44"/>
      <c r="M761" s="45"/>
    </row>
    <row r="762" spans="1:13" x14ac:dyDescent="0.3">
      <c r="A762" s="132">
        <v>745</v>
      </c>
      <c r="B762" s="160">
        <v>8817.6200000000008</v>
      </c>
      <c r="C762" s="160">
        <v>648.62</v>
      </c>
      <c r="D762" s="232">
        <v>8.856E-2</v>
      </c>
      <c r="E762" s="233">
        <v>7.7770000000000006E-2</v>
      </c>
      <c r="F762" s="233">
        <v>1.0789999999999999E-2</v>
      </c>
      <c r="G762" s="177">
        <f t="shared" si="22"/>
        <v>150.72968592363469</v>
      </c>
      <c r="H762" s="137">
        <f t="shared" si="23"/>
        <v>4942622.9175415719</v>
      </c>
      <c r="I762" s="37"/>
      <c r="J762" s="35"/>
      <c r="K762" s="35"/>
      <c r="L762" s="44"/>
      <c r="M762" s="45"/>
    </row>
    <row r="763" spans="1:13" x14ac:dyDescent="0.3">
      <c r="A763" s="132">
        <v>746</v>
      </c>
      <c r="B763" s="160">
        <v>8819.57</v>
      </c>
      <c r="C763" s="160">
        <v>649.16</v>
      </c>
      <c r="D763" s="232">
        <v>8.8639999999999997E-2</v>
      </c>
      <c r="E763" s="233">
        <v>7.7840000000000006E-2</v>
      </c>
      <c r="F763" s="233">
        <v>1.0800000000000001E-2</v>
      </c>
      <c r="G763" s="177">
        <f t="shared" si="22"/>
        <v>150.8693797938142</v>
      </c>
      <c r="H763" s="137">
        <f t="shared" si="23"/>
        <v>4944674.665061404</v>
      </c>
      <c r="I763" s="37"/>
      <c r="J763" s="35"/>
      <c r="K763" s="35"/>
      <c r="L763" s="44"/>
      <c r="M763" s="45"/>
    </row>
    <row r="764" spans="1:13" x14ac:dyDescent="0.3">
      <c r="A764" s="132">
        <v>747</v>
      </c>
      <c r="B764" s="160">
        <v>8803.2199999999993</v>
      </c>
      <c r="C764" s="160">
        <v>648.66</v>
      </c>
      <c r="D764" s="232">
        <v>8.8709999999999997E-2</v>
      </c>
      <c r="E764" s="233">
        <v>7.7899999999999997E-2</v>
      </c>
      <c r="F764" s="233">
        <v>1.081E-2</v>
      </c>
      <c r="G764" s="177">
        <f t="shared" si="22"/>
        <v>151.00907366399366</v>
      </c>
      <c r="H764" s="137">
        <f t="shared" si="23"/>
        <v>4946722.6165636256</v>
      </c>
      <c r="I764" s="37"/>
      <c r="J764" s="35"/>
      <c r="K764" s="35"/>
      <c r="L764" s="44"/>
      <c r="M764" s="45"/>
    </row>
    <row r="765" spans="1:13" x14ac:dyDescent="0.3">
      <c r="A765" s="132">
        <v>748</v>
      </c>
      <c r="B765" s="160">
        <v>8799.51</v>
      </c>
      <c r="C765" s="160">
        <v>648.79999999999995</v>
      </c>
      <c r="D765" s="232">
        <v>8.8779999999999998E-2</v>
      </c>
      <c r="E765" s="233">
        <v>7.7960000000000002E-2</v>
      </c>
      <c r="F765" s="233">
        <v>1.082E-2</v>
      </c>
      <c r="G765" s="177">
        <f t="shared" si="22"/>
        <v>151.14876753417309</v>
      </c>
      <c r="H765" s="137">
        <f t="shared" si="23"/>
        <v>4948766.7825732371</v>
      </c>
      <c r="I765" s="37"/>
      <c r="J765" s="35"/>
      <c r="K765" s="35"/>
      <c r="L765" s="44"/>
      <c r="M765" s="45"/>
    </row>
    <row r="766" spans="1:13" x14ac:dyDescent="0.3">
      <c r="A766" s="132">
        <v>749</v>
      </c>
      <c r="B766" s="160">
        <v>8824.7999999999993</v>
      </c>
      <c r="C766" s="160">
        <v>648.97</v>
      </c>
      <c r="D766" s="232">
        <v>8.8830000000000006E-2</v>
      </c>
      <c r="E766" s="233">
        <v>7.8039999999999998E-2</v>
      </c>
      <c r="F766" s="233">
        <v>1.0789999999999999E-2</v>
      </c>
      <c r="G766" s="177">
        <f t="shared" si="22"/>
        <v>150.72968592363469</v>
      </c>
      <c r="H766" s="137">
        <f t="shared" si="23"/>
        <v>4969160.4902532035</v>
      </c>
      <c r="I766" s="37"/>
      <c r="J766" s="35"/>
      <c r="K766" s="35"/>
      <c r="L766" s="44"/>
      <c r="M766" s="45"/>
    </row>
    <row r="767" spans="1:13" x14ac:dyDescent="0.3">
      <c r="A767" s="132">
        <v>750</v>
      </c>
      <c r="B767" s="160">
        <v>8822.7000000000007</v>
      </c>
      <c r="C767" s="160">
        <v>648.77</v>
      </c>
      <c r="D767" s="232">
        <v>8.8910000000000003E-2</v>
      </c>
      <c r="E767" s="233">
        <v>7.8109999999999999E-2</v>
      </c>
      <c r="F767" s="233">
        <v>1.0789999999999999E-2</v>
      </c>
      <c r="G767" s="177">
        <f t="shared" si="22"/>
        <v>150.72968592363469</v>
      </c>
      <c r="H767" s="137">
        <f t="shared" si="23"/>
        <v>4975794.8834311115</v>
      </c>
      <c r="I767" s="37"/>
      <c r="J767" s="35"/>
      <c r="K767" s="35"/>
      <c r="L767" s="44"/>
      <c r="M767" s="45"/>
    </row>
    <row r="768" spans="1:13" x14ac:dyDescent="0.3">
      <c r="A768" s="132">
        <v>751</v>
      </c>
      <c r="B768" s="160">
        <v>8808.65</v>
      </c>
      <c r="C768" s="160">
        <v>648.1</v>
      </c>
      <c r="D768" s="232">
        <v>8.8959999999999997E-2</v>
      </c>
      <c r="E768" s="233">
        <v>7.8170000000000003E-2</v>
      </c>
      <c r="F768" s="233">
        <v>1.0800000000000001E-2</v>
      </c>
      <c r="G768" s="177">
        <f t="shared" si="22"/>
        <v>150.8693797938142</v>
      </c>
      <c r="H768" s="137">
        <f t="shared" si="23"/>
        <v>4977815.9161677137</v>
      </c>
      <c r="I768" s="37"/>
      <c r="J768" s="35"/>
      <c r="K768" s="35"/>
      <c r="L768" s="44"/>
      <c r="M768" s="45"/>
    </row>
    <row r="769" spans="1:13" x14ac:dyDescent="0.3">
      <c r="A769" s="132">
        <v>752</v>
      </c>
      <c r="B769" s="160">
        <v>8809.34</v>
      </c>
      <c r="C769" s="160">
        <v>649.12</v>
      </c>
      <c r="D769" s="232">
        <v>8.9050000000000004E-2</v>
      </c>
      <c r="E769" s="233">
        <v>7.8229999999999994E-2</v>
      </c>
      <c r="F769" s="233">
        <v>1.081E-2</v>
      </c>
      <c r="G769" s="177">
        <f t="shared" si="22"/>
        <v>151.00907366399366</v>
      </c>
      <c r="H769" s="137">
        <f t="shared" si="23"/>
        <v>4979833.2097133156</v>
      </c>
      <c r="I769" s="37"/>
      <c r="J769" s="35"/>
      <c r="K769" s="35"/>
      <c r="L769" s="44"/>
      <c r="M769" s="45"/>
    </row>
    <row r="770" spans="1:13" x14ac:dyDescent="0.3">
      <c r="A770" s="132">
        <v>753</v>
      </c>
      <c r="B770" s="160">
        <v>8793.27</v>
      </c>
      <c r="C770" s="160">
        <v>648.25</v>
      </c>
      <c r="D770" s="232">
        <v>8.9130000000000001E-2</v>
      </c>
      <c r="E770" s="233">
        <v>7.8310000000000005E-2</v>
      </c>
      <c r="F770" s="233">
        <v>1.082E-2</v>
      </c>
      <c r="G770" s="177">
        <f t="shared" si="22"/>
        <v>151.14876753417309</v>
      </c>
      <c r="H770" s="137">
        <f t="shared" si="23"/>
        <v>4981846.7744353581</v>
      </c>
      <c r="I770" s="37"/>
      <c r="J770" s="35"/>
      <c r="K770" s="35"/>
      <c r="L770" s="44"/>
      <c r="M770" s="45"/>
    </row>
    <row r="771" spans="1:13" x14ac:dyDescent="0.3">
      <c r="A771" s="132">
        <v>754</v>
      </c>
      <c r="B771" s="160">
        <v>8796.65</v>
      </c>
      <c r="C771" s="160">
        <v>649.05999999999995</v>
      </c>
      <c r="D771" s="232">
        <v>8.9200000000000002E-2</v>
      </c>
      <c r="E771" s="233">
        <v>7.8369999999999995E-2</v>
      </c>
      <c r="F771" s="233">
        <v>1.0829999999999999E-2</v>
      </c>
      <c r="G771" s="177">
        <f t="shared" si="22"/>
        <v>151.28846140435257</v>
      </c>
      <c r="H771" s="137">
        <f t="shared" si="23"/>
        <v>4983856.6206629919</v>
      </c>
      <c r="I771" s="37"/>
      <c r="J771" s="35"/>
      <c r="K771" s="35"/>
      <c r="L771" s="44"/>
      <c r="M771" s="45"/>
    </row>
    <row r="772" spans="1:13" x14ac:dyDescent="0.3">
      <c r="A772" s="132">
        <v>755</v>
      </c>
      <c r="B772" s="160">
        <v>8762.2999999999993</v>
      </c>
      <c r="C772" s="160">
        <v>648.01</v>
      </c>
      <c r="D772" s="232">
        <v>8.9289999999999994E-2</v>
      </c>
      <c r="E772" s="233">
        <v>7.843E-2</v>
      </c>
      <c r="F772" s="233">
        <v>1.085E-2</v>
      </c>
      <c r="G772" s="177">
        <f t="shared" si="22"/>
        <v>151.56784914471149</v>
      </c>
      <c r="H772" s="137">
        <f t="shared" si="23"/>
        <v>4981267.493471873</v>
      </c>
      <c r="I772" s="37"/>
      <c r="J772" s="35"/>
      <c r="K772" s="35"/>
      <c r="L772" s="44"/>
      <c r="M772" s="45"/>
    </row>
    <row r="773" spans="1:13" x14ac:dyDescent="0.3">
      <c r="A773" s="132">
        <v>756</v>
      </c>
      <c r="B773" s="160">
        <v>8793.15</v>
      </c>
      <c r="C773" s="160">
        <v>649.04999999999995</v>
      </c>
      <c r="D773" s="232">
        <v>8.9349999999999999E-2</v>
      </c>
      <c r="E773" s="233">
        <v>7.8509999999999996E-2</v>
      </c>
      <c r="F773" s="233">
        <v>1.0829999999999999E-2</v>
      </c>
      <c r="G773" s="177">
        <f t="shared" si="22"/>
        <v>151.28846140435257</v>
      </c>
      <c r="H773" s="137">
        <f t="shared" si="23"/>
        <v>4997076.3994976413</v>
      </c>
      <c r="I773" s="37"/>
      <c r="J773" s="35"/>
      <c r="K773" s="35"/>
      <c r="L773" s="44"/>
      <c r="M773" s="45"/>
    </row>
    <row r="774" spans="1:13" x14ac:dyDescent="0.3">
      <c r="A774" s="132">
        <v>757</v>
      </c>
      <c r="B774" s="160">
        <v>8807.08</v>
      </c>
      <c r="C774" s="160">
        <v>648.23</v>
      </c>
      <c r="D774" s="232">
        <v>8.9380000000000001E-2</v>
      </c>
      <c r="E774" s="233">
        <v>7.8570000000000001E-2</v>
      </c>
      <c r="F774" s="233">
        <v>1.0800000000000001E-2</v>
      </c>
      <c r="G774" s="177">
        <f t="shared" si="22"/>
        <v>150.8693797938142</v>
      </c>
      <c r="H774" s="137">
        <f t="shared" si="23"/>
        <v>5017585.4174952852</v>
      </c>
      <c r="I774" s="37"/>
      <c r="J774" s="35"/>
      <c r="K774" s="35"/>
      <c r="L774" s="44"/>
      <c r="M774" s="45"/>
    </row>
    <row r="775" spans="1:13" x14ac:dyDescent="0.3">
      <c r="A775" s="132">
        <v>758</v>
      </c>
      <c r="B775" s="160">
        <v>8785.32</v>
      </c>
      <c r="C775" s="160">
        <v>648.99</v>
      </c>
      <c r="D775" s="232">
        <v>8.9480000000000004E-2</v>
      </c>
      <c r="E775" s="233">
        <v>7.8640000000000002E-2</v>
      </c>
      <c r="F775" s="233">
        <v>1.0840000000000001E-2</v>
      </c>
      <c r="G775" s="177">
        <f t="shared" si="22"/>
        <v>151.42815527453203</v>
      </c>
      <c r="H775" s="137">
        <f t="shared" si="23"/>
        <v>5005674.1338873347</v>
      </c>
      <c r="I775" s="37"/>
      <c r="J775" s="35"/>
      <c r="K775" s="35"/>
      <c r="L775" s="44"/>
      <c r="M775" s="45"/>
    </row>
    <row r="776" spans="1:13" x14ac:dyDescent="0.3">
      <c r="A776" s="132">
        <v>759</v>
      </c>
      <c r="B776" s="160">
        <v>8799.92</v>
      </c>
      <c r="C776" s="160">
        <v>648.28</v>
      </c>
      <c r="D776" s="232">
        <v>8.9520000000000002E-2</v>
      </c>
      <c r="E776" s="233">
        <v>7.8710000000000002E-2</v>
      </c>
      <c r="F776" s="233">
        <v>1.081E-2</v>
      </c>
      <c r="G776" s="177">
        <f t="shared" si="22"/>
        <v>151.00907366399366</v>
      </c>
      <c r="H776" s="137">
        <f t="shared" si="23"/>
        <v>5026188.0401228806</v>
      </c>
      <c r="I776" s="37"/>
      <c r="J776" s="35"/>
      <c r="K776" s="35"/>
      <c r="L776" s="44"/>
      <c r="M776" s="45"/>
    </row>
    <row r="777" spans="1:13" x14ac:dyDescent="0.3">
      <c r="A777" s="132">
        <v>760</v>
      </c>
      <c r="B777" s="160">
        <v>8784.2900000000009</v>
      </c>
      <c r="C777" s="160">
        <v>648.6</v>
      </c>
      <c r="D777" s="232">
        <v>8.9620000000000005E-2</v>
      </c>
      <c r="E777" s="233">
        <v>7.8789999999999999E-2</v>
      </c>
      <c r="F777" s="233">
        <v>1.0840000000000001E-2</v>
      </c>
      <c r="G777" s="177">
        <f t="shared" si="22"/>
        <v>151.42815527453203</v>
      </c>
      <c r="H777" s="137">
        <f t="shared" si="23"/>
        <v>5018881.7173540564</v>
      </c>
      <c r="I777" s="37"/>
      <c r="J777" s="35"/>
      <c r="K777" s="35"/>
      <c r="L777" s="44"/>
      <c r="M777" s="45"/>
    </row>
    <row r="778" spans="1:13" x14ac:dyDescent="0.3">
      <c r="A778" s="132">
        <v>761</v>
      </c>
      <c r="B778" s="160">
        <v>8787.6299999999992</v>
      </c>
      <c r="C778" s="160">
        <v>648.54</v>
      </c>
      <c r="D778" s="232">
        <v>8.9660000000000004E-2</v>
      </c>
      <c r="E778" s="233">
        <v>7.8829999999999997E-2</v>
      </c>
      <c r="F778" s="233">
        <v>1.0829999999999999E-2</v>
      </c>
      <c r="G778" s="177">
        <f t="shared" si="22"/>
        <v>151.28846140435257</v>
      </c>
      <c r="H778" s="137">
        <f t="shared" si="23"/>
        <v>5030125.8465842661</v>
      </c>
      <c r="I778" s="37"/>
      <c r="J778" s="35"/>
      <c r="K778" s="35"/>
      <c r="L778" s="44"/>
      <c r="M778" s="45"/>
    </row>
    <row r="779" spans="1:13" x14ac:dyDescent="0.3">
      <c r="A779" s="132">
        <v>762</v>
      </c>
      <c r="B779" s="160">
        <v>8771.64</v>
      </c>
      <c r="C779" s="160">
        <v>648.72</v>
      </c>
      <c r="D779" s="232">
        <v>8.9749999999999996E-2</v>
      </c>
      <c r="E779" s="233">
        <v>7.8899999999999998E-2</v>
      </c>
      <c r="F779" s="233">
        <v>1.085E-2</v>
      </c>
      <c r="G779" s="177">
        <f t="shared" si="22"/>
        <v>151.56784914471149</v>
      </c>
      <c r="H779" s="137">
        <f t="shared" si="23"/>
        <v>5027451.4304974405</v>
      </c>
      <c r="I779" s="37"/>
      <c r="J779" s="35"/>
      <c r="K779" s="35"/>
      <c r="L779" s="44"/>
      <c r="M779" s="45"/>
    </row>
    <row r="780" spans="1:13" x14ac:dyDescent="0.3">
      <c r="A780" s="132">
        <v>763</v>
      </c>
      <c r="B780" s="160">
        <v>8785.59</v>
      </c>
      <c r="C780" s="160">
        <v>648.4</v>
      </c>
      <c r="D780" s="232">
        <v>8.9810000000000001E-2</v>
      </c>
      <c r="E780" s="233">
        <v>7.8979999999999995E-2</v>
      </c>
      <c r="F780" s="233">
        <v>1.0829999999999999E-2</v>
      </c>
      <c r="G780" s="177">
        <f t="shared" si="22"/>
        <v>151.28846140435257</v>
      </c>
      <c r="H780" s="137">
        <f t="shared" si="23"/>
        <v>5043345.6254189154</v>
      </c>
      <c r="I780" s="37"/>
      <c r="J780" s="35"/>
      <c r="K780" s="35"/>
      <c r="L780" s="44"/>
      <c r="M780" s="45"/>
    </row>
    <row r="781" spans="1:13" x14ac:dyDescent="0.3">
      <c r="A781" s="132">
        <v>764</v>
      </c>
      <c r="B781" s="160">
        <v>8782.8799999999992</v>
      </c>
      <c r="C781" s="160">
        <v>649.1</v>
      </c>
      <c r="D781" s="232">
        <v>8.9889999999999998E-2</v>
      </c>
      <c r="E781" s="233">
        <v>7.9039999999999999E-2</v>
      </c>
      <c r="F781" s="233">
        <v>1.085E-2</v>
      </c>
      <c r="G781" s="177">
        <f t="shared" si="22"/>
        <v>151.56784914471149</v>
      </c>
      <c r="H781" s="137">
        <f t="shared" si="23"/>
        <v>5040646.8410761738</v>
      </c>
      <c r="I781" s="37"/>
      <c r="J781" s="35"/>
      <c r="K781" s="35"/>
      <c r="L781" s="44"/>
      <c r="M781" s="45"/>
    </row>
    <row r="782" spans="1:13" x14ac:dyDescent="0.3">
      <c r="A782" s="132">
        <v>765</v>
      </c>
      <c r="B782" s="160">
        <v>8787.5400000000009</v>
      </c>
      <c r="C782" s="160">
        <v>648.46</v>
      </c>
      <c r="D782" s="232">
        <v>8.9929999999999996E-2</v>
      </c>
      <c r="E782" s="233">
        <v>7.9100000000000004E-2</v>
      </c>
      <c r="F782" s="233">
        <v>1.0829999999999999E-2</v>
      </c>
      <c r="G782" s="177">
        <f t="shared" si="22"/>
        <v>151.28846140435257</v>
      </c>
      <c r="H782" s="137">
        <f t="shared" si="23"/>
        <v>5056565.4042535657</v>
      </c>
      <c r="I782" s="37"/>
      <c r="J782" s="35"/>
      <c r="K782" s="35"/>
      <c r="L782" s="44"/>
      <c r="M782" s="45"/>
    </row>
    <row r="783" spans="1:13" x14ac:dyDescent="0.3">
      <c r="A783" s="132">
        <v>766</v>
      </c>
      <c r="B783" s="160">
        <v>8805</v>
      </c>
      <c r="C783" s="160">
        <v>648.54999999999995</v>
      </c>
      <c r="D783" s="232">
        <v>8.9980000000000004E-2</v>
      </c>
      <c r="E783" s="233">
        <v>7.9170000000000004E-2</v>
      </c>
      <c r="F783" s="233">
        <v>1.081E-2</v>
      </c>
      <c r="G783" s="177">
        <f t="shared" si="22"/>
        <v>151.00907366399366</v>
      </c>
      <c r="H783" s="137">
        <f t="shared" si="23"/>
        <v>5072542.8705324465</v>
      </c>
      <c r="I783" s="37"/>
      <c r="J783" s="35"/>
      <c r="K783" s="35"/>
      <c r="L783" s="44"/>
      <c r="M783" s="45"/>
    </row>
    <row r="784" spans="1:13" x14ac:dyDescent="0.3">
      <c r="A784" s="132">
        <v>767</v>
      </c>
      <c r="B784" s="160">
        <v>8786.74</v>
      </c>
      <c r="C784" s="160">
        <v>648.22</v>
      </c>
      <c r="D784" s="232">
        <v>9.0050000000000005E-2</v>
      </c>
      <c r="E784" s="233">
        <v>7.9229999999999995E-2</v>
      </c>
      <c r="F784" s="233">
        <v>1.0829999999999999E-2</v>
      </c>
      <c r="G784" s="177">
        <f t="shared" si="22"/>
        <v>151.28846140435257</v>
      </c>
      <c r="H784" s="137">
        <f t="shared" si="23"/>
        <v>5069785.1830882151</v>
      </c>
      <c r="I784" s="37"/>
      <c r="J784" s="35"/>
      <c r="K784" s="35"/>
      <c r="L784" s="44"/>
      <c r="M784" s="45"/>
    </row>
    <row r="785" spans="1:13" x14ac:dyDescent="0.3">
      <c r="A785" s="132">
        <v>768</v>
      </c>
      <c r="B785" s="160">
        <v>8786.89</v>
      </c>
      <c r="C785" s="160">
        <v>648.49</v>
      </c>
      <c r="D785" s="232">
        <v>9.0139999999999998E-2</v>
      </c>
      <c r="E785" s="233">
        <v>7.9310000000000005E-2</v>
      </c>
      <c r="F785" s="233">
        <v>1.0829999999999999E-2</v>
      </c>
      <c r="G785" s="177">
        <f t="shared" si="22"/>
        <v>151.28846140435257</v>
      </c>
      <c r="H785" s="137">
        <f t="shared" si="23"/>
        <v>5076395.0725055402</v>
      </c>
      <c r="I785" s="37"/>
      <c r="J785" s="35"/>
      <c r="K785" s="35"/>
      <c r="L785" s="44"/>
      <c r="M785" s="45"/>
    </row>
    <row r="786" spans="1:13" x14ac:dyDescent="0.3">
      <c r="A786" s="132">
        <v>769</v>
      </c>
      <c r="B786" s="160">
        <v>8786.1</v>
      </c>
      <c r="C786" s="160">
        <v>648.52</v>
      </c>
      <c r="D786" s="232">
        <v>9.0200000000000002E-2</v>
      </c>
      <c r="E786" s="233">
        <v>7.936E-2</v>
      </c>
      <c r="F786" s="233">
        <v>1.0829999999999999E-2</v>
      </c>
      <c r="G786" s="177">
        <f t="shared" si="22"/>
        <v>151.28846140435257</v>
      </c>
      <c r="H786" s="137">
        <f t="shared" si="23"/>
        <v>5083004.9619228644</v>
      </c>
      <c r="I786" s="37"/>
      <c r="J786" s="35"/>
      <c r="K786" s="35"/>
      <c r="L786" s="44"/>
      <c r="M786" s="45"/>
    </row>
    <row r="787" spans="1:13" x14ac:dyDescent="0.3">
      <c r="A787" s="132">
        <v>770</v>
      </c>
      <c r="B787" s="160">
        <v>8772.09</v>
      </c>
      <c r="C787" s="160">
        <v>648.51</v>
      </c>
      <c r="D787" s="232">
        <v>9.0279999999999999E-2</v>
      </c>
      <c r="E787" s="233">
        <v>7.9430000000000001E-2</v>
      </c>
      <c r="F787" s="233">
        <v>1.085E-2</v>
      </c>
      <c r="G787" s="177">
        <f t="shared" ref="G787:G850" si="24">(2*F787/$B$7)*(1+3*$B$11)/(4+PI()*$B$11-PI())*10^6</f>
        <v>151.56784914471149</v>
      </c>
      <c r="H787" s="137">
        <f t="shared" ref="H787:H850" si="25">A787/G787*10^6</f>
        <v>5080233.0728123737</v>
      </c>
      <c r="I787" s="37"/>
      <c r="J787" s="35"/>
      <c r="K787" s="35"/>
      <c r="L787" s="44"/>
      <c r="M787" s="45"/>
    </row>
    <row r="788" spans="1:13" x14ac:dyDescent="0.3">
      <c r="A788" s="132">
        <v>771</v>
      </c>
      <c r="B788" s="160">
        <v>8787.09</v>
      </c>
      <c r="C788" s="160">
        <v>648.92999999999995</v>
      </c>
      <c r="D788" s="232">
        <v>9.0329999999999994E-2</v>
      </c>
      <c r="E788" s="233">
        <v>7.9490000000000005E-2</v>
      </c>
      <c r="F788" s="233">
        <v>1.0840000000000001E-2</v>
      </c>
      <c r="G788" s="177">
        <f t="shared" si="24"/>
        <v>151.42815527453203</v>
      </c>
      <c r="H788" s="137">
        <f t="shared" si="25"/>
        <v>5091523.426421023</v>
      </c>
      <c r="I788" s="37"/>
      <c r="J788" s="35"/>
      <c r="K788" s="35"/>
      <c r="L788" s="44"/>
      <c r="M788" s="45"/>
    </row>
    <row r="789" spans="1:13" x14ac:dyDescent="0.3">
      <c r="A789" s="132">
        <v>772</v>
      </c>
      <c r="B789" s="160">
        <v>8804.92</v>
      </c>
      <c r="C789" s="160">
        <v>648.53</v>
      </c>
      <c r="D789" s="232">
        <v>9.0380000000000002E-2</v>
      </c>
      <c r="E789" s="233">
        <v>7.9570000000000002E-2</v>
      </c>
      <c r="F789" s="233">
        <v>1.081E-2</v>
      </c>
      <c r="G789" s="177">
        <f t="shared" si="24"/>
        <v>151.00907366399366</v>
      </c>
      <c r="H789" s="137">
        <f t="shared" si="25"/>
        <v>5112275.5823120736</v>
      </c>
      <c r="I789" s="37"/>
      <c r="J789" s="35"/>
      <c r="K789" s="35"/>
      <c r="L789" s="44"/>
      <c r="M789" s="45"/>
    </row>
    <row r="790" spans="1:13" x14ac:dyDescent="0.3">
      <c r="A790" s="132">
        <v>773</v>
      </c>
      <c r="B790" s="160">
        <v>8793.9500000000007</v>
      </c>
      <c r="C790" s="160">
        <v>648.51</v>
      </c>
      <c r="D790" s="232">
        <v>9.0450000000000003E-2</v>
      </c>
      <c r="E790" s="233">
        <v>7.9630000000000006E-2</v>
      </c>
      <c r="F790" s="233">
        <v>1.082E-2</v>
      </c>
      <c r="G790" s="177">
        <f t="shared" si="24"/>
        <v>151.14876753417309</v>
      </c>
      <c r="H790" s="137">
        <f t="shared" si="25"/>
        <v>5114166.7418838404</v>
      </c>
      <c r="I790" s="37"/>
      <c r="J790" s="35"/>
      <c r="K790" s="35"/>
      <c r="L790" s="44"/>
      <c r="M790" s="45"/>
    </row>
    <row r="791" spans="1:13" x14ac:dyDescent="0.3">
      <c r="A791" s="132">
        <v>774</v>
      </c>
      <c r="B791" s="160">
        <v>8773.25</v>
      </c>
      <c r="C791" s="160">
        <v>648.80999999999995</v>
      </c>
      <c r="D791" s="232">
        <v>9.0539999999999995E-2</v>
      </c>
      <c r="E791" s="233">
        <v>7.9689999999999997E-2</v>
      </c>
      <c r="F791" s="233">
        <v>1.085E-2</v>
      </c>
      <c r="G791" s="177">
        <f t="shared" si="24"/>
        <v>151.56784914471149</v>
      </c>
      <c r="H791" s="137">
        <f t="shared" si="25"/>
        <v>5106623.8939698413</v>
      </c>
      <c r="I791" s="37"/>
      <c r="J791" s="35"/>
      <c r="K791" s="35"/>
      <c r="L791" s="44"/>
      <c r="M791" s="45"/>
    </row>
    <row r="792" spans="1:13" x14ac:dyDescent="0.3">
      <c r="A792" s="132">
        <v>775</v>
      </c>
      <c r="B792" s="160">
        <v>8773.5</v>
      </c>
      <c r="C792" s="160">
        <v>648.28</v>
      </c>
      <c r="D792" s="232">
        <v>9.0590000000000004E-2</v>
      </c>
      <c r="E792" s="233">
        <v>7.9750000000000001E-2</v>
      </c>
      <c r="F792" s="233">
        <v>1.0840000000000001E-2</v>
      </c>
      <c r="G792" s="177">
        <f t="shared" si="24"/>
        <v>151.42815527453203</v>
      </c>
      <c r="H792" s="137">
        <f t="shared" si="25"/>
        <v>5117938.5933544645</v>
      </c>
      <c r="I792" s="37"/>
      <c r="J792" s="35"/>
      <c r="K792" s="35"/>
      <c r="L792" s="44"/>
      <c r="M792" s="45"/>
    </row>
    <row r="793" spans="1:13" x14ac:dyDescent="0.3">
      <c r="A793" s="132">
        <v>776</v>
      </c>
      <c r="B793" s="160">
        <v>8785.9599999999991</v>
      </c>
      <c r="C793" s="160">
        <v>648.33000000000004</v>
      </c>
      <c r="D793" s="232">
        <v>9.0649999999999994E-2</v>
      </c>
      <c r="E793" s="233">
        <v>7.9820000000000002E-2</v>
      </c>
      <c r="F793" s="233">
        <v>1.0829999999999999E-2</v>
      </c>
      <c r="G793" s="177">
        <f t="shared" si="24"/>
        <v>151.28846140435257</v>
      </c>
      <c r="H793" s="137">
        <f t="shared" si="25"/>
        <v>5129274.1878441395</v>
      </c>
      <c r="I793" s="37"/>
      <c r="J793" s="35"/>
      <c r="K793" s="35"/>
      <c r="L793" s="44"/>
      <c r="M793" s="45"/>
    </row>
    <row r="794" spans="1:13" x14ac:dyDescent="0.3">
      <c r="A794" s="132">
        <v>777</v>
      </c>
      <c r="B794" s="160">
        <v>8786.07</v>
      </c>
      <c r="C794" s="160">
        <v>648.20000000000005</v>
      </c>
      <c r="D794" s="232">
        <v>9.0730000000000005E-2</v>
      </c>
      <c r="E794" s="233">
        <v>7.9899999999999999E-2</v>
      </c>
      <c r="F794" s="233">
        <v>1.0829999999999999E-2</v>
      </c>
      <c r="G794" s="177">
        <f t="shared" si="24"/>
        <v>151.28846140435257</v>
      </c>
      <c r="H794" s="137">
        <f t="shared" si="25"/>
        <v>5135884.0772614647</v>
      </c>
      <c r="I794" s="37"/>
      <c r="J794" s="35"/>
      <c r="K794" s="35"/>
      <c r="L794" s="44"/>
      <c r="M794" s="45"/>
    </row>
    <row r="795" spans="1:13" x14ac:dyDescent="0.3">
      <c r="A795" s="132">
        <v>778</v>
      </c>
      <c r="B795" s="160">
        <v>8782.5499999999993</v>
      </c>
      <c r="C795" s="160">
        <v>648.80999999999995</v>
      </c>
      <c r="D795" s="232">
        <v>9.0810000000000002E-2</v>
      </c>
      <c r="E795" s="233">
        <v>7.9960000000000003E-2</v>
      </c>
      <c r="F795" s="233">
        <v>1.0840000000000001E-2</v>
      </c>
      <c r="G795" s="177">
        <f t="shared" si="24"/>
        <v>151.42815527453203</v>
      </c>
      <c r="H795" s="137">
        <f t="shared" si="25"/>
        <v>5137749.9685545471</v>
      </c>
      <c r="I795" s="37"/>
      <c r="J795" s="35"/>
      <c r="K795" s="35"/>
      <c r="L795" s="44"/>
      <c r="M795" s="45"/>
    </row>
    <row r="796" spans="1:13" x14ac:dyDescent="0.3">
      <c r="A796" s="132">
        <v>779</v>
      </c>
      <c r="B796" s="160">
        <v>8788.94</v>
      </c>
      <c r="C796" s="160">
        <v>648.32000000000005</v>
      </c>
      <c r="D796" s="232">
        <v>9.085E-2</v>
      </c>
      <c r="E796" s="233">
        <v>8.0030000000000004E-2</v>
      </c>
      <c r="F796" s="233">
        <v>1.0829999999999999E-2</v>
      </c>
      <c r="G796" s="177">
        <f t="shared" si="24"/>
        <v>151.28846140435257</v>
      </c>
      <c r="H796" s="137">
        <f t="shared" si="25"/>
        <v>5149103.856096114</v>
      </c>
      <c r="I796" s="37"/>
      <c r="J796" s="35"/>
      <c r="K796" s="35"/>
      <c r="L796" s="44"/>
      <c r="M796" s="45"/>
    </row>
    <row r="797" spans="1:13" x14ac:dyDescent="0.3">
      <c r="A797" s="132">
        <v>780</v>
      </c>
      <c r="B797" s="160">
        <v>8786.11</v>
      </c>
      <c r="C797" s="160">
        <v>649</v>
      </c>
      <c r="D797" s="232">
        <v>9.0929999999999997E-2</v>
      </c>
      <c r="E797" s="233">
        <v>8.0089999999999995E-2</v>
      </c>
      <c r="F797" s="233">
        <v>1.0840000000000001E-2</v>
      </c>
      <c r="G797" s="177">
        <f t="shared" si="24"/>
        <v>151.42815527453203</v>
      </c>
      <c r="H797" s="137">
        <f t="shared" si="25"/>
        <v>5150957.5520212678</v>
      </c>
      <c r="I797" s="37"/>
      <c r="J797" s="35"/>
      <c r="K797" s="35"/>
      <c r="L797" s="44"/>
      <c r="M797" s="45"/>
    </row>
    <row r="798" spans="1:13" x14ac:dyDescent="0.3">
      <c r="A798" s="132">
        <v>781</v>
      </c>
      <c r="B798" s="160">
        <v>8795.2900000000009</v>
      </c>
      <c r="C798" s="160">
        <v>648.34</v>
      </c>
      <c r="D798" s="232">
        <v>9.0969999999999995E-2</v>
      </c>
      <c r="E798" s="233">
        <v>8.0149999999999999E-2</v>
      </c>
      <c r="F798" s="233">
        <v>1.082E-2</v>
      </c>
      <c r="G798" s="177">
        <f t="shared" si="24"/>
        <v>151.14876753417309</v>
      </c>
      <c r="H798" s="137">
        <f t="shared" si="25"/>
        <v>5167094.7288632337</v>
      </c>
      <c r="I798" s="37"/>
      <c r="J798" s="35"/>
      <c r="K798" s="35"/>
      <c r="L798" s="44"/>
      <c r="M798" s="45"/>
    </row>
    <row r="799" spans="1:13" x14ac:dyDescent="0.3">
      <c r="A799" s="132">
        <v>782</v>
      </c>
      <c r="B799" s="160">
        <v>8789.9500000000007</v>
      </c>
      <c r="C799" s="160">
        <v>648.51</v>
      </c>
      <c r="D799" s="232">
        <v>9.1039999999999996E-2</v>
      </c>
      <c r="E799" s="233">
        <v>8.0210000000000004E-2</v>
      </c>
      <c r="F799" s="233">
        <v>1.0829999999999999E-2</v>
      </c>
      <c r="G799" s="177">
        <f t="shared" si="24"/>
        <v>151.28846140435257</v>
      </c>
      <c r="H799" s="137">
        <f t="shared" si="25"/>
        <v>5168933.5243480895</v>
      </c>
      <c r="I799" s="37"/>
      <c r="J799" s="35"/>
      <c r="K799" s="35"/>
      <c r="L799" s="44"/>
      <c r="M799" s="45"/>
    </row>
    <row r="800" spans="1:13" x14ac:dyDescent="0.3">
      <c r="A800" s="132">
        <v>783</v>
      </c>
      <c r="B800" s="160">
        <v>8787.7099999999991</v>
      </c>
      <c r="C800" s="160">
        <v>648.20000000000005</v>
      </c>
      <c r="D800" s="232">
        <v>9.1109999999999997E-2</v>
      </c>
      <c r="E800" s="233">
        <v>8.0280000000000004E-2</v>
      </c>
      <c r="F800" s="233">
        <v>1.082E-2</v>
      </c>
      <c r="G800" s="177">
        <f t="shared" si="24"/>
        <v>151.14876753417309</v>
      </c>
      <c r="H800" s="137">
        <f t="shared" si="25"/>
        <v>5180326.7256080825</v>
      </c>
      <c r="I800" s="37"/>
      <c r="J800" s="35"/>
      <c r="K800" s="35"/>
      <c r="L800" s="44"/>
      <c r="M800" s="45"/>
    </row>
    <row r="801" spans="1:13" x14ac:dyDescent="0.3">
      <c r="A801" s="132">
        <v>784</v>
      </c>
      <c r="B801" s="160">
        <v>8765.64</v>
      </c>
      <c r="C801" s="160">
        <v>648.36</v>
      </c>
      <c r="D801" s="232">
        <v>9.1189999999999993E-2</v>
      </c>
      <c r="E801" s="233">
        <v>8.0329999999999999E-2</v>
      </c>
      <c r="F801" s="233">
        <v>1.085E-2</v>
      </c>
      <c r="G801" s="177">
        <f t="shared" si="24"/>
        <v>151.56784914471149</v>
      </c>
      <c r="H801" s="137">
        <f t="shared" si="25"/>
        <v>5172600.9468635079</v>
      </c>
      <c r="I801" s="37"/>
      <c r="J801" s="35"/>
      <c r="K801" s="35"/>
      <c r="L801" s="44"/>
      <c r="M801" s="45"/>
    </row>
    <row r="802" spans="1:13" x14ac:dyDescent="0.3">
      <c r="A802" s="132">
        <v>785</v>
      </c>
      <c r="B802" s="160">
        <v>8766.75</v>
      </c>
      <c r="C802" s="160">
        <v>648.97</v>
      </c>
      <c r="D802" s="232">
        <v>9.1270000000000004E-2</v>
      </c>
      <c r="E802" s="233">
        <v>8.0399999999999999E-2</v>
      </c>
      <c r="F802" s="233">
        <v>1.086E-2</v>
      </c>
      <c r="G802" s="177">
        <f t="shared" si="24"/>
        <v>151.70754301489092</v>
      </c>
      <c r="H802" s="137">
        <f t="shared" si="25"/>
        <v>5174429.592620506</v>
      </c>
      <c r="I802" s="37"/>
      <c r="J802" s="35"/>
      <c r="K802" s="35"/>
      <c r="L802" s="44"/>
      <c r="M802" s="45"/>
    </row>
    <row r="803" spans="1:13" x14ac:dyDescent="0.3">
      <c r="A803" s="132">
        <v>786</v>
      </c>
      <c r="B803" s="160">
        <v>8773.91</v>
      </c>
      <c r="C803" s="160">
        <v>648.39</v>
      </c>
      <c r="D803" s="232">
        <v>9.1310000000000002E-2</v>
      </c>
      <c r="E803" s="233">
        <v>8.0460000000000004E-2</v>
      </c>
      <c r="F803" s="233">
        <v>1.0840000000000001E-2</v>
      </c>
      <c r="G803" s="177">
        <f t="shared" si="24"/>
        <v>151.42815527453203</v>
      </c>
      <c r="H803" s="137">
        <f t="shared" si="25"/>
        <v>5190580.302421432</v>
      </c>
      <c r="I803" s="37"/>
      <c r="J803" s="35"/>
      <c r="K803" s="35"/>
      <c r="L803" s="44"/>
      <c r="M803" s="45"/>
    </row>
    <row r="804" spans="1:13" x14ac:dyDescent="0.3">
      <c r="A804" s="132">
        <v>787</v>
      </c>
      <c r="B804" s="160">
        <v>8809.77</v>
      </c>
      <c r="C804" s="160">
        <v>648.79999999999995</v>
      </c>
      <c r="D804" s="232">
        <v>9.1359999999999997E-2</v>
      </c>
      <c r="E804" s="233">
        <v>8.0549999999999997E-2</v>
      </c>
      <c r="F804" s="233">
        <v>1.081E-2</v>
      </c>
      <c r="G804" s="177">
        <f t="shared" si="24"/>
        <v>151.00907366399366</v>
      </c>
      <c r="H804" s="137">
        <f t="shared" si="25"/>
        <v>5211607.3617611425</v>
      </c>
      <c r="I804" s="37"/>
      <c r="J804" s="35"/>
      <c r="K804" s="35"/>
      <c r="L804" s="44"/>
      <c r="M804" s="45"/>
    </row>
    <row r="805" spans="1:13" x14ac:dyDescent="0.3">
      <c r="A805" s="132">
        <v>788</v>
      </c>
      <c r="B805" s="160">
        <v>8782.2999999999993</v>
      </c>
      <c r="C805" s="160">
        <v>648.63</v>
      </c>
      <c r="D805" s="232">
        <v>9.1429999999999997E-2</v>
      </c>
      <c r="E805" s="233">
        <v>8.0589999999999995E-2</v>
      </c>
      <c r="F805" s="233">
        <v>1.0840000000000001E-2</v>
      </c>
      <c r="G805" s="177">
        <f t="shared" si="24"/>
        <v>151.42815527453203</v>
      </c>
      <c r="H805" s="137">
        <f t="shared" si="25"/>
        <v>5203787.8858881528</v>
      </c>
      <c r="I805" s="37"/>
      <c r="J805" s="35"/>
      <c r="K805" s="35"/>
      <c r="L805" s="44"/>
      <c r="M805" s="45"/>
    </row>
    <row r="806" spans="1:13" x14ac:dyDescent="0.3">
      <c r="A806" s="132">
        <v>789</v>
      </c>
      <c r="B806" s="160">
        <v>8787.33</v>
      </c>
      <c r="C806" s="160">
        <v>648.6</v>
      </c>
      <c r="D806" s="232">
        <v>9.1490000000000002E-2</v>
      </c>
      <c r="E806" s="233">
        <v>8.0659999999999996E-2</v>
      </c>
      <c r="F806" s="233">
        <v>1.0829999999999999E-2</v>
      </c>
      <c r="G806" s="177">
        <f t="shared" si="24"/>
        <v>151.28846140435257</v>
      </c>
      <c r="H806" s="137">
        <f t="shared" si="25"/>
        <v>5215202.7502693636</v>
      </c>
      <c r="I806" s="37"/>
      <c r="J806" s="35"/>
      <c r="K806" s="35"/>
      <c r="L806" s="44"/>
      <c r="M806" s="45"/>
    </row>
    <row r="807" spans="1:13" x14ac:dyDescent="0.3">
      <c r="A807" s="132">
        <v>790</v>
      </c>
      <c r="B807" s="160">
        <v>8772.9</v>
      </c>
      <c r="C807" s="160">
        <v>648.46</v>
      </c>
      <c r="D807" s="232">
        <v>9.1569999999999999E-2</v>
      </c>
      <c r="E807" s="233">
        <v>8.072E-2</v>
      </c>
      <c r="F807" s="233">
        <v>1.085E-2</v>
      </c>
      <c r="G807" s="177">
        <f t="shared" si="24"/>
        <v>151.56784914471149</v>
      </c>
      <c r="H807" s="137">
        <f t="shared" si="25"/>
        <v>5212187.1785997087</v>
      </c>
      <c r="I807" s="37"/>
      <c r="J807" s="35"/>
      <c r="K807" s="35"/>
      <c r="L807" s="44"/>
      <c r="M807" s="45"/>
    </row>
    <row r="808" spans="1:13" x14ac:dyDescent="0.3">
      <c r="A808" s="132">
        <v>791</v>
      </c>
      <c r="B808" s="160">
        <v>8789.93</v>
      </c>
      <c r="C808" s="160">
        <v>648.94000000000005</v>
      </c>
      <c r="D808" s="232">
        <v>9.1619999999999993E-2</v>
      </c>
      <c r="E808" s="233">
        <v>8.0790000000000001E-2</v>
      </c>
      <c r="F808" s="233">
        <v>1.0829999999999999E-2</v>
      </c>
      <c r="G808" s="177">
        <f t="shared" si="24"/>
        <v>151.28846140435257</v>
      </c>
      <c r="H808" s="137">
        <f t="shared" si="25"/>
        <v>5228422.529104013</v>
      </c>
      <c r="I808" s="37"/>
      <c r="J808" s="35"/>
      <c r="K808" s="35"/>
      <c r="L808" s="44"/>
      <c r="M808" s="45"/>
    </row>
    <row r="809" spans="1:13" x14ac:dyDescent="0.3">
      <c r="A809" s="132">
        <v>792</v>
      </c>
      <c r="B809" s="160">
        <v>8795.3799999999992</v>
      </c>
      <c r="C809" s="160">
        <v>648.78</v>
      </c>
      <c r="D809" s="232">
        <v>9.1679999999999998E-2</v>
      </c>
      <c r="E809" s="233">
        <v>8.0860000000000001E-2</v>
      </c>
      <c r="F809" s="233">
        <v>1.082E-2</v>
      </c>
      <c r="G809" s="177">
        <f t="shared" si="24"/>
        <v>151.14876753417309</v>
      </c>
      <c r="H809" s="137">
        <f t="shared" si="25"/>
        <v>5239870.7109598983</v>
      </c>
      <c r="I809" s="37"/>
      <c r="J809" s="35"/>
      <c r="K809" s="35"/>
      <c r="L809" s="44"/>
      <c r="M809" s="45"/>
    </row>
    <row r="810" spans="1:13" x14ac:dyDescent="0.3">
      <c r="A810" s="132">
        <v>793</v>
      </c>
      <c r="B810" s="160">
        <v>8795.4</v>
      </c>
      <c r="C810" s="160">
        <v>649.19000000000005</v>
      </c>
      <c r="D810" s="232">
        <v>9.1740000000000002E-2</v>
      </c>
      <c r="E810" s="233">
        <v>8.0909999999999996E-2</v>
      </c>
      <c r="F810" s="233">
        <v>1.0829999999999999E-2</v>
      </c>
      <c r="G810" s="177">
        <f t="shared" si="24"/>
        <v>151.28846140435257</v>
      </c>
      <c r="H810" s="137">
        <f t="shared" si="25"/>
        <v>5241642.3079386633</v>
      </c>
      <c r="I810" s="37"/>
      <c r="J810" s="35"/>
      <c r="K810" s="35"/>
      <c r="L810" s="44"/>
      <c r="M810" s="45"/>
    </row>
    <row r="811" spans="1:13" x14ac:dyDescent="0.3">
      <c r="A811" s="132">
        <v>794</v>
      </c>
      <c r="B811" s="160">
        <v>8791.5300000000007</v>
      </c>
      <c r="C811" s="160">
        <v>648.42999999999995</v>
      </c>
      <c r="D811" s="232">
        <v>9.1810000000000003E-2</v>
      </c>
      <c r="E811" s="233">
        <v>8.0979999999999996E-2</v>
      </c>
      <c r="F811" s="233">
        <v>1.082E-2</v>
      </c>
      <c r="G811" s="177">
        <f t="shared" si="24"/>
        <v>151.14876753417309</v>
      </c>
      <c r="H811" s="137">
        <f t="shared" si="25"/>
        <v>5253102.7077047462</v>
      </c>
      <c r="I811" s="37"/>
      <c r="J811" s="35"/>
      <c r="K811" s="35"/>
      <c r="L811" s="44"/>
      <c r="M811" s="45"/>
    </row>
    <row r="812" spans="1:13" x14ac:dyDescent="0.3">
      <c r="A812" s="132">
        <v>795</v>
      </c>
      <c r="B812" s="160">
        <v>8784.16</v>
      </c>
      <c r="C812" s="160">
        <v>649.44000000000005</v>
      </c>
      <c r="D812" s="232">
        <v>9.1889999999999999E-2</v>
      </c>
      <c r="E812" s="233">
        <v>8.1040000000000001E-2</v>
      </c>
      <c r="F812" s="233">
        <v>1.085E-2</v>
      </c>
      <c r="G812" s="177">
        <f t="shared" si="24"/>
        <v>151.56784914471149</v>
      </c>
      <c r="H812" s="137">
        <f t="shared" si="25"/>
        <v>5245175.705046542</v>
      </c>
      <c r="I812" s="37"/>
      <c r="J812" s="35"/>
      <c r="K812" s="35"/>
      <c r="L812" s="44"/>
      <c r="M812" s="45"/>
    </row>
    <row r="813" spans="1:13" x14ac:dyDescent="0.3">
      <c r="A813" s="132">
        <v>796</v>
      </c>
      <c r="B813" s="160">
        <v>8759.57</v>
      </c>
      <c r="C813" s="160">
        <v>648.32000000000005</v>
      </c>
      <c r="D813" s="232">
        <v>9.196E-2</v>
      </c>
      <c r="E813" s="233">
        <v>8.1100000000000005E-2</v>
      </c>
      <c r="F813" s="233">
        <v>1.086E-2</v>
      </c>
      <c r="G813" s="177">
        <f t="shared" si="24"/>
        <v>151.70754301489092</v>
      </c>
      <c r="H813" s="137">
        <f t="shared" si="25"/>
        <v>5246937.5232177367</v>
      </c>
      <c r="I813" s="37"/>
      <c r="J813" s="35"/>
      <c r="K813" s="35"/>
      <c r="L813" s="44"/>
      <c r="M813" s="45"/>
    </row>
    <row r="814" spans="1:13" x14ac:dyDescent="0.3">
      <c r="A814" s="132">
        <v>797</v>
      </c>
      <c r="B814" s="160">
        <v>8804.76</v>
      </c>
      <c r="C814" s="160">
        <v>649.07000000000005</v>
      </c>
      <c r="D814" s="232">
        <v>9.1999999999999998E-2</v>
      </c>
      <c r="E814" s="233">
        <v>8.1180000000000002E-2</v>
      </c>
      <c r="F814" s="233">
        <v>1.082E-2</v>
      </c>
      <c r="G814" s="177">
        <f t="shared" si="24"/>
        <v>151.14876753417309</v>
      </c>
      <c r="H814" s="137">
        <f t="shared" si="25"/>
        <v>5272950.7028220193</v>
      </c>
      <c r="I814" s="37"/>
      <c r="J814" s="35"/>
      <c r="K814" s="35"/>
      <c r="L814" s="44"/>
      <c r="M814" s="45"/>
    </row>
    <row r="815" spans="1:13" x14ac:dyDescent="0.3">
      <c r="A815" s="132">
        <v>798</v>
      </c>
      <c r="B815" s="160">
        <v>8777.0300000000007</v>
      </c>
      <c r="C815" s="160">
        <v>648.91</v>
      </c>
      <c r="D815" s="232">
        <v>9.2069999999999999E-2</v>
      </c>
      <c r="E815" s="233">
        <v>8.1220000000000001E-2</v>
      </c>
      <c r="F815" s="233">
        <v>1.085E-2</v>
      </c>
      <c r="G815" s="177">
        <f t="shared" si="24"/>
        <v>151.56784914471149</v>
      </c>
      <c r="H815" s="137">
        <f t="shared" si="25"/>
        <v>5264968.8209146429</v>
      </c>
      <c r="I815" s="37"/>
      <c r="J815" s="35"/>
      <c r="K815" s="35"/>
      <c r="L815" s="44"/>
      <c r="M815" s="45"/>
    </row>
    <row r="816" spans="1:13" x14ac:dyDescent="0.3">
      <c r="A816" s="132">
        <v>799</v>
      </c>
      <c r="B816" s="160">
        <v>8778.86</v>
      </c>
      <c r="C816" s="160">
        <v>649.14</v>
      </c>
      <c r="D816" s="232">
        <v>9.214E-2</v>
      </c>
      <c r="E816" s="233">
        <v>8.1290000000000001E-2</v>
      </c>
      <c r="F816" s="233">
        <v>1.085E-2</v>
      </c>
      <c r="G816" s="177">
        <f t="shared" si="24"/>
        <v>151.56784914471149</v>
      </c>
      <c r="H816" s="137">
        <f t="shared" si="25"/>
        <v>5271566.5262040095</v>
      </c>
      <c r="I816" s="37"/>
      <c r="J816" s="35"/>
      <c r="K816" s="35"/>
      <c r="L816" s="44"/>
      <c r="M816" s="45"/>
    </row>
    <row r="817" spans="1:13" x14ac:dyDescent="0.3">
      <c r="A817" s="132">
        <v>800</v>
      </c>
      <c r="B817" s="160">
        <v>8773.06</v>
      </c>
      <c r="C817" s="160">
        <v>648.97</v>
      </c>
      <c r="D817" s="232">
        <v>9.2189999999999994E-2</v>
      </c>
      <c r="E817" s="233">
        <v>8.1339999999999996E-2</v>
      </c>
      <c r="F817" s="233">
        <v>1.086E-2</v>
      </c>
      <c r="G817" s="177">
        <f t="shared" si="24"/>
        <v>151.70754301489092</v>
      </c>
      <c r="H817" s="137">
        <f t="shared" si="25"/>
        <v>5273304.0434349114</v>
      </c>
      <c r="I817" s="37"/>
      <c r="J817" s="35"/>
      <c r="K817" s="35"/>
      <c r="L817" s="44"/>
      <c r="M817" s="45"/>
    </row>
    <row r="818" spans="1:13" x14ac:dyDescent="0.3">
      <c r="A818" s="132">
        <v>801</v>
      </c>
      <c r="B818" s="160">
        <v>8786.23</v>
      </c>
      <c r="C818" s="160">
        <v>649.04</v>
      </c>
      <c r="D818" s="232">
        <v>9.2249999999999999E-2</v>
      </c>
      <c r="E818" s="233">
        <v>8.1409999999999996E-2</v>
      </c>
      <c r="F818" s="233">
        <v>1.0840000000000001E-2</v>
      </c>
      <c r="G818" s="177">
        <f t="shared" si="24"/>
        <v>151.42815527453203</v>
      </c>
      <c r="H818" s="137">
        <f t="shared" si="25"/>
        <v>5289637.178421841</v>
      </c>
      <c r="I818" s="37"/>
      <c r="J818" s="35"/>
      <c r="K818" s="35"/>
      <c r="L818" s="44"/>
      <c r="M818" s="45"/>
    </row>
    <row r="819" spans="1:13" x14ac:dyDescent="0.3">
      <c r="A819" s="132">
        <v>802</v>
      </c>
      <c r="B819" s="160">
        <v>8766.49</v>
      </c>
      <c r="C819" s="160">
        <v>649.4</v>
      </c>
      <c r="D819" s="232">
        <v>9.2340000000000005E-2</v>
      </c>
      <c r="E819" s="233">
        <v>8.1470000000000001E-2</v>
      </c>
      <c r="F819" s="233">
        <v>1.0869999999999999E-2</v>
      </c>
      <c r="G819" s="177">
        <f t="shared" si="24"/>
        <v>151.84723688507034</v>
      </c>
      <c r="H819" s="137">
        <f t="shared" si="25"/>
        <v>5281623.9297591913</v>
      </c>
      <c r="I819" s="37"/>
      <c r="J819" s="35"/>
      <c r="K819" s="35"/>
      <c r="L819" s="44"/>
      <c r="M819" s="45"/>
    </row>
    <row r="820" spans="1:13" x14ac:dyDescent="0.3">
      <c r="A820" s="132">
        <v>803</v>
      </c>
      <c r="B820" s="160">
        <v>8784.61</v>
      </c>
      <c r="C820" s="160">
        <v>648.71</v>
      </c>
      <c r="D820" s="232">
        <v>9.2369999999999994E-2</v>
      </c>
      <c r="E820" s="233">
        <v>8.1540000000000001E-2</v>
      </c>
      <c r="F820" s="233">
        <v>1.0840000000000001E-2</v>
      </c>
      <c r="G820" s="177">
        <f t="shared" si="24"/>
        <v>151.42815527453203</v>
      </c>
      <c r="H820" s="137">
        <f t="shared" si="25"/>
        <v>5302844.7618885627</v>
      </c>
      <c r="I820" s="37"/>
      <c r="J820" s="35"/>
      <c r="K820" s="35"/>
      <c r="L820" s="44"/>
      <c r="M820" s="45"/>
    </row>
    <row r="821" spans="1:13" x14ac:dyDescent="0.3">
      <c r="A821" s="132">
        <v>804</v>
      </c>
      <c r="B821" s="160">
        <v>8792.01</v>
      </c>
      <c r="C821" s="160">
        <v>649.42999999999995</v>
      </c>
      <c r="D821" s="232">
        <v>9.2429999999999998E-2</v>
      </c>
      <c r="E821" s="233">
        <v>8.1589999999999996E-2</v>
      </c>
      <c r="F821" s="233">
        <v>1.0840000000000001E-2</v>
      </c>
      <c r="G821" s="177">
        <f t="shared" si="24"/>
        <v>151.42815527453203</v>
      </c>
      <c r="H821" s="137">
        <f t="shared" si="25"/>
        <v>5309448.5536219226</v>
      </c>
      <c r="I821" s="37"/>
      <c r="J821" s="35"/>
      <c r="K821" s="35"/>
      <c r="L821" s="44"/>
      <c r="M821" s="45"/>
    </row>
    <row r="822" spans="1:13" x14ac:dyDescent="0.3">
      <c r="A822" s="132">
        <v>805</v>
      </c>
      <c r="B822" s="160">
        <v>8793.44</v>
      </c>
      <c r="C822" s="160">
        <v>649.57000000000005</v>
      </c>
      <c r="D822" s="232">
        <v>9.2490000000000003E-2</v>
      </c>
      <c r="E822" s="233">
        <v>8.165E-2</v>
      </c>
      <c r="F822" s="233">
        <v>1.0840000000000001E-2</v>
      </c>
      <c r="G822" s="177">
        <f t="shared" si="24"/>
        <v>151.42815527453203</v>
      </c>
      <c r="H822" s="137">
        <f t="shared" si="25"/>
        <v>5316052.3453552835</v>
      </c>
      <c r="I822" s="37"/>
      <c r="J822" s="35"/>
      <c r="K822" s="35"/>
      <c r="L822" s="44"/>
      <c r="M822" s="45"/>
    </row>
    <row r="823" spans="1:13" x14ac:dyDescent="0.3">
      <c r="A823" s="132">
        <v>806</v>
      </c>
      <c r="B823" s="160">
        <v>8790.7900000000009</v>
      </c>
      <c r="C823" s="160">
        <v>649.07000000000005</v>
      </c>
      <c r="D823" s="232">
        <v>9.2549999999999993E-2</v>
      </c>
      <c r="E823" s="233">
        <v>8.1710000000000005E-2</v>
      </c>
      <c r="F823" s="233">
        <v>1.0840000000000001E-2</v>
      </c>
      <c r="G823" s="177">
        <f t="shared" si="24"/>
        <v>151.42815527453203</v>
      </c>
      <c r="H823" s="137">
        <f t="shared" si="25"/>
        <v>5322656.1370886434</v>
      </c>
      <c r="I823" s="37"/>
      <c r="J823" s="35"/>
      <c r="K823" s="35"/>
      <c r="L823" s="44"/>
      <c r="M823" s="45"/>
    </row>
    <row r="824" spans="1:13" x14ac:dyDescent="0.3">
      <c r="A824" s="132">
        <v>807</v>
      </c>
      <c r="B824" s="160">
        <v>8774.91</v>
      </c>
      <c r="C824" s="160">
        <v>649.37</v>
      </c>
      <c r="D824" s="232">
        <v>9.2630000000000004E-2</v>
      </c>
      <c r="E824" s="233">
        <v>8.1769999999999995E-2</v>
      </c>
      <c r="F824" s="233">
        <v>1.086E-2</v>
      </c>
      <c r="G824" s="177">
        <f t="shared" si="24"/>
        <v>151.70754301489092</v>
      </c>
      <c r="H824" s="137">
        <f t="shared" si="25"/>
        <v>5319445.4538149666</v>
      </c>
      <c r="I824" s="37"/>
      <c r="J824" s="35"/>
      <c r="K824" s="35"/>
      <c r="L824" s="44"/>
      <c r="M824" s="45"/>
    </row>
    <row r="825" spans="1:13" x14ac:dyDescent="0.3">
      <c r="A825" s="132">
        <v>808</v>
      </c>
      <c r="B825" s="160">
        <v>8783.56</v>
      </c>
      <c r="C825" s="160">
        <v>649.55999999999995</v>
      </c>
      <c r="D825" s="232">
        <v>9.2679999999999998E-2</v>
      </c>
      <c r="E825" s="233">
        <v>8.1820000000000004E-2</v>
      </c>
      <c r="F825" s="233">
        <v>1.085E-2</v>
      </c>
      <c r="G825" s="177">
        <f t="shared" si="24"/>
        <v>151.56784914471149</v>
      </c>
      <c r="H825" s="137">
        <f t="shared" si="25"/>
        <v>5330945.8738083094</v>
      </c>
      <c r="I825" s="37"/>
      <c r="J825" s="35"/>
      <c r="K825" s="35"/>
      <c r="L825" s="44"/>
      <c r="M825" s="45"/>
    </row>
    <row r="826" spans="1:13" x14ac:dyDescent="0.3">
      <c r="A826" s="132">
        <v>809</v>
      </c>
      <c r="B826" s="160">
        <v>8778.59</v>
      </c>
      <c r="C826" s="160">
        <v>649.55999999999995</v>
      </c>
      <c r="D826" s="232">
        <v>9.2749999999999999E-2</v>
      </c>
      <c r="E826" s="233">
        <v>8.1890000000000004E-2</v>
      </c>
      <c r="F826" s="233">
        <v>1.086E-2</v>
      </c>
      <c r="G826" s="177">
        <f t="shared" si="24"/>
        <v>151.70754301489092</v>
      </c>
      <c r="H826" s="137">
        <f t="shared" si="25"/>
        <v>5332628.7139235539</v>
      </c>
      <c r="I826" s="37"/>
      <c r="J826" s="35"/>
      <c r="K826" s="35"/>
      <c r="L826" s="44"/>
      <c r="M826" s="45"/>
    </row>
    <row r="827" spans="1:13" x14ac:dyDescent="0.3">
      <c r="A827" s="132">
        <v>810</v>
      </c>
      <c r="B827" s="160">
        <v>8812.4</v>
      </c>
      <c r="C827" s="160">
        <v>650.15</v>
      </c>
      <c r="D827" s="232">
        <v>9.2799999999999994E-2</v>
      </c>
      <c r="E827" s="233">
        <v>8.1979999999999997E-2</v>
      </c>
      <c r="F827" s="233">
        <v>1.0829999999999999E-2</v>
      </c>
      <c r="G827" s="177">
        <f t="shared" si="24"/>
        <v>151.28846140435257</v>
      </c>
      <c r="H827" s="137">
        <f t="shared" si="25"/>
        <v>5354010.4280331871</v>
      </c>
      <c r="I827" s="37"/>
      <c r="J827" s="35"/>
      <c r="K827" s="35"/>
      <c r="L827" s="44"/>
      <c r="M827" s="45"/>
    </row>
    <row r="828" spans="1:13" x14ac:dyDescent="0.3">
      <c r="A828" s="132">
        <v>811</v>
      </c>
      <c r="B828" s="160">
        <v>8787.2900000000009</v>
      </c>
      <c r="C828" s="160">
        <v>649.37</v>
      </c>
      <c r="D828" s="232">
        <v>9.2869999999999994E-2</v>
      </c>
      <c r="E828" s="233">
        <v>8.2030000000000006E-2</v>
      </c>
      <c r="F828" s="233">
        <v>1.0840000000000001E-2</v>
      </c>
      <c r="G828" s="177">
        <f t="shared" si="24"/>
        <v>151.42815527453203</v>
      </c>
      <c r="H828" s="137">
        <f t="shared" si="25"/>
        <v>5355675.0957554467</v>
      </c>
      <c r="I828" s="37"/>
      <c r="J828" s="35"/>
      <c r="K828" s="35"/>
      <c r="L828" s="44"/>
      <c r="M828" s="45"/>
    </row>
    <row r="829" spans="1:13" x14ac:dyDescent="0.3">
      <c r="A829" s="132">
        <v>812</v>
      </c>
      <c r="B829" s="160">
        <v>8769.2099999999991</v>
      </c>
      <c r="C829" s="160">
        <v>649.97</v>
      </c>
      <c r="D829" s="232">
        <v>9.2950000000000005E-2</v>
      </c>
      <c r="E829" s="233">
        <v>8.2070000000000004E-2</v>
      </c>
      <c r="F829" s="233">
        <v>1.0880000000000001E-2</v>
      </c>
      <c r="G829" s="177">
        <f t="shared" si="24"/>
        <v>151.98693075524986</v>
      </c>
      <c r="H829" s="137">
        <f t="shared" si="25"/>
        <v>5342564.6268730396</v>
      </c>
      <c r="I829" s="37"/>
      <c r="J829" s="35"/>
      <c r="K829" s="35"/>
      <c r="L829" s="44"/>
      <c r="M829" s="45"/>
    </row>
    <row r="830" spans="1:13" x14ac:dyDescent="0.3">
      <c r="A830" s="132">
        <v>813</v>
      </c>
      <c r="B830" s="160">
        <v>8773.44</v>
      </c>
      <c r="C830" s="160">
        <v>649.29999999999995</v>
      </c>
      <c r="D830" s="232">
        <v>9.2999999999999999E-2</v>
      </c>
      <c r="E830" s="233">
        <v>8.2140000000000005E-2</v>
      </c>
      <c r="F830" s="233">
        <v>1.086E-2</v>
      </c>
      <c r="G830" s="177">
        <f t="shared" si="24"/>
        <v>151.70754301489092</v>
      </c>
      <c r="H830" s="137">
        <f t="shared" si="25"/>
        <v>5358995.2341407286</v>
      </c>
      <c r="I830" s="37"/>
      <c r="J830" s="35"/>
      <c r="K830" s="35"/>
      <c r="L830" s="44"/>
      <c r="M830" s="45"/>
    </row>
    <row r="831" spans="1:13" x14ac:dyDescent="0.3">
      <c r="A831" s="132">
        <v>814</v>
      </c>
      <c r="B831" s="160">
        <v>8775.69</v>
      </c>
      <c r="C831" s="160">
        <v>649.65</v>
      </c>
      <c r="D831" s="232">
        <v>9.307E-2</v>
      </c>
      <c r="E831" s="233">
        <v>8.2210000000000005E-2</v>
      </c>
      <c r="F831" s="233">
        <v>1.086E-2</v>
      </c>
      <c r="G831" s="177">
        <f t="shared" si="24"/>
        <v>151.70754301489092</v>
      </c>
      <c r="H831" s="137">
        <f t="shared" si="25"/>
        <v>5365586.8641950227</v>
      </c>
      <c r="I831" s="37"/>
      <c r="J831" s="35"/>
      <c r="K831" s="35"/>
      <c r="L831" s="44"/>
      <c r="M831" s="45"/>
    </row>
    <row r="832" spans="1:13" x14ac:dyDescent="0.3">
      <c r="A832" s="132">
        <v>815</v>
      </c>
      <c r="B832" s="160">
        <v>8800.67</v>
      </c>
      <c r="C832" s="160">
        <v>649.79</v>
      </c>
      <c r="D832" s="232">
        <v>9.3119999999999994E-2</v>
      </c>
      <c r="E832" s="233">
        <v>8.2280000000000006E-2</v>
      </c>
      <c r="F832" s="233">
        <v>1.0840000000000001E-2</v>
      </c>
      <c r="G832" s="177">
        <f t="shared" si="24"/>
        <v>151.42815527453203</v>
      </c>
      <c r="H832" s="137">
        <f t="shared" si="25"/>
        <v>5382090.2626888892</v>
      </c>
      <c r="I832" s="37"/>
      <c r="J832" s="35"/>
      <c r="K832" s="35"/>
      <c r="L832" s="44"/>
      <c r="M832" s="45"/>
    </row>
    <row r="833" spans="1:13" x14ac:dyDescent="0.3">
      <c r="A833" s="132">
        <v>816</v>
      </c>
      <c r="B833" s="160">
        <v>8770.86</v>
      </c>
      <c r="C833" s="160">
        <v>650.05999999999995</v>
      </c>
      <c r="D833" s="232">
        <v>9.3219999999999997E-2</v>
      </c>
      <c r="E833" s="233">
        <v>8.2339999999999997E-2</v>
      </c>
      <c r="F833" s="233">
        <v>1.0880000000000001E-2</v>
      </c>
      <c r="G833" s="177">
        <f t="shared" si="24"/>
        <v>151.98693075524986</v>
      </c>
      <c r="H833" s="137">
        <f t="shared" si="25"/>
        <v>5368882.6792221684</v>
      </c>
      <c r="I833" s="37"/>
      <c r="J833" s="35"/>
      <c r="K833" s="35"/>
      <c r="L833" s="44"/>
      <c r="M833" s="45"/>
    </row>
    <row r="834" spans="1:13" x14ac:dyDescent="0.3">
      <c r="A834" s="132">
        <v>817</v>
      </c>
      <c r="B834" s="160">
        <v>8768.6299999999992</v>
      </c>
      <c r="C834" s="160">
        <v>649.19000000000005</v>
      </c>
      <c r="D834" s="232">
        <v>9.3270000000000006E-2</v>
      </c>
      <c r="E834" s="233">
        <v>8.2409999999999997E-2</v>
      </c>
      <c r="F834" s="233">
        <v>1.086E-2</v>
      </c>
      <c r="G834" s="177">
        <f t="shared" si="24"/>
        <v>151.70754301489092</v>
      </c>
      <c r="H834" s="137">
        <f t="shared" si="25"/>
        <v>5385361.7543579033</v>
      </c>
      <c r="I834" s="37"/>
      <c r="J834" s="35"/>
      <c r="K834" s="35"/>
      <c r="L834" s="44"/>
      <c r="M834" s="45"/>
    </row>
    <row r="835" spans="1:13" x14ac:dyDescent="0.3">
      <c r="A835" s="132">
        <v>818</v>
      </c>
      <c r="B835" s="160">
        <v>8761.66</v>
      </c>
      <c r="C835" s="160">
        <v>649.80999999999995</v>
      </c>
      <c r="D835" s="232">
        <v>9.3329999999999996E-2</v>
      </c>
      <c r="E835" s="233">
        <v>8.2449999999999996E-2</v>
      </c>
      <c r="F835" s="233">
        <v>1.0880000000000001E-2</v>
      </c>
      <c r="G835" s="177">
        <f t="shared" si="24"/>
        <v>151.98693075524986</v>
      </c>
      <c r="H835" s="137">
        <f t="shared" si="25"/>
        <v>5382041.7053967323</v>
      </c>
      <c r="I835" s="37"/>
      <c r="J835" s="35"/>
      <c r="K835" s="35"/>
      <c r="L835" s="44"/>
      <c r="M835" s="45"/>
    </row>
    <row r="836" spans="1:13" x14ac:dyDescent="0.3">
      <c r="A836" s="132">
        <v>819</v>
      </c>
      <c r="B836" s="160">
        <v>8775.86</v>
      </c>
      <c r="C836" s="160">
        <v>650.54</v>
      </c>
      <c r="D836" s="232">
        <v>9.3399999999999997E-2</v>
      </c>
      <c r="E836" s="233">
        <v>8.2519999999999996E-2</v>
      </c>
      <c r="F836" s="233">
        <v>1.0880000000000001E-2</v>
      </c>
      <c r="G836" s="177">
        <f t="shared" si="24"/>
        <v>151.98693075524986</v>
      </c>
      <c r="H836" s="137">
        <f t="shared" si="25"/>
        <v>5388621.2184840143</v>
      </c>
      <c r="I836" s="37"/>
      <c r="J836" s="35"/>
      <c r="K836" s="35"/>
      <c r="L836" s="44"/>
      <c r="M836" s="45"/>
    </row>
    <row r="837" spans="1:13" x14ac:dyDescent="0.3">
      <c r="A837" s="132">
        <v>820</v>
      </c>
      <c r="B837" s="160">
        <v>8760.17</v>
      </c>
      <c r="C837" s="160">
        <v>649.70000000000005</v>
      </c>
      <c r="D837" s="232">
        <v>9.3469999999999998E-2</v>
      </c>
      <c r="E837" s="233">
        <v>8.2580000000000001E-2</v>
      </c>
      <c r="F837" s="233">
        <v>1.0880000000000001E-2</v>
      </c>
      <c r="G837" s="177">
        <f t="shared" si="24"/>
        <v>151.98693075524986</v>
      </c>
      <c r="H837" s="137">
        <f t="shared" si="25"/>
        <v>5395200.7315712962</v>
      </c>
      <c r="I837" s="37"/>
      <c r="J837" s="35"/>
      <c r="K837" s="35"/>
      <c r="L837" s="44"/>
      <c r="M837" s="45"/>
    </row>
    <row r="838" spans="1:13" x14ac:dyDescent="0.3">
      <c r="A838" s="132">
        <v>821</v>
      </c>
      <c r="B838" s="160">
        <v>8780.36</v>
      </c>
      <c r="C838" s="160">
        <v>650.27</v>
      </c>
      <c r="D838" s="232">
        <v>9.3520000000000006E-2</v>
      </c>
      <c r="E838" s="233">
        <v>8.2659999999999997E-2</v>
      </c>
      <c r="F838" s="233">
        <v>1.0869999999999999E-2</v>
      </c>
      <c r="G838" s="177">
        <f t="shared" si="24"/>
        <v>151.84723688507034</v>
      </c>
      <c r="H838" s="137">
        <f t="shared" si="25"/>
        <v>5406749.6837061048</v>
      </c>
      <c r="I838" s="37"/>
      <c r="J838" s="35"/>
      <c r="K838" s="35"/>
      <c r="L838" s="44"/>
      <c r="M838" s="45"/>
    </row>
    <row r="839" spans="1:13" x14ac:dyDescent="0.3">
      <c r="A839" s="132">
        <v>822</v>
      </c>
      <c r="B839" s="160">
        <v>8769.15</v>
      </c>
      <c r="C839" s="160">
        <v>650.04999999999995</v>
      </c>
      <c r="D839" s="232">
        <v>9.3600000000000003E-2</v>
      </c>
      <c r="E839" s="233">
        <v>8.2720000000000002E-2</v>
      </c>
      <c r="F839" s="233">
        <v>1.0880000000000001E-2</v>
      </c>
      <c r="G839" s="177">
        <f t="shared" si="24"/>
        <v>151.98693075524986</v>
      </c>
      <c r="H839" s="137">
        <f t="shared" si="25"/>
        <v>5408359.7577458611</v>
      </c>
      <c r="I839" s="37"/>
      <c r="J839" s="35"/>
      <c r="K839" s="35"/>
      <c r="L839" s="44"/>
      <c r="M839" s="45"/>
    </row>
    <row r="840" spans="1:13" x14ac:dyDescent="0.3">
      <c r="A840" s="132">
        <v>823</v>
      </c>
      <c r="B840" s="160">
        <v>8778.57</v>
      </c>
      <c r="C840" s="160">
        <v>650.21</v>
      </c>
      <c r="D840" s="232">
        <v>9.3649999999999997E-2</v>
      </c>
      <c r="E840" s="233">
        <v>8.2790000000000002E-2</v>
      </c>
      <c r="F840" s="233">
        <v>1.0869999999999999E-2</v>
      </c>
      <c r="G840" s="177">
        <f t="shared" si="24"/>
        <v>151.84723688507034</v>
      </c>
      <c r="H840" s="137">
        <f t="shared" si="25"/>
        <v>5419920.8157005161</v>
      </c>
      <c r="I840" s="37"/>
      <c r="J840" s="28"/>
      <c r="K840" s="28"/>
      <c r="L840" s="28"/>
      <c r="M840" s="28"/>
    </row>
    <row r="841" spans="1:13" x14ac:dyDescent="0.3">
      <c r="A841" s="138">
        <v>824</v>
      </c>
      <c r="B841" s="162">
        <v>8771.64</v>
      </c>
      <c r="C841" s="160">
        <v>650.32000000000005</v>
      </c>
      <c r="D841" s="232">
        <v>9.3729999999999994E-2</v>
      </c>
      <c r="E841" s="233">
        <v>8.2849999999999993E-2</v>
      </c>
      <c r="F841" s="233">
        <v>1.0880000000000001E-2</v>
      </c>
      <c r="G841" s="177">
        <f t="shared" si="24"/>
        <v>151.98693075524986</v>
      </c>
      <c r="H841" s="137">
        <f t="shared" si="25"/>
        <v>5421518.7839204241</v>
      </c>
    </row>
    <row r="842" spans="1:13" x14ac:dyDescent="0.3">
      <c r="A842" s="138">
        <v>825</v>
      </c>
      <c r="B842" s="162">
        <v>8772.61</v>
      </c>
      <c r="C842" s="160">
        <v>650.03</v>
      </c>
      <c r="D842" s="232">
        <v>9.3799999999999994E-2</v>
      </c>
      <c r="E842" s="233">
        <v>8.2919999999999994E-2</v>
      </c>
      <c r="F842" s="233">
        <v>1.0869999999999999E-2</v>
      </c>
      <c r="G842" s="177">
        <f t="shared" si="24"/>
        <v>151.84723688507034</v>
      </c>
      <c r="H842" s="137">
        <f t="shared" si="25"/>
        <v>5433091.9476949284</v>
      </c>
    </row>
    <row r="843" spans="1:13" x14ac:dyDescent="0.3">
      <c r="A843" s="138">
        <v>826</v>
      </c>
      <c r="B843" s="162">
        <v>8749.2800000000007</v>
      </c>
      <c r="C843" s="160">
        <v>649.72</v>
      </c>
      <c r="D843" s="232">
        <v>9.3869999999999995E-2</v>
      </c>
      <c r="E843" s="233">
        <v>8.2970000000000002E-2</v>
      </c>
      <c r="F843" s="233">
        <v>1.09E-2</v>
      </c>
      <c r="G843" s="177">
        <f t="shared" si="24"/>
        <v>152.26631849560877</v>
      </c>
      <c r="H843" s="137">
        <f t="shared" si="25"/>
        <v>5424705.9242049064</v>
      </c>
    </row>
    <row r="844" spans="1:13" x14ac:dyDescent="0.3">
      <c r="A844" s="138">
        <v>827</v>
      </c>
      <c r="B844" s="162">
        <v>8773.9699999999993</v>
      </c>
      <c r="C844" s="160">
        <v>650.26</v>
      </c>
      <c r="D844" s="232">
        <v>9.3909999999999993E-2</v>
      </c>
      <c r="E844" s="233">
        <v>8.3040000000000003E-2</v>
      </c>
      <c r="F844" s="233">
        <v>1.0880000000000001E-2</v>
      </c>
      <c r="G844" s="177">
        <f t="shared" si="24"/>
        <v>151.98693075524986</v>
      </c>
      <c r="H844" s="137">
        <f t="shared" si="25"/>
        <v>5441257.3231822709</v>
      </c>
    </row>
    <row r="845" spans="1:13" x14ac:dyDescent="0.3">
      <c r="A845" s="138">
        <v>828</v>
      </c>
      <c r="B845" s="162">
        <v>8736.4699999999993</v>
      </c>
      <c r="C845" s="160">
        <v>649.75</v>
      </c>
      <c r="D845" s="232">
        <v>9.3990000000000004E-2</v>
      </c>
      <c r="E845" s="233">
        <v>8.3080000000000001E-2</v>
      </c>
      <c r="F845" s="233">
        <v>1.091E-2</v>
      </c>
      <c r="G845" s="177">
        <f t="shared" si="24"/>
        <v>152.40601236578823</v>
      </c>
      <c r="H845" s="137">
        <f t="shared" si="25"/>
        <v>5432856.5333283907</v>
      </c>
    </row>
    <row r="846" spans="1:13" x14ac:dyDescent="0.3">
      <c r="A846" s="138">
        <v>829</v>
      </c>
      <c r="B846" s="162">
        <v>8761.15</v>
      </c>
      <c r="C846" s="160">
        <v>650.36</v>
      </c>
      <c r="D846" s="232">
        <v>9.4049999999999995E-2</v>
      </c>
      <c r="E846" s="233">
        <v>8.3159999999999998E-2</v>
      </c>
      <c r="F846" s="233">
        <v>1.089E-2</v>
      </c>
      <c r="G846" s="177">
        <f t="shared" si="24"/>
        <v>152.12662462542932</v>
      </c>
      <c r="H846" s="137">
        <f t="shared" si="25"/>
        <v>5449407.7025713827</v>
      </c>
    </row>
    <row r="847" spans="1:13" x14ac:dyDescent="0.3">
      <c r="A847" s="138">
        <v>830</v>
      </c>
      <c r="B847" s="162">
        <v>8776.2099999999991</v>
      </c>
      <c r="C847" s="160">
        <v>649.82000000000005</v>
      </c>
      <c r="D847" s="232">
        <v>9.4100000000000003E-2</v>
      </c>
      <c r="E847" s="233">
        <v>8.3239999999999995E-2</v>
      </c>
      <c r="F847" s="233">
        <v>1.0869999999999999E-2</v>
      </c>
      <c r="G847" s="177">
        <f t="shared" si="24"/>
        <v>151.84723688507034</v>
      </c>
      <c r="H847" s="137">
        <f t="shared" si="25"/>
        <v>5466019.7776809577</v>
      </c>
    </row>
    <row r="848" spans="1:13" x14ac:dyDescent="0.3">
      <c r="A848" s="138">
        <v>831</v>
      </c>
      <c r="B848" s="162">
        <v>8765.7000000000007</v>
      </c>
      <c r="C848" s="160">
        <v>650.13</v>
      </c>
      <c r="D848" s="232">
        <v>9.4170000000000004E-2</v>
      </c>
      <c r="E848" s="233">
        <v>8.3290000000000003E-2</v>
      </c>
      <c r="F848" s="233">
        <v>1.0880000000000001E-2</v>
      </c>
      <c r="G848" s="177">
        <f t="shared" si="24"/>
        <v>151.98693075524986</v>
      </c>
      <c r="H848" s="137">
        <f t="shared" si="25"/>
        <v>5467575.3755313987</v>
      </c>
    </row>
    <row r="849" spans="1:8" x14ac:dyDescent="0.3">
      <c r="A849" s="138">
        <v>832</v>
      </c>
      <c r="B849" s="162">
        <v>8736.84</v>
      </c>
      <c r="C849" s="160">
        <v>649.75</v>
      </c>
      <c r="D849" s="232">
        <v>9.425E-2</v>
      </c>
      <c r="E849" s="233">
        <v>8.3339999999999997E-2</v>
      </c>
      <c r="F849" s="233">
        <v>1.091E-2</v>
      </c>
      <c r="G849" s="177">
        <f t="shared" si="24"/>
        <v>152.40601236578823</v>
      </c>
      <c r="H849" s="137">
        <f t="shared" si="25"/>
        <v>5459102.2170642763</v>
      </c>
    </row>
    <row r="850" spans="1:8" x14ac:dyDescent="0.3">
      <c r="A850" s="138">
        <v>833</v>
      </c>
      <c r="B850" s="162">
        <v>8768</v>
      </c>
      <c r="C850" s="160">
        <v>649.92999999999995</v>
      </c>
      <c r="D850" s="232">
        <v>9.4289999999999999E-2</v>
      </c>
      <c r="E850" s="233">
        <v>8.3409999999999998E-2</v>
      </c>
      <c r="F850" s="233">
        <v>1.0880000000000001E-2</v>
      </c>
      <c r="G850" s="177">
        <f t="shared" si="24"/>
        <v>151.98693075524986</v>
      </c>
      <c r="H850" s="137">
        <f t="shared" si="25"/>
        <v>5480734.4017059635</v>
      </c>
    </row>
    <row r="851" spans="1:8" x14ac:dyDescent="0.3">
      <c r="A851" s="138">
        <v>834</v>
      </c>
      <c r="B851" s="162">
        <v>8726.9</v>
      </c>
      <c r="C851" s="160">
        <v>649.67999999999995</v>
      </c>
      <c r="D851" s="232">
        <v>9.4380000000000006E-2</v>
      </c>
      <c r="E851" s="233">
        <v>8.3460000000000006E-2</v>
      </c>
      <c r="F851" s="233">
        <v>1.0919999999999999E-2</v>
      </c>
      <c r="G851" s="177">
        <f t="shared" ref="G851:G914" si="26">(2*F851/$B$7)*(1+3*$B$11)/(4+PI()*$B$11-PI())*10^6</f>
        <v>152.54570623596769</v>
      </c>
      <c r="H851" s="137">
        <f t="shared" ref="H851:H914" si="27">A851/G851*10^6</f>
        <v>5467213.8638233067</v>
      </c>
    </row>
    <row r="852" spans="1:8" x14ac:dyDescent="0.3">
      <c r="A852" s="138">
        <v>835</v>
      </c>
      <c r="B852" s="162">
        <v>8744.09</v>
      </c>
      <c r="C852" s="160">
        <v>649.98</v>
      </c>
      <c r="D852" s="232">
        <v>9.4450000000000006E-2</v>
      </c>
      <c r="E852" s="233">
        <v>8.3540000000000003E-2</v>
      </c>
      <c r="F852" s="233">
        <v>1.091E-2</v>
      </c>
      <c r="G852" s="177">
        <f t="shared" si="26"/>
        <v>152.40601236578823</v>
      </c>
      <c r="H852" s="137">
        <f t="shared" si="27"/>
        <v>5478786.4798661908</v>
      </c>
    </row>
    <row r="853" spans="1:8" x14ac:dyDescent="0.3">
      <c r="A853" s="138">
        <v>836</v>
      </c>
      <c r="B853" s="162">
        <v>8725.5400000000009</v>
      </c>
      <c r="C853" s="160">
        <v>649.59</v>
      </c>
      <c r="D853" s="232">
        <v>9.4520000000000007E-2</v>
      </c>
      <c r="E853" s="233">
        <v>8.3589999999999998E-2</v>
      </c>
      <c r="F853" s="233">
        <v>1.093E-2</v>
      </c>
      <c r="G853" s="177">
        <f t="shared" si="26"/>
        <v>152.68540010614714</v>
      </c>
      <c r="H853" s="137">
        <f t="shared" si="27"/>
        <v>5475310.6676788442</v>
      </c>
    </row>
    <row r="854" spans="1:8" x14ac:dyDescent="0.3">
      <c r="A854" s="138">
        <v>837</v>
      </c>
      <c r="B854" s="162">
        <v>8743.5</v>
      </c>
      <c r="C854" s="160">
        <v>650.1</v>
      </c>
      <c r="D854" s="232">
        <v>9.4579999999999997E-2</v>
      </c>
      <c r="E854" s="233">
        <v>8.3659999999999998E-2</v>
      </c>
      <c r="F854" s="233">
        <v>1.091E-2</v>
      </c>
      <c r="G854" s="177">
        <f t="shared" si="26"/>
        <v>152.40601236578823</v>
      </c>
      <c r="H854" s="137">
        <f t="shared" si="27"/>
        <v>5491909.3217341332</v>
      </c>
    </row>
    <row r="855" spans="1:8" x14ac:dyDescent="0.3">
      <c r="A855" s="138">
        <v>838</v>
      </c>
      <c r="B855" s="162">
        <v>8738.23</v>
      </c>
      <c r="C855" s="160">
        <v>649.41999999999996</v>
      </c>
      <c r="D855" s="232">
        <v>9.4640000000000002E-2</v>
      </c>
      <c r="E855" s="233">
        <v>8.3729999999999999E-2</v>
      </c>
      <c r="F855" s="233">
        <v>1.091E-2</v>
      </c>
      <c r="G855" s="177">
        <f t="shared" si="26"/>
        <v>152.40601236578823</v>
      </c>
      <c r="H855" s="137">
        <f t="shared" si="27"/>
        <v>5498470.7426681053</v>
      </c>
    </row>
    <row r="856" spans="1:8" x14ac:dyDescent="0.3">
      <c r="A856" s="138">
        <v>839</v>
      </c>
      <c r="B856" s="162">
        <v>8744.42</v>
      </c>
      <c r="C856" s="160">
        <v>649.71</v>
      </c>
      <c r="D856" s="232">
        <v>9.4689999999999996E-2</v>
      </c>
      <c r="E856" s="233">
        <v>8.3779999999999993E-2</v>
      </c>
      <c r="F856" s="233">
        <v>1.09E-2</v>
      </c>
      <c r="G856" s="177">
        <f t="shared" si="26"/>
        <v>152.26631849560877</v>
      </c>
      <c r="H856" s="137">
        <f t="shared" si="27"/>
        <v>5510082.6518255649</v>
      </c>
    </row>
    <row r="857" spans="1:8" x14ac:dyDescent="0.3">
      <c r="A857" s="138">
        <v>840</v>
      </c>
      <c r="B857" s="162">
        <v>8714.83</v>
      </c>
      <c r="C857" s="160">
        <v>649.58000000000004</v>
      </c>
      <c r="D857" s="232">
        <v>9.4780000000000003E-2</v>
      </c>
      <c r="E857" s="233">
        <v>8.3839999999999998E-2</v>
      </c>
      <c r="F857" s="233">
        <v>1.094E-2</v>
      </c>
      <c r="G857" s="177">
        <f t="shared" si="26"/>
        <v>152.8250939763266</v>
      </c>
      <c r="H857" s="137">
        <f t="shared" si="27"/>
        <v>5496479.5253462782</v>
      </c>
    </row>
    <row r="858" spans="1:8" x14ac:dyDescent="0.3">
      <c r="A858" s="138">
        <v>841</v>
      </c>
      <c r="B858" s="162">
        <v>8735.19</v>
      </c>
      <c r="C858" s="160">
        <v>649.73</v>
      </c>
      <c r="D858" s="232">
        <v>9.4829999999999998E-2</v>
      </c>
      <c r="E858" s="233">
        <v>8.3909999999999998E-2</v>
      </c>
      <c r="F858" s="233">
        <v>1.0919999999999999E-2</v>
      </c>
      <c r="G858" s="177">
        <f t="shared" si="26"/>
        <v>152.54570623596769</v>
      </c>
      <c r="H858" s="137">
        <f t="shared" si="27"/>
        <v>5513101.749970505</v>
      </c>
    </row>
    <row r="859" spans="1:8" x14ac:dyDescent="0.3">
      <c r="A859" s="138">
        <v>842</v>
      </c>
      <c r="B859" s="162">
        <v>8711.31</v>
      </c>
      <c r="C859" s="160">
        <v>649.03</v>
      </c>
      <c r="D859" s="232">
        <v>9.4890000000000002E-2</v>
      </c>
      <c r="E859" s="233">
        <v>8.3949999999999997E-2</v>
      </c>
      <c r="F859" s="233">
        <v>1.093E-2</v>
      </c>
      <c r="G859" s="177">
        <f t="shared" si="26"/>
        <v>152.68540010614714</v>
      </c>
      <c r="H859" s="137">
        <f t="shared" si="27"/>
        <v>5514607.1557243858</v>
      </c>
    </row>
    <row r="860" spans="1:8" x14ac:dyDescent="0.3">
      <c r="A860" s="138">
        <v>843</v>
      </c>
      <c r="B860" s="162">
        <v>8715.6299999999992</v>
      </c>
      <c r="C860" s="160">
        <v>649.54999999999995</v>
      </c>
      <c r="D860" s="232">
        <v>9.4960000000000003E-2</v>
      </c>
      <c r="E860" s="233">
        <v>8.4019999999999997E-2</v>
      </c>
      <c r="F860" s="233">
        <v>1.094E-2</v>
      </c>
      <c r="G860" s="177">
        <f t="shared" si="26"/>
        <v>152.8250939763266</v>
      </c>
      <c r="H860" s="137">
        <f t="shared" si="27"/>
        <v>5516109.8093653722</v>
      </c>
    </row>
    <row r="861" spans="1:8" x14ac:dyDescent="0.3">
      <c r="A861" s="138">
        <v>844</v>
      </c>
      <c r="B861" s="162">
        <v>8723.51</v>
      </c>
      <c r="C861" s="160">
        <v>649.17999999999995</v>
      </c>
      <c r="D861" s="232">
        <v>9.5019999999999993E-2</v>
      </c>
      <c r="E861" s="233">
        <v>8.4099999999999994E-2</v>
      </c>
      <c r="F861" s="233">
        <v>1.0919999999999999E-2</v>
      </c>
      <c r="G861" s="177">
        <f t="shared" si="26"/>
        <v>152.54570623596769</v>
      </c>
      <c r="H861" s="137">
        <f t="shared" si="27"/>
        <v>5532767.9868907323</v>
      </c>
    </row>
    <row r="862" spans="1:8" x14ac:dyDescent="0.3">
      <c r="A862" s="138">
        <v>845</v>
      </c>
      <c r="B862" s="162">
        <v>8715.42</v>
      </c>
      <c r="C862" s="160">
        <v>649.17999999999995</v>
      </c>
      <c r="D862" s="232">
        <v>9.5079999999999998E-2</v>
      </c>
      <c r="E862" s="233">
        <v>8.4150000000000003E-2</v>
      </c>
      <c r="F862" s="233">
        <v>1.093E-2</v>
      </c>
      <c r="G862" s="177">
        <f t="shared" si="26"/>
        <v>152.68540010614714</v>
      </c>
      <c r="H862" s="137">
        <f t="shared" si="27"/>
        <v>5534255.3997471575</v>
      </c>
    </row>
    <row r="863" spans="1:8" x14ac:dyDescent="0.3">
      <c r="A863" s="138">
        <v>846</v>
      </c>
      <c r="B863" s="162">
        <v>8719.15</v>
      </c>
      <c r="C863" s="160">
        <v>648.74</v>
      </c>
      <c r="D863" s="232">
        <v>9.5140000000000002E-2</v>
      </c>
      <c r="E863" s="233">
        <v>8.4229999999999999E-2</v>
      </c>
      <c r="F863" s="233">
        <v>1.0919999999999999E-2</v>
      </c>
      <c r="G863" s="177">
        <f t="shared" si="26"/>
        <v>152.54570623596769</v>
      </c>
      <c r="H863" s="137">
        <f t="shared" si="27"/>
        <v>5545878.8115042178</v>
      </c>
    </row>
    <row r="864" spans="1:8" x14ac:dyDescent="0.3">
      <c r="A864" s="138">
        <v>847</v>
      </c>
      <c r="B864" s="162">
        <v>8687.23</v>
      </c>
      <c r="C864" s="160">
        <v>648.95000000000005</v>
      </c>
      <c r="D864" s="232">
        <v>9.5229999999999995E-2</v>
      </c>
      <c r="E864" s="233">
        <v>8.4260000000000002E-2</v>
      </c>
      <c r="F864" s="233">
        <v>1.0959999999999999E-2</v>
      </c>
      <c r="G864" s="177">
        <f t="shared" si="26"/>
        <v>153.10448171668548</v>
      </c>
      <c r="H864" s="137">
        <f t="shared" si="27"/>
        <v>5532169.8653298998</v>
      </c>
    </row>
    <row r="865" spans="1:8" x14ac:dyDescent="0.3">
      <c r="A865" s="138">
        <v>848</v>
      </c>
      <c r="B865" s="162">
        <v>8720.3700000000008</v>
      </c>
      <c r="C865" s="160">
        <v>649.17999999999995</v>
      </c>
      <c r="D865" s="232">
        <v>9.5269999999999994E-2</v>
      </c>
      <c r="E865" s="233">
        <v>8.4349999999999994E-2</v>
      </c>
      <c r="F865" s="233">
        <v>1.0919999999999999E-2</v>
      </c>
      <c r="G865" s="177">
        <f t="shared" si="26"/>
        <v>152.54570623596769</v>
      </c>
      <c r="H865" s="137">
        <f t="shared" si="27"/>
        <v>5558989.6361177033</v>
      </c>
    </row>
    <row r="866" spans="1:8" x14ac:dyDescent="0.3">
      <c r="A866" s="138">
        <v>849</v>
      </c>
      <c r="B866" s="162">
        <v>8699.64</v>
      </c>
      <c r="C866" s="160">
        <v>649.02</v>
      </c>
      <c r="D866" s="232">
        <v>9.5339999999999994E-2</v>
      </c>
      <c r="E866" s="233">
        <v>8.4390000000000007E-2</v>
      </c>
      <c r="F866" s="233">
        <v>1.095E-2</v>
      </c>
      <c r="G866" s="177">
        <f t="shared" si="26"/>
        <v>152.96478784650606</v>
      </c>
      <c r="H866" s="137">
        <f t="shared" si="27"/>
        <v>5550296.9797986252</v>
      </c>
    </row>
    <row r="867" spans="1:8" x14ac:dyDescent="0.3">
      <c r="A867" s="138">
        <v>850</v>
      </c>
      <c r="B867" s="162">
        <v>8720.14</v>
      </c>
      <c r="C867" s="160">
        <v>648.33000000000004</v>
      </c>
      <c r="D867" s="232">
        <v>9.5399999999999999E-2</v>
      </c>
      <c r="E867" s="233">
        <v>8.4489999999999996E-2</v>
      </c>
      <c r="F867" s="233">
        <v>1.091E-2</v>
      </c>
      <c r="G867" s="177">
        <f t="shared" si="26"/>
        <v>152.40601236578823</v>
      </c>
      <c r="H867" s="137">
        <f t="shared" si="27"/>
        <v>5577207.7938757632</v>
      </c>
    </row>
    <row r="868" spans="1:8" x14ac:dyDescent="0.3">
      <c r="A868" s="138">
        <v>851</v>
      </c>
      <c r="B868" s="162">
        <v>8705.56</v>
      </c>
      <c r="C868" s="160">
        <v>649.1</v>
      </c>
      <c r="D868" s="232">
        <v>9.5479999999999995E-2</v>
      </c>
      <c r="E868" s="233">
        <v>8.4540000000000004E-2</v>
      </c>
      <c r="F868" s="233">
        <v>1.094E-2</v>
      </c>
      <c r="G868" s="177">
        <f t="shared" si="26"/>
        <v>152.8250939763266</v>
      </c>
      <c r="H868" s="137">
        <f t="shared" si="27"/>
        <v>5568457.2334162891</v>
      </c>
    </row>
    <row r="869" spans="1:8" x14ac:dyDescent="0.3">
      <c r="A869" s="138">
        <v>852</v>
      </c>
      <c r="B869" s="162">
        <v>8695.4500000000007</v>
      </c>
      <c r="C869" s="160">
        <v>648.67999999999995</v>
      </c>
      <c r="D869" s="232">
        <v>9.554E-2</v>
      </c>
      <c r="E869" s="233">
        <v>8.4599999999999995E-2</v>
      </c>
      <c r="F869" s="233">
        <v>1.095E-2</v>
      </c>
      <c r="G869" s="177">
        <f t="shared" si="26"/>
        <v>152.96478784650606</v>
      </c>
      <c r="H869" s="137">
        <f t="shared" si="27"/>
        <v>5569909.3366177017</v>
      </c>
    </row>
    <row r="870" spans="1:8" x14ac:dyDescent="0.3">
      <c r="A870" s="138">
        <v>853</v>
      </c>
      <c r="B870" s="162">
        <v>8707.3799999999992</v>
      </c>
      <c r="C870" s="160">
        <v>648.49</v>
      </c>
      <c r="D870" s="232">
        <v>9.5589999999999994E-2</v>
      </c>
      <c r="E870" s="233">
        <v>8.4659999999999999E-2</v>
      </c>
      <c r="F870" s="233">
        <v>1.093E-2</v>
      </c>
      <c r="G870" s="177">
        <f t="shared" si="26"/>
        <v>152.68540010614714</v>
      </c>
      <c r="H870" s="137">
        <f t="shared" si="27"/>
        <v>5586650.7171412129</v>
      </c>
    </row>
    <row r="871" spans="1:8" x14ac:dyDescent="0.3">
      <c r="A871" s="138">
        <v>854</v>
      </c>
      <c r="B871" s="162">
        <v>8739.8799999999992</v>
      </c>
      <c r="C871" s="160">
        <v>648.98</v>
      </c>
      <c r="D871" s="232">
        <v>9.5640000000000003E-2</v>
      </c>
      <c r="E871" s="233">
        <v>8.4750000000000006E-2</v>
      </c>
      <c r="F871" s="233">
        <v>1.09E-2</v>
      </c>
      <c r="G871" s="177">
        <f t="shared" si="26"/>
        <v>152.26631849560877</v>
      </c>
      <c r="H871" s="137">
        <f t="shared" si="27"/>
        <v>5608594.2606186317</v>
      </c>
    </row>
    <row r="872" spans="1:8" x14ac:dyDescent="0.3">
      <c r="A872" s="138">
        <v>855</v>
      </c>
      <c r="B872" s="162">
        <v>8698.76</v>
      </c>
      <c r="C872" s="160">
        <v>648.32000000000005</v>
      </c>
      <c r="D872" s="232">
        <v>9.5710000000000003E-2</v>
      </c>
      <c r="E872" s="233">
        <v>8.4769999999999998E-2</v>
      </c>
      <c r="F872" s="233">
        <v>1.094E-2</v>
      </c>
      <c r="G872" s="177">
        <f t="shared" si="26"/>
        <v>152.8250939763266</v>
      </c>
      <c r="H872" s="137">
        <f t="shared" si="27"/>
        <v>5594630.9454417471</v>
      </c>
    </row>
    <row r="873" spans="1:8" x14ac:dyDescent="0.3">
      <c r="A873" s="138">
        <v>856</v>
      </c>
      <c r="B873" s="162">
        <v>8728.92</v>
      </c>
      <c r="C873" s="160">
        <v>648.59</v>
      </c>
      <c r="D873" s="232">
        <v>9.5769999999999994E-2</v>
      </c>
      <c r="E873" s="233">
        <v>8.4870000000000001E-2</v>
      </c>
      <c r="F873" s="233">
        <v>1.09E-2</v>
      </c>
      <c r="G873" s="177">
        <f t="shared" si="26"/>
        <v>152.26631849560877</v>
      </c>
      <c r="H873" s="137">
        <f t="shared" si="27"/>
        <v>5621729.141791041</v>
      </c>
    </row>
    <row r="874" spans="1:8" x14ac:dyDescent="0.3">
      <c r="A874" s="138">
        <v>857</v>
      </c>
      <c r="B874" s="162">
        <v>8695.11</v>
      </c>
      <c r="C874" s="160">
        <v>648.36</v>
      </c>
      <c r="D874" s="232">
        <v>9.5860000000000001E-2</v>
      </c>
      <c r="E874" s="233">
        <v>8.4919999999999995E-2</v>
      </c>
      <c r="F874" s="233">
        <v>1.094E-2</v>
      </c>
      <c r="G874" s="177">
        <f t="shared" si="26"/>
        <v>152.8250939763266</v>
      </c>
      <c r="H874" s="137">
        <f t="shared" si="27"/>
        <v>5607717.801454477</v>
      </c>
    </row>
    <row r="875" spans="1:8" x14ac:dyDescent="0.3">
      <c r="A875" s="138">
        <v>858</v>
      </c>
      <c r="B875" s="162">
        <v>8700.2199999999993</v>
      </c>
      <c r="C875" s="160">
        <v>648.91999999999996</v>
      </c>
      <c r="D875" s="232">
        <v>9.5909999999999995E-2</v>
      </c>
      <c r="E875" s="233">
        <v>8.4970000000000004E-2</v>
      </c>
      <c r="F875" s="233">
        <v>1.095E-2</v>
      </c>
      <c r="G875" s="177">
        <f t="shared" si="26"/>
        <v>152.96478784650606</v>
      </c>
      <c r="H875" s="137">
        <f t="shared" si="27"/>
        <v>5609134.0502558546</v>
      </c>
    </row>
    <row r="876" spans="1:8" x14ac:dyDescent="0.3">
      <c r="A876" s="138">
        <v>859</v>
      </c>
      <c r="B876" s="162">
        <v>8729.9699999999993</v>
      </c>
      <c r="C876" s="160">
        <v>648.6</v>
      </c>
      <c r="D876" s="232">
        <v>9.5949999999999994E-2</v>
      </c>
      <c r="E876" s="233">
        <v>8.5040000000000004E-2</v>
      </c>
      <c r="F876" s="233">
        <v>1.09E-2</v>
      </c>
      <c r="G876" s="177">
        <f t="shared" si="26"/>
        <v>152.26631849560877</v>
      </c>
      <c r="H876" s="137">
        <f t="shared" si="27"/>
        <v>5641431.4635496549</v>
      </c>
    </row>
    <row r="877" spans="1:8" x14ac:dyDescent="0.3">
      <c r="A877" s="138">
        <v>860</v>
      </c>
      <c r="B877" s="162">
        <v>8710.66</v>
      </c>
      <c r="C877" s="160">
        <v>648.83000000000004</v>
      </c>
      <c r="D877" s="232">
        <v>9.6030000000000004E-2</v>
      </c>
      <c r="E877" s="233">
        <v>8.5099999999999995E-2</v>
      </c>
      <c r="F877" s="233">
        <v>1.093E-2</v>
      </c>
      <c r="G877" s="177">
        <f t="shared" si="26"/>
        <v>152.68540010614714</v>
      </c>
      <c r="H877" s="137">
        <f t="shared" si="27"/>
        <v>5632496.6198610123</v>
      </c>
    </row>
    <row r="878" spans="1:8" x14ac:dyDescent="0.3">
      <c r="A878" s="138">
        <v>861</v>
      </c>
      <c r="B878" s="162">
        <v>8713.76</v>
      </c>
      <c r="C878" s="160">
        <v>648.80999999999995</v>
      </c>
      <c r="D878" s="232">
        <v>9.6079999999999999E-2</v>
      </c>
      <c r="E878" s="233">
        <v>8.5150000000000003E-2</v>
      </c>
      <c r="F878" s="233">
        <v>1.093E-2</v>
      </c>
      <c r="G878" s="177">
        <f t="shared" si="26"/>
        <v>152.68540010614714</v>
      </c>
      <c r="H878" s="137">
        <f t="shared" si="27"/>
        <v>5639046.0345352693</v>
      </c>
    </row>
    <row r="879" spans="1:8" x14ac:dyDescent="0.3">
      <c r="A879" s="138">
        <v>862</v>
      </c>
      <c r="B879" s="162">
        <v>8727.36</v>
      </c>
      <c r="C879" s="160">
        <v>648.79999999999995</v>
      </c>
      <c r="D879" s="232">
        <v>9.6119999999999997E-2</v>
      </c>
      <c r="E879" s="233">
        <v>8.5209999999999994E-2</v>
      </c>
      <c r="F879" s="233">
        <v>1.091E-2</v>
      </c>
      <c r="G879" s="177">
        <f t="shared" si="26"/>
        <v>152.40601236578823</v>
      </c>
      <c r="H879" s="137">
        <f t="shared" si="27"/>
        <v>5655944.8450834211</v>
      </c>
    </row>
    <row r="880" spans="1:8" x14ac:dyDescent="0.3">
      <c r="A880" s="138">
        <v>863</v>
      </c>
      <c r="B880" s="162">
        <v>8686.99</v>
      </c>
      <c r="C880" s="160">
        <v>648.20000000000005</v>
      </c>
      <c r="D880" s="232">
        <v>9.622E-2</v>
      </c>
      <c r="E880" s="233">
        <v>8.5260000000000002E-2</v>
      </c>
      <c r="F880" s="233">
        <v>1.095E-2</v>
      </c>
      <c r="G880" s="177">
        <f t="shared" si="26"/>
        <v>152.96478784650606</v>
      </c>
      <c r="H880" s="137">
        <f t="shared" si="27"/>
        <v>5641821.3116209814</v>
      </c>
    </row>
    <row r="881" spans="1:8" x14ac:dyDescent="0.3">
      <c r="A881" s="138">
        <v>864</v>
      </c>
      <c r="B881" s="162">
        <v>8708</v>
      </c>
      <c r="C881" s="160">
        <v>648.91</v>
      </c>
      <c r="D881" s="232">
        <v>9.6259999999999998E-2</v>
      </c>
      <c r="E881" s="233">
        <v>8.5330000000000003E-2</v>
      </c>
      <c r="F881" s="233">
        <v>1.094E-2</v>
      </c>
      <c r="G881" s="177">
        <f t="shared" si="26"/>
        <v>152.8250939763266</v>
      </c>
      <c r="H881" s="137">
        <f t="shared" si="27"/>
        <v>5653521.797499029</v>
      </c>
    </row>
    <row r="882" spans="1:8" x14ac:dyDescent="0.3">
      <c r="A882" s="138">
        <v>865</v>
      </c>
      <c r="B882" s="162">
        <v>8693.4</v>
      </c>
      <c r="C882" s="160">
        <v>648.66</v>
      </c>
      <c r="D882" s="232">
        <v>9.6339999999999995E-2</v>
      </c>
      <c r="E882" s="233">
        <v>8.5389999999999994E-2</v>
      </c>
      <c r="F882" s="233">
        <v>1.095E-2</v>
      </c>
      <c r="G882" s="177">
        <f t="shared" si="26"/>
        <v>152.96478784650606</v>
      </c>
      <c r="H882" s="137">
        <f t="shared" si="27"/>
        <v>5654896.2161670327</v>
      </c>
    </row>
    <row r="883" spans="1:8" x14ac:dyDescent="0.3">
      <c r="A883" s="138">
        <v>866</v>
      </c>
      <c r="B883" s="162">
        <v>8727.4699999999993</v>
      </c>
      <c r="C883" s="160">
        <v>649.5</v>
      </c>
      <c r="D883" s="232">
        <v>9.64E-2</v>
      </c>
      <c r="E883" s="233">
        <v>8.5470000000000004E-2</v>
      </c>
      <c r="F883" s="233">
        <v>1.0919999999999999E-2</v>
      </c>
      <c r="G883" s="177">
        <f t="shared" si="26"/>
        <v>152.54570623596769</v>
      </c>
      <c r="H883" s="137">
        <f t="shared" si="27"/>
        <v>5676987.0576390689</v>
      </c>
    </row>
    <row r="884" spans="1:8" x14ac:dyDescent="0.3">
      <c r="A884" s="138">
        <v>867</v>
      </c>
      <c r="B884" s="162">
        <v>8736.5</v>
      </c>
      <c r="C884" s="160">
        <v>648.49</v>
      </c>
      <c r="D884" s="232">
        <v>9.6439999999999998E-2</v>
      </c>
      <c r="E884" s="233">
        <v>8.5550000000000001E-2</v>
      </c>
      <c r="F884" s="233">
        <v>1.089E-2</v>
      </c>
      <c r="G884" s="177">
        <f t="shared" si="26"/>
        <v>152.12662462542932</v>
      </c>
      <c r="H884" s="137">
        <f t="shared" si="27"/>
        <v>5699199.6117362967</v>
      </c>
    </row>
    <row r="885" spans="1:8" x14ac:dyDescent="0.3">
      <c r="A885" s="138">
        <v>868</v>
      </c>
      <c r="B885" s="162">
        <v>8712.0400000000009</v>
      </c>
      <c r="C885" s="160">
        <v>648.67999999999995</v>
      </c>
      <c r="D885" s="232">
        <v>9.6509999999999999E-2</v>
      </c>
      <c r="E885" s="233">
        <v>8.5589999999999999E-2</v>
      </c>
      <c r="F885" s="233">
        <v>1.093E-2</v>
      </c>
      <c r="G885" s="177">
        <f t="shared" si="26"/>
        <v>152.68540010614714</v>
      </c>
      <c r="H885" s="137">
        <f t="shared" si="27"/>
        <v>5684891.9372550678</v>
      </c>
    </row>
    <row r="886" spans="1:8" x14ac:dyDescent="0.3">
      <c r="A886" s="138">
        <v>869</v>
      </c>
      <c r="B886" s="162">
        <v>8705.93</v>
      </c>
      <c r="C886" s="160">
        <v>649.14</v>
      </c>
      <c r="D886" s="232">
        <v>9.6579999999999999E-2</v>
      </c>
      <c r="E886" s="233">
        <v>8.5639999999999994E-2</v>
      </c>
      <c r="F886" s="233">
        <v>1.094E-2</v>
      </c>
      <c r="G886" s="177">
        <f t="shared" si="26"/>
        <v>152.8250939763266</v>
      </c>
      <c r="H886" s="137">
        <f t="shared" si="27"/>
        <v>5686238.9375308529</v>
      </c>
    </row>
    <row r="887" spans="1:8" x14ac:dyDescent="0.3">
      <c r="A887" s="138">
        <v>870</v>
      </c>
      <c r="B887" s="162">
        <v>8712.2199999999993</v>
      </c>
      <c r="C887" s="160">
        <v>648.72</v>
      </c>
      <c r="D887" s="232">
        <v>9.6629999999999994E-2</v>
      </c>
      <c r="E887" s="233">
        <v>8.5699999999999998E-2</v>
      </c>
      <c r="F887" s="233">
        <v>1.093E-2</v>
      </c>
      <c r="G887" s="177">
        <f t="shared" si="26"/>
        <v>152.68540010614714</v>
      </c>
      <c r="H887" s="137">
        <f t="shared" si="27"/>
        <v>5697990.7666035825</v>
      </c>
    </row>
    <row r="888" spans="1:8" x14ac:dyDescent="0.3">
      <c r="A888" s="138">
        <v>871</v>
      </c>
      <c r="B888" s="162">
        <v>8713.69</v>
      </c>
      <c r="C888" s="160">
        <v>648.77</v>
      </c>
      <c r="D888" s="232">
        <v>9.6710000000000004E-2</v>
      </c>
      <c r="E888" s="233">
        <v>8.5779999999999995E-2</v>
      </c>
      <c r="F888" s="233">
        <v>1.093E-2</v>
      </c>
      <c r="G888" s="177">
        <f t="shared" si="26"/>
        <v>152.68540010614714</v>
      </c>
      <c r="H888" s="137">
        <f t="shared" si="27"/>
        <v>5704540.1812778385</v>
      </c>
    </row>
    <row r="889" spans="1:8" x14ac:dyDescent="0.3">
      <c r="A889" s="138">
        <v>872</v>
      </c>
      <c r="B889" s="162">
        <v>8738.68</v>
      </c>
      <c r="C889" s="160">
        <v>649.6</v>
      </c>
      <c r="D889" s="232">
        <v>9.6759999999999999E-2</v>
      </c>
      <c r="E889" s="233">
        <v>8.5849999999999996E-2</v>
      </c>
      <c r="F889" s="233">
        <v>1.091E-2</v>
      </c>
      <c r="G889" s="177">
        <f t="shared" si="26"/>
        <v>152.40601236578823</v>
      </c>
      <c r="H889" s="137">
        <f t="shared" si="27"/>
        <v>5721559.0544231357</v>
      </c>
    </row>
    <row r="890" spans="1:8" x14ac:dyDescent="0.3">
      <c r="A890" s="138">
        <v>873</v>
      </c>
      <c r="B890" s="162">
        <v>8701.57</v>
      </c>
      <c r="C890" s="160">
        <v>648.75</v>
      </c>
      <c r="D890" s="232">
        <v>9.6839999999999996E-2</v>
      </c>
      <c r="E890" s="233">
        <v>8.5889999999999994E-2</v>
      </c>
      <c r="F890" s="233">
        <v>1.094E-2</v>
      </c>
      <c r="G890" s="177">
        <f t="shared" si="26"/>
        <v>152.8250939763266</v>
      </c>
      <c r="H890" s="137">
        <f t="shared" si="27"/>
        <v>5712412.6495563108</v>
      </c>
    </row>
    <row r="891" spans="1:8" x14ac:dyDescent="0.3">
      <c r="A891" s="138">
        <v>874</v>
      </c>
      <c r="B891" s="162">
        <v>8711.16</v>
      </c>
      <c r="C891" s="160">
        <v>649.62</v>
      </c>
      <c r="D891" s="232">
        <v>9.69E-2</v>
      </c>
      <c r="E891" s="233">
        <v>8.5959999999999995E-2</v>
      </c>
      <c r="F891" s="233">
        <v>1.094E-2</v>
      </c>
      <c r="G891" s="177">
        <f t="shared" si="26"/>
        <v>152.8250939763266</v>
      </c>
      <c r="H891" s="137">
        <f t="shared" si="27"/>
        <v>5718956.0775626749</v>
      </c>
    </row>
    <row r="892" spans="1:8" x14ac:dyDescent="0.3">
      <c r="A892" s="138">
        <v>875</v>
      </c>
      <c r="B892" s="162">
        <v>8712.82</v>
      </c>
      <c r="C892" s="160">
        <v>648.86</v>
      </c>
      <c r="D892" s="232">
        <v>9.6949999999999995E-2</v>
      </c>
      <c r="E892" s="233">
        <v>8.6019999999999999E-2</v>
      </c>
      <c r="F892" s="233">
        <v>1.093E-2</v>
      </c>
      <c r="G892" s="177">
        <f t="shared" si="26"/>
        <v>152.68540010614714</v>
      </c>
      <c r="H892" s="137">
        <f t="shared" si="27"/>
        <v>5730737.8399748672</v>
      </c>
    </row>
    <row r="893" spans="1:8" x14ac:dyDescent="0.3">
      <c r="A893" s="138">
        <v>876</v>
      </c>
      <c r="B893" s="162">
        <v>8737.18</v>
      </c>
      <c r="C893" s="160">
        <v>649.65</v>
      </c>
      <c r="D893" s="232">
        <v>9.7000000000000003E-2</v>
      </c>
      <c r="E893" s="233">
        <v>8.609E-2</v>
      </c>
      <c r="F893" s="233">
        <v>1.091E-2</v>
      </c>
      <c r="G893" s="177">
        <f t="shared" si="26"/>
        <v>152.40601236578823</v>
      </c>
      <c r="H893" s="137">
        <f t="shared" si="27"/>
        <v>5747804.7381590214</v>
      </c>
    </row>
    <row r="894" spans="1:8" x14ac:dyDescent="0.3">
      <c r="A894" s="138">
        <v>877</v>
      </c>
      <c r="B894" s="162">
        <v>8729.0499999999993</v>
      </c>
      <c r="C894" s="160">
        <v>649.19000000000005</v>
      </c>
      <c r="D894" s="232">
        <v>9.7049999999999997E-2</v>
      </c>
      <c r="E894" s="233">
        <v>8.6139999999999994E-2</v>
      </c>
      <c r="F894" s="233">
        <v>1.091E-2</v>
      </c>
      <c r="G894" s="177">
        <f t="shared" si="26"/>
        <v>152.40601236578823</v>
      </c>
      <c r="H894" s="137">
        <f t="shared" si="27"/>
        <v>5754366.1590929935</v>
      </c>
    </row>
    <row r="895" spans="1:8" x14ac:dyDescent="0.3">
      <c r="A895" s="138">
        <v>878</v>
      </c>
      <c r="B895" s="162">
        <v>8725.07</v>
      </c>
      <c r="C895" s="160">
        <v>649.73</v>
      </c>
      <c r="D895" s="232">
        <v>9.7129999999999994E-2</v>
      </c>
      <c r="E895" s="233">
        <v>8.6199999999999999E-2</v>
      </c>
      <c r="F895" s="233">
        <v>1.093E-2</v>
      </c>
      <c r="G895" s="177">
        <f t="shared" si="26"/>
        <v>152.68540010614714</v>
      </c>
      <c r="H895" s="137">
        <f t="shared" si="27"/>
        <v>5750386.083997638</v>
      </c>
    </row>
    <row r="896" spans="1:8" x14ac:dyDescent="0.3">
      <c r="A896" s="138">
        <v>879</v>
      </c>
      <c r="B896" s="162">
        <v>8728.26</v>
      </c>
      <c r="C896" s="160">
        <v>649.48</v>
      </c>
      <c r="D896" s="232">
        <v>9.7180000000000002E-2</v>
      </c>
      <c r="E896" s="233">
        <v>8.6260000000000003E-2</v>
      </c>
      <c r="F896" s="233">
        <v>1.0919999999999999E-2</v>
      </c>
      <c r="G896" s="177">
        <f t="shared" si="26"/>
        <v>152.54570623596769</v>
      </c>
      <c r="H896" s="137">
        <f t="shared" si="27"/>
        <v>5762207.4176267227</v>
      </c>
    </row>
    <row r="897" spans="1:8" x14ac:dyDescent="0.3">
      <c r="A897" s="138">
        <v>880</v>
      </c>
      <c r="B897" s="162">
        <v>8708.11</v>
      </c>
      <c r="C897" s="160">
        <v>649.25</v>
      </c>
      <c r="D897" s="232">
        <v>9.7250000000000003E-2</v>
      </c>
      <c r="E897" s="233">
        <v>8.6309999999999998E-2</v>
      </c>
      <c r="F897" s="233">
        <v>1.094E-2</v>
      </c>
      <c r="G897" s="177">
        <f t="shared" si="26"/>
        <v>152.8250939763266</v>
      </c>
      <c r="H897" s="137">
        <f t="shared" si="27"/>
        <v>5758216.6456008628</v>
      </c>
    </row>
    <row r="898" spans="1:8" x14ac:dyDescent="0.3">
      <c r="A898" s="138">
        <v>881</v>
      </c>
      <c r="B898" s="162">
        <v>8731.77</v>
      </c>
      <c r="C898" s="160">
        <v>649.99</v>
      </c>
      <c r="D898" s="232">
        <v>9.7309999999999994E-2</v>
      </c>
      <c r="E898" s="233">
        <v>8.6389999999999995E-2</v>
      </c>
      <c r="F898" s="233">
        <v>1.0919999999999999E-2</v>
      </c>
      <c r="G898" s="177">
        <f t="shared" si="26"/>
        <v>152.54570623596769</v>
      </c>
      <c r="H898" s="137">
        <f t="shared" si="27"/>
        <v>5775318.2422402082</v>
      </c>
    </row>
    <row r="899" spans="1:8" x14ac:dyDescent="0.3">
      <c r="A899" s="138">
        <v>882</v>
      </c>
      <c r="B899" s="162">
        <v>8689.5499999999993</v>
      </c>
      <c r="C899" s="160">
        <v>649.34</v>
      </c>
      <c r="D899" s="232">
        <v>9.7379999999999994E-2</v>
      </c>
      <c r="E899" s="233">
        <v>8.6419999999999997E-2</v>
      </c>
      <c r="F899" s="233">
        <v>1.0970000000000001E-2</v>
      </c>
      <c r="G899" s="177">
        <f t="shared" si="26"/>
        <v>153.24417558686497</v>
      </c>
      <c r="H899" s="137">
        <f t="shared" si="27"/>
        <v>5755520.5385280494</v>
      </c>
    </row>
    <row r="900" spans="1:8" x14ac:dyDescent="0.3">
      <c r="A900" s="138">
        <v>883</v>
      </c>
      <c r="B900" s="162">
        <v>8730.52</v>
      </c>
      <c r="C900" s="160">
        <v>649.79999999999995</v>
      </c>
      <c r="D900" s="232">
        <v>9.7430000000000003E-2</v>
      </c>
      <c r="E900" s="233">
        <v>8.6510000000000004E-2</v>
      </c>
      <c r="F900" s="233">
        <v>1.0919999999999999E-2</v>
      </c>
      <c r="G900" s="177">
        <f t="shared" si="26"/>
        <v>152.54570623596769</v>
      </c>
      <c r="H900" s="137">
        <f t="shared" si="27"/>
        <v>5788429.0668536928</v>
      </c>
    </row>
    <row r="901" spans="1:8" x14ac:dyDescent="0.3">
      <c r="A901" s="138">
        <v>884</v>
      </c>
      <c r="B901" s="162">
        <v>8728.83</v>
      </c>
      <c r="C901" s="160">
        <v>650.01</v>
      </c>
      <c r="D901" s="232">
        <v>9.7500000000000003E-2</v>
      </c>
      <c r="E901" s="233">
        <v>8.6569999999999994E-2</v>
      </c>
      <c r="F901" s="233">
        <v>1.093E-2</v>
      </c>
      <c r="G901" s="177">
        <f t="shared" si="26"/>
        <v>152.68540010614714</v>
      </c>
      <c r="H901" s="137">
        <f t="shared" si="27"/>
        <v>5789682.5720431795</v>
      </c>
    </row>
    <row r="902" spans="1:8" x14ac:dyDescent="0.3">
      <c r="A902" s="138">
        <v>885</v>
      </c>
      <c r="B902" s="162">
        <v>8727.67</v>
      </c>
      <c r="C902" s="160">
        <v>650.27</v>
      </c>
      <c r="D902" s="232">
        <v>9.7549999999999998E-2</v>
      </c>
      <c r="E902" s="233">
        <v>8.6610000000000006E-2</v>
      </c>
      <c r="F902" s="233">
        <v>1.093E-2</v>
      </c>
      <c r="G902" s="177">
        <f t="shared" si="26"/>
        <v>152.68540010614714</v>
      </c>
      <c r="H902" s="137">
        <f t="shared" si="27"/>
        <v>5796231.9867174374</v>
      </c>
    </row>
    <row r="903" spans="1:8" x14ac:dyDescent="0.3">
      <c r="A903" s="138">
        <v>886</v>
      </c>
      <c r="B903" s="162">
        <v>8693.14</v>
      </c>
      <c r="C903" s="160">
        <v>649.66</v>
      </c>
      <c r="D903" s="232">
        <v>9.7640000000000005E-2</v>
      </c>
      <c r="E903" s="233">
        <v>8.6669999999999997E-2</v>
      </c>
      <c r="F903" s="233">
        <v>1.0970000000000001E-2</v>
      </c>
      <c r="G903" s="177">
        <f t="shared" si="26"/>
        <v>153.24417558686497</v>
      </c>
      <c r="H903" s="137">
        <f t="shared" si="27"/>
        <v>5781622.6724896282</v>
      </c>
    </row>
    <row r="904" spans="1:8" x14ac:dyDescent="0.3">
      <c r="A904" s="138">
        <v>887</v>
      </c>
      <c r="B904" s="162">
        <v>8719.24</v>
      </c>
      <c r="C904" s="160">
        <v>649.71</v>
      </c>
      <c r="D904" s="232">
        <v>9.7680000000000003E-2</v>
      </c>
      <c r="E904" s="233">
        <v>8.6749999999999994E-2</v>
      </c>
      <c r="F904" s="233">
        <v>1.093E-2</v>
      </c>
      <c r="G904" s="177">
        <f t="shared" si="26"/>
        <v>152.68540010614714</v>
      </c>
      <c r="H904" s="137">
        <f t="shared" si="27"/>
        <v>5809330.8160659513</v>
      </c>
    </row>
    <row r="905" spans="1:8" x14ac:dyDescent="0.3">
      <c r="A905" s="138">
        <v>888</v>
      </c>
      <c r="B905" s="162">
        <v>8725.9500000000007</v>
      </c>
      <c r="C905" s="160">
        <v>649.9</v>
      </c>
      <c r="D905" s="232">
        <v>9.7720000000000001E-2</v>
      </c>
      <c r="E905" s="233">
        <v>8.6790000000000006E-2</v>
      </c>
      <c r="F905" s="233">
        <v>1.093E-2</v>
      </c>
      <c r="G905" s="177">
        <f t="shared" si="26"/>
        <v>152.68540010614714</v>
      </c>
      <c r="H905" s="137">
        <f t="shared" si="27"/>
        <v>5815880.2307402082</v>
      </c>
    </row>
    <row r="906" spans="1:8" x14ac:dyDescent="0.3">
      <c r="A906" s="138">
        <v>889</v>
      </c>
      <c r="B906" s="162">
        <v>8696.0300000000007</v>
      </c>
      <c r="C906" s="160">
        <v>650.11</v>
      </c>
      <c r="D906" s="232">
        <v>9.7820000000000004E-2</v>
      </c>
      <c r="E906" s="233">
        <v>8.6849999999999997E-2</v>
      </c>
      <c r="F906" s="233">
        <v>1.0970000000000001E-2</v>
      </c>
      <c r="G906" s="177">
        <f t="shared" si="26"/>
        <v>153.24417558686497</v>
      </c>
      <c r="H906" s="137">
        <f t="shared" si="27"/>
        <v>5801199.2729608119</v>
      </c>
    </row>
    <row r="907" spans="1:8" x14ac:dyDescent="0.3">
      <c r="A907" s="138">
        <v>890</v>
      </c>
      <c r="B907" s="162">
        <v>8700.02</v>
      </c>
      <c r="C907" s="160">
        <v>649.91</v>
      </c>
      <c r="D907" s="232">
        <v>9.7890000000000005E-2</v>
      </c>
      <c r="E907" s="233">
        <v>8.6929999999999993E-2</v>
      </c>
      <c r="F907" s="233">
        <v>1.0959999999999999E-2</v>
      </c>
      <c r="G907" s="177">
        <f t="shared" si="26"/>
        <v>153.10448171668548</v>
      </c>
      <c r="H907" s="137">
        <f t="shared" si="27"/>
        <v>5813023.8254351951</v>
      </c>
    </row>
    <row r="908" spans="1:8" x14ac:dyDescent="0.3">
      <c r="A908" s="138">
        <v>891</v>
      </c>
      <c r="B908" s="162">
        <v>8697.11</v>
      </c>
      <c r="C908" s="160">
        <v>650</v>
      </c>
      <c r="D908" s="232">
        <v>9.7939999999999999E-2</v>
      </c>
      <c r="E908" s="233">
        <v>8.6970000000000006E-2</v>
      </c>
      <c r="F908" s="233">
        <v>1.0970000000000001E-2</v>
      </c>
      <c r="G908" s="177">
        <f t="shared" si="26"/>
        <v>153.24417558686497</v>
      </c>
      <c r="H908" s="137">
        <f t="shared" si="27"/>
        <v>5814250.3399416003</v>
      </c>
    </row>
    <row r="909" spans="1:8" x14ac:dyDescent="0.3">
      <c r="A909" s="138">
        <v>892</v>
      </c>
      <c r="B909" s="162">
        <v>8701.67</v>
      </c>
      <c r="C909" s="160">
        <v>649.86</v>
      </c>
      <c r="D909" s="232">
        <v>9.8000000000000004E-2</v>
      </c>
      <c r="E909" s="233">
        <v>8.7040000000000006E-2</v>
      </c>
      <c r="F909" s="233">
        <v>1.0959999999999999E-2</v>
      </c>
      <c r="G909" s="177">
        <f t="shared" si="26"/>
        <v>153.10448171668548</v>
      </c>
      <c r="H909" s="137">
        <f t="shared" si="27"/>
        <v>5826086.8003238132</v>
      </c>
    </row>
    <row r="910" spans="1:8" x14ac:dyDescent="0.3">
      <c r="A910" s="138">
        <v>893</v>
      </c>
      <c r="B910" s="162">
        <v>8709.4699999999993</v>
      </c>
      <c r="C910" s="160">
        <v>650.27</v>
      </c>
      <c r="D910" s="232">
        <v>9.8080000000000001E-2</v>
      </c>
      <c r="E910" s="233">
        <v>8.7120000000000003E-2</v>
      </c>
      <c r="F910" s="233">
        <v>1.0959999999999999E-2</v>
      </c>
      <c r="G910" s="177">
        <f t="shared" si="26"/>
        <v>153.10448171668548</v>
      </c>
      <c r="H910" s="137">
        <f t="shared" si="27"/>
        <v>5832618.2877681227</v>
      </c>
    </row>
    <row r="911" spans="1:8" x14ac:dyDescent="0.3">
      <c r="A911" s="138">
        <v>894</v>
      </c>
      <c r="B911" s="162">
        <v>8695.66</v>
      </c>
      <c r="C911" s="160">
        <v>650</v>
      </c>
      <c r="D911" s="232">
        <v>9.8129999999999995E-2</v>
      </c>
      <c r="E911" s="233">
        <v>8.7160000000000001E-2</v>
      </c>
      <c r="F911" s="233">
        <v>1.0970000000000001E-2</v>
      </c>
      <c r="G911" s="177">
        <f t="shared" si="26"/>
        <v>153.24417558686497</v>
      </c>
      <c r="H911" s="137">
        <f t="shared" si="27"/>
        <v>5833826.940412784</v>
      </c>
    </row>
    <row r="912" spans="1:8" x14ac:dyDescent="0.3">
      <c r="A912" s="138">
        <v>895</v>
      </c>
      <c r="B912" s="162">
        <v>8690.84</v>
      </c>
      <c r="C912" s="160">
        <v>649.88</v>
      </c>
      <c r="D912" s="232">
        <v>9.819E-2</v>
      </c>
      <c r="E912" s="233">
        <v>8.7209999999999996E-2</v>
      </c>
      <c r="F912" s="233">
        <v>1.0970000000000001E-2</v>
      </c>
      <c r="G912" s="177">
        <f t="shared" si="26"/>
        <v>153.24417558686497</v>
      </c>
      <c r="H912" s="137">
        <f t="shared" si="27"/>
        <v>5840352.4739031792</v>
      </c>
    </row>
    <row r="913" spans="1:8" x14ac:dyDescent="0.3">
      <c r="A913" s="138">
        <v>896</v>
      </c>
      <c r="B913" s="162">
        <v>8670.77</v>
      </c>
      <c r="C913" s="160">
        <v>650.27</v>
      </c>
      <c r="D913" s="232">
        <v>9.8280000000000006E-2</v>
      </c>
      <c r="E913" s="233">
        <v>8.7279999999999996E-2</v>
      </c>
      <c r="F913" s="233">
        <v>1.1010000000000001E-2</v>
      </c>
      <c r="G913" s="177">
        <f t="shared" si="26"/>
        <v>153.8029510675828</v>
      </c>
      <c r="H913" s="137">
        <f t="shared" si="27"/>
        <v>5825635.9437881475</v>
      </c>
    </row>
    <row r="914" spans="1:8" x14ac:dyDescent="0.3">
      <c r="A914" s="138">
        <v>897</v>
      </c>
      <c r="B914" s="162">
        <v>8651.24</v>
      </c>
      <c r="C914" s="160">
        <v>649.44000000000005</v>
      </c>
      <c r="D914" s="232">
        <v>9.8339999999999997E-2</v>
      </c>
      <c r="E914" s="233">
        <v>8.7330000000000005E-2</v>
      </c>
      <c r="F914" s="233">
        <v>1.102E-2</v>
      </c>
      <c r="G914" s="177">
        <f t="shared" si="26"/>
        <v>153.94264493776225</v>
      </c>
      <c r="H914" s="137">
        <f t="shared" si="27"/>
        <v>5826845.4485932067</v>
      </c>
    </row>
    <row r="915" spans="1:8" x14ac:dyDescent="0.3">
      <c r="A915" s="138">
        <v>898</v>
      </c>
      <c r="B915" s="162">
        <v>8707.6</v>
      </c>
      <c r="C915" s="160">
        <v>650.26</v>
      </c>
      <c r="D915" s="232">
        <v>9.8360000000000003E-2</v>
      </c>
      <c r="E915" s="233">
        <v>8.7410000000000002E-2</v>
      </c>
      <c r="F915" s="233">
        <v>1.0959999999999999E-2</v>
      </c>
      <c r="G915" s="177">
        <f t="shared" ref="G915:G978" si="28">(2*F915/$B$7)*(1+3*$B$11)/(4+PI()*$B$11-PI())*10^6</f>
        <v>153.10448171668548</v>
      </c>
      <c r="H915" s="137">
        <f t="shared" ref="H915:H978" si="29">A915/G915*10^6</f>
        <v>5865275.7249896685</v>
      </c>
    </row>
    <row r="916" spans="1:8" x14ac:dyDescent="0.3">
      <c r="A916" s="138">
        <v>899</v>
      </c>
      <c r="B916" s="162">
        <v>8671.93</v>
      </c>
      <c r="C916" s="160">
        <v>649.73</v>
      </c>
      <c r="D916" s="232">
        <v>9.8449999999999996E-2</v>
      </c>
      <c r="E916" s="233">
        <v>8.745E-2</v>
      </c>
      <c r="F916" s="233">
        <v>1.099E-2</v>
      </c>
      <c r="G916" s="177">
        <f t="shared" si="28"/>
        <v>153.52356332722388</v>
      </c>
      <c r="H916" s="137">
        <f t="shared" si="29"/>
        <v>5855778.621317233</v>
      </c>
    </row>
    <row r="917" spans="1:8" x14ac:dyDescent="0.3">
      <c r="A917" s="138">
        <v>900</v>
      </c>
      <c r="B917" s="162">
        <v>8681.6299999999992</v>
      </c>
      <c r="C917" s="160">
        <v>649.5</v>
      </c>
      <c r="D917" s="232">
        <v>9.8519999999999996E-2</v>
      </c>
      <c r="E917" s="233">
        <v>8.7540000000000007E-2</v>
      </c>
      <c r="F917" s="233">
        <v>1.098E-2</v>
      </c>
      <c r="G917" s="177">
        <f t="shared" si="28"/>
        <v>153.3838694570444</v>
      </c>
      <c r="H917" s="137">
        <f t="shared" si="29"/>
        <v>5867631.3434122074</v>
      </c>
    </row>
    <row r="918" spans="1:8" x14ac:dyDescent="0.3">
      <c r="A918" s="138">
        <v>901</v>
      </c>
      <c r="B918" s="162">
        <v>8650.2900000000009</v>
      </c>
      <c r="C918" s="160">
        <v>649.6</v>
      </c>
      <c r="D918" s="232">
        <v>9.8589999999999997E-2</v>
      </c>
      <c r="E918" s="233">
        <v>8.7569999999999995E-2</v>
      </c>
      <c r="F918" s="233">
        <v>1.102E-2</v>
      </c>
      <c r="G918" s="177">
        <f t="shared" si="28"/>
        <v>153.94264493776225</v>
      </c>
      <c r="H918" s="137">
        <f t="shared" si="29"/>
        <v>5852829.1518199323</v>
      </c>
    </row>
    <row r="919" spans="1:8" x14ac:dyDescent="0.3">
      <c r="A919" s="138">
        <v>902</v>
      </c>
      <c r="B919" s="162">
        <v>8685</v>
      </c>
      <c r="C919" s="160">
        <v>650.07000000000005</v>
      </c>
      <c r="D919" s="232">
        <v>9.8640000000000005E-2</v>
      </c>
      <c r="E919" s="233">
        <v>8.7660000000000002E-2</v>
      </c>
      <c r="F919" s="233">
        <v>1.098E-2</v>
      </c>
      <c r="G919" s="177">
        <f t="shared" si="28"/>
        <v>153.3838694570444</v>
      </c>
      <c r="H919" s="137">
        <f t="shared" si="29"/>
        <v>5880670.524175345</v>
      </c>
    </row>
    <row r="920" spans="1:8" x14ac:dyDescent="0.3">
      <c r="A920" s="138">
        <v>903</v>
      </c>
      <c r="B920" s="162">
        <v>8654.6200000000008</v>
      </c>
      <c r="C920" s="160">
        <v>649.41</v>
      </c>
      <c r="D920" s="232">
        <v>9.8699999999999996E-2</v>
      </c>
      <c r="E920" s="233">
        <v>8.7690000000000004E-2</v>
      </c>
      <c r="F920" s="233">
        <v>1.1010000000000001E-2</v>
      </c>
      <c r="G920" s="177">
        <f t="shared" si="28"/>
        <v>153.8029510675828</v>
      </c>
      <c r="H920" s="137">
        <f t="shared" si="29"/>
        <v>5871148.7245989926</v>
      </c>
    </row>
    <row r="921" spans="1:8" x14ac:dyDescent="0.3">
      <c r="A921" s="138">
        <v>904</v>
      </c>
      <c r="B921" s="162">
        <v>8668.17</v>
      </c>
      <c r="C921" s="160">
        <v>649.83000000000004</v>
      </c>
      <c r="D921" s="232">
        <v>9.8760000000000001E-2</v>
      </c>
      <c r="E921" s="233">
        <v>8.7760000000000005E-2</v>
      </c>
      <c r="F921" s="233">
        <v>1.0999999999999999E-2</v>
      </c>
      <c r="G921" s="177">
        <f t="shared" si="28"/>
        <v>153.66325719740334</v>
      </c>
      <c r="H921" s="137">
        <f t="shared" si="29"/>
        <v>5882993.8691113219</v>
      </c>
    </row>
    <row r="922" spans="1:8" x14ac:dyDescent="0.3">
      <c r="A922" s="138">
        <v>905</v>
      </c>
      <c r="B922" s="162">
        <v>8655.5</v>
      </c>
      <c r="C922" s="160">
        <v>649.20000000000005</v>
      </c>
      <c r="D922" s="232">
        <v>9.8830000000000001E-2</v>
      </c>
      <c r="E922" s="233">
        <v>8.7819999999999995E-2</v>
      </c>
      <c r="F922" s="233">
        <v>1.1010000000000001E-2</v>
      </c>
      <c r="G922" s="177">
        <f t="shared" si="28"/>
        <v>153.8029510675828</v>
      </c>
      <c r="H922" s="137">
        <f t="shared" si="29"/>
        <v>5884152.3762592338</v>
      </c>
    </row>
    <row r="923" spans="1:8" x14ac:dyDescent="0.3">
      <c r="A923" s="138">
        <v>906</v>
      </c>
      <c r="B923" s="162">
        <v>8653.75</v>
      </c>
      <c r="C923" s="160">
        <v>649.44000000000005</v>
      </c>
      <c r="D923" s="232">
        <v>9.8900000000000002E-2</v>
      </c>
      <c r="E923" s="233">
        <v>8.788E-2</v>
      </c>
      <c r="F923" s="233">
        <v>1.1010000000000001E-2</v>
      </c>
      <c r="G923" s="177">
        <f t="shared" si="28"/>
        <v>153.8029510675828</v>
      </c>
      <c r="H923" s="137">
        <f t="shared" si="29"/>
        <v>5890654.2020893544</v>
      </c>
    </row>
    <row r="924" spans="1:8" x14ac:dyDescent="0.3">
      <c r="A924" s="138">
        <v>907</v>
      </c>
      <c r="B924" s="162">
        <v>8671.92</v>
      </c>
      <c r="C924" s="160">
        <v>649.17999999999995</v>
      </c>
      <c r="D924" s="232">
        <v>9.8930000000000004E-2</v>
      </c>
      <c r="E924" s="233">
        <v>8.795E-2</v>
      </c>
      <c r="F924" s="233">
        <v>1.099E-2</v>
      </c>
      <c r="G924" s="177">
        <f t="shared" si="28"/>
        <v>153.52356332722388</v>
      </c>
      <c r="H924" s="137">
        <f t="shared" si="29"/>
        <v>5907887.8860230595</v>
      </c>
    </row>
    <row r="925" spans="1:8" x14ac:dyDescent="0.3">
      <c r="A925" s="138">
        <v>908</v>
      </c>
      <c r="B925" s="162">
        <v>8657.1299999999992</v>
      </c>
      <c r="C925" s="160">
        <v>649.17999999999995</v>
      </c>
      <c r="D925" s="232">
        <v>9.9000000000000005E-2</v>
      </c>
      <c r="E925" s="233">
        <v>8.7999999999999995E-2</v>
      </c>
      <c r="F925" s="233">
        <v>1.0999999999999999E-2</v>
      </c>
      <c r="G925" s="177">
        <f t="shared" si="28"/>
        <v>153.66325719740334</v>
      </c>
      <c r="H925" s="137">
        <f t="shared" si="29"/>
        <v>5909024.8154348228</v>
      </c>
    </row>
    <row r="926" spans="1:8" x14ac:dyDescent="0.3">
      <c r="A926" s="138">
        <v>909</v>
      </c>
      <c r="B926" s="162">
        <v>8654.31</v>
      </c>
      <c r="C926" s="160">
        <v>648.76</v>
      </c>
      <c r="D926" s="232">
        <v>9.9080000000000001E-2</v>
      </c>
      <c r="E926" s="233">
        <v>8.8080000000000006E-2</v>
      </c>
      <c r="F926" s="233">
        <v>1.0999999999999999E-2</v>
      </c>
      <c r="G926" s="177">
        <f t="shared" si="28"/>
        <v>153.66325719740334</v>
      </c>
      <c r="H926" s="137">
        <f t="shared" si="29"/>
        <v>5915532.5520156985</v>
      </c>
    </row>
    <row r="927" spans="1:8" x14ac:dyDescent="0.3">
      <c r="A927" s="138">
        <v>910</v>
      </c>
      <c r="B927" s="162">
        <v>8660.7099999999991</v>
      </c>
      <c r="C927" s="160">
        <v>649.77</v>
      </c>
      <c r="D927" s="232">
        <v>9.912E-2</v>
      </c>
      <c r="E927" s="233">
        <v>8.8109999999999994E-2</v>
      </c>
      <c r="F927" s="233">
        <v>1.1010000000000001E-2</v>
      </c>
      <c r="G927" s="177">
        <f t="shared" si="28"/>
        <v>153.8029510675828</v>
      </c>
      <c r="H927" s="137">
        <f t="shared" si="29"/>
        <v>5916661.5054098377</v>
      </c>
    </row>
    <row r="928" spans="1:8" x14ac:dyDescent="0.3">
      <c r="A928" s="138">
        <v>911</v>
      </c>
      <c r="B928" s="162">
        <v>8642.4599999999991</v>
      </c>
      <c r="C928" s="160">
        <v>649.14</v>
      </c>
      <c r="D928" s="232">
        <v>9.9199999999999997E-2</v>
      </c>
      <c r="E928" s="233">
        <v>8.8179999999999994E-2</v>
      </c>
      <c r="F928" s="233">
        <v>1.102E-2</v>
      </c>
      <c r="G928" s="177">
        <f t="shared" si="28"/>
        <v>153.94264493776225</v>
      </c>
      <c r="H928" s="137">
        <f t="shared" si="29"/>
        <v>5917788.4098867457</v>
      </c>
    </row>
    <row r="929" spans="1:8" x14ac:dyDescent="0.3">
      <c r="A929" s="138">
        <v>912</v>
      </c>
      <c r="B929" s="162">
        <v>8654.85</v>
      </c>
      <c r="C929" s="160">
        <v>649.13</v>
      </c>
      <c r="D929" s="232">
        <v>9.9250000000000005E-2</v>
      </c>
      <c r="E929" s="233">
        <v>8.8239999999999999E-2</v>
      </c>
      <c r="F929" s="233">
        <v>1.1010000000000001E-2</v>
      </c>
      <c r="G929" s="177">
        <f t="shared" si="28"/>
        <v>153.8029510675828</v>
      </c>
      <c r="H929" s="137">
        <f t="shared" si="29"/>
        <v>5929665.1570700789</v>
      </c>
    </row>
    <row r="930" spans="1:8" x14ac:dyDescent="0.3">
      <c r="A930" s="138">
        <v>913</v>
      </c>
      <c r="B930" s="162">
        <v>8657.93</v>
      </c>
      <c r="C930" s="160">
        <v>648.94000000000005</v>
      </c>
      <c r="D930" s="232">
        <v>9.9309999999999996E-2</v>
      </c>
      <c r="E930" s="233">
        <v>8.831E-2</v>
      </c>
      <c r="F930" s="233">
        <v>1.0999999999999999E-2</v>
      </c>
      <c r="G930" s="177">
        <f t="shared" si="28"/>
        <v>153.66325719740334</v>
      </c>
      <c r="H930" s="137">
        <f t="shared" si="29"/>
        <v>5941563.4983391995</v>
      </c>
    </row>
    <row r="931" spans="1:8" x14ac:dyDescent="0.3">
      <c r="A931" s="138">
        <v>914</v>
      </c>
      <c r="B931" s="162">
        <v>8640.1299999999992</v>
      </c>
      <c r="C931" s="160">
        <v>648.97</v>
      </c>
      <c r="D931" s="232">
        <v>9.9379999999999996E-2</v>
      </c>
      <c r="E931" s="233">
        <v>8.8359999999999994E-2</v>
      </c>
      <c r="F931" s="233">
        <v>1.102E-2</v>
      </c>
      <c r="G931" s="177">
        <f t="shared" si="28"/>
        <v>153.94264493776225</v>
      </c>
      <c r="H931" s="137">
        <f t="shared" si="29"/>
        <v>5937276.1873067906</v>
      </c>
    </row>
    <row r="932" spans="1:8" x14ac:dyDescent="0.3">
      <c r="A932" s="138">
        <v>915</v>
      </c>
      <c r="B932" s="162">
        <v>8667.8700000000008</v>
      </c>
      <c r="C932" s="160">
        <v>649.04999999999995</v>
      </c>
      <c r="D932" s="232">
        <v>9.9430000000000004E-2</v>
      </c>
      <c r="E932" s="233">
        <v>8.8440000000000005E-2</v>
      </c>
      <c r="F932" s="233">
        <v>1.099E-2</v>
      </c>
      <c r="G932" s="177">
        <f t="shared" si="28"/>
        <v>153.52356332722388</v>
      </c>
      <c r="H932" s="137">
        <f t="shared" si="29"/>
        <v>5959997.150728886</v>
      </c>
    </row>
    <row r="933" spans="1:8" x14ac:dyDescent="0.3">
      <c r="A933" s="138">
        <v>916</v>
      </c>
      <c r="B933" s="162">
        <v>8660.36</v>
      </c>
      <c r="C933" s="160">
        <v>648.79</v>
      </c>
      <c r="D933" s="232">
        <v>9.9479999999999999E-2</v>
      </c>
      <c r="E933" s="233">
        <v>8.8489999999999999E-2</v>
      </c>
      <c r="F933" s="233">
        <v>1.099E-2</v>
      </c>
      <c r="G933" s="177">
        <f t="shared" si="28"/>
        <v>153.52356332722388</v>
      </c>
      <c r="H933" s="137">
        <f t="shared" si="29"/>
        <v>5966510.8088171137</v>
      </c>
    </row>
    <row r="934" spans="1:8" x14ac:dyDescent="0.3">
      <c r="A934" s="138">
        <v>917</v>
      </c>
      <c r="B934" s="162">
        <v>8649.3799999999992</v>
      </c>
      <c r="C934" s="160">
        <v>648.76</v>
      </c>
      <c r="D934" s="232">
        <v>9.9580000000000002E-2</v>
      </c>
      <c r="E934" s="233">
        <v>8.8569999999999996E-2</v>
      </c>
      <c r="F934" s="233">
        <v>1.1010000000000001E-2</v>
      </c>
      <c r="G934" s="177">
        <f t="shared" si="28"/>
        <v>153.8029510675828</v>
      </c>
      <c r="H934" s="137">
        <f t="shared" si="29"/>
        <v>5962174.2862206828</v>
      </c>
    </row>
    <row r="935" spans="1:8" x14ac:dyDescent="0.3">
      <c r="A935" s="138">
        <v>918</v>
      </c>
      <c r="B935" s="162">
        <v>8628.3700000000008</v>
      </c>
      <c r="C935" s="160">
        <v>648.85</v>
      </c>
      <c r="D935" s="232">
        <v>9.9640000000000006E-2</v>
      </c>
      <c r="E935" s="233">
        <v>8.8599999999999998E-2</v>
      </c>
      <c r="F935" s="233">
        <v>1.1039999999999999E-2</v>
      </c>
      <c r="G935" s="177">
        <f t="shared" si="28"/>
        <v>154.22203267812117</v>
      </c>
      <c r="H935" s="137">
        <f t="shared" si="29"/>
        <v>5952456.8834854485</v>
      </c>
    </row>
    <row r="936" spans="1:8" x14ac:dyDescent="0.3">
      <c r="A936" s="138">
        <v>919</v>
      </c>
      <c r="B936" s="162">
        <v>8657.59</v>
      </c>
      <c r="C936" s="160">
        <v>648.88</v>
      </c>
      <c r="D936" s="232">
        <v>9.9669999999999995E-2</v>
      </c>
      <c r="E936" s="233">
        <v>8.8669999999999999E-2</v>
      </c>
      <c r="F936" s="233">
        <v>1.0999999999999999E-2</v>
      </c>
      <c r="G936" s="177">
        <f t="shared" si="28"/>
        <v>153.66325719740334</v>
      </c>
      <c r="H936" s="137">
        <f t="shared" si="29"/>
        <v>5980609.9178244527</v>
      </c>
    </row>
    <row r="937" spans="1:8" x14ac:dyDescent="0.3">
      <c r="A937" s="138">
        <v>920</v>
      </c>
      <c r="B937" s="162">
        <v>8646.43</v>
      </c>
      <c r="C937" s="160">
        <v>649.16</v>
      </c>
      <c r="D937" s="232">
        <v>9.9739999999999995E-2</v>
      </c>
      <c r="E937" s="233">
        <v>8.8730000000000003E-2</v>
      </c>
      <c r="F937" s="233">
        <v>1.102E-2</v>
      </c>
      <c r="G937" s="177">
        <f t="shared" si="28"/>
        <v>153.94264493776225</v>
      </c>
      <c r="H937" s="137">
        <f t="shared" si="29"/>
        <v>5976251.7421468785</v>
      </c>
    </row>
    <row r="938" spans="1:8" x14ac:dyDescent="0.3">
      <c r="A938" s="138">
        <v>921</v>
      </c>
      <c r="B938" s="162">
        <v>8672.27</v>
      </c>
      <c r="C938" s="160">
        <v>648.48</v>
      </c>
      <c r="D938" s="232">
        <v>9.9779999999999994E-2</v>
      </c>
      <c r="E938" s="233">
        <v>8.881E-2</v>
      </c>
      <c r="F938" s="233">
        <v>1.0970000000000001E-2</v>
      </c>
      <c r="G938" s="177">
        <f t="shared" si="28"/>
        <v>153.24417558686497</v>
      </c>
      <c r="H938" s="137">
        <f t="shared" si="29"/>
        <v>6010016.3446534397</v>
      </c>
    </row>
    <row r="939" spans="1:8" x14ac:dyDescent="0.3">
      <c r="A939" s="138">
        <v>922</v>
      </c>
      <c r="B939" s="162">
        <v>8610</v>
      </c>
      <c r="C939" s="160">
        <v>648.39</v>
      </c>
      <c r="D939" s="232">
        <v>9.9890000000000007E-2</v>
      </c>
      <c r="E939" s="233">
        <v>8.8840000000000002E-2</v>
      </c>
      <c r="F939" s="233">
        <v>1.1050000000000001E-2</v>
      </c>
      <c r="G939" s="177">
        <f t="shared" si="28"/>
        <v>154.36172654830062</v>
      </c>
      <c r="H939" s="137">
        <f t="shared" si="29"/>
        <v>5972983.2039129287</v>
      </c>
    </row>
    <row r="940" spans="1:8" x14ac:dyDescent="0.3">
      <c r="A940" s="138">
        <v>923</v>
      </c>
      <c r="B940" s="162">
        <v>8631.4500000000007</v>
      </c>
      <c r="C940" s="160">
        <v>648.70000000000005</v>
      </c>
      <c r="D940" s="232">
        <v>9.9930000000000005E-2</v>
      </c>
      <c r="E940" s="233">
        <v>8.8910000000000003E-2</v>
      </c>
      <c r="F940" s="233">
        <v>1.103E-2</v>
      </c>
      <c r="G940" s="177">
        <f t="shared" si="28"/>
        <v>154.08233880794171</v>
      </c>
      <c r="H940" s="137">
        <f t="shared" si="29"/>
        <v>5990303.6723143682</v>
      </c>
    </row>
    <row r="941" spans="1:8" x14ac:dyDescent="0.3">
      <c r="A941" s="138">
        <v>924</v>
      </c>
      <c r="B941" s="162">
        <v>8640.59</v>
      </c>
      <c r="C941" s="160">
        <v>648.28</v>
      </c>
      <c r="D941" s="232">
        <v>9.9979999999999999E-2</v>
      </c>
      <c r="E941" s="233">
        <v>8.8969999999999994E-2</v>
      </c>
      <c r="F941" s="233">
        <v>1.1010000000000001E-2</v>
      </c>
      <c r="G941" s="177">
        <f t="shared" si="28"/>
        <v>153.8029510675828</v>
      </c>
      <c r="H941" s="137">
        <f t="shared" si="29"/>
        <v>6007687.0670315279</v>
      </c>
    </row>
    <row r="942" spans="1:8" x14ac:dyDescent="0.3">
      <c r="A942" s="138">
        <v>925</v>
      </c>
      <c r="B942" s="162">
        <v>8645.82</v>
      </c>
      <c r="C942" s="160">
        <v>648.98</v>
      </c>
      <c r="D942" s="232">
        <v>0.10005</v>
      </c>
      <c r="E942" s="233">
        <v>8.9029999999999998E-2</v>
      </c>
      <c r="F942" s="233">
        <v>1.102E-2</v>
      </c>
      <c r="G942" s="177">
        <f t="shared" si="28"/>
        <v>153.94264493776225</v>
      </c>
      <c r="H942" s="137">
        <f t="shared" si="29"/>
        <v>6008731.3711802857</v>
      </c>
    </row>
    <row r="943" spans="1:8" x14ac:dyDescent="0.3">
      <c r="A943" s="138">
        <v>926</v>
      </c>
      <c r="B943" s="162">
        <v>8631.5499999999993</v>
      </c>
      <c r="C943" s="160">
        <v>648.58000000000004</v>
      </c>
      <c r="D943" s="232">
        <v>0.10013</v>
      </c>
      <c r="E943" s="233">
        <v>8.9099999999999999E-2</v>
      </c>
      <c r="F943" s="233">
        <v>1.103E-2</v>
      </c>
      <c r="G943" s="177">
        <f t="shared" si="28"/>
        <v>154.08233880794171</v>
      </c>
      <c r="H943" s="137">
        <f t="shared" si="29"/>
        <v>6009773.7817585105</v>
      </c>
    </row>
    <row r="944" spans="1:8" x14ac:dyDescent="0.3">
      <c r="A944" s="138">
        <v>927</v>
      </c>
      <c r="B944" s="162">
        <v>8647.34</v>
      </c>
      <c r="C944" s="160">
        <v>648.92999999999995</v>
      </c>
      <c r="D944" s="232">
        <v>0.10017</v>
      </c>
      <c r="E944" s="233">
        <v>8.9160000000000003E-2</v>
      </c>
      <c r="F944" s="233">
        <v>1.1010000000000001E-2</v>
      </c>
      <c r="G944" s="177">
        <f t="shared" si="28"/>
        <v>153.8029510675828</v>
      </c>
      <c r="H944" s="137">
        <f t="shared" si="29"/>
        <v>6027192.5445218896</v>
      </c>
    </row>
    <row r="945" spans="1:8" x14ac:dyDescent="0.3">
      <c r="A945" s="138">
        <v>928</v>
      </c>
      <c r="B945" s="162">
        <v>8630.0400000000009</v>
      </c>
      <c r="C945" s="160">
        <v>648.87</v>
      </c>
      <c r="D945" s="232">
        <v>0.10025000000000001</v>
      </c>
      <c r="E945" s="233">
        <v>8.9209999999999998E-2</v>
      </c>
      <c r="F945" s="233">
        <v>1.103E-2</v>
      </c>
      <c r="G945" s="177">
        <f t="shared" si="28"/>
        <v>154.08233880794171</v>
      </c>
      <c r="H945" s="137">
        <f t="shared" si="29"/>
        <v>6022753.8547212724</v>
      </c>
    </row>
    <row r="946" spans="1:8" x14ac:dyDescent="0.3">
      <c r="A946" s="138">
        <v>929</v>
      </c>
      <c r="B946" s="162">
        <v>8654.24</v>
      </c>
      <c r="C946" s="160">
        <v>648.74</v>
      </c>
      <c r="D946" s="232">
        <v>0.10027999999999999</v>
      </c>
      <c r="E946" s="233">
        <v>8.9279999999999998E-2</v>
      </c>
      <c r="F946" s="233">
        <v>1.0999999999999999E-2</v>
      </c>
      <c r="G946" s="177">
        <f t="shared" si="28"/>
        <v>153.66325719740334</v>
      </c>
      <c r="H946" s="137">
        <f t="shared" si="29"/>
        <v>6045687.283633206</v>
      </c>
    </row>
    <row r="947" spans="1:8" x14ac:dyDescent="0.3">
      <c r="A947" s="138">
        <v>930</v>
      </c>
      <c r="B947" s="162">
        <v>8629.5499999999993</v>
      </c>
      <c r="C947" s="160">
        <v>648.16999999999996</v>
      </c>
      <c r="D947" s="232">
        <v>0.10034999999999999</v>
      </c>
      <c r="E947" s="233">
        <v>8.9319999999999997E-2</v>
      </c>
      <c r="F947" s="233">
        <v>1.102E-2</v>
      </c>
      <c r="G947" s="177">
        <f t="shared" si="28"/>
        <v>153.94264493776225</v>
      </c>
      <c r="H947" s="137">
        <f t="shared" si="29"/>
        <v>6041211.0002136929</v>
      </c>
    </row>
    <row r="948" spans="1:8" x14ac:dyDescent="0.3">
      <c r="A948" s="138">
        <v>931</v>
      </c>
      <c r="B948" s="162">
        <v>8645.51</v>
      </c>
      <c r="C948" s="160">
        <v>648.66999999999996</v>
      </c>
      <c r="D948" s="232">
        <v>0.10041</v>
      </c>
      <c r="E948" s="233">
        <v>8.9399999999999993E-2</v>
      </c>
      <c r="F948" s="233">
        <v>1.1010000000000001E-2</v>
      </c>
      <c r="G948" s="177">
        <f t="shared" si="28"/>
        <v>153.8029510675828</v>
      </c>
      <c r="H948" s="137">
        <f t="shared" si="29"/>
        <v>6053199.847842373</v>
      </c>
    </row>
    <row r="949" spans="1:8" x14ac:dyDescent="0.3">
      <c r="A949" s="138">
        <v>932</v>
      </c>
      <c r="B949" s="162">
        <v>8633.17</v>
      </c>
      <c r="C949" s="160">
        <v>648.54999999999995</v>
      </c>
      <c r="D949" s="232">
        <v>0.10049</v>
      </c>
      <c r="E949" s="233">
        <v>8.9459999999999998E-2</v>
      </c>
      <c r="F949" s="233">
        <v>1.102E-2</v>
      </c>
      <c r="G949" s="177">
        <f t="shared" si="28"/>
        <v>153.94264493776225</v>
      </c>
      <c r="H949" s="137">
        <f t="shared" si="29"/>
        <v>6054202.8518270552</v>
      </c>
    </row>
    <row r="950" spans="1:8" x14ac:dyDescent="0.3">
      <c r="A950" s="138">
        <v>933</v>
      </c>
      <c r="B950" s="162">
        <v>8653.0499999999993</v>
      </c>
      <c r="C950" s="160">
        <v>648.67999999999995</v>
      </c>
      <c r="D950" s="232">
        <v>0.10052999999999999</v>
      </c>
      <c r="E950" s="233">
        <v>8.9529999999999998E-2</v>
      </c>
      <c r="F950" s="233">
        <v>1.0999999999999999E-2</v>
      </c>
      <c r="G950" s="177">
        <f t="shared" si="28"/>
        <v>153.66325719740334</v>
      </c>
      <c r="H950" s="137">
        <f t="shared" si="29"/>
        <v>6071718.229956707</v>
      </c>
    </row>
    <row r="951" spans="1:8" x14ac:dyDescent="0.3">
      <c r="A951" s="138">
        <v>934</v>
      </c>
      <c r="B951" s="162">
        <v>8644.9599999999991</v>
      </c>
      <c r="C951" s="160">
        <v>648.57000000000005</v>
      </c>
      <c r="D951" s="232">
        <v>0.10059999999999999</v>
      </c>
      <c r="E951" s="233">
        <v>8.9590000000000003E-2</v>
      </c>
      <c r="F951" s="233">
        <v>1.1010000000000001E-2</v>
      </c>
      <c r="G951" s="177">
        <f t="shared" si="28"/>
        <v>153.8029510675828</v>
      </c>
      <c r="H951" s="137">
        <f t="shared" si="29"/>
        <v>6072705.3253327338</v>
      </c>
    </row>
    <row r="952" spans="1:8" x14ac:dyDescent="0.3">
      <c r="A952" s="138">
        <v>935</v>
      </c>
      <c r="B952" s="162">
        <v>8642.8700000000008</v>
      </c>
      <c r="C952" s="160">
        <v>648.87</v>
      </c>
      <c r="D952" s="232">
        <v>0.10066</v>
      </c>
      <c r="E952" s="233">
        <v>8.9649999999999994E-2</v>
      </c>
      <c r="F952" s="233">
        <v>1.102E-2</v>
      </c>
      <c r="G952" s="177">
        <f t="shared" si="28"/>
        <v>153.94264493776225</v>
      </c>
      <c r="H952" s="137">
        <f t="shared" si="29"/>
        <v>6073690.6292470992</v>
      </c>
    </row>
    <row r="953" spans="1:8" x14ac:dyDescent="0.3">
      <c r="A953" s="138">
        <v>936</v>
      </c>
      <c r="B953" s="162">
        <v>8656.0300000000007</v>
      </c>
      <c r="C953" s="160">
        <v>648.26</v>
      </c>
      <c r="D953" s="232">
        <v>0.10070999999999999</v>
      </c>
      <c r="E953" s="233">
        <v>8.9719999999999994E-2</v>
      </c>
      <c r="F953" s="233">
        <v>1.099E-2</v>
      </c>
      <c r="G953" s="177">
        <f t="shared" si="28"/>
        <v>153.52356332722388</v>
      </c>
      <c r="H953" s="137">
        <f t="shared" si="29"/>
        <v>6096783.9705816805</v>
      </c>
    </row>
    <row r="954" spans="1:8" x14ac:dyDescent="0.3">
      <c r="A954" s="138">
        <v>937</v>
      </c>
      <c r="B954" s="162">
        <v>8645.73</v>
      </c>
      <c r="C954" s="160">
        <v>649.01</v>
      </c>
      <c r="D954" s="232">
        <v>0.10077999999999999</v>
      </c>
      <c r="E954" s="233">
        <v>8.9760000000000006E-2</v>
      </c>
      <c r="F954" s="233">
        <v>1.102E-2</v>
      </c>
      <c r="G954" s="177">
        <f t="shared" si="28"/>
        <v>153.94264493776225</v>
      </c>
      <c r="H954" s="137">
        <f t="shared" si="29"/>
        <v>6086682.4808604624</v>
      </c>
    </row>
    <row r="955" spans="1:8" x14ac:dyDescent="0.3">
      <c r="A955" s="138">
        <v>938</v>
      </c>
      <c r="B955" s="162">
        <v>8635.2800000000007</v>
      </c>
      <c r="C955" s="160">
        <v>648.86</v>
      </c>
      <c r="D955" s="232">
        <v>0.10083</v>
      </c>
      <c r="E955" s="233">
        <v>8.9810000000000001E-2</v>
      </c>
      <c r="F955" s="233">
        <v>1.103E-2</v>
      </c>
      <c r="G955" s="177">
        <f t="shared" si="28"/>
        <v>154.08233880794171</v>
      </c>
      <c r="H955" s="137">
        <f t="shared" si="29"/>
        <v>6087654.2195350789</v>
      </c>
    </row>
    <row r="956" spans="1:8" x14ac:dyDescent="0.3">
      <c r="A956" s="138">
        <v>939</v>
      </c>
      <c r="B956" s="162">
        <v>8636.74</v>
      </c>
      <c r="C956" s="160">
        <v>648.88</v>
      </c>
      <c r="D956" s="232">
        <v>0.10091</v>
      </c>
      <c r="E956" s="233">
        <v>8.9889999999999998E-2</v>
      </c>
      <c r="F956" s="233">
        <v>1.103E-2</v>
      </c>
      <c r="G956" s="177">
        <f t="shared" si="28"/>
        <v>154.08233880794171</v>
      </c>
      <c r="H956" s="137">
        <f t="shared" si="29"/>
        <v>6094144.2560164593</v>
      </c>
    </row>
    <row r="957" spans="1:8" x14ac:dyDescent="0.3">
      <c r="A957" s="138">
        <v>940</v>
      </c>
      <c r="B957" s="162">
        <v>8641.81</v>
      </c>
      <c r="C957" s="160">
        <v>649.03</v>
      </c>
      <c r="D957" s="232">
        <v>0.10095999999999999</v>
      </c>
      <c r="E957" s="233">
        <v>8.9940000000000006E-2</v>
      </c>
      <c r="F957" s="233">
        <v>1.102E-2</v>
      </c>
      <c r="G957" s="177">
        <f t="shared" si="28"/>
        <v>153.94264493776225</v>
      </c>
      <c r="H957" s="137">
        <f t="shared" si="29"/>
        <v>6106170.2582805064</v>
      </c>
    </row>
    <row r="958" spans="1:8" x14ac:dyDescent="0.3">
      <c r="A958" s="138">
        <v>941</v>
      </c>
      <c r="B958" s="162">
        <v>8653.9</v>
      </c>
      <c r="C958" s="160">
        <v>648.85</v>
      </c>
      <c r="D958" s="232">
        <v>0.10100000000000001</v>
      </c>
      <c r="E958" s="233">
        <v>0.09</v>
      </c>
      <c r="F958" s="233">
        <v>1.0999999999999999E-2</v>
      </c>
      <c r="G958" s="177">
        <f t="shared" si="28"/>
        <v>153.66325719740334</v>
      </c>
      <c r="H958" s="137">
        <f t="shared" si="29"/>
        <v>6123780.1226037098</v>
      </c>
    </row>
    <row r="959" spans="1:8" x14ac:dyDescent="0.3">
      <c r="A959" s="138">
        <v>942</v>
      </c>
      <c r="B959" s="162">
        <v>8663.52</v>
      </c>
      <c r="C959" s="160">
        <v>649.28</v>
      </c>
      <c r="D959" s="232">
        <v>0.10106</v>
      </c>
      <c r="E959" s="233">
        <v>9.0060000000000001E-2</v>
      </c>
      <c r="F959" s="233">
        <v>1.0999999999999999E-2</v>
      </c>
      <c r="G959" s="177">
        <f t="shared" si="28"/>
        <v>153.66325719740334</v>
      </c>
      <c r="H959" s="137">
        <f t="shared" si="29"/>
        <v>6130287.8591845846</v>
      </c>
    </row>
    <row r="960" spans="1:8" x14ac:dyDescent="0.3">
      <c r="A960" s="138">
        <v>943</v>
      </c>
      <c r="B960" s="162">
        <v>8667.1299999999992</v>
      </c>
      <c r="C960" s="160">
        <v>648.9</v>
      </c>
      <c r="D960" s="232">
        <v>0.1011</v>
      </c>
      <c r="E960" s="233">
        <v>9.0109999999999996E-2</v>
      </c>
      <c r="F960" s="233">
        <v>1.099E-2</v>
      </c>
      <c r="G960" s="177">
        <f t="shared" si="28"/>
        <v>153.52356332722388</v>
      </c>
      <c r="H960" s="137">
        <f t="shared" si="29"/>
        <v>6142379.5771992775</v>
      </c>
    </row>
    <row r="961" spans="1:8" x14ac:dyDescent="0.3">
      <c r="A961" s="138">
        <v>944</v>
      </c>
      <c r="B961" s="162">
        <v>8649.2999999999993</v>
      </c>
      <c r="C961" s="160">
        <v>649.36</v>
      </c>
      <c r="D961" s="232">
        <v>0.1012</v>
      </c>
      <c r="E961" s="233">
        <v>9.0190000000000006E-2</v>
      </c>
      <c r="F961" s="233">
        <v>1.102E-2</v>
      </c>
      <c r="G961" s="177">
        <f t="shared" si="28"/>
        <v>153.94264493776225</v>
      </c>
      <c r="H961" s="137">
        <f t="shared" si="29"/>
        <v>6132153.9615072319</v>
      </c>
    </row>
    <row r="962" spans="1:8" x14ac:dyDescent="0.3">
      <c r="A962" s="138">
        <v>945</v>
      </c>
      <c r="B962" s="162">
        <v>8655.0499999999993</v>
      </c>
      <c r="C962" s="160">
        <v>649.35</v>
      </c>
      <c r="D962" s="232">
        <v>0.10125000000000001</v>
      </c>
      <c r="E962" s="233">
        <v>9.0240000000000001E-2</v>
      </c>
      <c r="F962" s="233">
        <v>1.1010000000000001E-2</v>
      </c>
      <c r="G962" s="177">
        <f t="shared" si="28"/>
        <v>153.8029510675828</v>
      </c>
      <c r="H962" s="137">
        <f t="shared" si="29"/>
        <v>6144225.4094640622</v>
      </c>
    </row>
    <row r="963" spans="1:8" x14ac:dyDescent="0.3">
      <c r="A963" s="138">
        <v>946</v>
      </c>
      <c r="B963" s="162">
        <v>8657.06</v>
      </c>
      <c r="C963" s="160">
        <v>649.67999999999995</v>
      </c>
      <c r="D963" s="232">
        <v>0.1013</v>
      </c>
      <c r="E963" s="233">
        <v>9.0289999999999995E-2</v>
      </c>
      <c r="F963" s="233">
        <v>1.1010000000000001E-2</v>
      </c>
      <c r="G963" s="177">
        <f t="shared" si="28"/>
        <v>153.8029510675828</v>
      </c>
      <c r="H963" s="137">
        <f t="shared" si="29"/>
        <v>6150727.2352941828</v>
      </c>
    </row>
    <row r="964" spans="1:8" x14ac:dyDescent="0.3">
      <c r="A964" s="138">
        <v>947</v>
      </c>
      <c r="B964" s="162">
        <v>8642.11</v>
      </c>
      <c r="C964" s="160">
        <v>648.98</v>
      </c>
      <c r="D964" s="232">
        <v>0.10137</v>
      </c>
      <c r="E964" s="233">
        <v>9.035E-2</v>
      </c>
      <c r="F964" s="233">
        <v>1.102E-2</v>
      </c>
      <c r="G964" s="177">
        <f t="shared" si="28"/>
        <v>153.94264493776225</v>
      </c>
      <c r="H964" s="137">
        <f t="shared" si="29"/>
        <v>6151641.7389272759</v>
      </c>
    </row>
    <row r="965" spans="1:8" x14ac:dyDescent="0.3">
      <c r="A965" s="138">
        <v>948</v>
      </c>
      <c r="B965" s="162">
        <v>8658.25</v>
      </c>
      <c r="C965" s="160">
        <v>650.01</v>
      </c>
      <c r="D965" s="232">
        <v>0.10143000000000001</v>
      </c>
      <c r="E965" s="233">
        <v>9.042E-2</v>
      </c>
      <c r="F965" s="233">
        <v>1.102E-2</v>
      </c>
      <c r="G965" s="177">
        <f t="shared" si="28"/>
        <v>153.94264493776225</v>
      </c>
      <c r="H965" s="137">
        <f t="shared" si="29"/>
        <v>6158137.6647339575</v>
      </c>
    </row>
    <row r="966" spans="1:8" x14ac:dyDescent="0.3">
      <c r="A966" s="138">
        <v>949</v>
      </c>
      <c r="B966" s="162">
        <v>8662.5400000000009</v>
      </c>
      <c r="C966" s="160">
        <v>649.59</v>
      </c>
      <c r="D966" s="232">
        <v>0.10149</v>
      </c>
      <c r="E966" s="233">
        <v>9.0490000000000001E-2</v>
      </c>
      <c r="F966" s="233">
        <v>1.0999999999999999E-2</v>
      </c>
      <c r="G966" s="177">
        <f t="shared" si="28"/>
        <v>153.66325719740334</v>
      </c>
      <c r="H966" s="137">
        <f t="shared" si="29"/>
        <v>6175842.0152507126</v>
      </c>
    </row>
    <row r="967" spans="1:8" x14ac:dyDescent="0.3">
      <c r="A967" s="138">
        <v>950</v>
      </c>
      <c r="B967" s="162">
        <v>8656.2199999999993</v>
      </c>
      <c r="C967" s="160">
        <v>649.85</v>
      </c>
      <c r="D967" s="232">
        <v>0.10155</v>
      </c>
      <c r="E967" s="233">
        <v>9.0529999999999999E-2</v>
      </c>
      <c r="F967" s="233">
        <v>1.102E-2</v>
      </c>
      <c r="G967" s="177">
        <f t="shared" si="28"/>
        <v>153.94264493776225</v>
      </c>
      <c r="H967" s="137">
        <f t="shared" si="29"/>
        <v>6171129.5163473198</v>
      </c>
    </row>
    <row r="968" spans="1:8" x14ac:dyDescent="0.3">
      <c r="A968" s="138">
        <v>951</v>
      </c>
      <c r="B968" s="162">
        <v>8610.89</v>
      </c>
      <c r="C968" s="160">
        <v>648.04</v>
      </c>
      <c r="D968" s="232">
        <v>0.10163</v>
      </c>
      <c r="E968" s="233">
        <v>9.0590000000000004E-2</v>
      </c>
      <c r="F968" s="233">
        <v>1.1039999999999999E-2</v>
      </c>
      <c r="G968" s="177">
        <f t="shared" si="28"/>
        <v>154.22203267812117</v>
      </c>
      <c r="H968" s="137">
        <f t="shared" si="29"/>
        <v>6166434.0917153172</v>
      </c>
    </row>
    <row r="969" spans="1:8" x14ac:dyDescent="0.3">
      <c r="A969" s="138">
        <v>952</v>
      </c>
      <c r="B969" s="162">
        <v>8659.76</v>
      </c>
      <c r="C969" s="160">
        <v>651.73</v>
      </c>
      <c r="D969" s="232">
        <v>0.1017</v>
      </c>
      <c r="E969" s="233">
        <v>9.0649999999999994E-2</v>
      </c>
      <c r="F969" s="233">
        <v>1.1039999999999999E-2</v>
      </c>
      <c r="G969" s="177">
        <f t="shared" si="28"/>
        <v>154.22203267812117</v>
      </c>
      <c r="H969" s="137">
        <f t="shared" si="29"/>
        <v>6172918.249540464</v>
      </c>
    </row>
    <row r="970" spans="1:8" x14ac:dyDescent="0.3">
      <c r="A970" s="138">
        <v>953</v>
      </c>
      <c r="B970" s="162">
        <v>8653.3799999999992</v>
      </c>
      <c r="C970" s="160">
        <v>649.47</v>
      </c>
      <c r="D970" s="232">
        <v>0.10174</v>
      </c>
      <c r="E970" s="233">
        <v>9.0719999999999995E-2</v>
      </c>
      <c r="F970" s="233">
        <v>1.1010000000000001E-2</v>
      </c>
      <c r="G970" s="177">
        <f t="shared" si="28"/>
        <v>153.8029510675828</v>
      </c>
      <c r="H970" s="137">
        <f t="shared" si="29"/>
        <v>6196240.0161050279</v>
      </c>
    </row>
    <row r="971" spans="1:8" x14ac:dyDescent="0.3">
      <c r="A971" s="138">
        <v>954</v>
      </c>
      <c r="B971" s="162">
        <v>8656.0400000000009</v>
      </c>
      <c r="C971" s="160">
        <v>649.97</v>
      </c>
      <c r="D971" s="232">
        <v>0.10179000000000001</v>
      </c>
      <c r="E971" s="233">
        <v>9.0770000000000003E-2</v>
      </c>
      <c r="F971" s="233">
        <v>1.102E-2</v>
      </c>
      <c r="G971" s="177">
        <f t="shared" si="28"/>
        <v>153.94264493776225</v>
      </c>
      <c r="H971" s="137">
        <f t="shared" si="29"/>
        <v>6197113.2195740463</v>
      </c>
    </row>
    <row r="972" spans="1:8" x14ac:dyDescent="0.3">
      <c r="A972" s="138">
        <v>955</v>
      </c>
      <c r="B972" s="162">
        <v>8644.32</v>
      </c>
      <c r="C972" s="160">
        <v>649.77</v>
      </c>
      <c r="D972" s="232">
        <v>0.10187</v>
      </c>
      <c r="E972" s="233">
        <v>9.0840000000000004E-2</v>
      </c>
      <c r="F972" s="233">
        <v>1.103E-2</v>
      </c>
      <c r="G972" s="177">
        <f t="shared" si="28"/>
        <v>154.08233880794171</v>
      </c>
      <c r="H972" s="137">
        <f t="shared" si="29"/>
        <v>6197984.8397185504</v>
      </c>
    </row>
    <row r="973" spans="1:8" x14ac:dyDescent="0.3">
      <c r="A973" s="138">
        <v>956</v>
      </c>
      <c r="B973" s="162">
        <v>8642.7099999999991</v>
      </c>
      <c r="C973" s="160">
        <v>649.9</v>
      </c>
      <c r="D973" s="232">
        <v>0.10193000000000001</v>
      </c>
      <c r="E973" s="233">
        <v>9.0899999999999995E-2</v>
      </c>
      <c r="F973" s="233">
        <v>1.103E-2</v>
      </c>
      <c r="G973" s="177">
        <f t="shared" si="28"/>
        <v>154.08233880794171</v>
      </c>
      <c r="H973" s="137">
        <f t="shared" si="29"/>
        <v>6204474.8761999318</v>
      </c>
    </row>
    <row r="974" spans="1:8" x14ac:dyDescent="0.3">
      <c r="A974" s="138">
        <v>957</v>
      </c>
      <c r="B974" s="162">
        <v>8643.4599999999991</v>
      </c>
      <c r="C974" s="160">
        <v>650.03</v>
      </c>
      <c r="D974" s="232">
        <v>0.10199</v>
      </c>
      <c r="E974" s="233">
        <v>9.0950000000000003E-2</v>
      </c>
      <c r="F974" s="233">
        <v>1.1039999999999999E-2</v>
      </c>
      <c r="G974" s="177">
        <f t="shared" si="28"/>
        <v>154.22203267812117</v>
      </c>
      <c r="H974" s="137">
        <f t="shared" si="29"/>
        <v>6205339.0386662018</v>
      </c>
    </row>
    <row r="975" spans="1:8" x14ac:dyDescent="0.3">
      <c r="A975" s="138">
        <v>958</v>
      </c>
      <c r="B975" s="162">
        <v>8634.3700000000008</v>
      </c>
      <c r="C975" s="160">
        <v>650.16</v>
      </c>
      <c r="D975" s="232">
        <v>0.10206</v>
      </c>
      <c r="E975" s="233">
        <v>9.1009999999999994E-2</v>
      </c>
      <c r="F975" s="233">
        <v>1.1050000000000001E-2</v>
      </c>
      <c r="G975" s="177">
        <f t="shared" si="28"/>
        <v>154.36172654830062</v>
      </c>
      <c r="H975" s="137">
        <f t="shared" si="29"/>
        <v>6206201.6370375119</v>
      </c>
    </row>
    <row r="976" spans="1:8" x14ac:dyDescent="0.3">
      <c r="A976" s="138">
        <v>959</v>
      </c>
      <c r="B976" s="162">
        <v>8643.17</v>
      </c>
      <c r="C976" s="160">
        <v>649.94000000000005</v>
      </c>
      <c r="D976" s="232">
        <v>0.10211000000000001</v>
      </c>
      <c r="E976" s="233">
        <v>9.1069999999999998E-2</v>
      </c>
      <c r="F976" s="233">
        <v>1.1039999999999999E-2</v>
      </c>
      <c r="G976" s="177">
        <f t="shared" si="28"/>
        <v>154.22203267812117</v>
      </c>
      <c r="H976" s="137">
        <f t="shared" si="29"/>
        <v>6218307.3543164972</v>
      </c>
    </row>
    <row r="977" spans="1:8" x14ac:dyDescent="0.3">
      <c r="A977" s="138">
        <v>960</v>
      </c>
      <c r="B977" s="162">
        <v>8613.27</v>
      </c>
      <c r="C977" s="160">
        <v>648.55999999999995</v>
      </c>
      <c r="D977" s="232">
        <v>0.10217</v>
      </c>
      <c r="E977" s="233">
        <v>9.1120000000000007E-2</v>
      </c>
      <c r="F977" s="233">
        <v>1.1050000000000001E-2</v>
      </c>
      <c r="G977" s="177">
        <f t="shared" si="28"/>
        <v>154.36172654830062</v>
      </c>
      <c r="H977" s="137">
        <f t="shared" si="29"/>
        <v>6219158.2166555431</v>
      </c>
    </row>
    <row r="978" spans="1:8" x14ac:dyDescent="0.3">
      <c r="A978" s="138">
        <v>961</v>
      </c>
      <c r="B978" s="162">
        <v>8637.19</v>
      </c>
      <c r="C978" s="160">
        <v>651.61</v>
      </c>
      <c r="D978" s="232">
        <v>0.10227</v>
      </c>
      <c r="E978" s="233">
        <v>9.1200000000000003E-2</v>
      </c>
      <c r="F978" s="233">
        <v>1.107E-2</v>
      </c>
      <c r="G978" s="177">
        <f t="shared" si="28"/>
        <v>154.64111428865954</v>
      </c>
      <c r="H978" s="137">
        <f t="shared" si="29"/>
        <v>6214388.7440319229</v>
      </c>
    </row>
    <row r="979" spans="1:8" x14ac:dyDescent="0.3">
      <c r="A979" s="138">
        <v>962</v>
      </c>
      <c r="B979" s="162">
        <v>8625.74</v>
      </c>
      <c r="C979" s="160">
        <v>649.79</v>
      </c>
      <c r="D979" s="232">
        <v>0.10229000000000001</v>
      </c>
      <c r="E979" s="233">
        <v>9.1230000000000006E-2</v>
      </c>
      <c r="F979" s="233">
        <v>1.1050000000000001E-2</v>
      </c>
      <c r="G979" s="177">
        <f t="shared" ref="G979:G1042" si="30">(2*F979/$B$7)*(1+3*$B$11)/(4+PI()*$B$11-PI())*10^6</f>
        <v>154.36172654830062</v>
      </c>
      <c r="H979" s="137">
        <f t="shared" ref="H979:H1042" si="31">A979/G979*10^6</f>
        <v>6232114.7962735761</v>
      </c>
    </row>
    <row r="980" spans="1:8" x14ac:dyDescent="0.3">
      <c r="A980" s="138">
        <v>963</v>
      </c>
      <c r="B980" s="162">
        <v>8637.27</v>
      </c>
      <c r="C980" s="160">
        <v>650.41999999999996</v>
      </c>
      <c r="D980" s="232">
        <v>0.10237</v>
      </c>
      <c r="E980" s="233">
        <v>9.1319999999999998E-2</v>
      </c>
      <c r="F980" s="233">
        <v>1.1050000000000001E-2</v>
      </c>
      <c r="G980" s="177">
        <f t="shared" si="30"/>
        <v>154.36172654830062</v>
      </c>
      <c r="H980" s="137">
        <f t="shared" si="31"/>
        <v>6238593.0860825926</v>
      </c>
    </row>
    <row r="981" spans="1:8" x14ac:dyDescent="0.3">
      <c r="A981" s="138">
        <v>964</v>
      </c>
      <c r="B981" s="162">
        <v>8626.06</v>
      </c>
      <c r="C981" s="160">
        <v>649.73</v>
      </c>
      <c r="D981" s="232">
        <v>0.10242</v>
      </c>
      <c r="E981" s="233">
        <v>9.1370000000000007E-2</v>
      </c>
      <c r="F981" s="233">
        <v>1.1050000000000001E-2</v>
      </c>
      <c r="G981" s="177">
        <f t="shared" si="30"/>
        <v>154.36172654830062</v>
      </c>
      <c r="H981" s="137">
        <f t="shared" si="31"/>
        <v>6245071.3758916091</v>
      </c>
    </row>
    <row r="982" spans="1:8" x14ac:dyDescent="0.3">
      <c r="A982" s="138">
        <v>965</v>
      </c>
      <c r="B982" s="162">
        <v>8616.07</v>
      </c>
      <c r="C982" s="160">
        <v>650.37</v>
      </c>
      <c r="D982" s="232">
        <v>0.10251</v>
      </c>
      <c r="E982" s="233">
        <v>9.1429999999999997E-2</v>
      </c>
      <c r="F982" s="233">
        <v>1.108E-2</v>
      </c>
      <c r="G982" s="177">
        <f t="shared" si="30"/>
        <v>154.78080815883899</v>
      </c>
      <c r="H982" s="137">
        <f t="shared" si="31"/>
        <v>6234623.0871833852</v>
      </c>
    </row>
    <row r="983" spans="1:8" x14ac:dyDescent="0.3">
      <c r="A983" s="138">
        <v>966</v>
      </c>
      <c r="B983" s="162">
        <v>8624.5499999999993</v>
      </c>
      <c r="C983" s="160">
        <v>649.74</v>
      </c>
      <c r="D983" s="232">
        <v>0.10255</v>
      </c>
      <c r="E983" s="233">
        <v>9.1490000000000002E-2</v>
      </c>
      <c r="F983" s="233">
        <v>1.106E-2</v>
      </c>
      <c r="G983" s="177">
        <f t="shared" si="30"/>
        <v>154.50142041848011</v>
      </c>
      <c r="H983" s="137">
        <f t="shared" si="31"/>
        <v>6252369.7023853092</v>
      </c>
    </row>
    <row r="984" spans="1:8" x14ac:dyDescent="0.3">
      <c r="A984" s="138">
        <v>967</v>
      </c>
      <c r="B984" s="162">
        <v>8611.1200000000008</v>
      </c>
      <c r="C984" s="160">
        <v>649.99</v>
      </c>
      <c r="D984" s="232">
        <v>0.10262</v>
      </c>
      <c r="E984" s="233">
        <v>9.1539999999999996E-2</v>
      </c>
      <c r="F984" s="233">
        <v>1.108E-2</v>
      </c>
      <c r="G984" s="177">
        <f t="shared" si="30"/>
        <v>154.78080815883899</v>
      </c>
      <c r="H984" s="137">
        <f t="shared" si="31"/>
        <v>6247544.5858096713</v>
      </c>
    </row>
    <row r="985" spans="1:8" x14ac:dyDescent="0.3">
      <c r="A985" s="138">
        <v>968</v>
      </c>
      <c r="B985" s="162">
        <v>8615.7800000000007</v>
      </c>
      <c r="C985" s="160">
        <v>649.91999999999996</v>
      </c>
      <c r="D985" s="232">
        <v>0.10267999999999999</v>
      </c>
      <c r="E985" s="233">
        <v>9.1609999999999997E-2</v>
      </c>
      <c r="F985" s="233">
        <v>1.107E-2</v>
      </c>
      <c r="G985" s="177">
        <f t="shared" si="30"/>
        <v>154.64111428865954</v>
      </c>
      <c r="H985" s="137">
        <f t="shared" si="31"/>
        <v>6259654.8431039555</v>
      </c>
    </row>
    <row r="986" spans="1:8" x14ac:dyDescent="0.3">
      <c r="A986" s="138">
        <v>969</v>
      </c>
      <c r="B986" s="162">
        <v>8631.75</v>
      </c>
      <c r="C986" s="160">
        <v>650.22</v>
      </c>
      <c r="D986" s="232">
        <v>0.10272000000000001</v>
      </c>
      <c r="E986" s="233">
        <v>9.1660000000000005E-2</v>
      </c>
      <c r="F986" s="233">
        <v>1.1050000000000001E-2</v>
      </c>
      <c r="G986" s="177">
        <f t="shared" si="30"/>
        <v>154.36172654830062</v>
      </c>
      <c r="H986" s="137">
        <f t="shared" si="31"/>
        <v>6277462.8249366898</v>
      </c>
    </row>
    <row r="987" spans="1:8" x14ac:dyDescent="0.3">
      <c r="A987" s="138">
        <v>970</v>
      </c>
      <c r="B987" s="162">
        <v>8601.5300000000007</v>
      </c>
      <c r="C987" s="160">
        <v>649.66999999999996</v>
      </c>
      <c r="D987" s="232">
        <v>0.10281</v>
      </c>
      <c r="E987" s="233">
        <v>9.1730000000000006E-2</v>
      </c>
      <c r="F987" s="233">
        <v>1.108E-2</v>
      </c>
      <c r="G987" s="177">
        <f t="shared" si="30"/>
        <v>154.78080815883899</v>
      </c>
      <c r="H987" s="137">
        <f t="shared" si="31"/>
        <v>6266926.8337491015</v>
      </c>
    </row>
    <row r="988" spans="1:8" x14ac:dyDescent="0.3">
      <c r="A988" s="138">
        <v>971</v>
      </c>
      <c r="B988" s="162">
        <v>8636.58</v>
      </c>
      <c r="C988" s="160">
        <v>649.95000000000005</v>
      </c>
      <c r="D988" s="232">
        <v>0.10285</v>
      </c>
      <c r="E988" s="233">
        <v>9.1810000000000003E-2</v>
      </c>
      <c r="F988" s="233">
        <v>1.1039999999999999E-2</v>
      </c>
      <c r="G988" s="177">
        <f t="shared" si="30"/>
        <v>154.22203267812117</v>
      </c>
      <c r="H988" s="137">
        <f t="shared" si="31"/>
        <v>6296117.2482182682</v>
      </c>
    </row>
    <row r="989" spans="1:8" x14ac:dyDescent="0.3">
      <c r="A989" s="138">
        <v>972</v>
      </c>
      <c r="B989" s="162">
        <v>8601.2999999999993</v>
      </c>
      <c r="C989" s="160">
        <v>649.91</v>
      </c>
      <c r="D989" s="232">
        <v>0.10295</v>
      </c>
      <c r="E989" s="233">
        <v>9.1859999999999997E-2</v>
      </c>
      <c r="F989" s="233">
        <v>1.1089999999999999E-2</v>
      </c>
      <c r="G989" s="177">
        <f t="shared" si="30"/>
        <v>154.92050202901845</v>
      </c>
      <c r="H989" s="137">
        <f t="shared" si="31"/>
        <v>6274185.7098935349</v>
      </c>
    </row>
    <row r="990" spans="1:8" x14ac:dyDescent="0.3">
      <c r="A990" s="138">
        <v>973</v>
      </c>
      <c r="B990" s="162">
        <v>8623.99</v>
      </c>
      <c r="C990" s="160">
        <v>650.02</v>
      </c>
      <c r="D990" s="232">
        <v>0.10298</v>
      </c>
      <c r="E990" s="233">
        <v>9.1920000000000002E-2</v>
      </c>
      <c r="F990" s="233">
        <v>1.106E-2</v>
      </c>
      <c r="G990" s="177">
        <f t="shared" si="30"/>
        <v>154.50142041848011</v>
      </c>
      <c r="H990" s="137">
        <f t="shared" si="31"/>
        <v>6297676.7292141877</v>
      </c>
    </row>
    <row r="991" spans="1:8" x14ac:dyDescent="0.3">
      <c r="A991" s="138">
        <v>974</v>
      </c>
      <c r="B991" s="162">
        <v>8639.65</v>
      </c>
      <c r="C991" s="160">
        <v>649.85</v>
      </c>
      <c r="D991" s="232">
        <v>0.10302</v>
      </c>
      <c r="E991" s="233">
        <v>9.1980000000000006E-2</v>
      </c>
      <c r="F991" s="233">
        <v>1.1039999999999999E-2</v>
      </c>
      <c r="G991" s="177">
        <f t="shared" si="30"/>
        <v>154.22203267812117</v>
      </c>
      <c r="H991" s="137">
        <f t="shared" si="31"/>
        <v>6315569.7216937104</v>
      </c>
    </row>
    <row r="992" spans="1:8" x14ac:dyDescent="0.3">
      <c r="A992" s="138">
        <v>975</v>
      </c>
      <c r="B992" s="162">
        <v>8622.1299999999992</v>
      </c>
      <c r="C992" s="160">
        <v>649.74</v>
      </c>
      <c r="D992" s="232">
        <v>0.10308</v>
      </c>
      <c r="E992" s="233">
        <v>9.2020000000000005E-2</v>
      </c>
      <c r="F992" s="233">
        <v>1.106E-2</v>
      </c>
      <c r="G992" s="177">
        <f t="shared" si="30"/>
        <v>154.50142041848011</v>
      </c>
      <c r="H992" s="137">
        <f t="shared" si="31"/>
        <v>6310621.5940224398</v>
      </c>
    </row>
    <row r="993" spans="1:8" x14ac:dyDescent="0.3">
      <c r="A993" s="138">
        <v>976</v>
      </c>
      <c r="B993" s="162">
        <v>8586.44</v>
      </c>
      <c r="C993" s="160">
        <v>649.97</v>
      </c>
      <c r="D993" s="232">
        <v>0.1032</v>
      </c>
      <c r="E993" s="233">
        <v>9.2090000000000005E-2</v>
      </c>
      <c r="F993" s="233">
        <v>1.111E-2</v>
      </c>
      <c r="G993" s="177">
        <f t="shared" si="30"/>
        <v>155.19988976937739</v>
      </c>
      <c r="H993" s="137">
        <f t="shared" si="31"/>
        <v>6288664.2603310356</v>
      </c>
    </row>
    <row r="994" spans="1:8" x14ac:dyDescent="0.3">
      <c r="A994" s="138">
        <v>977</v>
      </c>
      <c r="B994" s="162">
        <v>8608.59</v>
      </c>
      <c r="C994" s="160">
        <v>650.08000000000004</v>
      </c>
      <c r="D994" s="232">
        <v>0.10321</v>
      </c>
      <c r="E994" s="233">
        <v>9.2130000000000004E-2</v>
      </c>
      <c r="F994" s="233">
        <v>1.108E-2</v>
      </c>
      <c r="G994" s="177">
        <f t="shared" si="30"/>
        <v>154.78080815883899</v>
      </c>
      <c r="H994" s="137">
        <f t="shared" si="31"/>
        <v>6312152.0789411059</v>
      </c>
    </row>
    <row r="995" spans="1:8" x14ac:dyDescent="0.3">
      <c r="A995" s="138">
        <v>978</v>
      </c>
      <c r="B995" s="162">
        <v>8606.1</v>
      </c>
      <c r="C995" s="160">
        <v>649.25</v>
      </c>
      <c r="D995" s="232">
        <v>0.10326</v>
      </c>
      <c r="E995" s="233">
        <v>9.2189999999999994E-2</v>
      </c>
      <c r="F995" s="233">
        <v>1.107E-2</v>
      </c>
      <c r="G995" s="177">
        <f t="shared" si="30"/>
        <v>154.64111428865954</v>
      </c>
      <c r="H995" s="137">
        <f t="shared" si="31"/>
        <v>6324320.6989211449</v>
      </c>
    </row>
    <row r="996" spans="1:8" x14ac:dyDescent="0.3">
      <c r="A996" s="138">
        <v>979</v>
      </c>
      <c r="B996" s="162">
        <v>8607.14</v>
      </c>
      <c r="C996" s="160">
        <v>649.91</v>
      </c>
      <c r="D996" s="232">
        <v>0.10335</v>
      </c>
      <c r="E996" s="233">
        <v>9.2270000000000005E-2</v>
      </c>
      <c r="F996" s="233">
        <v>1.108E-2</v>
      </c>
      <c r="G996" s="177">
        <f t="shared" si="30"/>
        <v>154.78080815883899</v>
      </c>
      <c r="H996" s="137">
        <f t="shared" si="31"/>
        <v>6325073.577567393</v>
      </c>
    </row>
    <row r="997" spans="1:8" x14ac:dyDescent="0.3">
      <c r="A997" s="138">
        <v>980</v>
      </c>
      <c r="B997" s="162">
        <v>8597.69</v>
      </c>
      <c r="C997" s="160">
        <v>649.58000000000004</v>
      </c>
      <c r="D997" s="232">
        <v>0.10341</v>
      </c>
      <c r="E997" s="233">
        <v>9.2319999999999999E-2</v>
      </c>
      <c r="F997" s="233">
        <v>1.1089999999999999E-2</v>
      </c>
      <c r="G997" s="177">
        <f t="shared" si="30"/>
        <v>154.92050202901845</v>
      </c>
      <c r="H997" s="137">
        <f t="shared" si="31"/>
        <v>6325825.0984523296</v>
      </c>
    </row>
    <row r="998" spans="1:8" x14ac:dyDescent="0.3">
      <c r="A998" s="138">
        <v>981</v>
      </c>
      <c r="B998" s="162">
        <v>8595.4599999999991</v>
      </c>
      <c r="C998" s="160">
        <v>649.94000000000005</v>
      </c>
      <c r="D998" s="232">
        <v>0.10347000000000001</v>
      </c>
      <c r="E998" s="233">
        <v>9.2369999999999994E-2</v>
      </c>
      <c r="F998" s="233">
        <v>1.11E-2</v>
      </c>
      <c r="G998" s="177">
        <f t="shared" si="30"/>
        <v>155.06019589919791</v>
      </c>
      <c r="H998" s="137">
        <f t="shared" si="31"/>
        <v>6326575.2652455829</v>
      </c>
    </row>
    <row r="999" spans="1:8" x14ac:dyDescent="0.3">
      <c r="A999" s="138">
        <v>982</v>
      </c>
      <c r="B999" s="162">
        <v>8595.32</v>
      </c>
      <c r="C999" s="160">
        <v>649.27</v>
      </c>
      <c r="D999" s="232">
        <v>0.10352</v>
      </c>
      <c r="E999" s="233">
        <v>9.2429999999999998E-2</v>
      </c>
      <c r="F999" s="233">
        <v>1.1089999999999999E-2</v>
      </c>
      <c r="G999" s="177">
        <f t="shared" si="30"/>
        <v>154.92050202901845</v>
      </c>
      <c r="H999" s="137">
        <f t="shared" si="31"/>
        <v>6338734.9455920281</v>
      </c>
    </row>
    <row r="1000" spans="1:8" x14ac:dyDescent="0.3">
      <c r="A1000" s="138">
        <v>983</v>
      </c>
      <c r="B1000" s="162">
        <v>8584.99</v>
      </c>
      <c r="C1000" s="160">
        <v>649.64</v>
      </c>
      <c r="D1000" s="232">
        <v>0.10359</v>
      </c>
      <c r="E1000" s="233">
        <v>9.2480000000000007E-2</v>
      </c>
      <c r="F1000" s="233">
        <v>1.11E-2</v>
      </c>
      <c r="G1000" s="177">
        <f t="shared" si="30"/>
        <v>155.06019589919791</v>
      </c>
      <c r="H1000" s="137">
        <f t="shared" si="31"/>
        <v>6339473.4818923622</v>
      </c>
    </row>
    <row r="1001" spans="1:8" x14ac:dyDescent="0.3">
      <c r="A1001" s="138">
        <v>984</v>
      </c>
      <c r="B1001" s="162">
        <v>8579.89</v>
      </c>
      <c r="C1001" s="160">
        <v>649.16</v>
      </c>
      <c r="D1001" s="232">
        <v>0.10365000000000001</v>
      </c>
      <c r="E1001" s="233">
        <v>9.2549999999999993E-2</v>
      </c>
      <c r="F1001" s="233">
        <v>1.11E-2</v>
      </c>
      <c r="G1001" s="177">
        <f t="shared" si="30"/>
        <v>155.06019589919791</v>
      </c>
      <c r="H1001" s="137">
        <f t="shared" si="31"/>
        <v>6345922.5902157528</v>
      </c>
    </row>
    <row r="1002" spans="1:8" x14ac:dyDescent="0.3">
      <c r="A1002" s="138">
        <v>985</v>
      </c>
      <c r="B1002" s="162">
        <v>8590.2800000000007</v>
      </c>
      <c r="C1002" s="160">
        <v>649.96</v>
      </c>
      <c r="D1002" s="232">
        <v>0.10371</v>
      </c>
      <c r="E1002" s="233">
        <v>9.2600000000000002E-2</v>
      </c>
      <c r="F1002" s="233">
        <v>1.11E-2</v>
      </c>
      <c r="G1002" s="177">
        <f t="shared" si="30"/>
        <v>155.06019589919791</v>
      </c>
      <c r="H1002" s="137">
        <f t="shared" si="31"/>
        <v>6352371.6985391425</v>
      </c>
    </row>
    <row r="1003" spans="1:8" x14ac:dyDescent="0.3">
      <c r="A1003" s="138">
        <v>986</v>
      </c>
      <c r="B1003" s="162">
        <v>8581.7000000000007</v>
      </c>
      <c r="C1003" s="160">
        <v>649.04</v>
      </c>
      <c r="D1003" s="232">
        <v>0.10377</v>
      </c>
      <c r="E1003" s="233">
        <v>9.2679999999999998E-2</v>
      </c>
      <c r="F1003" s="233">
        <v>1.11E-2</v>
      </c>
      <c r="G1003" s="177">
        <f t="shared" si="30"/>
        <v>155.06019589919791</v>
      </c>
      <c r="H1003" s="137">
        <f t="shared" si="31"/>
        <v>6358820.8068625331</v>
      </c>
    </row>
    <row r="1004" spans="1:8" x14ac:dyDescent="0.3">
      <c r="A1004" s="138">
        <v>987</v>
      </c>
      <c r="B1004" s="162">
        <v>8580.8700000000008</v>
      </c>
      <c r="C1004" s="160">
        <v>649.58000000000004</v>
      </c>
      <c r="D1004" s="232">
        <v>0.10383000000000001</v>
      </c>
      <c r="E1004" s="233">
        <v>9.2730000000000007E-2</v>
      </c>
      <c r="F1004" s="233">
        <v>1.111E-2</v>
      </c>
      <c r="G1004" s="177">
        <f t="shared" si="30"/>
        <v>155.19988976937739</v>
      </c>
      <c r="H1004" s="137">
        <f t="shared" si="31"/>
        <v>6359540.5993306683</v>
      </c>
    </row>
    <row r="1005" spans="1:8" x14ac:dyDescent="0.3">
      <c r="A1005" s="138">
        <v>988</v>
      </c>
      <c r="B1005" s="162">
        <v>8578.17</v>
      </c>
      <c r="C1005" s="160">
        <v>649.20000000000005</v>
      </c>
      <c r="D1005" s="232">
        <v>0.10390000000000001</v>
      </c>
      <c r="E1005" s="233">
        <v>9.2789999999999997E-2</v>
      </c>
      <c r="F1005" s="233">
        <v>1.111E-2</v>
      </c>
      <c r="G1005" s="177">
        <f t="shared" si="30"/>
        <v>155.19988976937739</v>
      </c>
      <c r="H1005" s="137">
        <f t="shared" si="31"/>
        <v>6365983.9028760893</v>
      </c>
    </row>
    <row r="1006" spans="1:8" x14ac:dyDescent="0.3">
      <c r="A1006" s="138">
        <v>989</v>
      </c>
      <c r="B1006" s="162">
        <v>8576.7000000000007</v>
      </c>
      <c r="C1006" s="160">
        <v>649.21</v>
      </c>
      <c r="D1006" s="232">
        <v>0.10395</v>
      </c>
      <c r="E1006" s="233">
        <v>9.2840000000000006E-2</v>
      </c>
      <c r="F1006" s="233">
        <v>1.111E-2</v>
      </c>
      <c r="G1006" s="177">
        <f t="shared" si="30"/>
        <v>155.19988976937739</v>
      </c>
      <c r="H1006" s="137">
        <f t="shared" si="31"/>
        <v>6372427.2064215112</v>
      </c>
    </row>
    <row r="1007" spans="1:8" x14ac:dyDescent="0.3">
      <c r="A1007" s="138">
        <v>990</v>
      </c>
      <c r="B1007" s="162">
        <v>8576.6200000000008</v>
      </c>
      <c r="C1007" s="160">
        <v>649.48</v>
      </c>
      <c r="D1007" s="232">
        <v>0.10401000000000001</v>
      </c>
      <c r="E1007" s="233">
        <v>9.2899999999999996E-2</v>
      </c>
      <c r="F1007" s="233">
        <v>1.111E-2</v>
      </c>
      <c r="G1007" s="177">
        <f t="shared" si="30"/>
        <v>155.19988976937739</v>
      </c>
      <c r="H1007" s="137">
        <f t="shared" si="31"/>
        <v>6378870.5099669322</v>
      </c>
    </row>
    <row r="1008" spans="1:8" x14ac:dyDescent="0.3">
      <c r="A1008" s="138">
        <v>991</v>
      </c>
      <c r="B1008" s="162">
        <v>8559.34</v>
      </c>
      <c r="C1008" s="160">
        <v>649.33000000000004</v>
      </c>
      <c r="D1008" s="232">
        <v>0.10408000000000001</v>
      </c>
      <c r="E1008" s="233">
        <v>9.2950000000000005E-2</v>
      </c>
      <c r="F1008" s="233">
        <v>1.1129999999999999E-2</v>
      </c>
      <c r="G1008" s="177">
        <f t="shared" si="30"/>
        <v>155.47927750973628</v>
      </c>
      <c r="H1008" s="137">
        <f t="shared" si="31"/>
        <v>6373839.7545482712</v>
      </c>
    </row>
    <row r="1009" spans="1:8" x14ac:dyDescent="0.3">
      <c r="A1009" s="138">
        <v>992</v>
      </c>
      <c r="B1009" s="162">
        <v>8580.77</v>
      </c>
      <c r="C1009" s="160">
        <v>648.92999999999995</v>
      </c>
      <c r="D1009" s="232">
        <v>0.10412</v>
      </c>
      <c r="E1009" s="233">
        <v>9.3020000000000005E-2</v>
      </c>
      <c r="F1009" s="233">
        <v>1.11E-2</v>
      </c>
      <c r="G1009" s="177">
        <f t="shared" si="30"/>
        <v>155.06019589919791</v>
      </c>
      <c r="H1009" s="137">
        <f t="shared" si="31"/>
        <v>6397515.456802872</v>
      </c>
    </row>
    <row r="1010" spans="1:8" x14ac:dyDescent="0.3">
      <c r="A1010" s="138">
        <v>993</v>
      </c>
      <c r="B1010" s="162">
        <v>8561.5400000000009</v>
      </c>
      <c r="C1010" s="160">
        <v>649.04999999999995</v>
      </c>
      <c r="D1010" s="232">
        <v>0.1042</v>
      </c>
      <c r="E1010" s="233">
        <v>9.307E-2</v>
      </c>
      <c r="F1010" s="233">
        <v>1.1129999999999999E-2</v>
      </c>
      <c r="G1010" s="177">
        <f t="shared" si="30"/>
        <v>155.47927750973628</v>
      </c>
      <c r="H1010" s="137">
        <f t="shared" si="31"/>
        <v>6386703.2051124452</v>
      </c>
    </row>
    <row r="1011" spans="1:8" x14ac:dyDescent="0.3">
      <c r="A1011" s="138">
        <v>994</v>
      </c>
      <c r="B1011" s="162">
        <v>8567.09</v>
      </c>
      <c r="C1011" s="160">
        <v>649.52</v>
      </c>
      <c r="D1011" s="232">
        <v>0.10427</v>
      </c>
      <c r="E1011" s="233">
        <v>9.3140000000000001E-2</v>
      </c>
      <c r="F1011" s="233">
        <v>1.1129999999999999E-2</v>
      </c>
      <c r="G1011" s="177">
        <f t="shared" si="30"/>
        <v>155.47927750973628</v>
      </c>
      <c r="H1011" s="137">
        <f t="shared" si="31"/>
        <v>6393134.9303945322</v>
      </c>
    </row>
    <row r="1012" spans="1:8" x14ac:dyDescent="0.3">
      <c r="A1012" s="138">
        <v>995</v>
      </c>
      <c r="B1012" s="162">
        <v>8562.69</v>
      </c>
      <c r="C1012" s="160">
        <v>648.96</v>
      </c>
      <c r="D1012" s="232">
        <v>0.10431</v>
      </c>
      <c r="E1012" s="233">
        <v>9.3189999999999995E-2</v>
      </c>
      <c r="F1012" s="233">
        <v>1.112E-2</v>
      </c>
      <c r="G1012" s="177">
        <f t="shared" si="30"/>
        <v>155.33958363955682</v>
      </c>
      <c r="H1012" s="137">
        <f t="shared" si="31"/>
        <v>6405321.6616619406</v>
      </c>
    </row>
    <row r="1013" spans="1:8" x14ac:dyDescent="0.3">
      <c r="A1013" s="138">
        <v>996</v>
      </c>
      <c r="B1013" s="162">
        <v>8570.35</v>
      </c>
      <c r="C1013" s="160">
        <v>648.88</v>
      </c>
      <c r="D1013" s="232">
        <v>0.10435999999999999</v>
      </c>
      <c r="E1013" s="233">
        <v>9.325E-2</v>
      </c>
      <c r="F1013" s="233">
        <v>1.111E-2</v>
      </c>
      <c r="G1013" s="177">
        <f t="shared" si="30"/>
        <v>155.19988976937739</v>
      </c>
      <c r="H1013" s="137">
        <f t="shared" si="31"/>
        <v>6417530.3312394591</v>
      </c>
    </row>
    <row r="1014" spans="1:8" x14ac:dyDescent="0.3">
      <c r="A1014" s="138">
        <v>997</v>
      </c>
      <c r="B1014" s="162">
        <v>8573.89</v>
      </c>
      <c r="C1014" s="160">
        <v>649.13</v>
      </c>
      <c r="D1014" s="232">
        <v>0.10442</v>
      </c>
      <c r="E1014" s="233">
        <v>9.3310000000000004E-2</v>
      </c>
      <c r="F1014" s="233">
        <v>1.111E-2</v>
      </c>
      <c r="G1014" s="177">
        <f t="shared" si="30"/>
        <v>155.19988976937739</v>
      </c>
      <c r="H1014" s="137">
        <f t="shared" si="31"/>
        <v>6423973.6347848801</v>
      </c>
    </row>
    <row r="1015" spans="1:8" x14ac:dyDescent="0.3">
      <c r="A1015" s="138">
        <v>998</v>
      </c>
      <c r="B1015" s="162">
        <v>8587.1299999999992</v>
      </c>
      <c r="C1015" s="160">
        <v>649.15</v>
      </c>
      <c r="D1015" s="232">
        <v>0.10446</v>
      </c>
      <c r="E1015" s="233">
        <v>9.3369999999999995E-2</v>
      </c>
      <c r="F1015" s="233">
        <v>1.1089999999999999E-2</v>
      </c>
      <c r="G1015" s="177">
        <f t="shared" si="30"/>
        <v>154.92050202901845</v>
      </c>
      <c r="H1015" s="137">
        <f t="shared" si="31"/>
        <v>6442013.7227096176</v>
      </c>
    </row>
    <row r="1016" spans="1:8" x14ac:dyDescent="0.3">
      <c r="A1016" s="138">
        <v>999</v>
      </c>
      <c r="B1016" s="162">
        <v>8567.92</v>
      </c>
      <c r="C1016" s="160">
        <v>648.6</v>
      </c>
      <c r="D1016" s="232">
        <v>0.10452</v>
      </c>
      <c r="E1016" s="233">
        <v>9.3410000000000007E-2</v>
      </c>
      <c r="F1016" s="233">
        <v>1.111E-2</v>
      </c>
      <c r="G1016" s="177">
        <f t="shared" si="30"/>
        <v>155.19988976937739</v>
      </c>
      <c r="H1016" s="137">
        <f t="shared" si="31"/>
        <v>6436860.2418757221</v>
      </c>
    </row>
    <row r="1017" spans="1:8" x14ac:dyDescent="0.3">
      <c r="A1017" s="138">
        <v>1000</v>
      </c>
      <c r="B1017" s="162">
        <v>8561.64</v>
      </c>
      <c r="C1017" s="160">
        <v>648.91999999999996</v>
      </c>
      <c r="D1017" s="232">
        <v>0.10459</v>
      </c>
      <c r="E1017" s="233">
        <v>9.3469999999999998E-2</v>
      </c>
      <c r="F1017" s="233">
        <v>1.112E-2</v>
      </c>
      <c r="G1017" s="177">
        <f t="shared" si="30"/>
        <v>155.33958363955682</v>
      </c>
      <c r="H1017" s="137">
        <f t="shared" si="31"/>
        <v>6437509.2077004425</v>
      </c>
    </row>
    <row r="1018" spans="1:8" x14ac:dyDescent="0.3">
      <c r="A1018" s="138">
        <v>1001</v>
      </c>
      <c r="B1018" s="162">
        <v>8576.11</v>
      </c>
      <c r="C1018" s="160">
        <v>648.79</v>
      </c>
      <c r="D1018" s="232">
        <v>0.10464</v>
      </c>
      <c r="E1018" s="233">
        <v>9.3539999999999998E-2</v>
      </c>
      <c r="F1018" s="233">
        <v>1.11E-2</v>
      </c>
      <c r="G1018" s="177">
        <f t="shared" si="30"/>
        <v>155.06019589919791</v>
      </c>
      <c r="H1018" s="137">
        <f t="shared" si="31"/>
        <v>6455557.4317133818</v>
      </c>
    </row>
    <row r="1019" spans="1:8" x14ac:dyDescent="0.3">
      <c r="A1019" s="138">
        <v>1004</v>
      </c>
      <c r="B1019" s="162">
        <v>8556.9699999999993</v>
      </c>
      <c r="C1019" s="160">
        <v>648.78</v>
      </c>
      <c r="D1019" s="232">
        <v>0.10485</v>
      </c>
      <c r="E1019" s="233">
        <v>9.3719999999999998E-2</v>
      </c>
      <c r="F1019" s="233">
        <v>1.1129999999999999E-2</v>
      </c>
      <c r="G1019" s="177">
        <f t="shared" si="30"/>
        <v>155.47927750973628</v>
      </c>
      <c r="H1019" s="137">
        <f t="shared" si="31"/>
        <v>6457452.183215403</v>
      </c>
    </row>
    <row r="1020" spans="1:8" x14ac:dyDescent="0.3">
      <c r="A1020" s="138">
        <v>1006</v>
      </c>
      <c r="B1020" s="162">
        <v>8563.31</v>
      </c>
      <c r="C1020" s="160">
        <v>648.91</v>
      </c>
      <c r="D1020" s="232">
        <v>0.10496999999999999</v>
      </c>
      <c r="E1020" s="233">
        <v>9.3850000000000003E-2</v>
      </c>
      <c r="F1020" s="233">
        <v>1.112E-2</v>
      </c>
      <c r="G1020" s="177">
        <f t="shared" si="30"/>
        <v>155.33958363955682</v>
      </c>
      <c r="H1020" s="137">
        <f t="shared" si="31"/>
        <v>6476134.2629466448</v>
      </c>
    </row>
    <row r="1021" spans="1:8" x14ac:dyDescent="0.3">
      <c r="A1021" s="138">
        <v>1009</v>
      </c>
      <c r="B1021" s="162">
        <v>8567.4500000000007</v>
      </c>
      <c r="C1021" s="160">
        <v>648.85</v>
      </c>
      <c r="D1021" s="232">
        <v>0.10513</v>
      </c>
      <c r="E1021" s="233">
        <v>9.4009999999999996E-2</v>
      </c>
      <c r="F1021" s="233">
        <v>1.111E-2</v>
      </c>
      <c r="G1021" s="177">
        <f t="shared" si="30"/>
        <v>155.19988976937739</v>
      </c>
      <c r="H1021" s="137">
        <f t="shared" si="31"/>
        <v>6501293.2773299338</v>
      </c>
    </row>
    <row r="1022" spans="1:8" x14ac:dyDescent="0.3">
      <c r="A1022" s="138">
        <v>1011</v>
      </c>
      <c r="B1022" s="162">
        <v>8571.94</v>
      </c>
      <c r="C1022" s="160">
        <v>648.62</v>
      </c>
      <c r="D1022" s="232">
        <v>0.10524</v>
      </c>
      <c r="E1022" s="233">
        <v>9.4130000000000005E-2</v>
      </c>
      <c r="F1022" s="233">
        <v>1.11E-2</v>
      </c>
      <c r="G1022" s="177">
        <f t="shared" si="30"/>
        <v>155.06019589919791</v>
      </c>
      <c r="H1022" s="137">
        <f t="shared" si="31"/>
        <v>6520048.5149472822</v>
      </c>
    </row>
    <row r="1023" spans="1:8" x14ac:dyDescent="0.3">
      <c r="A1023" s="138">
        <v>1014</v>
      </c>
      <c r="B1023" s="162">
        <v>8547.58</v>
      </c>
      <c r="C1023" s="160">
        <v>648.45000000000005</v>
      </c>
      <c r="D1023" s="232">
        <v>0.10542</v>
      </c>
      <c r="E1023" s="233">
        <v>9.4289999999999999E-2</v>
      </c>
      <c r="F1023" s="233">
        <v>1.1129999999999999E-2</v>
      </c>
      <c r="G1023" s="177">
        <f t="shared" si="30"/>
        <v>155.47927750973628</v>
      </c>
      <c r="H1023" s="137">
        <f t="shared" si="31"/>
        <v>6521769.4360362738</v>
      </c>
    </row>
    <row r="1024" spans="1:8" x14ac:dyDescent="0.3">
      <c r="A1024" s="138">
        <v>1017</v>
      </c>
      <c r="B1024" s="162">
        <v>8586.65</v>
      </c>
      <c r="C1024" s="160">
        <v>648.85</v>
      </c>
      <c r="D1024" s="232">
        <v>0.1056</v>
      </c>
      <c r="E1024" s="233">
        <v>9.4509999999999997E-2</v>
      </c>
      <c r="F1024" s="233">
        <v>1.1089999999999999E-2</v>
      </c>
      <c r="G1024" s="177">
        <f t="shared" si="30"/>
        <v>154.92050202901845</v>
      </c>
      <c r="H1024" s="137">
        <f t="shared" si="31"/>
        <v>6564657.2705367543</v>
      </c>
    </row>
    <row r="1025" spans="1:8" x14ac:dyDescent="0.3">
      <c r="A1025" s="138">
        <v>1019</v>
      </c>
      <c r="B1025" s="162">
        <v>8588.82</v>
      </c>
      <c r="C1025" s="160">
        <v>648.67999999999995</v>
      </c>
      <c r="D1025" s="232">
        <v>0.10569000000000001</v>
      </c>
      <c r="E1025" s="233">
        <v>9.461E-2</v>
      </c>
      <c r="F1025" s="233">
        <v>1.108E-2</v>
      </c>
      <c r="G1025" s="177">
        <f t="shared" si="30"/>
        <v>154.78080815883899</v>
      </c>
      <c r="H1025" s="137">
        <f t="shared" si="31"/>
        <v>6583503.5500931283</v>
      </c>
    </row>
    <row r="1026" spans="1:8" x14ac:dyDescent="0.3">
      <c r="A1026" s="138">
        <v>1022</v>
      </c>
      <c r="B1026" s="162">
        <v>8570.7000000000007</v>
      </c>
      <c r="C1026" s="160">
        <v>648.47</v>
      </c>
      <c r="D1026" s="232">
        <v>0.10589999999999999</v>
      </c>
      <c r="E1026" s="233">
        <v>9.4789999999999999E-2</v>
      </c>
      <c r="F1026" s="233">
        <v>1.11E-2</v>
      </c>
      <c r="G1026" s="177">
        <f t="shared" si="30"/>
        <v>155.06019589919791</v>
      </c>
      <c r="H1026" s="137">
        <f t="shared" si="31"/>
        <v>6590988.7065045722</v>
      </c>
    </row>
    <row r="1027" spans="1:8" x14ac:dyDescent="0.3">
      <c r="A1027" s="138">
        <v>1024</v>
      </c>
      <c r="B1027" s="162">
        <v>8591.84</v>
      </c>
      <c r="C1027" s="160">
        <v>649.04</v>
      </c>
      <c r="D1027" s="232">
        <v>0.10598</v>
      </c>
      <c r="E1027" s="233">
        <v>9.4899999999999998E-2</v>
      </c>
      <c r="F1027" s="233">
        <v>1.1089999999999999E-2</v>
      </c>
      <c r="G1027" s="177">
        <f t="shared" si="30"/>
        <v>154.92050202901845</v>
      </c>
      <c r="H1027" s="137">
        <f t="shared" si="31"/>
        <v>6609841.7355256993</v>
      </c>
    </row>
    <row r="1028" spans="1:8" x14ac:dyDescent="0.3">
      <c r="A1028" s="138">
        <v>1027</v>
      </c>
      <c r="B1028" s="162">
        <v>8572.3700000000008</v>
      </c>
      <c r="C1028" s="160">
        <v>649.49</v>
      </c>
      <c r="D1028" s="232">
        <v>0.1062</v>
      </c>
      <c r="E1028" s="233">
        <v>9.5079999999999998E-2</v>
      </c>
      <c r="F1028" s="233">
        <v>1.112E-2</v>
      </c>
      <c r="G1028" s="177">
        <f t="shared" si="30"/>
        <v>155.33958363955682</v>
      </c>
      <c r="H1028" s="137">
        <f t="shared" si="31"/>
        <v>6611321.9563083546</v>
      </c>
    </row>
    <row r="1029" spans="1:8" x14ac:dyDescent="0.3">
      <c r="A1029" s="138">
        <v>1030</v>
      </c>
      <c r="B1029" s="162">
        <v>8587.1299999999992</v>
      </c>
      <c r="C1029" s="160">
        <v>649.34</v>
      </c>
      <c r="D1029" s="232">
        <v>0.10636</v>
      </c>
      <c r="E1029" s="233">
        <v>9.5259999999999997E-2</v>
      </c>
      <c r="F1029" s="233">
        <v>1.11E-2</v>
      </c>
      <c r="G1029" s="177">
        <f t="shared" si="30"/>
        <v>155.06019589919791</v>
      </c>
      <c r="H1029" s="137">
        <f t="shared" si="31"/>
        <v>6642581.5730916923</v>
      </c>
    </row>
    <row r="1030" spans="1:8" x14ac:dyDescent="0.3">
      <c r="A1030" s="138">
        <v>1032</v>
      </c>
      <c r="B1030" s="162">
        <v>8567.43</v>
      </c>
      <c r="C1030" s="160">
        <v>649.87</v>
      </c>
      <c r="D1030" s="232">
        <v>0.10650999999999999</v>
      </c>
      <c r="E1030" s="233">
        <v>9.5380000000000006E-2</v>
      </c>
      <c r="F1030" s="233">
        <v>1.1129999999999999E-2</v>
      </c>
      <c r="G1030" s="177">
        <f t="shared" si="30"/>
        <v>155.47927750973628</v>
      </c>
      <c r="H1030" s="137">
        <f t="shared" si="31"/>
        <v>6637540.4911138406</v>
      </c>
    </row>
    <row r="1031" spans="1:8" x14ac:dyDescent="0.3">
      <c r="A1031" s="138">
        <v>1035</v>
      </c>
      <c r="B1031" s="162">
        <v>8572.09</v>
      </c>
      <c r="C1031" s="160">
        <v>649.87</v>
      </c>
      <c r="D1031" s="232">
        <v>0.10664999999999999</v>
      </c>
      <c r="E1031" s="233">
        <v>9.5530000000000004E-2</v>
      </c>
      <c r="F1031" s="233">
        <v>1.1129999999999999E-2</v>
      </c>
      <c r="G1031" s="177">
        <f t="shared" si="30"/>
        <v>155.47927750973628</v>
      </c>
      <c r="H1031" s="137">
        <f t="shared" si="31"/>
        <v>6656835.6669601016</v>
      </c>
    </row>
    <row r="1032" spans="1:8" x14ac:dyDescent="0.3">
      <c r="A1032" s="138">
        <v>1038</v>
      </c>
      <c r="B1032" s="162">
        <v>8585.2099999999991</v>
      </c>
      <c r="C1032" s="160">
        <v>650.39</v>
      </c>
      <c r="D1032" s="232">
        <v>0.10684</v>
      </c>
      <c r="E1032" s="233">
        <v>9.572E-2</v>
      </c>
      <c r="F1032" s="233">
        <v>1.112E-2</v>
      </c>
      <c r="G1032" s="177">
        <f t="shared" si="30"/>
        <v>155.33958363955682</v>
      </c>
      <c r="H1032" s="137">
        <f t="shared" si="31"/>
        <v>6682134.5575930597</v>
      </c>
    </row>
    <row r="1033" spans="1:8" x14ac:dyDescent="0.3">
      <c r="A1033" s="138">
        <v>1040</v>
      </c>
      <c r="B1033" s="162">
        <v>8560.42</v>
      </c>
      <c r="C1033" s="160">
        <v>650.39</v>
      </c>
      <c r="D1033" s="232">
        <v>0.107</v>
      </c>
      <c r="E1033" s="233">
        <v>9.5850000000000005E-2</v>
      </c>
      <c r="F1033" s="233">
        <v>1.115E-2</v>
      </c>
      <c r="G1033" s="177">
        <f t="shared" si="30"/>
        <v>155.75866525009519</v>
      </c>
      <c r="H1033" s="137">
        <f t="shared" si="31"/>
        <v>6676996.0973286163</v>
      </c>
    </row>
    <row r="1034" spans="1:8" x14ac:dyDescent="0.3">
      <c r="A1034" s="138">
        <v>1043</v>
      </c>
      <c r="B1034" s="162">
        <v>8569.7099999999991</v>
      </c>
      <c r="C1034" s="160">
        <v>649.64</v>
      </c>
      <c r="D1034" s="232">
        <v>0.10715</v>
      </c>
      <c r="E1034" s="233">
        <v>9.6030000000000004E-2</v>
      </c>
      <c r="F1034" s="233">
        <v>1.112E-2</v>
      </c>
      <c r="G1034" s="177">
        <f t="shared" si="30"/>
        <v>155.33958363955682</v>
      </c>
      <c r="H1034" s="137">
        <f t="shared" si="31"/>
        <v>6714322.1036315616</v>
      </c>
    </row>
    <row r="1035" spans="1:8" x14ac:dyDescent="0.3">
      <c r="A1035" s="138">
        <v>1046</v>
      </c>
      <c r="B1035" s="162">
        <v>8546.5300000000007</v>
      </c>
      <c r="C1035" s="160">
        <v>650</v>
      </c>
      <c r="D1035" s="232">
        <v>0.10732999999999999</v>
      </c>
      <c r="E1035" s="233">
        <v>9.6170000000000005E-2</v>
      </c>
      <c r="F1035" s="233">
        <v>1.116E-2</v>
      </c>
      <c r="G1035" s="177">
        <f t="shared" si="30"/>
        <v>155.89835912027465</v>
      </c>
      <c r="H1035" s="137">
        <f t="shared" si="31"/>
        <v>6709499.7401032122</v>
      </c>
    </row>
    <row r="1036" spans="1:8" x14ac:dyDescent="0.3">
      <c r="A1036" s="138">
        <v>1048</v>
      </c>
      <c r="B1036" s="162">
        <v>8532.08</v>
      </c>
      <c r="C1036" s="160">
        <v>650.15</v>
      </c>
      <c r="D1036" s="232">
        <v>0.10747</v>
      </c>
      <c r="E1036" s="233">
        <v>9.6290000000000001E-2</v>
      </c>
      <c r="F1036" s="233">
        <v>1.1180000000000001E-2</v>
      </c>
      <c r="G1036" s="177">
        <f t="shared" si="30"/>
        <v>156.17774686063359</v>
      </c>
      <c r="H1036" s="137">
        <f t="shared" si="31"/>
        <v>6710302.9789204914</v>
      </c>
    </row>
    <row r="1037" spans="1:8" x14ac:dyDescent="0.3">
      <c r="A1037" s="138">
        <v>1051</v>
      </c>
      <c r="B1037" s="162">
        <v>8525.0400000000009</v>
      </c>
      <c r="C1037" s="160">
        <v>649.71</v>
      </c>
      <c r="D1037" s="232">
        <v>0.10766000000000001</v>
      </c>
      <c r="E1037" s="233">
        <v>9.647E-2</v>
      </c>
      <c r="F1037" s="233">
        <v>1.1180000000000001E-2</v>
      </c>
      <c r="G1037" s="177">
        <f t="shared" si="30"/>
        <v>156.17774686063359</v>
      </c>
      <c r="H1037" s="137">
        <f t="shared" si="31"/>
        <v>6729511.8614937374</v>
      </c>
    </row>
    <row r="1038" spans="1:8" x14ac:dyDescent="0.3">
      <c r="A1038" s="138">
        <v>1054</v>
      </c>
      <c r="B1038" s="162">
        <v>8484.52</v>
      </c>
      <c r="C1038" s="160">
        <v>649.30999999999995</v>
      </c>
      <c r="D1038" s="232">
        <v>0.10786999999999999</v>
      </c>
      <c r="E1038" s="233">
        <v>9.6640000000000004E-2</v>
      </c>
      <c r="F1038" s="233">
        <v>1.123E-2</v>
      </c>
      <c r="G1038" s="177">
        <f t="shared" si="30"/>
        <v>156.87621621153087</v>
      </c>
      <c r="H1038" s="137">
        <f t="shared" si="31"/>
        <v>6718673.0114576016</v>
      </c>
    </row>
    <row r="1039" spans="1:8" x14ac:dyDescent="0.3">
      <c r="A1039" s="138">
        <v>1056</v>
      </c>
      <c r="B1039" s="162">
        <v>8515.2900000000009</v>
      </c>
      <c r="C1039" s="160">
        <v>649.13</v>
      </c>
      <c r="D1039" s="232">
        <v>0.10796</v>
      </c>
      <c r="E1039" s="233">
        <v>9.6769999999999995E-2</v>
      </c>
      <c r="F1039" s="233">
        <v>1.119E-2</v>
      </c>
      <c r="G1039" s="177">
        <f t="shared" si="30"/>
        <v>156.31744073081302</v>
      </c>
      <c r="H1039" s="137">
        <f t="shared" si="31"/>
        <v>6755484.1933376361</v>
      </c>
    </row>
    <row r="1040" spans="1:8" x14ac:dyDescent="0.3">
      <c r="A1040" s="138">
        <v>1059</v>
      </c>
      <c r="B1040" s="162">
        <v>8553.1299999999992</v>
      </c>
      <c r="C1040" s="160">
        <v>649.36</v>
      </c>
      <c r="D1040" s="232">
        <v>0.10813</v>
      </c>
      <c r="E1040" s="233">
        <v>9.6990000000000007E-2</v>
      </c>
      <c r="F1040" s="233">
        <v>1.1140000000000001E-2</v>
      </c>
      <c r="G1040" s="177">
        <f t="shared" si="30"/>
        <v>155.61897137991576</v>
      </c>
      <c r="H1040" s="137">
        <f t="shared" si="31"/>
        <v>6805082.8932331242</v>
      </c>
    </row>
    <row r="1041" spans="1:8" x14ac:dyDescent="0.3">
      <c r="A1041" s="138">
        <v>1062</v>
      </c>
      <c r="B1041" s="162">
        <v>8505.83</v>
      </c>
      <c r="C1041" s="160">
        <v>649.03</v>
      </c>
      <c r="D1041" s="232">
        <v>0.10834000000000001</v>
      </c>
      <c r="E1041" s="233">
        <v>9.7140000000000004E-2</v>
      </c>
      <c r="F1041" s="233">
        <v>1.12E-2</v>
      </c>
      <c r="G1041" s="177">
        <f t="shared" si="30"/>
        <v>156.4571346009925</v>
      </c>
      <c r="H1041" s="137">
        <f t="shared" si="31"/>
        <v>6787801.6730165975</v>
      </c>
    </row>
    <row r="1042" spans="1:8" x14ac:dyDescent="0.3">
      <c r="A1042" s="138">
        <v>1065</v>
      </c>
      <c r="B1042" s="162">
        <v>8498.9599999999991</v>
      </c>
      <c r="C1042" s="160">
        <v>648.62</v>
      </c>
      <c r="D1042" s="232">
        <v>0.10852000000000001</v>
      </c>
      <c r="E1042" s="233">
        <v>9.7320000000000004E-2</v>
      </c>
      <c r="F1042" s="233">
        <v>1.12E-2</v>
      </c>
      <c r="G1042" s="177">
        <f t="shared" si="30"/>
        <v>156.4571346009925</v>
      </c>
      <c r="H1042" s="137">
        <f t="shared" si="31"/>
        <v>6806976.2540138206</v>
      </c>
    </row>
    <row r="1043" spans="1:8" x14ac:dyDescent="0.3">
      <c r="A1043" s="138">
        <v>1067</v>
      </c>
      <c r="B1043" s="162">
        <v>8510.4699999999993</v>
      </c>
      <c r="C1043" s="160">
        <v>648.85</v>
      </c>
      <c r="D1043" s="232">
        <v>0.10861999999999999</v>
      </c>
      <c r="E1043" s="233">
        <v>9.7430000000000003E-2</v>
      </c>
      <c r="F1043" s="233">
        <v>1.119E-2</v>
      </c>
      <c r="G1043" s="177">
        <f t="shared" ref="G1043:G1106" si="32">(2*F1043/$B$7)*(1+3*$B$11)/(4+PI()*$B$11-PI())*10^6</f>
        <v>156.31744073081302</v>
      </c>
      <c r="H1043" s="137">
        <f t="shared" ref="H1043:H1106" si="33">A1043/G1043*10^6</f>
        <v>6825853.820351569</v>
      </c>
    </row>
    <row r="1044" spans="1:8" x14ac:dyDescent="0.3">
      <c r="A1044" s="138">
        <v>1070</v>
      </c>
      <c r="B1044" s="162">
        <v>8475.98</v>
      </c>
      <c r="C1044" s="160">
        <v>648.20000000000005</v>
      </c>
      <c r="D1044" s="232">
        <v>0.10882</v>
      </c>
      <c r="E1044" s="233">
        <v>9.7600000000000006E-2</v>
      </c>
      <c r="F1044" s="233">
        <v>1.1220000000000001E-2</v>
      </c>
      <c r="G1044" s="177">
        <f t="shared" si="32"/>
        <v>156.73652234135139</v>
      </c>
      <c r="H1044" s="137">
        <f t="shared" si="33"/>
        <v>6826743.2760163052</v>
      </c>
    </row>
    <row r="1045" spans="1:8" x14ac:dyDescent="0.3">
      <c r="A1045" s="138">
        <v>1073</v>
      </c>
      <c r="B1045" s="162">
        <v>8474.1299999999992</v>
      </c>
      <c r="C1045" s="160">
        <v>648.54</v>
      </c>
      <c r="D1045" s="232">
        <v>0.109</v>
      </c>
      <c r="E1045" s="233">
        <v>9.7769999999999996E-2</v>
      </c>
      <c r="F1045" s="233">
        <v>1.123E-2</v>
      </c>
      <c r="G1045" s="177">
        <f t="shared" si="32"/>
        <v>156.87621621153087</v>
      </c>
      <c r="H1045" s="137">
        <f t="shared" si="33"/>
        <v>6839787.6103358697</v>
      </c>
    </row>
    <row r="1046" spans="1:8" x14ac:dyDescent="0.3">
      <c r="A1046" s="138">
        <v>1076</v>
      </c>
      <c r="B1046" s="162">
        <v>8530.48</v>
      </c>
      <c r="C1046" s="160">
        <v>648.61</v>
      </c>
      <c r="D1046" s="232">
        <v>0.10911999999999999</v>
      </c>
      <c r="E1046" s="233">
        <v>9.7960000000000005E-2</v>
      </c>
      <c r="F1046" s="233">
        <v>1.116E-2</v>
      </c>
      <c r="G1046" s="177">
        <f t="shared" si="32"/>
        <v>155.89835912027465</v>
      </c>
      <c r="H1046" s="137">
        <f t="shared" si="33"/>
        <v>6901932.8110430753</v>
      </c>
    </row>
    <row r="1047" spans="1:8" x14ac:dyDescent="0.3">
      <c r="A1047" s="138">
        <v>1078</v>
      </c>
      <c r="B1047" s="162">
        <v>8494.2000000000007</v>
      </c>
      <c r="C1047" s="160">
        <v>648.14</v>
      </c>
      <c r="D1047" s="232">
        <v>0.10925</v>
      </c>
      <c r="E1047" s="233">
        <v>9.8059999999999994E-2</v>
      </c>
      <c r="F1047" s="233">
        <v>1.12E-2</v>
      </c>
      <c r="G1047" s="177">
        <f t="shared" si="32"/>
        <v>156.4571346009925</v>
      </c>
      <c r="H1047" s="137">
        <f t="shared" si="33"/>
        <v>6890066.1050017821</v>
      </c>
    </row>
    <row r="1048" spans="1:8" x14ac:dyDescent="0.3">
      <c r="A1048" s="138">
        <v>1081</v>
      </c>
      <c r="B1048" s="162">
        <v>8533.74</v>
      </c>
      <c r="C1048" s="160">
        <v>648.77</v>
      </c>
      <c r="D1048" s="232">
        <v>0.1094</v>
      </c>
      <c r="E1048" s="233">
        <v>9.8239999999999994E-2</v>
      </c>
      <c r="F1048" s="233">
        <v>1.116E-2</v>
      </c>
      <c r="G1048" s="177">
        <f t="shared" si="32"/>
        <v>155.89835912027465</v>
      </c>
      <c r="H1048" s="137">
        <f t="shared" si="33"/>
        <v>6934004.9895330518</v>
      </c>
    </row>
    <row r="1049" spans="1:8" x14ac:dyDescent="0.3">
      <c r="A1049" s="138">
        <v>1084</v>
      </c>
      <c r="B1049" s="162">
        <v>8516.16</v>
      </c>
      <c r="C1049" s="160">
        <v>648.87</v>
      </c>
      <c r="D1049" s="232">
        <v>0.10958</v>
      </c>
      <c r="E1049" s="233">
        <v>9.8400000000000001E-2</v>
      </c>
      <c r="F1049" s="233">
        <v>1.1180000000000001E-2</v>
      </c>
      <c r="G1049" s="177">
        <f t="shared" si="32"/>
        <v>156.17774686063359</v>
      </c>
      <c r="H1049" s="137">
        <f t="shared" si="33"/>
        <v>6940809.5697994391</v>
      </c>
    </row>
    <row r="1050" spans="1:8" x14ac:dyDescent="0.3">
      <c r="A1050" s="138">
        <v>1087</v>
      </c>
      <c r="B1050" s="162">
        <v>8510.0400000000009</v>
      </c>
      <c r="C1050" s="160">
        <v>649.32000000000005</v>
      </c>
      <c r="D1050" s="232">
        <v>0.10977000000000001</v>
      </c>
      <c r="E1050" s="233">
        <v>9.8570000000000005E-2</v>
      </c>
      <c r="F1050" s="233">
        <v>1.12E-2</v>
      </c>
      <c r="G1050" s="177">
        <f t="shared" si="32"/>
        <v>156.4571346009925</v>
      </c>
      <c r="H1050" s="137">
        <f t="shared" si="33"/>
        <v>6947589.8479934484</v>
      </c>
    </row>
    <row r="1051" spans="1:8" x14ac:dyDescent="0.3">
      <c r="A1051" s="138">
        <v>1089</v>
      </c>
      <c r="B1051" s="162">
        <v>8500.1299999999992</v>
      </c>
      <c r="C1051" s="160">
        <v>649</v>
      </c>
      <c r="D1051" s="232">
        <v>0.10988000000000001</v>
      </c>
      <c r="E1051" s="233">
        <v>9.8669999999999994E-2</v>
      </c>
      <c r="F1051" s="233">
        <v>1.12E-2</v>
      </c>
      <c r="G1051" s="177">
        <f t="shared" si="32"/>
        <v>156.4571346009925</v>
      </c>
      <c r="H1051" s="137">
        <f t="shared" si="33"/>
        <v>6960372.9019915964</v>
      </c>
    </row>
    <row r="1052" spans="1:8" x14ac:dyDescent="0.3">
      <c r="A1052" s="138">
        <v>1092</v>
      </c>
      <c r="B1052" s="162">
        <v>8544.2000000000007</v>
      </c>
      <c r="C1052" s="160">
        <v>649.5</v>
      </c>
      <c r="D1052" s="232">
        <v>0.11001</v>
      </c>
      <c r="E1052" s="233">
        <v>9.8849999999999993E-2</v>
      </c>
      <c r="F1052" s="233">
        <v>1.116E-2</v>
      </c>
      <c r="G1052" s="177">
        <f t="shared" si="32"/>
        <v>155.89835912027465</v>
      </c>
      <c r="H1052" s="137">
        <f t="shared" si="33"/>
        <v>7004563.782211002</v>
      </c>
    </row>
    <row r="1053" spans="1:8" x14ac:dyDescent="0.3">
      <c r="A1053" s="138">
        <v>1095</v>
      </c>
      <c r="B1053" s="162">
        <v>8525.51</v>
      </c>
      <c r="C1053" s="160">
        <v>649.01</v>
      </c>
      <c r="D1053" s="232">
        <v>0.11019</v>
      </c>
      <c r="E1053" s="233">
        <v>9.9019999999999997E-2</v>
      </c>
      <c r="F1053" s="233">
        <v>1.1169999999999999E-2</v>
      </c>
      <c r="G1053" s="177">
        <f t="shared" si="32"/>
        <v>156.0380529904541</v>
      </c>
      <c r="H1053" s="137">
        <f t="shared" si="33"/>
        <v>7017518.989851716</v>
      </c>
    </row>
    <row r="1054" spans="1:8" x14ac:dyDescent="0.3">
      <c r="A1054" s="138">
        <v>1098</v>
      </c>
      <c r="B1054" s="162">
        <v>8494.9</v>
      </c>
      <c r="C1054" s="160">
        <v>649.46</v>
      </c>
      <c r="D1054" s="232">
        <v>0.11039</v>
      </c>
      <c r="E1054" s="233">
        <v>9.9169999999999994E-2</v>
      </c>
      <c r="F1054" s="233">
        <v>1.1220000000000001E-2</v>
      </c>
      <c r="G1054" s="177">
        <f t="shared" si="32"/>
        <v>156.73652234135139</v>
      </c>
      <c r="H1054" s="137">
        <f t="shared" si="33"/>
        <v>7005387.0252952371</v>
      </c>
    </row>
    <row r="1055" spans="1:8" x14ac:dyDescent="0.3">
      <c r="A1055" s="138">
        <v>1101</v>
      </c>
      <c r="B1055" s="162">
        <v>8542.18</v>
      </c>
      <c r="C1055" s="160">
        <v>649.66</v>
      </c>
      <c r="D1055" s="232">
        <v>0.11054</v>
      </c>
      <c r="E1055" s="233">
        <v>9.9379999999999996E-2</v>
      </c>
      <c r="F1055" s="233">
        <v>1.116E-2</v>
      </c>
      <c r="G1055" s="177">
        <f t="shared" si="32"/>
        <v>155.89835912027465</v>
      </c>
      <c r="H1055" s="137">
        <f t="shared" si="33"/>
        <v>7062293.70349296</v>
      </c>
    </row>
    <row r="1056" spans="1:8" x14ac:dyDescent="0.3">
      <c r="A1056" s="138">
        <v>1103</v>
      </c>
      <c r="B1056" s="162">
        <v>8493.25</v>
      </c>
      <c r="C1056" s="160">
        <v>650.04</v>
      </c>
      <c r="D1056" s="232">
        <v>0.11068</v>
      </c>
      <c r="E1056" s="233">
        <v>9.9449999999999997E-2</v>
      </c>
      <c r="F1056" s="233">
        <v>1.123E-2</v>
      </c>
      <c r="G1056" s="177">
        <f t="shared" si="32"/>
        <v>156.87621621153087</v>
      </c>
      <c r="H1056" s="137">
        <f t="shared" si="33"/>
        <v>7031021.187512082</v>
      </c>
    </row>
    <row r="1057" spans="1:8" x14ac:dyDescent="0.3">
      <c r="A1057" s="138">
        <v>1106</v>
      </c>
      <c r="B1057" s="162">
        <v>8524.18</v>
      </c>
      <c r="C1057" s="160">
        <v>649.45000000000005</v>
      </c>
      <c r="D1057" s="232">
        <v>0.11082</v>
      </c>
      <c r="E1057" s="233">
        <v>9.9640000000000006E-2</v>
      </c>
      <c r="F1057" s="233">
        <v>1.1180000000000001E-2</v>
      </c>
      <c r="G1057" s="177">
        <f t="shared" si="32"/>
        <v>156.17774686063359</v>
      </c>
      <c r="H1057" s="137">
        <f t="shared" si="33"/>
        <v>7081674.7086699083</v>
      </c>
    </row>
    <row r="1058" spans="1:8" x14ac:dyDescent="0.3">
      <c r="A1058" s="138">
        <v>1109</v>
      </c>
      <c r="B1058" s="162">
        <v>8519.66</v>
      </c>
      <c r="C1058" s="160">
        <v>650.05999999999995</v>
      </c>
      <c r="D1058" s="232">
        <v>0.111</v>
      </c>
      <c r="E1058" s="233">
        <v>9.98E-2</v>
      </c>
      <c r="F1058" s="233">
        <v>1.12E-2</v>
      </c>
      <c r="G1058" s="177">
        <f t="shared" si="32"/>
        <v>156.4571346009925</v>
      </c>
      <c r="H1058" s="137">
        <f t="shared" si="33"/>
        <v>7088203.4419730771</v>
      </c>
    </row>
    <row r="1059" spans="1:8" x14ac:dyDescent="0.3">
      <c r="A1059" s="138">
        <v>1112</v>
      </c>
      <c r="B1059" s="162">
        <v>8502.42</v>
      </c>
      <c r="C1059" s="160">
        <v>649</v>
      </c>
      <c r="D1059" s="232">
        <v>0.11115999999999999</v>
      </c>
      <c r="E1059" s="233">
        <v>9.9959999999999993E-2</v>
      </c>
      <c r="F1059" s="233">
        <v>1.12E-2</v>
      </c>
      <c r="G1059" s="177">
        <f t="shared" si="32"/>
        <v>156.4571346009925</v>
      </c>
      <c r="H1059" s="137">
        <f t="shared" si="33"/>
        <v>7107378.0229702983</v>
      </c>
    </row>
    <row r="1060" spans="1:8" x14ac:dyDescent="0.3">
      <c r="A1060" s="138">
        <v>1115</v>
      </c>
      <c r="B1060" s="162">
        <v>8480.69</v>
      </c>
      <c r="C1060" s="160">
        <v>650.33000000000004</v>
      </c>
      <c r="D1060" s="232">
        <v>0.11137</v>
      </c>
      <c r="E1060" s="233">
        <v>0.10012</v>
      </c>
      <c r="F1060" s="233">
        <v>1.125E-2</v>
      </c>
      <c r="G1060" s="177">
        <f t="shared" si="32"/>
        <v>157.15560395188976</v>
      </c>
      <c r="H1060" s="137">
        <f t="shared" si="33"/>
        <v>7094879.0368387783</v>
      </c>
    </row>
    <row r="1061" spans="1:8" x14ac:dyDescent="0.3">
      <c r="A1061" s="138">
        <v>1118</v>
      </c>
      <c r="B1061" s="162">
        <v>8501.35</v>
      </c>
      <c r="C1061" s="160">
        <v>649.92999999999995</v>
      </c>
      <c r="D1061" s="232">
        <v>0.11151999999999999</v>
      </c>
      <c r="E1061" s="233">
        <v>0.1003</v>
      </c>
      <c r="F1061" s="233">
        <v>1.1220000000000001E-2</v>
      </c>
      <c r="G1061" s="177">
        <f t="shared" si="32"/>
        <v>156.73652234135139</v>
      </c>
      <c r="H1061" s="137">
        <f t="shared" si="33"/>
        <v>7132989.7033516159</v>
      </c>
    </row>
    <row r="1062" spans="1:8" x14ac:dyDescent="0.3">
      <c r="A1062" s="138">
        <v>1121</v>
      </c>
      <c r="B1062" s="162">
        <v>8480.92</v>
      </c>
      <c r="C1062" s="160">
        <v>649.21</v>
      </c>
      <c r="D1062" s="232">
        <v>0.11172</v>
      </c>
      <c r="E1062" s="233">
        <v>0.10048</v>
      </c>
      <c r="F1062" s="233">
        <v>1.123E-2</v>
      </c>
      <c r="G1062" s="177">
        <f t="shared" si="32"/>
        <v>156.87621621153087</v>
      </c>
      <c r="H1062" s="137">
        <f t="shared" si="33"/>
        <v>7145761.3338178098</v>
      </c>
    </row>
    <row r="1063" spans="1:8" x14ac:dyDescent="0.3">
      <c r="A1063" s="138">
        <v>1123</v>
      </c>
      <c r="B1063" s="162">
        <v>8490.68</v>
      </c>
      <c r="C1063" s="160">
        <v>650.26</v>
      </c>
      <c r="D1063" s="232">
        <v>0.11182</v>
      </c>
      <c r="E1063" s="233">
        <v>0.10058</v>
      </c>
      <c r="F1063" s="233">
        <v>1.124E-2</v>
      </c>
      <c r="G1063" s="177">
        <f t="shared" si="32"/>
        <v>157.0159100817103</v>
      </c>
      <c r="H1063" s="137">
        <f t="shared" si="33"/>
        <v>7152141.4576115021</v>
      </c>
    </row>
    <row r="1064" spans="1:8" x14ac:dyDescent="0.3">
      <c r="A1064" s="138">
        <v>1126</v>
      </c>
      <c r="B1064" s="162">
        <v>8483.8799999999992</v>
      </c>
      <c r="C1064" s="160">
        <v>650</v>
      </c>
      <c r="D1064" s="232">
        <v>0.112</v>
      </c>
      <c r="E1064" s="233">
        <v>0.10075000000000001</v>
      </c>
      <c r="F1064" s="233">
        <v>1.124E-2</v>
      </c>
      <c r="G1064" s="177">
        <f t="shared" si="32"/>
        <v>157.0159100817103</v>
      </c>
      <c r="H1064" s="137">
        <f t="shared" si="33"/>
        <v>7171247.801665673</v>
      </c>
    </row>
    <row r="1065" spans="1:8" x14ac:dyDescent="0.3">
      <c r="A1065" s="138">
        <v>1129</v>
      </c>
      <c r="B1065" s="162">
        <v>8455.48</v>
      </c>
      <c r="C1065" s="160">
        <v>649.63</v>
      </c>
      <c r="D1065" s="232">
        <v>0.11219</v>
      </c>
      <c r="E1065" s="233">
        <v>0.10092</v>
      </c>
      <c r="F1065" s="233">
        <v>1.1270000000000001E-2</v>
      </c>
      <c r="G1065" s="177">
        <f t="shared" si="32"/>
        <v>157.43499169224873</v>
      </c>
      <c r="H1065" s="137">
        <f t="shared" si="33"/>
        <v>7171213.8951101173</v>
      </c>
    </row>
    <row r="1066" spans="1:8" x14ac:dyDescent="0.3">
      <c r="A1066" s="138">
        <v>1132</v>
      </c>
      <c r="B1066" s="162">
        <v>8464.48</v>
      </c>
      <c r="C1066" s="160">
        <v>649.04</v>
      </c>
      <c r="D1066" s="232">
        <v>0.11235000000000001</v>
      </c>
      <c r="E1066" s="233">
        <v>0.10109</v>
      </c>
      <c r="F1066" s="233">
        <v>1.125E-2</v>
      </c>
      <c r="G1066" s="177">
        <f t="shared" si="32"/>
        <v>157.15560395188976</v>
      </c>
      <c r="H1066" s="137">
        <f t="shared" si="33"/>
        <v>7203052.080449773</v>
      </c>
    </row>
    <row r="1067" spans="1:8" x14ac:dyDescent="0.3">
      <c r="A1067" s="138">
        <v>1135</v>
      </c>
      <c r="B1067" s="162">
        <v>8449.61</v>
      </c>
      <c r="C1067" s="160">
        <v>649.29999999999995</v>
      </c>
      <c r="D1067" s="232">
        <v>0.11254</v>
      </c>
      <c r="E1067" s="233">
        <v>0.10126</v>
      </c>
      <c r="F1067" s="233">
        <v>1.128E-2</v>
      </c>
      <c r="G1067" s="177">
        <f t="shared" si="32"/>
        <v>157.57468556242816</v>
      </c>
      <c r="H1067" s="137">
        <f t="shared" si="33"/>
        <v>7202933.618105392</v>
      </c>
    </row>
    <row r="1068" spans="1:8" x14ac:dyDescent="0.3">
      <c r="A1068" s="138">
        <v>1138</v>
      </c>
      <c r="B1068" s="162">
        <v>8451.57</v>
      </c>
      <c r="C1068" s="160">
        <v>649.09</v>
      </c>
      <c r="D1068" s="232">
        <v>0.11269999999999999</v>
      </c>
      <c r="E1068" s="233">
        <v>0.10143000000000001</v>
      </c>
      <c r="F1068" s="233">
        <v>1.1270000000000001E-2</v>
      </c>
      <c r="G1068" s="177">
        <f t="shared" si="32"/>
        <v>157.43499169224873</v>
      </c>
      <c r="H1068" s="137">
        <f t="shared" si="33"/>
        <v>7228380.347772643</v>
      </c>
    </row>
    <row r="1069" spans="1:8" x14ac:dyDescent="0.3">
      <c r="A1069" s="138">
        <v>1141</v>
      </c>
      <c r="B1069" s="162">
        <v>8449.91</v>
      </c>
      <c r="C1069" s="160">
        <v>649.17999999999995</v>
      </c>
      <c r="D1069" s="232">
        <v>0.11287</v>
      </c>
      <c r="E1069" s="233">
        <v>0.10159</v>
      </c>
      <c r="F1069" s="233">
        <v>1.1270000000000001E-2</v>
      </c>
      <c r="G1069" s="177">
        <f t="shared" si="32"/>
        <v>157.43499169224873</v>
      </c>
      <c r="H1069" s="137">
        <f t="shared" si="33"/>
        <v>7247435.8319934839</v>
      </c>
    </row>
    <row r="1070" spans="1:8" x14ac:dyDescent="0.3">
      <c r="A1070" s="138">
        <v>1144</v>
      </c>
      <c r="B1070" s="162">
        <v>8440.86</v>
      </c>
      <c r="C1070" s="160">
        <v>648.88</v>
      </c>
      <c r="D1070" s="232">
        <v>0.11304</v>
      </c>
      <c r="E1070" s="233">
        <v>0.10176</v>
      </c>
      <c r="F1070" s="233">
        <v>1.128E-2</v>
      </c>
      <c r="G1070" s="177">
        <f t="shared" si="32"/>
        <v>157.57468556242816</v>
      </c>
      <c r="H1070" s="137">
        <f t="shared" si="33"/>
        <v>7260049.3912886055</v>
      </c>
    </row>
    <row r="1071" spans="1:8" x14ac:dyDescent="0.3">
      <c r="A1071" s="138">
        <v>1147</v>
      </c>
      <c r="B1071" s="162">
        <v>8459.9699999999993</v>
      </c>
      <c r="C1071" s="160">
        <v>649.19000000000005</v>
      </c>
      <c r="D1071" s="232">
        <v>0.11321000000000001</v>
      </c>
      <c r="E1071" s="233">
        <v>0.10195</v>
      </c>
      <c r="F1071" s="233">
        <v>1.1259999999999999E-2</v>
      </c>
      <c r="G1071" s="177">
        <f t="shared" si="32"/>
        <v>157.29529782206922</v>
      </c>
      <c r="H1071" s="137">
        <f t="shared" si="33"/>
        <v>7292017.0906664636</v>
      </c>
    </row>
    <row r="1072" spans="1:8" x14ac:dyDescent="0.3">
      <c r="A1072" s="138">
        <v>1150</v>
      </c>
      <c r="B1072" s="162">
        <v>8441.7099999999991</v>
      </c>
      <c r="C1072" s="160">
        <v>648.85</v>
      </c>
      <c r="D1072" s="232">
        <v>0.11337999999999999</v>
      </c>
      <c r="E1072" s="233">
        <v>0.10211000000000001</v>
      </c>
      <c r="F1072" s="233">
        <v>1.128E-2</v>
      </c>
      <c r="G1072" s="177">
        <f t="shared" si="32"/>
        <v>157.57468556242816</v>
      </c>
      <c r="H1072" s="137">
        <f t="shared" si="33"/>
        <v>7298126.5734107494</v>
      </c>
    </row>
    <row r="1073" spans="1:8" x14ac:dyDescent="0.3">
      <c r="A1073" s="138">
        <v>1153</v>
      </c>
      <c r="B1073" s="162">
        <v>8427.4699999999993</v>
      </c>
      <c r="C1073" s="160">
        <v>649.07000000000005</v>
      </c>
      <c r="D1073" s="232">
        <v>0.11357</v>
      </c>
      <c r="E1073" s="233">
        <v>0.10226</v>
      </c>
      <c r="F1073" s="233">
        <v>1.1299999999999999E-2</v>
      </c>
      <c r="G1073" s="177">
        <f t="shared" si="32"/>
        <v>157.85407330278707</v>
      </c>
      <c r="H1073" s="137">
        <f t="shared" si="33"/>
        <v>7304214.4296674458</v>
      </c>
    </row>
    <row r="1074" spans="1:8" x14ac:dyDescent="0.3">
      <c r="A1074" s="138">
        <v>1155</v>
      </c>
      <c r="B1074" s="162">
        <v>8468.68</v>
      </c>
      <c r="C1074" s="160">
        <v>649.13</v>
      </c>
      <c r="D1074" s="232">
        <v>0.11364</v>
      </c>
      <c r="E1074" s="233">
        <v>0.10238999999999999</v>
      </c>
      <c r="F1074" s="233">
        <v>1.125E-2</v>
      </c>
      <c r="G1074" s="177">
        <f t="shared" si="32"/>
        <v>157.15560395188976</v>
      </c>
      <c r="H1074" s="137">
        <f t="shared" si="33"/>
        <v>7349403.8453352358</v>
      </c>
    </row>
    <row r="1075" spans="1:8" x14ac:dyDescent="0.3">
      <c r="A1075" s="138">
        <v>1158</v>
      </c>
      <c r="B1075" s="162">
        <v>8443.98</v>
      </c>
      <c r="C1075" s="160">
        <v>648.73</v>
      </c>
      <c r="D1075" s="232">
        <v>0.11380999999999999</v>
      </c>
      <c r="E1075" s="233">
        <v>0.10254000000000001</v>
      </c>
      <c r="F1075" s="233">
        <v>1.1270000000000001E-2</v>
      </c>
      <c r="G1075" s="177">
        <f t="shared" si="32"/>
        <v>157.43499169224873</v>
      </c>
      <c r="H1075" s="137">
        <f t="shared" si="33"/>
        <v>7355416.9092449211</v>
      </c>
    </row>
    <row r="1076" spans="1:8" x14ac:dyDescent="0.3">
      <c r="A1076" s="138">
        <v>1161</v>
      </c>
      <c r="B1076" s="162">
        <v>8422.91</v>
      </c>
      <c r="C1076" s="160">
        <v>648.62</v>
      </c>
      <c r="D1076" s="232">
        <v>0.114</v>
      </c>
      <c r="E1076" s="233">
        <v>0.1027</v>
      </c>
      <c r="F1076" s="233">
        <v>1.1299999999999999E-2</v>
      </c>
      <c r="G1076" s="177">
        <f t="shared" si="32"/>
        <v>157.85407330278707</v>
      </c>
      <c r="H1076" s="137">
        <f t="shared" si="33"/>
        <v>7354894.1481733778</v>
      </c>
    </row>
    <row r="1077" spans="1:8" x14ac:dyDescent="0.3">
      <c r="A1077" s="138">
        <v>1164</v>
      </c>
      <c r="B1077" s="162">
        <v>8462.36</v>
      </c>
      <c r="C1077" s="160">
        <v>648.94000000000005</v>
      </c>
      <c r="D1077" s="232">
        <v>0.11414000000000001</v>
      </c>
      <c r="E1077" s="233">
        <v>0.10289</v>
      </c>
      <c r="F1077" s="233">
        <v>1.125E-2</v>
      </c>
      <c r="G1077" s="177">
        <f t="shared" si="32"/>
        <v>157.15560395188976</v>
      </c>
      <c r="H1077" s="137">
        <f t="shared" si="33"/>
        <v>7406671.9272469394</v>
      </c>
    </row>
    <row r="1078" spans="1:8" x14ac:dyDescent="0.3">
      <c r="A1078" s="138">
        <v>1167</v>
      </c>
      <c r="B1078" s="162">
        <v>8432.1299999999992</v>
      </c>
      <c r="C1078" s="160">
        <v>649.02</v>
      </c>
      <c r="D1078" s="232">
        <v>0.11434</v>
      </c>
      <c r="E1078" s="233">
        <v>0.10304000000000001</v>
      </c>
      <c r="F1078" s="233">
        <v>1.1299999999999999E-2</v>
      </c>
      <c r="G1078" s="177">
        <f t="shared" si="32"/>
        <v>157.85407330278707</v>
      </c>
      <c r="H1078" s="137">
        <f t="shared" si="33"/>
        <v>7392903.9370528264</v>
      </c>
    </row>
    <row r="1079" spans="1:8" x14ac:dyDescent="0.3">
      <c r="A1079" s="138">
        <v>1170</v>
      </c>
      <c r="B1079" s="162">
        <v>8469.84</v>
      </c>
      <c r="C1079" s="160">
        <v>649.55999999999995</v>
      </c>
      <c r="D1079" s="232">
        <v>0.11448</v>
      </c>
      <c r="E1079" s="233">
        <v>0.10322000000000001</v>
      </c>
      <c r="F1079" s="233">
        <v>1.125E-2</v>
      </c>
      <c r="G1079" s="177">
        <f t="shared" si="32"/>
        <v>157.15560395188976</v>
      </c>
      <c r="H1079" s="137">
        <f t="shared" si="33"/>
        <v>7444850.6485214075</v>
      </c>
    </row>
    <row r="1080" spans="1:8" x14ac:dyDescent="0.3">
      <c r="A1080" s="138">
        <v>1173</v>
      </c>
      <c r="B1080" s="162">
        <v>8447.7900000000009</v>
      </c>
      <c r="C1080" s="162">
        <v>649.11</v>
      </c>
      <c r="D1080" s="233">
        <v>0.11466999999999999</v>
      </c>
      <c r="E1080" s="233">
        <v>0.10340000000000001</v>
      </c>
      <c r="F1080" s="233">
        <v>1.128E-2</v>
      </c>
      <c r="G1080" s="177">
        <f t="shared" si="32"/>
        <v>157.57468556242816</v>
      </c>
      <c r="H1080" s="137">
        <f t="shared" si="33"/>
        <v>7444089.1048789639</v>
      </c>
    </row>
    <row r="1081" spans="1:8" x14ac:dyDescent="0.3">
      <c r="A1081" s="138">
        <v>1176</v>
      </c>
      <c r="B1081" s="162">
        <v>8437.77</v>
      </c>
      <c r="C1081" s="160">
        <v>649.21</v>
      </c>
      <c r="D1081" s="232">
        <v>0.11483</v>
      </c>
      <c r="E1081" s="233">
        <v>0.10353999999999999</v>
      </c>
      <c r="F1081" s="233">
        <v>1.129E-2</v>
      </c>
      <c r="G1081" s="177">
        <f t="shared" si="32"/>
        <v>157.71437943260761</v>
      </c>
      <c r="H1081" s="137">
        <f t="shared" si="33"/>
        <v>7456517.3082554117</v>
      </c>
    </row>
    <row r="1082" spans="1:8" x14ac:dyDescent="0.3">
      <c r="A1082" s="138">
        <v>1179</v>
      </c>
      <c r="B1082" s="162">
        <v>8462.83</v>
      </c>
      <c r="C1082" s="160">
        <v>649.47</v>
      </c>
      <c r="D1082" s="232">
        <v>0.11498</v>
      </c>
      <c r="E1082" s="233">
        <v>0.10372000000000001</v>
      </c>
      <c r="F1082" s="233">
        <v>1.1259999999999999E-2</v>
      </c>
      <c r="G1082" s="177">
        <f t="shared" si="32"/>
        <v>157.29529782206922</v>
      </c>
      <c r="H1082" s="137">
        <f t="shared" si="33"/>
        <v>7495456.1027861899</v>
      </c>
    </row>
    <row r="1083" spans="1:8" x14ac:dyDescent="0.3">
      <c r="A1083" s="138">
        <v>1182</v>
      </c>
      <c r="B1083" s="162">
        <v>8448.9599999999991</v>
      </c>
      <c r="C1083" s="160">
        <v>649.4</v>
      </c>
      <c r="D1083" s="232">
        <v>0.11516</v>
      </c>
      <c r="E1083" s="233">
        <v>0.10388</v>
      </c>
      <c r="F1083" s="233">
        <v>1.128E-2</v>
      </c>
      <c r="G1083" s="177">
        <f t="shared" si="32"/>
        <v>157.57468556242816</v>
      </c>
      <c r="H1083" s="137">
        <f t="shared" si="33"/>
        <v>7501204.8780621784</v>
      </c>
    </row>
    <row r="1084" spans="1:8" x14ac:dyDescent="0.3">
      <c r="A1084" s="138">
        <v>1185</v>
      </c>
      <c r="B1084" s="162">
        <v>8453.93</v>
      </c>
      <c r="C1084" s="160">
        <v>649.95000000000005</v>
      </c>
      <c r="D1084" s="232">
        <v>0.11534</v>
      </c>
      <c r="E1084" s="233">
        <v>0.10405</v>
      </c>
      <c r="F1084" s="233">
        <v>1.128E-2</v>
      </c>
      <c r="G1084" s="177">
        <f t="shared" si="32"/>
        <v>157.57468556242816</v>
      </c>
      <c r="H1084" s="137">
        <f t="shared" si="33"/>
        <v>7520243.4691232499</v>
      </c>
    </row>
    <row r="1085" spans="1:8" x14ac:dyDescent="0.3">
      <c r="A1085" s="138">
        <v>1189</v>
      </c>
      <c r="B1085" s="162">
        <v>8449.23</v>
      </c>
      <c r="C1085" s="160">
        <v>649.80999999999995</v>
      </c>
      <c r="D1085" s="232">
        <v>0.11555</v>
      </c>
      <c r="E1085" s="233">
        <v>0.10427</v>
      </c>
      <c r="F1085" s="233">
        <v>1.129E-2</v>
      </c>
      <c r="G1085" s="177">
        <f t="shared" si="32"/>
        <v>157.71437943260761</v>
      </c>
      <c r="H1085" s="137">
        <f t="shared" si="33"/>
        <v>7538944.7955065342</v>
      </c>
    </row>
    <row r="1086" spans="1:8" x14ac:dyDescent="0.3">
      <c r="A1086" s="138">
        <v>1192</v>
      </c>
      <c r="B1086" s="162">
        <v>8431.4</v>
      </c>
      <c r="C1086" s="160">
        <v>649.58000000000004</v>
      </c>
      <c r="D1086" s="232">
        <v>0.11572</v>
      </c>
      <c r="E1086" s="233">
        <v>0.10442</v>
      </c>
      <c r="F1086" s="233">
        <v>1.1310000000000001E-2</v>
      </c>
      <c r="G1086" s="177">
        <f t="shared" si="32"/>
        <v>157.99376717296653</v>
      </c>
      <c r="H1086" s="137">
        <f t="shared" si="33"/>
        <v>7544601.418960005</v>
      </c>
    </row>
    <row r="1087" spans="1:8" x14ac:dyDescent="0.3">
      <c r="A1087" s="138">
        <v>1195</v>
      </c>
      <c r="B1087" s="162">
        <v>8435.82</v>
      </c>
      <c r="C1087" s="160">
        <v>650.16</v>
      </c>
      <c r="D1087" s="232">
        <v>0.11591</v>
      </c>
      <c r="E1087" s="233">
        <v>0.1046</v>
      </c>
      <c r="F1087" s="233">
        <v>1.1310000000000001E-2</v>
      </c>
      <c r="G1087" s="177">
        <f t="shared" si="32"/>
        <v>157.99376717296653</v>
      </c>
      <c r="H1087" s="137">
        <f t="shared" si="33"/>
        <v>7563589.5097795352</v>
      </c>
    </row>
    <row r="1088" spans="1:8" x14ac:dyDescent="0.3">
      <c r="A1088" s="138">
        <v>1198</v>
      </c>
      <c r="B1088" s="162">
        <v>8435.73</v>
      </c>
      <c r="C1088" s="160">
        <v>649.30999999999995</v>
      </c>
      <c r="D1088" s="232">
        <v>0.11605</v>
      </c>
      <c r="E1088" s="233">
        <v>0.10476000000000001</v>
      </c>
      <c r="F1088" s="233">
        <v>1.1299999999999999E-2</v>
      </c>
      <c r="G1088" s="177">
        <f t="shared" si="32"/>
        <v>157.85407330278707</v>
      </c>
      <c r="H1088" s="137">
        <f t="shared" si="33"/>
        <v>7589287.8462633127</v>
      </c>
    </row>
    <row r="1089" spans="1:8" x14ac:dyDescent="0.3">
      <c r="A1089" s="138">
        <v>1201</v>
      </c>
      <c r="B1089" s="162">
        <v>8447.09</v>
      </c>
      <c r="C1089" s="160">
        <v>650.57000000000005</v>
      </c>
      <c r="D1089" s="232">
        <v>0.11620999999999999</v>
      </c>
      <c r="E1089" s="233">
        <v>0.10491</v>
      </c>
      <c r="F1089" s="233">
        <v>1.1299999999999999E-2</v>
      </c>
      <c r="G1089" s="177">
        <f t="shared" si="32"/>
        <v>157.85407330278707</v>
      </c>
      <c r="H1089" s="137">
        <f t="shared" si="33"/>
        <v>7608292.740703037</v>
      </c>
    </row>
    <row r="1090" spans="1:8" x14ac:dyDescent="0.3">
      <c r="A1090" s="138">
        <v>1204</v>
      </c>
      <c r="B1090" s="162">
        <v>8429.1299999999992</v>
      </c>
      <c r="C1090" s="160">
        <v>649.83000000000004</v>
      </c>
      <c r="D1090" s="232">
        <v>0.11638</v>
      </c>
      <c r="E1090" s="233">
        <v>0.10507</v>
      </c>
      <c r="F1090" s="233">
        <v>1.1310000000000001E-2</v>
      </c>
      <c r="G1090" s="177">
        <f t="shared" si="32"/>
        <v>157.99376717296653</v>
      </c>
      <c r="H1090" s="137">
        <f t="shared" si="33"/>
        <v>7620553.7822381258</v>
      </c>
    </row>
    <row r="1091" spans="1:8" x14ac:dyDescent="0.3">
      <c r="A1091" s="138">
        <v>1207</v>
      </c>
      <c r="B1091" s="162">
        <v>8394.2800000000007</v>
      </c>
      <c r="C1091" s="160">
        <v>649.33000000000004</v>
      </c>
      <c r="D1091" s="232">
        <v>0.11659</v>
      </c>
      <c r="E1091" s="233">
        <v>0.10523</v>
      </c>
      <c r="F1091" s="233">
        <v>1.1350000000000001E-2</v>
      </c>
      <c r="G1091" s="177">
        <f t="shared" si="32"/>
        <v>158.55254265368436</v>
      </c>
      <c r="H1091" s="137">
        <f t="shared" si="33"/>
        <v>7612618.3774697883</v>
      </c>
    </row>
    <row r="1092" spans="1:8" x14ac:dyDescent="0.3">
      <c r="A1092" s="138">
        <v>1210</v>
      </c>
      <c r="B1092" s="162">
        <v>8393.49</v>
      </c>
      <c r="C1092" s="160">
        <v>649.65</v>
      </c>
      <c r="D1092" s="232">
        <v>0.11677</v>
      </c>
      <c r="E1092" s="233">
        <v>0.10541</v>
      </c>
      <c r="F1092" s="233">
        <v>1.136E-2</v>
      </c>
      <c r="G1092" s="177">
        <f t="shared" si="32"/>
        <v>158.69223652386381</v>
      </c>
      <c r="H1092" s="137">
        <f t="shared" si="33"/>
        <v>7624821.6453742068</v>
      </c>
    </row>
    <row r="1093" spans="1:8" x14ac:dyDescent="0.3">
      <c r="A1093" s="138">
        <v>1213</v>
      </c>
      <c r="B1093" s="162">
        <v>8410.67</v>
      </c>
      <c r="C1093" s="160">
        <v>649.11</v>
      </c>
      <c r="D1093" s="232">
        <v>0.11691</v>
      </c>
      <c r="E1093" s="233">
        <v>0.10557999999999999</v>
      </c>
      <c r="F1093" s="233">
        <v>1.133E-2</v>
      </c>
      <c r="G1093" s="177">
        <f t="shared" si="32"/>
        <v>158.27315491332541</v>
      </c>
      <c r="H1093" s="137">
        <f t="shared" si="33"/>
        <v>7663965.5073803952</v>
      </c>
    </row>
    <row r="1094" spans="1:8" x14ac:dyDescent="0.3">
      <c r="A1094" s="138">
        <v>1216</v>
      </c>
      <c r="B1094" s="162">
        <v>8372.07</v>
      </c>
      <c r="C1094" s="160">
        <v>648.65</v>
      </c>
      <c r="D1094" s="232">
        <v>0.11711000000000001</v>
      </c>
      <c r="E1094" s="233">
        <v>0.10574</v>
      </c>
      <c r="F1094" s="233">
        <v>1.137E-2</v>
      </c>
      <c r="G1094" s="177">
        <f t="shared" si="32"/>
        <v>158.8319303940433</v>
      </c>
      <c r="H1094" s="137">
        <f t="shared" si="33"/>
        <v>7655891.3373604873</v>
      </c>
    </row>
    <row r="1095" spans="1:8" x14ac:dyDescent="0.3">
      <c r="A1095" s="138">
        <v>1219</v>
      </c>
      <c r="B1095" s="162">
        <v>8380.3700000000008</v>
      </c>
      <c r="C1095" s="160">
        <v>648.5</v>
      </c>
      <c r="D1095" s="232">
        <v>0.11726</v>
      </c>
      <c r="E1095" s="233">
        <v>0.10591</v>
      </c>
      <c r="F1095" s="233">
        <v>1.136E-2</v>
      </c>
      <c r="G1095" s="177">
        <f t="shared" si="32"/>
        <v>158.69223652386381</v>
      </c>
      <c r="H1095" s="137">
        <f t="shared" si="33"/>
        <v>7681535.1948026102</v>
      </c>
    </row>
    <row r="1096" spans="1:8" x14ac:dyDescent="0.3">
      <c r="A1096" s="138">
        <v>1222</v>
      </c>
      <c r="B1096" s="162">
        <v>8383.9699999999993</v>
      </c>
      <c r="C1096" s="160">
        <v>648.59</v>
      </c>
      <c r="D1096" s="232">
        <v>0.11742</v>
      </c>
      <c r="E1096" s="233">
        <v>0.10607</v>
      </c>
      <c r="F1096" s="233">
        <v>1.1350000000000001E-2</v>
      </c>
      <c r="G1096" s="177">
        <f t="shared" si="32"/>
        <v>158.55254265368436</v>
      </c>
      <c r="H1096" s="137">
        <f t="shared" si="33"/>
        <v>7707224.2396587245</v>
      </c>
    </row>
    <row r="1097" spans="1:8" x14ac:dyDescent="0.3">
      <c r="A1097" s="138">
        <v>1226</v>
      </c>
      <c r="B1097" s="162">
        <v>8392.2199999999993</v>
      </c>
      <c r="C1097" s="160">
        <v>648.9</v>
      </c>
      <c r="D1097" s="232">
        <v>0.11766</v>
      </c>
      <c r="E1097" s="233">
        <v>0.10631</v>
      </c>
      <c r="F1097" s="233">
        <v>1.1350000000000001E-2</v>
      </c>
      <c r="G1097" s="177">
        <f t="shared" si="32"/>
        <v>158.55254265368436</v>
      </c>
      <c r="H1097" s="137">
        <f t="shared" si="33"/>
        <v>7732452.4695757749</v>
      </c>
    </row>
    <row r="1098" spans="1:8" x14ac:dyDescent="0.3">
      <c r="A1098" s="138">
        <v>1229</v>
      </c>
      <c r="B1098" s="162">
        <v>8408.4599999999991</v>
      </c>
      <c r="C1098" s="160">
        <v>649.27</v>
      </c>
      <c r="D1098" s="232">
        <v>0.11781999999999999</v>
      </c>
      <c r="E1098" s="233">
        <v>0.10649</v>
      </c>
      <c r="F1098" s="233">
        <v>1.133E-2</v>
      </c>
      <c r="G1098" s="177">
        <f t="shared" si="32"/>
        <v>158.27315491332541</v>
      </c>
      <c r="H1098" s="137">
        <f t="shared" si="33"/>
        <v>7765056.5610638959</v>
      </c>
    </row>
    <row r="1099" spans="1:8" x14ac:dyDescent="0.3">
      <c r="A1099" s="138">
        <v>1232</v>
      </c>
      <c r="B1099" s="162">
        <v>8410.49</v>
      </c>
      <c r="C1099" s="160">
        <v>649.38</v>
      </c>
      <c r="D1099" s="232">
        <v>0.11798</v>
      </c>
      <c r="E1099" s="233">
        <v>0.10664999999999999</v>
      </c>
      <c r="F1099" s="233">
        <v>1.133E-2</v>
      </c>
      <c r="G1099" s="177">
        <f t="shared" si="32"/>
        <v>158.27315491332541</v>
      </c>
      <c r="H1099" s="137">
        <f t="shared" si="33"/>
        <v>7784011.133629553</v>
      </c>
    </row>
    <row r="1100" spans="1:8" x14ac:dyDescent="0.3">
      <c r="A1100" s="138">
        <v>1235</v>
      </c>
      <c r="B1100" s="162">
        <v>8436.7099999999991</v>
      </c>
      <c r="C1100" s="160">
        <v>649.04999999999995</v>
      </c>
      <c r="D1100" s="232">
        <v>0.11813</v>
      </c>
      <c r="E1100" s="233">
        <v>0.10684</v>
      </c>
      <c r="F1100" s="233">
        <v>1.129E-2</v>
      </c>
      <c r="G1100" s="177">
        <f t="shared" si="32"/>
        <v>157.71437943260761</v>
      </c>
      <c r="H1100" s="137">
        <f t="shared" si="33"/>
        <v>7830611.2888566619</v>
      </c>
    </row>
    <row r="1101" spans="1:8" x14ac:dyDescent="0.3">
      <c r="A1101" s="138">
        <v>1238</v>
      </c>
      <c r="B1101" s="162">
        <v>8399.7000000000007</v>
      </c>
      <c r="C1101" s="160">
        <v>648.91999999999996</v>
      </c>
      <c r="D1101" s="232">
        <v>0.11831999999999999</v>
      </c>
      <c r="E1101" s="233">
        <v>0.10698000000000001</v>
      </c>
      <c r="F1101" s="233">
        <v>1.1339999999999999E-2</v>
      </c>
      <c r="G1101" s="177">
        <f t="shared" si="32"/>
        <v>158.4128487835049</v>
      </c>
      <c r="H1101" s="137">
        <f t="shared" si="33"/>
        <v>7815022.6418307405</v>
      </c>
    </row>
    <row r="1102" spans="1:8" x14ac:dyDescent="0.3">
      <c r="A1102" s="138">
        <v>1241</v>
      </c>
      <c r="B1102" s="162">
        <v>8416.0499999999993</v>
      </c>
      <c r="C1102" s="160">
        <v>649.27</v>
      </c>
      <c r="D1102" s="232">
        <v>0.11847000000000001</v>
      </c>
      <c r="E1102" s="233">
        <v>0.10715</v>
      </c>
      <c r="F1102" s="233">
        <v>1.132E-2</v>
      </c>
      <c r="G1102" s="177">
        <f t="shared" si="32"/>
        <v>158.13346104314599</v>
      </c>
      <c r="H1102" s="137">
        <f t="shared" si="33"/>
        <v>7847801.4192163851</v>
      </c>
    </row>
    <row r="1103" spans="1:8" x14ac:dyDescent="0.3">
      <c r="A1103" s="138">
        <v>1245</v>
      </c>
      <c r="B1103" s="162">
        <v>8414.31</v>
      </c>
      <c r="C1103" s="160">
        <v>649.63</v>
      </c>
      <c r="D1103" s="232">
        <v>0.11872000000000001</v>
      </c>
      <c r="E1103" s="233">
        <v>0.10739</v>
      </c>
      <c r="F1103" s="233">
        <v>1.133E-2</v>
      </c>
      <c r="G1103" s="177">
        <f t="shared" si="32"/>
        <v>158.27315491332541</v>
      </c>
      <c r="H1103" s="137">
        <f t="shared" si="33"/>
        <v>7866147.6147473976</v>
      </c>
    </row>
    <row r="1104" spans="1:8" x14ac:dyDescent="0.3">
      <c r="A1104" s="138">
        <v>1248</v>
      </c>
      <c r="B1104" s="162">
        <v>8421.82</v>
      </c>
      <c r="C1104" s="160">
        <v>649.9</v>
      </c>
      <c r="D1104" s="232">
        <v>0.11890000000000001</v>
      </c>
      <c r="E1104" s="233">
        <v>0.10758</v>
      </c>
      <c r="F1104" s="233">
        <v>1.132E-2</v>
      </c>
      <c r="G1104" s="177">
        <f t="shared" si="32"/>
        <v>158.13346104314599</v>
      </c>
      <c r="H1104" s="137">
        <f t="shared" si="33"/>
        <v>7892067.8252877099</v>
      </c>
    </row>
    <row r="1105" spans="1:8" x14ac:dyDescent="0.3">
      <c r="A1105" s="138">
        <v>1251</v>
      </c>
      <c r="B1105" s="162">
        <v>8411.2900000000009</v>
      </c>
      <c r="C1105" s="160">
        <v>649.32000000000005</v>
      </c>
      <c r="D1105" s="232">
        <v>0.11906</v>
      </c>
      <c r="E1105" s="233">
        <v>0.10773000000000001</v>
      </c>
      <c r="F1105" s="233">
        <v>1.133E-2</v>
      </c>
      <c r="G1105" s="177">
        <f t="shared" si="32"/>
        <v>158.27315491332541</v>
      </c>
      <c r="H1105" s="137">
        <f t="shared" si="33"/>
        <v>7904056.7598787099</v>
      </c>
    </row>
    <row r="1106" spans="1:8" x14ac:dyDescent="0.3">
      <c r="A1106" s="138">
        <v>1254</v>
      </c>
      <c r="B1106" s="162">
        <v>8422.64</v>
      </c>
      <c r="C1106" s="160">
        <v>650.17999999999995</v>
      </c>
      <c r="D1106" s="232">
        <v>0.11923</v>
      </c>
      <c r="E1106" s="233">
        <v>0.1079</v>
      </c>
      <c r="F1106" s="233">
        <v>1.133E-2</v>
      </c>
      <c r="G1106" s="177">
        <f t="shared" si="32"/>
        <v>158.27315491332541</v>
      </c>
      <c r="H1106" s="137">
        <f t="shared" si="33"/>
        <v>7923011.3324443661</v>
      </c>
    </row>
    <row r="1107" spans="1:8" x14ac:dyDescent="0.3">
      <c r="A1107" s="138">
        <v>1257</v>
      </c>
      <c r="B1107" s="162">
        <v>8392.9599999999991</v>
      </c>
      <c r="C1107" s="160">
        <v>649.51</v>
      </c>
      <c r="D1107" s="232">
        <v>0.11942</v>
      </c>
      <c r="E1107" s="233">
        <v>0.10806</v>
      </c>
      <c r="F1107" s="233">
        <v>1.136E-2</v>
      </c>
      <c r="G1107" s="177">
        <f t="shared" ref="G1107:G1170" si="34">(2*F1107/$B$7)*(1+3*$B$11)/(4+PI()*$B$11-PI())*10^6</f>
        <v>158.69223652386381</v>
      </c>
      <c r="H1107" s="137">
        <f t="shared" ref="H1107:H1170" si="35">A1107/G1107*10^6</f>
        <v>7920992.403500312</v>
      </c>
    </row>
    <row r="1108" spans="1:8" x14ac:dyDescent="0.3">
      <c r="A1108" s="138">
        <v>1261</v>
      </c>
      <c r="B1108" s="162">
        <v>8370.49</v>
      </c>
      <c r="C1108" s="160">
        <v>649.35</v>
      </c>
      <c r="D1108" s="232">
        <v>0.11967</v>
      </c>
      <c r="E1108" s="233">
        <v>0.10829</v>
      </c>
      <c r="F1108" s="233">
        <v>1.1379999999999999E-2</v>
      </c>
      <c r="G1108" s="177">
        <f t="shared" si="34"/>
        <v>158.97162426422273</v>
      </c>
      <c r="H1108" s="137">
        <f t="shared" si="35"/>
        <v>7932233.2261267193</v>
      </c>
    </row>
    <row r="1109" spans="1:8" x14ac:dyDescent="0.3">
      <c r="A1109" s="138">
        <v>1264</v>
      </c>
      <c r="B1109" s="162">
        <v>8351.48</v>
      </c>
      <c r="C1109" s="160">
        <v>649.08000000000004</v>
      </c>
      <c r="D1109" s="232">
        <v>0.11985999999999999</v>
      </c>
      <c r="E1109" s="233">
        <v>0.10845</v>
      </c>
      <c r="F1109" s="233">
        <v>1.141E-2</v>
      </c>
      <c r="G1109" s="177">
        <f t="shared" si="34"/>
        <v>159.3907058747611</v>
      </c>
      <c r="H1109" s="137">
        <f t="shared" si="35"/>
        <v>7930198.8975013979</v>
      </c>
    </row>
    <row r="1110" spans="1:8" x14ac:dyDescent="0.3">
      <c r="A1110" s="138">
        <v>1267</v>
      </c>
      <c r="B1110" s="162">
        <v>8355.92</v>
      </c>
      <c r="C1110" s="160">
        <v>649.16</v>
      </c>
      <c r="D1110" s="232">
        <v>0.12003</v>
      </c>
      <c r="E1110" s="233">
        <v>0.10863</v>
      </c>
      <c r="F1110" s="233">
        <v>1.14E-2</v>
      </c>
      <c r="G1110" s="177">
        <f t="shared" si="34"/>
        <v>159.25101200458167</v>
      </c>
      <c r="H1110" s="137">
        <f t="shared" si="35"/>
        <v>7955993.3971631415</v>
      </c>
    </row>
    <row r="1111" spans="1:8" x14ac:dyDescent="0.3">
      <c r="A1111" s="138">
        <v>1270</v>
      </c>
      <c r="B1111" s="162">
        <v>8350.6</v>
      </c>
      <c r="C1111" s="160">
        <v>648.54</v>
      </c>
      <c r="D1111" s="232">
        <v>0.12018</v>
      </c>
      <c r="E1111" s="233">
        <v>0.10879</v>
      </c>
      <c r="F1111" s="233">
        <v>1.14E-2</v>
      </c>
      <c r="G1111" s="177">
        <f t="shared" si="34"/>
        <v>159.25101200458167</v>
      </c>
      <c r="H1111" s="137">
        <f t="shared" si="35"/>
        <v>7974831.5820025178</v>
      </c>
    </row>
    <row r="1112" spans="1:8" x14ac:dyDescent="0.3">
      <c r="A1112" s="138">
        <v>1274</v>
      </c>
      <c r="B1112" s="162">
        <v>8371.32</v>
      </c>
      <c r="C1112" s="160">
        <v>648.23</v>
      </c>
      <c r="D1112" s="232">
        <v>0.12039</v>
      </c>
      <c r="E1112" s="233">
        <v>0.10903</v>
      </c>
      <c r="F1112" s="233">
        <v>1.136E-2</v>
      </c>
      <c r="G1112" s="177">
        <f t="shared" si="34"/>
        <v>158.69223652386381</v>
      </c>
      <c r="H1112" s="137">
        <f t="shared" si="35"/>
        <v>8028117.9968650742</v>
      </c>
    </row>
    <row r="1113" spans="1:8" x14ac:dyDescent="0.3">
      <c r="A1113" s="138">
        <v>1277</v>
      </c>
      <c r="B1113" s="162">
        <v>8377.85</v>
      </c>
      <c r="C1113" s="160">
        <v>648.61</v>
      </c>
      <c r="D1113" s="232">
        <v>0.12053999999999999</v>
      </c>
      <c r="E1113" s="233">
        <v>0.10918</v>
      </c>
      <c r="F1113" s="233">
        <v>1.136E-2</v>
      </c>
      <c r="G1113" s="177">
        <f t="shared" si="34"/>
        <v>158.69223652386381</v>
      </c>
      <c r="H1113" s="137">
        <f t="shared" si="35"/>
        <v>8047022.513341208</v>
      </c>
    </row>
    <row r="1114" spans="1:8" x14ac:dyDescent="0.3">
      <c r="A1114" s="138">
        <v>1280</v>
      </c>
      <c r="B1114" s="162">
        <v>8365.7099999999991</v>
      </c>
      <c r="C1114" s="160">
        <v>649.25</v>
      </c>
      <c r="D1114" s="232">
        <v>0.12071999999999999</v>
      </c>
      <c r="E1114" s="233">
        <v>0.10933</v>
      </c>
      <c r="F1114" s="233">
        <v>1.1390000000000001E-2</v>
      </c>
      <c r="G1114" s="177">
        <f t="shared" si="34"/>
        <v>159.11131813440221</v>
      </c>
      <c r="H1114" s="137">
        <f t="shared" si="35"/>
        <v>8044682.2703007022</v>
      </c>
    </row>
    <row r="1115" spans="1:8" x14ac:dyDescent="0.3">
      <c r="A1115" s="138">
        <v>1283</v>
      </c>
      <c r="B1115" s="162">
        <v>8372.09</v>
      </c>
      <c r="C1115" s="160">
        <v>649.11</v>
      </c>
      <c r="D1115" s="232">
        <v>0.12087000000000001</v>
      </c>
      <c r="E1115" s="233">
        <v>0.10949</v>
      </c>
      <c r="F1115" s="233">
        <v>1.1379999999999999E-2</v>
      </c>
      <c r="G1115" s="177">
        <f t="shared" si="34"/>
        <v>158.97162426422273</v>
      </c>
      <c r="H1115" s="137">
        <f t="shared" si="35"/>
        <v>8070622.7035056148</v>
      </c>
    </row>
    <row r="1116" spans="1:8" x14ac:dyDescent="0.3">
      <c r="A1116" s="138">
        <v>1287</v>
      </c>
      <c r="B1116" s="162">
        <v>8370.0300000000007</v>
      </c>
      <c r="C1116" s="160">
        <v>648.91</v>
      </c>
      <c r="D1116" s="232">
        <v>0.12107999999999999</v>
      </c>
      <c r="E1116" s="233">
        <v>0.10970000000000001</v>
      </c>
      <c r="F1116" s="233">
        <v>1.1379999999999999E-2</v>
      </c>
      <c r="G1116" s="177">
        <f t="shared" si="34"/>
        <v>158.97162426422273</v>
      </c>
      <c r="H1116" s="137">
        <f t="shared" si="35"/>
        <v>8095784.4266654141</v>
      </c>
    </row>
    <row r="1117" spans="1:8" x14ac:dyDescent="0.3">
      <c r="A1117" s="138">
        <v>1290</v>
      </c>
      <c r="B1117" s="162">
        <v>8359.09</v>
      </c>
      <c r="C1117" s="160">
        <v>649.28</v>
      </c>
      <c r="D1117" s="232">
        <v>0.12124</v>
      </c>
      <c r="E1117" s="233">
        <v>0.10983999999999999</v>
      </c>
      <c r="F1117" s="233">
        <v>1.14E-2</v>
      </c>
      <c r="G1117" s="177">
        <f t="shared" si="34"/>
        <v>159.25101200458167</v>
      </c>
      <c r="H1117" s="137">
        <f t="shared" si="35"/>
        <v>8100419.4809316918</v>
      </c>
    </row>
    <row r="1118" spans="1:8" x14ac:dyDescent="0.3">
      <c r="A1118" s="138">
        <v>1293</v>
      </c>
      <c r="B1118" s="162">
        <v>8349.8700000000008</v>
      </c>
      <c r="C1118" s="160">
        <v>649.54999999999995</v>
      </c>
      <c r="D1118" s="232">
        <v>0.12141</v>
      </c>
      <c r="E1118" s="233">
        <v>0.11</v>
      </c>
      <c r="F1118" s="233">
        <v>1.142E-2</v>
      </c>
      <c r="G1118" s="177">
        <f t="shared" si="34"/>
        <v>159.53039974494052</v>
      </c>
      <c r="H1118" s="137">
        <f t="shared" si="35"/>
        <v>8105038.3003318915</v>
      </c>
    </row>
    <row r="1119" spans="1:8" x14ac:dyDescent="0.3">
      <c r="A1119" s="138">
        <v>1297</v>
      </c>
      <c r="B1119" s="162">
        <v>8356.14</v>
      </c>
      <c r="C1119" s="160">
        <v>649.53</v>
      </c>
      <c r="D1119" s="232">
        <v>0.12163</v>
      </c>
      <c r="E1119" s="233">
        <v>0.11022999999999999</v>
      </c>
      <c r="F1119" s="233">
        <v>1.141E-2</v>
      </c>
      <c r="G1119" s="177">
        <f t="shared" si="34"/>
        <v>159.3907058747611</v>
      </c>
      <c r="H1119" s="137">
        <f t="shared" si="35"/>
        <v>8137237.3180848993</v>
      </c>
    </row>
    <row r="1120" spans="1:8" x14ac:dyDescent="0.3">
      <c r="A1120" s="138">
        <v>1300</v>
      </c>
      <c r="B1120" s="162">
        <v>8340.07</v>
      </c>
      <c r="C1120" s="160">
        <v>649.66999999999996</v>
      </c>
      <c r="D1120" s="232">
        <v>0.12181</v>
      </c>
      <c r="E1120" s="233">
        <v>0.11038000000000001</v>
      </c>
      <c r="F1120" s="233">
        <v>1.1429999999999999E-2</v>
      </c>
      <c r="G1120" s="177">
        <f t="shared" si="34"/>
        <v>159.67009361511998</v>
      </c>
      <c r="H1120" s="137">
        <f t="shared" si="35"/>
        <v>8141787.6733611207</v>
      </c>
    </row>
    <row r="1121" spans="1:8" x14ac:dyDescent="0.3">
      <c r="A1121" s="138">
        <v>1303</v>
      </c>
      <c r="B1121" s="162">
        <v>8359.5499999999993</v>
      </c>
      <c r="C1121" s="160">
        <v>649.66</v>
      </c>
      <c r="D1121" s="232">
        <v>0.12196</v>
      </c>
      <c r="E1121" s="233">
        <v>0.11056000000000001</v>
      </c>
      <c r="F1121" s="233">
        <v>1.14E-2</v>
      </c>
      <c r="G1121" s="177">
        <f t="shared" si="34"/>
        <v>159.25101200458167</v>
      </c>
      <c r="H1121" s="137">
        <f t="shared" si="35"/>
        <v>8182051.6152356537</v>
      </c>
    </row>
    <row r="1122" spans="1:8" x14ac:dyDescent="0.3">
      <c r="A1122" s="138">
        <v>1307</v>
      </c>
      <c r="B1122" s="162">
        <v>8336.19</v>
      </c>
      <c r="C1122" s="160">
        <v>649.1</v>
      </c>
      <c r="D1122" s="232">
        <v>0.1222</v>
      </c>
      <c r="E1122" s="233">
        <v>0.11076999999999999</v>
      </c>
      <c r="F1122" s="233">
        <v>1.1429999999999999E-2</v>
      </c>
      <c r="G1122" s="177">
        <f t="shared" si="34"/>
        <v>159.67009361511998</v>
      </c>
      <c r="H1122" s="137">
        <f t="shared" si="35"/>
        <v>8185628.068525373</v>
      </c>
    </row>
    <row r="1123" spans="1:8" x14ac:dyDescent="0.3">
      <c r="A1123" s="138">
        <v>1310</v>
      </c>
      <c r="B1123" s="162">
        <v>8333.85</v>
      </c>
      <c r="C1123" s="160">
        <v>648.80999999999995</v>
      </c>
      <c r="D1123" s="232">
        <v>0.12236</v>
      </c>
      <c r="E1123" s="233">
        <v>0.11093</v>
      </c>
      <c r="F1123" s="233">
        <v>1.142E-2</v>
      </c>
      <c r="G1123" s="177">
        <f t="shared" si="34"/>
        <v>159.53039974494052</v>
      </c>
      <c r="H1123" s="137">
        <f t="shared" si="35"/>
        <v>8211601.062207873</v>
      </c>
    </row>
    <row r="1124" spans="1:8" x14ac:dyDescent="0.3">
      <c r="A1124" s="138">
        <v>1313</v>
      </c>
      <c r="B1124" s="162">
        <v>8330.32</v>
      </c>
      <c r="C1124" s="160">
        <v>648.92999999999995</v>
      </c>
      <c r="D1124" s="232">
        <v>0.12250999999999999</v>
      </c>
      <c r="E1124" s="233">
        <v>0.11108</v>
      </c>
      <c r="F1124" s="233">
        <v>1.1429999999999999E-2</v>
      </c>
      <c r="G1124" s="177">
        <f t="shared" si="34"/>
        <v>159.67009361511998</v>
      </c>
      <c r="H1124" s="137">
        <f t="shared" si="35"/>
        <v>8223205.5500947312</v>
      </c>
    </row>
    <row r="1125" spans="1:8" x14ac:dyDescent="0.3">
      <c r="A1125" s="138">
        <v>1317</v>
      </c>
      <c r="B1125" s="162">
        <v>8329.77</v>
      </c>
      <c r="C1125" s="160">
        <v>648.41999999999996</v>
      </c>
      <c r="D1125" s="232">
        <v>0.12273000000000001</v>
      </c>
      <c r="E1125" s="233">
        <v>0.1113</v>
      </c>
      <c r="F1125" s="233">
        <v>1.142E-2</v>
      </c>
      <c r="G1125" s="177">
        <f t="shared" si="34"/>
        <v>159.53039974494052</v>
      </c>
      <c r="H1125" s="137">
        <f t="shared" si="35"/>
        <v>8255479.8465097453</v>
      </c>
    </row>
    <row r="1126" spans="1:8" x14ac:dyDescent="0.3">
      <c r="A1126" s="138">
        <v>1320</v>
      </c>
      <c r="B1126" s="162">
        <v>8350.41</v>
      </c>
      <c r="C1126" s="160">
        <v>648.89</v>
      </c>
      <c r="D1126" s="232">
        <v>0.12286</v>
      </c>
      <c r="E1126" s="233">
        <v>0.11146</v>
      </c>
      <c r="F1126" s="233">
        <v>1.14E-2</v>
      </c>
      <c r="G1126" s="177">
        <f t="shared" si="34"/>
        <v>159.25101200458167</v>
      </c>
      <c r="H1126" s="137">
        <f t="shared" si="35"/>
        <v>8288801.3293254515</v>
      </c>
    </row>
    <row r="1127" spans="1:8" x14ac:dyDescent="0.3">
      <c r="A1127" s="138">
        <v>1324</v>
      </c>
      <c r="B1127" s="162">
        <v>8336.16</v>
      </c>
      <c r="C1127" s="160">
        <v>649.30999999999995</v>
      </c>
      <c r="D1127" s="232">
        <v>0.1231</v>
      </c>
      <c r="E1127" s="233">
        <v>0.11167000000000001</v>
      </c>
      <c r="F1127" s="233">
        <v>1.1429999999999999E-2</v>
      </c>
      <c r="G1127" s="177">
        <f t="shared" si="34"/>
        <v>159.67009361511998</v>
      </c>
      <c r="H1127" s="137">
        <f t="shared" si="35"/>
        <v>8292097.5996385561</v>
      </c>
    </row>
    <row r="1128" spans="1:8" x14ac:dyDescent="0.3">
      <c r="A1128" s="138">
        <v>1327</v>
      </c>
      <c r="B1128" s="162">
        <v>8349.86</v>
      </c>
      <c r="C1128" s="160">
        <v>650.21</v>
      </c>
      <c r="D1128" s="232">
        <v>0.12325</v>
      </c>
      <c r="E1128" s="233">
        <v>0.11183</v>
      </c>
      <c r="F1128" s="233">
        <v>1.1429999999999999E-2</v>
      </c>
      <c r="G1128" s="177">
        <f t="shared" si="34"/>
        <v>159.67009361511998</v>
      </c>
      <c r="H1128" s="137">
        <f t="shared" si="35"/>
        <v>8310886.3404232366</v>
      </c>
    </row>
    <row r="1129" spans="1:8" x14ac:dyDescent="0.3">
      <c r="A1129" s="138">
        <v>1330</v>
      </c>
      <c r="B1129" s="162">
        <v>8346.43</v>
      </c>
      <c r="C1129" s="160">
        <v>649.55999999999995</v>
      </c>
      <c r="D1129" s="232">
        <v>0.12342</v>
      </c>
      <c r="E1129" s="233">
        <v>0.112</v>
      </c>
      <c r="F1129" s="233">
        <v>1.142E-2</v>
      </c>
      <c r="G1129" s="177">
        <f t="shared" si="34"/>
        <v>159.53039974494052</v>
      </c>
      <c r="H1129" s="137">
        <f t="shared" si="35"/>
        <v>8336969.0173560828</v>
      </c>
    </row>
    <row r="1130" spans="1:8" x14ac:dyDescent="0.3">
      <c r="A1130" s="138">
        <v>1334</v>
      </c>
      <c r="B1130" s="162">
        <v>8308.65</v>
      </c>
      <c r="C1130" s="160">
        <v>649.80999999999995</v>
      </c>
      <c r="D1130" s="232">
        <v>0.12367</v>
      </c>
      <c r="E1130" s="233">
        <v>0.11219</v>
      </c>
      <c r="F1130" s="233">
        <v>1.1480000000000001E-2</v>
      </c>
      <c r="G1130" s="177">
        <f t="shared" si="34"/>
        <v>160.36856296601732</v>
      </c>
      <c r="H1130" s="137">
        <f t="shared" si="35"/>
        <v>8318338.5529411994</v>
      </c>
    </row>
    <row r="1131" spans="1:8" x14ac:dyDescent="0.3">
      <c r="A1131" s="138">
        <v>1337</v>
      </c>
      <c r="B1131" s="162">
        <v>8323.24</v>
      </c>
      <c r="C1131" s="160">
        <v>649.69000000000005</v>
      </c>
      <c r="D1131" s="232">
        <v>0.12382</v>
      </c>
      <c r="E1131" s="233">
        <v>0.11236</v>
      </c>
      <c r="F1131" s="233">
        <v>1.145E-2</v>
      </c>
      <c r="G1131" s="177">
        <f t="shared" si="34"/>
        <v>159.94948135547892</v>
      </c>
      <c r="H1131" s="137">
        <f t="shared" si="35"/>
        <v>8358889.2484658398</v>
      </c>
    </row>
    <row r="1132" spans="1:8" x14ac:dyDescent="0.3">
      <c r="A1132" s="138">
        <v>1341</v>
      </c>
      <c r="B1132" s="162">
        <v>8309.4699999999993</v>
      </c>
      <c r="C1132" s="160">
        <v>648.97</v>
      </c>
      <c r="D1132" s="232">
        <v>0.12404</v>
      </c>
      <c r="E1132" s="233">
        <v>0.11258</v>
      </c>
      <c r="F1132" s="233">
        <v>1.146E-2</v>
      </c>
      <c r="G1132" s="177">
        <f t="shared" si="34"/>
        <v>160.08917522565841</v>
      </c>
      <c r="H1132" s="137">
        <f t="shared" si="35"/>
        <v>8376581.3529225448</v>
      </c>
    </row>
    <row r="1133" spans="1:8" x14ac:dyDescent="0.3">
      <c r="A1133" s="138">
        <v>1344</v>
      </c>
      <c r="B1133" s="162">
        <v>8303.02</v>
      </c>
      <c r="C1133" s="160">
        <v>649.59</v>
      </c>
      <c r="D1133" s="232">
        <v>0.12421</v>
      </c>
      <c r="E1133" s="233">
        <v>0.11273</v>
      </c>
      <c r="F1133" s="233">
        <v>1.1480000000000001E-2</v>
      </c>
      <c r="G1133" s="177">
        <f t="shared" si="34"/>
        <v>160.36856296601732</v>
      </c>
      <c r="H1133" s="137">
        <f t="shared" si="35"/>
        <v>8380694.9139077747</v>
      </c>
    </row>
    <row r="1134" spans="1:8" x14ac:dyDescent="0.3">
      <c r="A1134" s="138">
        <v>1347</v>
      </c>
      <c r="B1134" s="162">
        <v>8310.25</v>
      </c>
      <c r="C1134" s="160">
        <v>648.08000000000004</v>
      </c>
      <c r="D1134" s="232">
        <v>0.12434000000000001</v>
      </c>
      <c r="E1134" s="233">
        <v>0.11289</v>
      </c>
      <c r="F1134" s="233">
        <v>1.1440000000000001E-2</v>
      </c>
      <c r="G1134" s="177">
        <f t="shared" si="34"/>
        <v>159.80978748529947</v>
      </c>
      <c r="H1134" s="137">
        <f t="shared" si="35"/>
        <v>8428770.3600376006</v>
      </c>
    </row>
    <row r="1135" spans="1:8" x14ac:dyDescent="0.3">
      <c r="A1135" s="138">
        <v>1351</v>
      </c>
      <c r="B1135" s="162">
        <v>8307.24</v>
      </c>
      <c r="C1135" s="160">
        <v>648.16999999999996</v>
      </c>
      <c r="D1135" s="232">
        <v>0.12457</v>
      </c>
      <c r="E1135" s="233">
        <v>0.11312</v>
      </c>
      <c r="F1135" s="233">
        <v>1.145E-2</v>
      </c>
      <c r="G1135" s="177">
        <f t="shared" si="34"/>
        <v>159.94948135547892</v>
      </c>
      <c r="H1135" s="137">
        <f t="shared" si="35"/>
        <v>8446416.8845754284</v>
      </c>
    </row>
    <row r="1136" spans="1:8" x14ac:dyDescent="0.3">
      <c r="A1136" s="138">
        <v>1354</v>
      </c>
      <c r="B1136" s="162">
        <v>8309.9599999999991</v>
      </c>
      <c r="C1136" s="160">
        <v>648.79999999999995</v>
      </c>
      <c r="D1136" s="232">
        <v>0.12472999999999999</v>
      </c>
      <c r="E1136" s="233">
        <v>0.11327</v>
      </c>
      <c r="F1136" s="233">
        <v>1.146E-2</v>
      </c>
      <c r="G1136" s="177">
        <f t="shared" si="34"/>
        <v>160.08917522565841</v>
      </c>
      <c r="H1136" s="137">
        <f t="shared" si="35"/>
        <v>8457786.0938531887</v>
      </c>
    </row>
    <row r="1137" spans="1:8" x14ac:dyDescent="0.3">
      <c r="A1137" s="138">
        <v>1358</v>
      </c>
      <c r="B1137" s="162">
        <v>8287.41</v>
      </c>
      <c r="C1137" s="160">
        <v>648.39</v>
      </c>
      <c r="D1137" s="232">
        <v>0.12496</v>
      </c>
      <c r="E1137" s="233">
        <v>0.11348</v>
      </c>
      <c r="F1137" s="233">
        <v>1.1480000000000001E-2</v>
      </c>
      <c r="G1137" s="177">
        <f t="shared" si="34"/>
        <v>160.36856296601732</v>
      </c>
      <c r="H1137" s="137">
        <f t="shared" si="35"/>
        <v>8467993.8192609809</v>
      </c>
    </row>
    <row r="1138" spans="1:8" x14ac:dyDescent="0.3">
      <c r="A1138" s="138">
        <v>1361</v>
      </c>
      <c r="B1138" s="162">
        <v>8311.74</v>
      </c>
      <c r="C1138" s="160">
        <v>649.39</v>
      </c>
      <c r="D1138" s="232">
        <v>0.12509999999999999</v>
      </c>
      <c r="E1138" s="233">
        <v>0.11364</v>
      </c>
      <c r="F1138" s="233">
        <v>1.1469999999999999E-2</v>
      </c>
      <c r="G1138" s="177">
        <f t="shared" si="34"/>
        <v>160.22886909583784</v>
      </c>
      <c r="H1138" s="137">
        <f t="shared" si="35"/>
        <v>8494099.7691617236</v>
      </c>
    </row>
    <row r="1139" spans="1:8" x14ac:dyDescent="0.3">
      <c r="A1139" s="138">
        <v>1365</v>
      </c>
      <c r="B1139" s="162">
        <v>8317.56</v>
      </c>
      <c r="C1139" s="160">
        <v>649.38</v>
      </c>
      <c r="D1139" s="232">
        <v>0.12531</v>
      </c>
      <c r="E1139" s="233">
        <v>0.11386</v>
      </c>
      <c r="F1139" s="233">
        <v>1.146E-2</v>
      </c>
      <c r="G1139" s="177">
        <f t="shared" si="34"/>
        <v>160.08917522565841</v>
      </c>
      <c r="H1139" s="137">
        <f t="shared" si="35"/>
        <v>8526497.7977175787</v>
      </c>
    </row>
    <row r="1140" spans="1:8" x14ac:dyDescent="0.3">
      <c r="A1140" s="138">
        <v>1368</v>
      </c>
      <c r="B1140" s="162">
        <v>8331.66</v>
      </c>
      <c r="C1140" s="160">
        <v>649.42999999999995</v>
      </c>
      <c r="D1140" s="232">
        <v>0.12545999999999999</v>
      </c>
      <c r="E1140" s="233">
        <v>0.11402</v>
      </c>
      <c r="F1140" s="233">
        <v>1.1440000000000001E-2</v>
      </c>
      <c r="G1140" s="177">
        <f t="shared" si="34"/>
        <v>159.80978748529947</v>
      </c>
      <c r="H1140" s="137">
        <f t="shared" si="35"/>
        <v>8560176.5794591233</v>
      </c>
    </row>
    <row r="1141" spans="1:8" x14ac:dyDescent="0.3">
      <c r="A1141" s="138">
        <v>1372</v>
      </c>
      <c r="B1141" s="162">
        <v>8317.83</v>
      </c>
      <c r="C1141" s="160">
        <v>649.84</v>
      </c>
      <c r="D1141" s="232">
        <v>0.12570000000000001</v>
      </c>
      <c r="E1141" s="233">
        <v>0.11423</v>
      </c>
      <c r="F1141" s="233">
        <v>1.146E-2</v>
      </c>
      <c r="G1141" s="177">
        <f t="shared" si="34"/>
        <v>160.08917522565841</v>
      </c>
      <c r="H1141" s="137">
        <f t="shared" si="35"/>
        <v>8570223.4274494648</v>
      </c>
    </row>
    <row r="1142" spans="1:8" x14ac:dyDescent="0.3">
      <c r="A1142" s="138">
        <v>1375</v>
      </c>
      <c r="B1142" s="162">
        <v>8315.4599999999991</v>
      </c>
      <c r="C1142" s="160">
        <v>649.44000000000005</v>
      </c>
      <c r="D1142" s="232">
        <v>0.12584999999999999</v>
      </c>
      <c r="E1142" s="233">
        <v>0.11439000000000001</v>
      </c>
      <c r="F1142" s="233">
        <v>1.146E-2</v>
      </c>
      <c r="G1142" s="177">
        <f t="shared" si="34"/>
        <v>160.08917522565841</v>
      </c>
      <c r="H1142" s="137">
        <f t="shared" si="35"/>
        <v>8588962.9830488432</v>
      </c>
    </row>
    <row r="1143" spans="1:8" x14ac:dyDescent="0.3">
      <c r="A1143" s="138">
        <v>1379</v>
      </c>
      <c r="B1143" s="162">
        <v>8292.67</v>
      </c>
      <c r="C1143" s="160">
        <v>650.13</v>
      </c>
      <c r="D1143" s="232">
        <v>0.12609999999999999</v>
      </c>
      <c r="E1143" s="233">
        <v>0.11459999999999999</v>
      </c>
      <c r="F1143" s="233">
        <v>1.15E-2</v>
      </c>
      <c r="G1143" s="177">
        <f t="shared" si="34"/>
        <v>160.64795070637621</v>
      </c>
      <c r="H1143" s="137">
        <f t="shared" si="35"/>
        <v>8583987.4952433277</v>
      </c>
    </row>
    <row r="1144" spans="1:8" x14ac:dyDescent="0.3">
      <c r="A1144" s="138">
        <v>1382</v>
      </c>
      <c r="B1144" s="162">
        <v>8294.1200000000008</v>
      </c>
      <c r="C1144" s="160">
        <v>650.07000000000005</v>
      </c>
      <c r="D1144" s="232">
        <v>0.12626000000000001</v>
      </c>
      <c r="E1144" s="233">
        <v>0.11475</v>
      </c>
      <c r="F1144" s="233">
        <v>1.15E-2</v>
      </c>
      <c r="G1144" s="177">
        <f t="shared" si="34"/>
        <v>160.64795070637621</v>
      </c>
      <c r="H1144" s="137">
        <f t="shared" si="35"/>
        <v>8602661.8697797526</v>
      </c>
    </row>
    <row r="1145" spans="1:8" x14ac:dyDescent="0.3">
      <c r="A1145" s="138">
        <v>1386</v>
      </c>
      <c r="B1145" s="162">
        <v>8269.83</v>
      </c>
      <c r="C1145" s="160">
        <v>649.28</v>
      </c>
      <c r="D1145" s="232">
        <v>0.12648999999999999</v>
      </c>
      <c r="E1145" s="233">
        <v>0.11497</v>
      </c>
      <c r="F1145" s="233">
        <v>1.1520000000000001E-2</v>
      </c>
      <c r="G1145" s="177">
        <f t="shared" si="34"/>
        <v>160.92733844673512</v>
      </c>
      <c r="H1145" s="137">
        <f t="shared" si="35"/>
        <v>8612582.6312522292</v>
      </c>
    </row>
    <row r="1146" spans="1:8" x14ac:dyDescent="0.3">
      <c r="A1146" s="138">
        <v>1390</v>
      </c>
      <c r="B1146" s="162">
        <v>8284.08</v>
      </c>
      <c r="C1146" s="160">
        <v>648.9</v>
      </c>
      <c r="D1146" s="232">
        <v>0.12669</v>
      </c>
      <c r="E1146" s="233">
        <v>0.11519</v>
      </c>
      <c r="F1146" s="233">
        <v>1.149E-2</v>
      </c>
      <c r="G1146" s="177">
        <f t="shared" si="34"/>
        <v>160.50825683619678</v>
      </c>
      <c r="H1146" s="137">
        <f t="shared" si="35"/>
        <v>8659990.6285103727</v>
      </c>
    </row>
    <row r="1147" spans="1:8" x14ac:dyDescent="0.3">
      <c r="A1147" s="138">
        <v>1393</v>
      </c>
      <c r="B1147" s="162">
        <v>8270.25</v>
      </c>
      <c r="C1147" s="160">
        <v>648.82000000000005</v>
      </c>
      <c r="D1147" s="232">
        <v>0.12687000000000001</v>
      </c>
      <c r="E1147" s="233">
        <v>0.11536</v>
      </c>
      <c r="F1147" s="233">
        <v>1.1509999999999999E-2</v>
      </c>
      <c r="G1147" s="177">
        <f t="shared" si="34"/>
        <v>160.78764457655566</v>
      </c>
      <c r="H1147" s="137">
        <f t="shared" si="35"/>
        <v>8663601.0103173833</v>
      </c>
    </row>
    <row r="1148" spans="1:8" x14ac:dyDescent="0.3">
      <c r="A1148" s="138">
        <v>1397</v>
      </c>
      <c r="B1148" s="162">
        <v>8268.8700000000008</v>
      </c>
      <c r="C1148" s="160">
        <v>649</v>
      </c>
      <c r="D1148" s="232">
        <v>0.12708</v>
      </c>
      <c r="E1148" s="233">
        <v>0.11556</v>
      </c>
      <c r="F1148" s="233">
        <v>1.1520000000000001E-2</v>
      </c>
      <c r="G1148" s="177">
        <f t="shared" si="34"/>
        <v>160.92733844673512</v>
      </c>
      <c r="H1148" s="137">
        <f t="shared" si="35"/>
        <v>8680936.4616589919</v>
      </c>
    </row>
    <row r="1149" spans="1:8" x14ac:dyDescent="0.3">
      <c r="A1149" s="138">
        <v>1400</v>
      </c>
      <c r="B1149" s="162">
        <v>8270.74</v>
      </c>
      <c r="C1149" s="160">
        <v>649.16</v>
      </c>
      <c r="D1149" s="232">
        <v>0.12723999999999999</v>
      </c>
      <c r="E1149" s="233">
        <v>0.11572</v>
      </c>
      <c r="F1149" s="233">
        <v>1.1520000000000001E-2</v>
      </c>
      <c r="G1149" s="177">
        <f t="shared" si="34"/>
        <v>160.92733844673512</v>
      </c>
      <c r="H1149" s="137">
        <f t="shared" si="35"/>
        <v>8699578.4154062923</v>
      </c>
    </row>
    <row r="1150" spans="1:8" x14ac:dyDescent="0.3">
      <c r="A1150" s="138">
        <v>1404</v>
      </c>
      <c r="B1150" s="162">
        <v>8285</v>
      </c>
      <c r="C1150" s="160">
        <v>648.92999999999995</v>
      </c>
      <c r="D1150" s="232">
        <v>0.12742999999999999</v>
      </c>
      <c r="E1150" s="233">
        <v>0.11593000000000001</v>
      </c>
      <c r="F1150" s="233">
        <v>1.149E-2</v>
      </c>
      <c r="G1150" s="177">
        <f t="shared" si="34"/>
        <v>160.50825683619678</v>
      </c>
      <c r="H1150" s="137">
        <f t="shared" si="35"/>
        <v>8747213.5557040032</v>
      </c>
    </row>
    <row r="1151" spans="1:8" x14ac:dyDescent="0.3">
      <c r="A1151" s="138">
        <v>1407</v>
      </c>
      <c r="B1151" s="162">
        <v>8290.4</v>
      </c>
      <c r="C1151" s="160">
        <v>648.74</v>
      </c>
      <c r="D1151" s="232">
        <v>0.12756999999999999</v>
      </c>
      <c r="E1151" s="233">
        <v>0.11609</v>
      </c>
      <c r="F1151" s="233">
        <v>1.1480000000000001E-2</v>
      </c>
      <c r="G1151" s="177">
        <f t="shared" si="34"/>
        <v>160.36856296601732</v>
      </c>
      <c r="H1151" s="137">
        <f t="shared" si="35"/>
        <v>8773539.9879972022</v>
      </c>
    </row>
    <row r="1152" spans="1:8" x14ac:dyDescent="0.3">
      <c r="A1152" s="138">
        <v>1411</v>
      </c>
      <c r="B1152" s="162">
        <v>8279.59</v>
      </c>
      <c r="C1152" s="160">
        <v>649.21</v>
      </c>
      <c r="D1152" s="232">
        <v>0.12781000000000001</v>
      </c>
      <c r="E1152" s="233">
        <v>0.11631</v>
      </c>
      <c r="F1152" s="233">
        <v>1.1509999999999999E-2</v>
      </c>
      <c r="G1152" s="177">
        <f t="shared" si="34"/>
        <v>160.78764457655566</v>
      </c>
      <c r="H1152" s="137">
        <f t="shared" si="35"/>
        <v>8775549.9106660653</v>
      </c>
    </row>
    <row r="1153" spans="1:8" x14ac:dyDescent="0.3">
      <c r="A1153" s="138">
        <v>1415</v>
      </c>
      <c r="B1153" s="162">
        <v>8289.6</v>
      </c>
      <c r="C1153" s="160">
        <v>649.82000000000005</v>
      </c>
      <c r="D1153" s="232">
        <v>0.12803</v>
      </c>
      <c r="E1153" s="233">
        <v>0.11652999999999999</v>
      </c>
      <c r="F1153" s="233">
        <v>1.15E-2</v>
      </c>
      <c r="G1153" s="177">
        <f t="shared" si="34"/>
        <v>160.64795070637621</v>
      </c>
      <c r="H1153" s="137">
        <f t="shared" si="35"/>
        <v>8808079.9896804281</v>
      </c>
    </row>
    <row r="1154" spans="1:8" x14ac:dyDescent="0.3">
      <c r="A1154" s="138">
        <v>1418</v>
      </c>
      <c r="B1154" s="162">
        <v>8277.5499999999993</v>
      </c>
      <c r="C1154" s="160">
        <v>649.78</v>
      </c>
      <c r="D1154" s="232">
        <v>0.12820999999999999</v>
      </c>
      <c r="E1154" s="233">
        <v>0.11669</v>
      </c>
      <c r="F1154" s="233">
        <v>1.1520000000000001E-2</v>
      </c>
      <c r="G1154" s="177">
        <f t="shared" si="34"/>
        <v>160.92733844673512</v>
      </c>
      <c r="H1154" s="137">
        <f t="shared" si="35"/>
        <v>8811430.1378900874</v>
      </c>
    </row>
    <row r="1155" spans="1:8" x14ac:dyDescent="0.3">
      <c r="A1155" s="138">
        <v>1422</v>
      </c>
      <c r="B1155" s="162">
        <v>8263.32</v>
      </c>
      <c r="C1155" s="160">
        <v>649.74</v>
      </c>
      <c r="D1155" s="232">
        <v>0.12842000000000001</v>
      </c>
      <c r="E1155" s="233">
        <v>0.11688999999999999</v>
      </c>
      <c r="F1155" s="233">
        <v>1.154E-2</v>
      </c>
      <c r="G1155" s="177">
        <f t="shared" si="34"/>
        <v>161.20672618709403</v>
      </c>
      <c r="H1155" s="137">
        <f t="shared" si="35"/>
        <v>8820971.8889126796</v>
      </c>
    </row>
    <row r="1156" spans="1:8" x14ac:dyDescent="0.3">
      <c r="A1156" s="138">
        <v>1426</v>
      </c>
      <c r="B1156" s="162">
        <v>8258.68</v>
      </c>
      <c r="C1156" s="160">
        <v>649.20000000000005</v>
      </c>
      <c r="D1156" s="232">
        <v>0.12866</v>
      </c>
      <c r="E1156" s="233">
        <v>0.11712</v>
      </c>
      <c r="F1156" s="233">
        <v>1.154E-2</v>
      </c>
      <c r="G1156" s="177">
        <f t="shared" si="34"/>
        <v>161.20672618709403</v>
      </c>
      <c r="H1156" s="137">
        <f t="shared" si="35"/>
        <v>8845784.7493596915</v>
      </c>
    </row>
    <row r="1157" spans="1:8" x14ac:dyDescent="0.3">
      <c r="A1157" s="138">
        <v>1429</v>
      </c>
      <c r="B1157" s="162">
        <v>8219.4699999999993</v>
      </c>
      <c r="C1157" s="160">
        <v>649.1</v>
      </c>
      <c r="D1157" s="232">
        <v>0.12884999999999999</v>
      </c>
      <c r="E1157" s="233">
        <v>0.11726</v>
      </c>
      <c r="F1157" s="233">
        <v>1.159E-2</v>
      </c>
      <c r="G1157" s="177">
        <f t="shared" si="34"/>
        <v>161.90519553799132</v>
      </c>
      <c r="H1157" s="137">
        <f t="shared" si="35"/>
        <v>8826152.8313010968</v>
      </c>
    </row>
    <row r="1158" spans="1:8" x14ac:dyDescent="0.3">
      <c r="A1158" s="138">
        <v>1433</v>
      </c>
      <c r="B1158" s="162">
        <v>8234.2199999999993</v>
      </c>
      <c r="C1158" s="160">
        <v>648.97</v>
      </c>
      <c r="D1158" s="232">
        <v>0.12905</v>
      </c>
      <c r="E1158" s="233">
        <v>0.11749</v>
      </c>
      <c r="F1158" s="233">
        <v>1.157E-2</v>
      </c>
      <c r="G1158" s="177">
        <f t="shared" si="34"/>
        <v>161.62580779763243</v>
      </c>
      <c r="H1158" s="137">
        <f t="shared" si="35"/>
        <v>8866158.3167103045</v>
      </c>
    </row>
    <row r="1159" spans="1:8" x14ac:dyDescent="0.3">
      <c r="A1159" s="138">
        <v>1437</v>
      </c>
      <c r="B1159" s="162">
        <v>8233.76</v>
      </c>
      <c r="C1159" s="160">
        <v>648.77</v>
      </c>
      <c r="D1159" s="232">
        <v>0.12927</v>
      </c>
      <c r="E1159" s="233">
        <v>0.11771</v>
      </c>
      <c r="F1159" s="233">
        <v>1.1560000000000001E-2</v>
      </c>
      <c r="G1159" s="177">
        <f t="shared" si="34"/>
        <v>161.48611392745298</v>
      </c>
      <c r="H1159" s="137">
        <f t="shared" si="35"/>
        <v>8898597.9354581945</v>
      </c>
    </row>
    <row r="1160" spans="1:8" x14ac:dyDescent="0.3">
      <c r="A1160" s="138">
        <v>1440</v>
      </c>
      <c r="B1160" s="162">
        <v>8241.2199999999993</v>
      </c>
      <c r="C1160" s="160">
        <v>648.30999999999995</v>
      </c>
      <c r="D1160" s="232">
        <v>0.12941</v>
      </c>
      <c r="E1160" s="233">
        <v>0.11787</v>
      </c>
      <c r="F1160" s="233">
        <v>1.154E-2</v>
      </c>
      <c r="G1160" s="177">
        <f t="shared" si="34"/>
        <v>161.20672618709403</v>
      </c>
      <c r="H1160" s="137">
        <f t="shared" si="35"/>
        <v>8932629.7609242331</v>
      </c>
    </row>
    <row r="1161" spans="1:8" x14ac:dyDescent="0.3">
      <c r="A1161" s="138">
        <v>1444</v>
      </c>
      <c r="B1161" s="162">
        <v>8270.85</v>
      </c>
      <c r="C1161" s="160">
        <v>649.03</v>
      </c>
      <c r="D1161" s="232">
        <v>0.12959999999999999</v>
      </c>
      <c r="E1161" s="233">
        <v>0.11809</v>
      </c>
      <c r="F1161" s="233">
        <v>1.1520000000000001E-2</v>
      </c>
      <c r="G1161" s="177">
        <f t="shared" si="34"/>
        <v>160.92733844673512</v>
      </c>
      <c r="H1161" s="137">
        <f t="shared" si="35"/>
        <v>8972993.7370333467</v>
      </c>
    </row>
    <row r="1162" spans="1:8" x14ac:dyDescent="0.3">
      <c r="A1162" s="138">
        <v>1448</v>
      </c>
      <c r="B1162" s="162">
        <v>8271.44</v>
      </c>
      <c r="C1162" s="160">
        <v>649.62</v>
      </c>
      <c r="D1162" s="232">
        <v>0.12981999999999999</v>
      </c>
      <c r="E1162" s="233">
        <v>0.11829000000000001</v>
      </c>
      <c r="F1162" s="233">
        <v>1.153E-2</v>
      </c>
      <c r="G1162" s="177">
        <f t="shared" si="34"/>
        <v>161.06703231691458</v>
      </c>
      <c r="H1162" s="137">
        <f t="shared" si="35"/>
        <v>8990045.8161476739</v>
      </c>
    </row>
    <row r="1163" spans="1:8" x14ac:dyDescent="0.3">
      <c r="A1163" s="138">
        <v>1451</v>
      </c>
      <c r="B1163" s="162">
        <v>8260.74</v>
      </c>
      <c r="C1163" s="160">
        <v>649.91999999999996</v>
      </c>
      <c r="D1163" s="232">
        <v>0.13000999999999999</v>
      </c>
      <c r="E1163" s="233">
        <v>0.11846</v>
      </c>
      <c r="F1163" s="233">
        <v>1.155E-2</v>
      </c>
      <c r="G1163" s="177">
        <f t="shared" si="34"/>
        <v>161.34642005727352</v>
      </c>
      <c r="H1163" s="137">
        <f t="shared" si="35"/>
        <v>8993072.1703334656</v>
      </c>
    </row>
    <row r="1164" spans="1:8" x14ac:dyDescent="0.3">
      <c r="A1164" s="138">
        <v>1455</v>
      </c>
      <c r="B1164" s="162">
        <v>8269.14</v>
      </c>
      <c r="C1164" s="160">
        <v>650.22</v>
      </c>
      <c r="D1164" s="232">
        <v>0.13020000000000001</v>
      </c>
      <c r="E1164" s="233">
        <v>0.11866</v>
      </c>
      <c r="F1164" s="233">
        <v>1.154E-2</v>
      </c>
      <c r="G1164" s="177">
        <f t="shared" si="34"/>
        <v>161.20672618709403</v>
      </c>
      <c r="H1164" s="137">
        <f t="shared" si="35"/>
        <v>9025677.9876005258</v>
      </c>
    </row>
    <row r="1165" spans="1:8" x14ac:dyDescent="0.3">
      <c r="A1165" s="138">
        <v>1459</v>
      </c>
      <c r="B1165" s="162">
        <v>8238.75</v>
      </c>
      <c r="C1165" s="160">
        <v>649.62</v>
      </c>
      <c r="D1165" s="232">
        <v>0.13044</v>
      </c>
      <c r="E1165" s="233">
        <v>0.11887</v>
      </c>
      <c r="F1165" s="233">
        <v>1.157E-2</v>
      </c>
      <c r="G1165" s="177">
        <f t="shared" si="34"/>
        <v>161.62580779763243</v>
      </c>
      <c r="H1165" s="137">
        <f t="shared" si="35"/>
        <v>9027023.7153386846</v>
      </c>
    </row>
    <row r="1166" spans="1:8" x14ac:dyDescent="0.3">
      <c r="A1166" s="138">
        <v>1463</v>
      </c>
      <c r="B1166" s="162">
        <v>8211.16</v>
      </c>
      <c r="C1166" s="160">
        <v>649.29</v>
      </c>
      <c r="D1166" s="232">
        <v>0.13067000000000001</v>
      </c>
      <c r="E1166" s="233">
        <v>0.11907</v>
      </c>
      <c r="F1166" s="233">
        <v>1.1599999999999999E-2</v>
      </c>
      <c r="G1166" s="177">
        <f t="shared" si="34"/>
        <v>162.0448894081708</v>
      </c>
      <c r="H1166" s="137">
        <f t="shared" si="35"/>
        <v>9028362.4824161287</v>
      </c>
    </row>
    <row r="1167" spans="1:8" x14ac:dyDescent="0.3">
      <c r="A1167" s="138">
        <v>1466</v>
      </c>
      <c r="B1167" s="162">
        <v>8231.69</v>
      </c>
      <c r="C1167" s="160">
        <v>648.95000000000005</v>
      </c>
      <c r="D1167" s="232">
        <v>0.13081000000000001</v>
      </c>
      <c r="E1167" s="233">
        <v>0.11924</v>
      </c>
      <c r="F1167" s="233">
        <v>1.157E-2</v>
      </c>
      <c r="G1167" s="177">
        <f t="shared" si="34"/>
        <v>161.62580779763243</v>
      </c>
      <c r="H1167" s="137">
        <f t="shared" si="35"/>
        <v>9070333.630354017</v>
      </c>
    </row>
    <row r="1168" spans="1:8" x14ac:dyDescent="0.3">
      <c r="A1168" s="138">
        <v>1470</v>
      </c>
      <c r="B1168" s="162">
        <v>8224.27</v>
      </c>
      <c r="C1168" s="160">
        <v>648.78</v>
      </c>
      <c r="D1168" s="232">
        <v>0.13103999999999999</v>
      </c>
      <c r="E1168" s="233">
        <v>0.11946</v>
      </c>
      <c r="F1168" s="233">
        <v>1.158E-2</v>
      </c>
      <c r="G1168" s="177">
        <f t="shared" si="34"/>
        <v>161.76550166781189</v>
      </c>
      <c r="H1168" s="137">
        <f t="shared" si="35"/>
        <v>9087228.0235539284</v>
      </c>
    </row>
    <row r="1169" spans="1:8" x14ac:dyDescent="0.3">
      <c r="A1169" s="138">
        <v>1474</v>
      </c>
      <c r="B1169" s="162">
        <v>8228.0499999999993</v>
      </c>
      <c r="C1169" s="160">
        <v>648.77</v>
      </c>
      <c r="D1169" s="232">
        <v>0.13123000000000001</v>
      </c>
      <c r="E1169" s="233">
        <v>0.11966</v>
      </c>
      <c r="F1169" s="233">
        <v>1.157E-2</v>
      </c>
      <c r="G1169" s="177">
        <f t="shared" si="34"/>
        <v>161.62580779763243</v>
      </c>
      <c r="H1169" s="137">
        <f t="shared" si="35"/>
        <v>9119830.676085826</v>
      </c>
    </row>
    <row r="1170" spans="1:8" x14ac:dyDescent="0.3">
      <c r="A1170" s="138">
        <v>1478</v>
      </c>
      <c r="B1170" s="162">
        <v>8214.18</v>
      </c>
      <c r="C1170" s="160">
        <v>648.87</v>
      </c>
      <c r="D1170" s="232">
        <v>0.13145000000000001</v>
      </c>
      <c r="E1170" s="233">
        <v>0.11985999999999999</v>
      </c>
      <c r="F1170" s="233">
        <v>1.159E-2</v>
      </c>
      <c r="G1170" s="177">
        <f t="shared" si="34"/>
        <v>161.90519553799132</v>
      </c>
      <c r="H1170" s="137">
        <f t="shared" si="35"/>
        <v>9128799.0795402545</v>
      </c>
    </row>
    <row r="1171" spans="1:8" x14ac:dyDescent="0.3">
      <c r="A1171" s="138">
        <v>1481</v>
      </c>
      <c r="B1171" s="162">
        <v>8237.2000000000007</v>
      </c>
      <c r="C1171" s="160">
        <v>649.54</v>
      </c>
      <c r="D1171" s="232">
        <v>0.13158</v>
      </c>
      <c r="E1171" s="233">
        <v>0.12001000000000001</v>
      </c>
      <c r="F1171" s="233">
        <v>1.157E-2</v>
      </c>
      <c r="G1171" s="177">
        <f t="shared" ref="G1171:G1234" si="36">(2*F1171/$B$7)*(1+3*$B$11)/(4+PI()*$B$11-PI())*10^6</f>
        <v>161.62580779763243</v>
      </c>
      <c r="H1171" s="137">
        <f t="shared" ref="H1171:H1234" si="37">A1171/G1171*10^6</f>
        <v>9163140.5911011603</v>
      </c>
    </row>
    <row r="1172" spans="1:8" x14ac:dyDescent="0.3">
      <c r="A1172" s="138">
        <v>1485</v>
      </c>
      <c r="B1172" s="162">
        <v>8255.7099999999991</v>
      </c>
      <c r="C1172" s="160">
        <v>649.82000000000005</v>
      </c>
      <c r="D1172" s="232">
        <v>0.13177</v>
      </c>
      <c r="E1172" s="233">
        <v>0.12021999999999999</v>
      </c>
      <c r="F1172" s="233">
        <v>1.155E-2</v>
      </c>
      <c r="G1172" s="177">
        <f t="shared" si="36"/>
        <v>161.34642005727352</v>
      </c>
      <c r="H1172" s="137">
        <f t="shared" si="37"/>
        <v>9203798.8786665723</v>
      </c>
    </row>
    <row r="1173" spans="1:8" x14ac:dyDescent="0.3">
      <c r="A1173" s="138">
        <v>1489</v>
      </c>
      <c r="B1173" s="162">
        <v>8226.1299999999992</v>
      </c>
      <c r="C1173" s="160">
        <v>649.67999999999995</v>
      </c>
      <c r="D1173" s="232">
        <v>0.13197999999999999</v>
      </c>
      <c r="E1173" s="233">
        <v>0.12039</v>
      </c>
      <c r="F1173" s="233">
        <v>1.159E-2</v>
      </c>
      <c r="G1173" s="177">
        <f t="shared" si="36"/>
        <v>161.90519553799132</v>
      </c>
      <c r="H1173" s="137">
        <f t="shared" si="37"/>
        <v>9196740.0740429219</v>
      </c>
    </row>
    <row r="1174" spans="1:8" x14ac:dyDescent="0.3">
      <c r="A1174" s="138">
        <v>1493</v>
      </c>
      <c r="B1174" s="162">
        <v>8234.2900000000009</v>
      </c>
      <c r="C1174" s="160">
        <v>650.03</v>
      </c>
      <c r="D1174" s="232">
        <v>0.13220999999999999</v>
      </c>
      <c r="E1174" s="233">
        <v>0.12062</v>
      </c>
      <c r="F1174" s="233">
        <v>1.158E-2</v>
      </c>
      <c r="G1174" s="177">
        <f t="shared" si="36"/>
        <v>161.76550166781189</v>
      </c>
      <c r="H1174" s="137">
        <f t="shared" si="37"/>
        <v>9229409.1422898062</v>
      </c>
    </row>
    <row r="1175" spans="1:8" x14ac:dyDescent="0.3">
      <c r="A1175" s="138">
        <v>1497</v>
      </c>
      <c r="B1175" s="162">
        <v>8191.8</v>
      </c>
      <c r="C1175" s="160">
        <v>649.78</v>
      </c>
      <c r="D1175" s="232">
        <v>0.13244</v>
      </c>
      <c r="E1175" s="233">
        <v>0.1208</v>
      </c>
      <c r="F1175" s="233">
        <v>1.1639999999999999E-2</v>
      </c>
      <c r="G1175" s="177">
        <f t="shared" si="36"/>
        <v>162.6036648888886</v>
      </c>
      <c r="H1175" s="137">
        <f t="shared" si="37"/>
        <v>9206434.5599033069</v>
      </c>
    </row>
    <row r="1176" spans="1:8" x14ac:dyDescent="0.3">
      <c r="A1176" s="138">
        <v>1500</v>
      </c>
      <c r="B1176" s="162">
        <v>8197.34</v>
      </c>
      <c r="C1176" s="160">
        <v>649.52</v>
      </c>
      <c r="D1176" s="232">
        <v>0.13258</v>
      </c>
      <c r="E1176" s="233">
        <v>0.12095</v>
      </c>
      <c r="F1176" s="233">
        <v>1.163E-2</v>
      </c>
      <c r="G1176" s="177">
        <f t="shared" si="36"/>
        <v>162.46397101870917</v>
      </c>
      <c r="H1176" s="137">
        <f t="shared" si="37"/>
        <v>9232816.3013278898</v>
      </c>
    </row>
    <row r="1177" spans="1:8" x14ac:dyDescent="0.3">
      <c r="A1177" s="138">
        <v>1504</v>
      </c>
      <c r="B1177" s="162">
        <v>8181.7</v>
      </c>
      <c r="C1177" s="160">
        <v>648.41</v>
      </c>
      <c r="D1177" s="232">
        <v>0.1328</v>
      </c>
      <c r="E1177" s="233">
        <v>0.12117</v>
      </c>
      <c r="F1177" s="233">
        <v>1.163E-2</v>
      </c>
      <c r="G1177" s="177">
        <f t="shared" si="36"/>
        <v>162.46397101870917</v>
      </c>
      <c r="H1177" s="137">
        <f t="shared" si="37"/>
        <v>9257437.1447980981</v>
      </c>
    </row>
    <row r="1178" spans="1:8" x14ac:dyDescent="0.3">
      <c r="A1178" s="138">
        <v>1508</v>
      </c>
      <c r="B1178" s="162">
        <v>8210.34</v>
      </c>
      <c r="C1178" s="160">
        <v>648.41999999999996</v>
      </c>
      <c r="D1178" s="232">
        <v>0.13297999999999999</v>
      </c>
      <c r="E1178" s="233">
        <v>0.12139</v>
      </c>
      <c r="F1178" s="233">
        <v>1.159E-2</v>
      </c>
      <c r="G1178" s="177">
        <f t="shared" si="36"/>
        <v>161.90519553799132</v>
      </c>
      <c r="H1178" s="137">
        <f t="shared" si="37"/>
        <v>9314092.7009111661</v>
      </c>
    </row>
    <row r="1179" spans="1:8" x14ac:dyDescent="0.3">
      <c r="A1179" s="138">
        <v>1512</v>
      </c>
      <c r="B1179" s="162">
        <v>8180.85</v>
      </c>
      <c r="C1179" s="160">
        <v>648.58000000000004</v>
      </c>
      <c r="D1179" s="232">
        <v>0.13321</v>
      </c>
      <c r="E1179" s="233">
        <v>0.12157</v>
      </c>
      <c r="F1179" s="233">
        <v>1.163E-2</v>
      </c>
      <c r="G1179" s="177">
        <f t="shared" si="36"/>
        <v>162.46397101870917</v>
      </c>
      <c r="H1179" s="137">
        <f t="shared" si="37"/>
        <v>9306678.8317385148</v>
      </c>
    </row>
    <row r="1180" spans="1:8" x14ac:dyDescent="0.3">
      <c r="A1180" s="138">
        <v>1516</v>
      </c>
      <c r="B1180" s="162">
        <v>8210.27</v>
      </c>
      <c r="C1180" s="160">
        <v>648.57000000000005</v>
      </c>
      <c r="D1180" s="232">
        <v>0.13339000000000001</v>
      </c>
      <c r="E1180" s="233">
        <v>0.12180000000000001</v>
      </c>
      <c r="F1180" s="233">
        <v>1.159E-2</v>
      </c>
      <c r="G1180" s="177">
        <f t="shared" si="36"/>
        <v>161.90519553799132</v>
      </c>
      <c r="H1180" s="137">
        <f t="shared" si="37"/>
        <v>9363504.3332767412</v>
      </c>
    </row>
    <row r="1181" spans="1:8" x14ac:dyDescent="0.3">
      <c r="A1181" s="138">
        <v>1520</v>
      </c>
      <c r="B1181" s="162">
        <v>8202.1200000000008</v>
      </c>
      <c r="C1181" s="160">
        <v>648.69000000000005</v>
      </c>
      <c r="D1181" s="232">
        <v>0.13358999999999999</v>
      </c>
      <c r="E1181" s="233">
        <v>0.12198000000000001</v>
      </c>
      <c r="F1181" s="233">
        <v>1.1610000000000001E-2</v>
      </c>
      <c r="G1181" s="177">
        <f t="shared" si="36"/>
        <v>162.18458327835026</v>
      </c>
      <c r="H1181" s="137">
        <f t="shared" si="37"/>
        <v>9372037.5221564118</v>
      </c>
    </row>
    <row r="1182" spans="1:8" x14ac:dyDescent="0.3">
      <c r="A1182" s="138">
        <v>1524</v>
      </c>
      <c r="B1182" s="162">
        <v>8218.5400000000009</v>
      </c>
      <c r="C1182" s="160">
        <v>650.20000000000005</v>
      </c>
      <c r="D1182" s="232">
        <v>0.13381000000000001</v>
      </c>
      <c r="E1182" s="233">
        <v>0.1222</v>
      </c>
      <c r="F1182" s="233">
        <v>1.1610000000000001E-2</v>
      </c>
      <c r="G1182" s="177">
        <f t="shared" si="36"/>
        <v>162.18458327835026</v>
      </c>
      <c r="H1182" s="137">
        <f t="shared" si="37"/>
        <v>9396700.7787936646</v>
      </c>
    </row>
    <row r="1183" spans="1:8" x14ac:dyDescent="0.3">
      <c r="A1183" s="138">
        <v>1528</v>
      </c>
      <c r="B1183" s="162">
        <v>8210.2999999999993</v>
      </c>
      <c r="C1183" s="160">
        <v>650.4</v>
      </c>
      <c r="D1183" s="232">
        <v>0.13400999999999999</v>
      </c>
      <c r="E1183" s="233">
        <v>0.12238</v>
      </c>
      <c r="F1183" s="233">
        <v>1.163E-2</v>
      </c>
      <c r="G1183" s="177">
        <f t="shared" si="36"/>
        <v>162.46397101870917</v>
      </c>
      <c r="H1183" s="137">
        <f t="shared" si="37"/>
        <v>9405162.2056193445</v>
      </c>
    </row>
    <row r="1184" spans="1:8" x14ac:dyDescent="0.3">
      <c r="A1184" s="138">
        <v>1532</v>
      </c>
      <c r="B1184" s="162">
        <v>8195.33</v>
      </c>
      <c r="C1184" s="160">
        <v>650.26</v>
      </c>
      <c r="D1184" s="232">
        <v>0.13422999999999999</v>
      </c>
      <c r="E1184" s="233">
        <v>0.12259</v>
      </c>
      <c r="F1184" s="233">
        <v>1.1639999999999999E-2</v>
      </c>
      <c r="G1184" s="177">
        <f t="shared" si="36"/>
        <v>162.6036648888886</v>
      </c>
      <c r="H1184" s="137">
        <f t="shared" si="37"/>
        <v>9421681.8609030508</v>
      </c>
    </row>
    <row r="1185" spans="1:8" x14ac:dyDescent="0.3">
      <c r="A1185" s="138">
        <v>1535</v>
      </c>
      <c r="B1185" s="162">
        <v>8175.79</v>
      </c>
      <c r="C1185" s="160">
        <v>649.63</v>
      </c>
      <c r="D1185" s="232">
        <v>0.13439999999999999</v>
      </c>
      <c r="E1185" s="233">
        <v>0.12274</v>
      </c>
      <c r="F1185" s="233">
        <v>1.166E-2</v>
      </c>
      <c r="G1185" s="177">
        <f t="shared" si="36"/>
        <v>162.88305262924754</v>
      </c>
      <c r="H1185" s="137">
        <f t="shared" si="37"/>
        <v>9423939.2940034624</v>
      </c>
    </row>
    <row r="1186" spans="1:8" x14ac:dyDescent="0.3">
      <c r="A1186" s="138">
        <v>1539</v>
      </c>
      <c r="B1186" s="162">
        <v>8174.08</v>
      </c>
      <c r="C1186" s="160">
        <v>648.91999999999996</v>
      </c>
      <c r="D1186" s="232">
        <v>0.13461000000000001</v>
      </c>
      <c r="E1186" s="233">
        <v>0.12296</v>
      </c>
      <c r="F1186" s="233">
        <v>1.1650000000000001E-2</v>
      </c>
      <c r="G1186" s="177">
        <f t="shared" si="36"/>
        <v>162.74335875906809</v>
      </c>
      <c r="H1186" s="137">
        <f t="shared" si="37"/>
        <v>9456607.0882093478</v>
      </c>
    </row>
    <row r="1187" spans="1:8" x14ac:dyDescent="0.3">
      <c r="A1187" s="138">
        <v>1543</v>
      </c>
      <c r="B1187" s="162">
        <v>8164.84</v>
      </c>
      <c r="C1187" s="160">
        <v>648.97</v>
      </c>
      <c r="D1187" s="232">
        <v>0.13483999999999999</v>
      </c>
      <c r="E1187" s="233">
        <v>0.12317</v>
      </c>
      <c r="F1187" s="233">
        <v>1.166E-2</v>
      </c>
      <c r="G1187" s="177">
        <f t="shared" si="36"/>
        <v>162.88305262924754</v>
      </c>
      <c r="H1187" s="137">
        <f t="shared" si="37"/>
        <v>9473054.2870666739</v>
      </c>
    </row>
    <row r="1188" spans="1:8" x14ac:dyDescent="0.3">
      <c r="A1188" s="138">
        <v>1547</v>
      </c>
      <c r="B1188" s="162">
        <v>8161.66</v>
      </c>
      <c r="C1188" s="160">
        <v>648.29</v>
      </c>
      <c r="D1188" s="232">
        <v>0.13503000000000001</v>
      </c>
      <c r="E1188" s="233">
        <v>0.12336999999999999</v>
      </c>
      <c r="F1188" s="233">
        <v>1.166E-2</v>
      </c>
      <c r="G1188" s="177">
        <f t="shared" si="36"/>
        <v>162.88305262924754</v>
      </c>
      <c r="H1188" s="137">
        <f t="shared" si="37"/>
        <v>9497611.7835982796</v>
      </c>
    </row>
    <row r="1189" spans="1:8" x14ac:dyDescent="0.3">
      <c r="A1189" s="138">
        <v>1551</v>
      </c>
      <c r="B1189" s="162">
        <v>8170.89</v>
      </c>
      <c r="C1189" s="160">
        <v>648.5</v>
      </c>
      <c r="D1189" s="232">
        <v>0.13521</v>
      </c>
      <c r="E1189" s="233">
        <v>0.12357</v>
      </c>
      <c r="F1189" s="233">
        <v>1.1650000000000001E-2</v>
      </c>
      <c r="G1189" s="177">
        <f t="shared" si="36"/>
        <v>162.74335875906809</v>
      </c>
      <c r="H1189" s="137">
        <f t="shared" si="37"/>
        <v>9530342.8159926552</v>
      </c>
    </row>
    <row r="1190" spans="1:8" x14ac:dyDescent="0.3">
      <c r="A1190" s="138">
        <v>1555</v>
      </c>
      <c r="B1190" s="162">
        <v>8168.59</v>
      </c>
      <c r="C1190" s="160">
        <v>648.59</v>
      </c>
      <c r="D1190" s="232">
        <v>0.13542999999999999</v>
      </c>
      <c r="E1190" s="233">
        <v>0.12378</v>
      </c>
      <c r="F1190" s="233">
        <v>1.1650000000000001E-2</v>
      </c>
      <c r="G1190" s="177">
        <f t="shared" si="36"/>
        <v>162.74335875906809</v>
      </c>
      <c r="H1190" s="137">
        <f t="shared" si="37"/>
        <v>9554921.391920425</v>
      </c>
    </row>
    <row r="1191" spans="1:8" x14ac:dyDescent="0.3">
      <c r="A1191" s="138">
        <v>1559</v>
      </c>
      <c r="B1191" s="162">
        <v>8167.48</v>
      </c>
      <c r="C1191" s="160">
        <v>648.48</v>
      </c>
      <c r="D1191" s="232">
        <v>0.13561999999999999</v>
      </c>
      <c r="E1191" s="233">
        <v>0.12397</v>
      </c>
      <c r="F1191" s="233">
        <v>1.1650000000000001E-2</v>
      </c>
      <c r="G1191" s="177">
        <f t="shared" si="36"/>
        <v>162.74335875906809</v>
      </c>
      <c r="H1191" s="137">
        <f t="shared" si="37"/>
        <v>9579499.9678481948</v>
      </c>
    </row>
    <row r="1192" spans="1:8" x14ac:dyDescent="0.3">
      <c r="A1192" s="138">
        <v>1563</v>
      </c>
      <c r="B1192" s="162">
        <v>8171.37</v>
      </c>
      <c r="C1192" s="160">
        <v>649.51</v>
      </c>
      <c r="D1192" s="232">
        <v>0.13583999999999999</v>
      </c>
      <c r="E1192" s="233">
        <v>0.12417</v>
      </c>
      <c r="F1192" s="233">
        <v>1.166E-2</v>
      </c>
      <c r="G1192" s="177">
        <f t="shared" si="36"/>
        <v>162.88305262924754</v>
      </c>
      <c r="H1192" s="137">
        <f t="shared" si="37"/>
        <v>9595841.7697246987</v>
      </c>
    </row>
    <row r="1193" spans="1:8" x14ac:dyDescent="0.3">
      <c r="A1193" s="138">
        <v>1567</v>
      </c>
      <c r="B1193" s="162">
        <v>8170.99</v>
      </c>
      <c r="C1193" s="160">
        <v>649.71</v>
      </c>
      <c r="D1193" s="232">
        <v>0.13605</v>
      </c>
      <c r="E1193" s="233">
        <v>0.12438</v>
      </c>
      <c r="F1193" s="233">
        <v>1.167E-2</v>
      </c>
      <c r="G1193" s="177">
        <f t="shared" si="36"/>
        <v>163.022746499427</v>
      </c>
      <c r="H1193" s="137">
        <f t="shared" si="37"/>
        <v>9612155.5650855619</v>
      </c>
    </row>
    <row r="1194" spans="1:8" x14ac:dyDescent="0.3">
      <c r="A1194" s="138">
        <v>1571</v>
      </c>
      <c r="B1194" s="162">
        <v>8162.22</v>
      </c>
      <c r="C1194" s="160">
        <v>650.04</v>
      </c>
      <c r="D1194" s="232">
        <v>0.13627</v>
      </c>
      <c r="E1194" s="233">
        <v>0.12458</v>
      </c>
      <c r="F1194" s="233">
        <v>1.1690000000000001E-2</v>
      </c>
      <c r="G1194" s="177">
        <f t="shared" si="36"/>
        <v>163.30213423978594</v>
      </c>
      <c r="H1194" s="137">
        <f t="shared" si="37"/>
        <v>9620204.9490254074</v>
      </c>
    </row>
    <row r="1195" spans="1:8" x14ac:dyDescent="0.3">
      <c r="A1195" s="138">
        <v>1575</v>
      </c>
      <c r="B1195" s="162">
        <v>8157.97</v>
      </c>
      <c r="C1195" s="160">
        <v>649.54999999999995</v>
      </c>
      <c r="D1195" s="232">
        <v>0.13647999999999999</v>
      </c>
      <c r="E1195" s="233">
        <v>0.12479999999999999</v>
      </c>
      <c r="F1195" s="233">
        <v>1.1679999999999999E-2</v>
      </c>
      <c r="G1195" s="177">
        <f t="shared" si="36"/>
        <v>163.16244036960643</v>
      </c>
      <c r="H1195" s="137">
        <f t="shared" si="37"/>
        <v>9652956.871889174</v>
      </c>
    </row>
    <row r="1196" spans="1:8" x14ac:dyDescent="0.3">
      <c r="A1196" s="138">
        <v>1579</v>
      </c>
      <c r="B1196" s="162">
        <v>8149.26</v>
      </c>
      <c r="C1196" s="160">
        <v>648.86</v>
      </c>
      <c r="D1196" s="232">
        <v>0.13669999999999999</v>
      </c>
      <c r="E1196" s="233">
        <v>0.12501000000000001</v>
      </c>
      <c r="F1196" s="233">
        <v>1.1679999999999999E-2</v>
      </c>
      <c r="G1196" s="177">
        <f t="shared" si="36"/>
        <v>163.16244036960643</v>
      </c>
      <c r="H1196" s="137">
        <f t="shared" si="37"/>
        <v>9677472.31791302</v>
      </c>
    </row>
    <row r="1197" spans="1:8" x14ac:dyDescent="0.3">
      <c r="A1197" s="138">
        <v>1583</v>
      </c>
      <c r="B1197" s="162">
        <v>8135.98</v>
      </c>
      <c r="C1197" s="160">
        <v>649.05999999999995</v>
      </c>
      <c r="D1197" s="232">
        <v>0.13693</v>
      </c>
      <c r="E1197" s="233">
        <v>0.12523000000000001</v>
      </c>
      <c r="F1197" s="233">
        <v>1.171E-2</v>
      </c>
      <c r="G1197" s="177">
        <f t="shared" si="36"/>
        <v>163.5815219801448</v>
      </c>
      <c r="H1197" s="137">
        <f t="shared" si="37"/>
        <v>9677132.1163776759</v>
      </c>
    </row>
    <row r="1198" spans="1:8" x14ac:dyDescent="0.3">
      <c r="A1198" s="138">
        <v>1587</v>
      </c>
      <c r="B1198" s="162">
        <v>8120.83</v>
      </c>
      <c r="C1198" s="160">
        <v>647.36</v>
      </c>
      <c r="D1198" s="232">
        <v>0.13714999999999999</v>
      </c>
      <c r="E1198" s="233">
        <v>0.12545999999999999</v>
      </c>
      <c r="F1198" s="233">
        <v>1.17E-2</v>
      </c>
      <c r="G1198" s="177">
        <f t="shared" si="36"/>
        <v>163.44182810996537</v>
      </c>
      <c r="H1198" s="137">
        <f t="shared" si="37"/>
        <v>9709876.7087471019</v>
      </c>
    </row>
    <row r="1199" spans="1:8" x14ac:dyDescent="0.3">
      <c r="A1199" s="138">
        <v>1592</v>
      </c>
      <c r="B1199" s="162">
        <v>8172.06</v>
      </c>
      <c r="C1199" s="160">
        <v>648.88</v>
      </c>
      <c r="D1199" s="232">
        <v>0.13738</v>
      </c>
      <c r="E1199" s="233">
        <v>0.12573000000000001</v>
      </c>
      <c r="F1199" s="233">
        <v>1.1650000000000001E-2</v>
      </c>
      <c r="G1199" s="177">
        <f t="shared" si="36"/>
        <v>162.74335875906809</v>
      </c>
      <c r="H1199" s="137">
        <f t="shared" si="37"/>
        <v>9782273.2192522939</v>
      </c>
    </row>
    <row r="1200" spans="1:8" x14ac:dyDescent="0.3">
      <c r="A1200" s="138">
        <v>1596</v>
      </c>
      <c r="B1200" s="162">
        <v>8154.6</v>
      </c>
      <c r="C1200" s="160">
        <v>648.41</v>
      </c>
      <c r="D1200" s="232">
        <v>0.13758000000000001</v>
      </c>
      <c r="E1200" s="233">
        <v>0.12592</v>
      </c>
      <c r="F1200" s="233">
        <v>1.167E-2</v>
      </c>
      <c r="G1200" s="177">
        <f t="shared" si="36"/>
        <v>163.022746499427</v>
      </c>
      <c r="H1200" s="137">
        <f t="shared" si="37"/>
        <v>9790044.8512294553</v>
      </c>
    </row>
    <row r="1201" spans="1:8" x14ac:dyDescent="0.3">
      <c r="A1201" s="138">
        <v>1600</v>
      </c>
      <c r="B1201" s="162">
        <v>8137.96</v>
      </c>
      <c r="C1201" s="160">
        <v>649.45000000000005</v>
      </c>
      <c r="D1201" s="232">
        <v>0.13782</v>
      </c>
      <c r="E1201" s="233">
        <v>0.12611</v>
      </c>
      <c r="F1201" s="233">
        <v>1.171E-2</v>
      </c>
      <c r="G1201" s="177">
        <f t="shared" si="36"/>
        <v>163.5815219801448</v>
      </c>
      <c r="H1201" s="137">
        <f t="shared" si="37"/>
        <v>9781055.8346205186</v>
      </c>
    </row>
    <row r="1202" spans="1:8" x14ac:dyDescent="0.3">
      <c r="A1202" s="138">
        <v>1604</v>
      </c>
      <c r="B1202" s="162">
        <v>8127.15</v>
      </c>
      <c r="C1202" s="160">
        <v>650.01</v>
      </c>
      <c r="D1202" s="232">
        <v>0.13807</v>
      </c>
      <c r="E1202" s="233">
        <v>0.12633</v>
      </c>
      <c r="F1202" s="233">
        <v>1.174E-2</v>
      </c>
      <c r="G1202" s="177">
        <f t="shared" si="36"/>
        <v>164.0006035906832</v>
      </c>
      <c r="H1202" s="137">
        <f t="shared" si="37"/>
        <v>9780451.8086000662</v>
      </c>
    </row>
    <row r="1203" spans="1:8" x14ac:dyDescent="0.3">
      <c r="A1203" s="138">
        <v>1608</v>
      </c>
      <c r="B1203" s="162">
        <v>8133.8</v>
      </c>
      <c r="C1203" s="160">
        <v>650.03</v>
      </c>
      <c r="D1203" s="232">
        <v>0.13825999999999999</v>
      </c>
      <c r="E1203" s="233">
        <v>0.12653</v>
      </c>
      <c r="F1203" s="233">
        <v>1.1730000000000001E-2</v>
      </c>
      <c r="G1203" s="177">
        <f t="shared" si="36"/>
        <v>163.86090972050374</v>
      </c>
      <c r="H1203" s="137">
        <f t="shared" si="37"/>
        <v>9813200.7367880046</v>
      </c>
    </row>
    <row r="1204" spans="1:8" x14ac:dyDescent="0.3">
      <c r="A1204" s="138">
        <v>1612</v>
      </c>
      <c r="B1204" s="162">
        <v>8125.22</v>
      </c>
      <c r="C1204" s="160">
        <v>649.79</v>
      </c>
      <c r="D1204" s="232">
        <v>0.13847999999999999</v>
      </c>
      <c r="E1204" s="233">
        <v>0.12673999999999999</v>
      </c>
      <c r="F1204" s="233">
        <v>1.174E-2</v>
      </c>
      <c r="G1204" s="177">
        <f t="shared" si="36"/>
        <v>164.0006035906832</v>
      </c>
      <c r="H1204" s="137">
        <f t="shared" si="37"/>
        <v>9829232.116872387</v>
      </c>
    </row>
    <row r="1205" spans="1:8" x14ac:dyDescent="0.3">
      <c r="A1205" s="138">
        <v>1616</v>
      </c>
      <c r="B1205" s="162">
        <v>8135.93</v>
      </c>
      <c r="C1205" s="160">
        <v>649.72</v>
      </c>
      <c r="D1205" s="232">
        <v>0.13869000000000001</v>
      </c>
      <c r="E1205" s="233">
        <v>0.12697</v>
      </c>
      <c r="F1205" s="233">
        <v>1.172E-2</v>
      </c>
      <c r="G1205" s="177">
        <f t="shared" si="36"/>
        <v>163.72121585032428</v>
      </c>
      <c r="H1205" s="137">
        <f t="shared" si="37"/>
        <v>9870437.3260785267</v>
      </c>
    </row>
    <row r="1206" spans="1:8" x14ac:dyDescent="0.3">
      <c r="A1206" s="138">
        <v>1620</v>
      </c>
      <c r="B1206" s="162">
        <v>8118.25</v>
      </c>
      <c r="C1206" s="160">
        <v>648.83000000000004</v>
      </c>
      <c r="D1206" s="232">
        <v>0.13891999999999999</v>
      </c>
      <c r="E1206" s="233">
        <v>0.12719</v>
      </c>
      <c r="F1206" s="233">
        <v>1.1730000000000001E-2</v>
      </c>
      <c r="G1206" s="177">
        <f t="shared" si="36"/>
        <v>163.86090972050374</v>
      </c>
      <c r="H1206" s="137">
        <f t="shared" si="37"/>
        <v>9886433.5781073179</v>
      </c>
    </row>
    <row r="1207" spans="1:8" x14ac:dyDescent="0.3">
      <c r="A1207" s="138">
        <v>1624</v>
      </c>
      <c r="B1207" s="162">
        <v>8128.75</v>
      </c>
      <c r="C1207" s="160">
        <v>648.64</v>
      </c>
      <c r="D1207" s="232">
        <v>0.13911000000000001</v>
      </c>
      <c r="E1207" s="233">
        <v>0.12740000000000001</v>
      </c>
      <c r="F1207" s="233">
        <v>1.171E-2</v>
      </c>
      <c r="G1207" s="177">
        <f t="shared" si="36"/>
        <v>163.5815219801448</v>
      </c>
      <c r="H1207" s="137">
        <f t="shared" si="37"/>
        <v>9927771.6721398272</v>
      </c>
    </row>
    <row r="1208" spans="1:8" x14ac:dyDescent="0.3">
      <c r="A1208" s="138">
        <v>1629</v>
      </c>
      <c r="B1208" s="162">
        <v>8098.41</v>
      </c>
      <c r="C1208" s="160">
        <v>648.36</v>
      </c>
      <c r="D1208" s="232">
        <v>0.13938</v>
      </c>
      <c r="E1208" s="233">
        <v>0.12762999999999999</v>
      </c>
      <c r="F1208" s="233">
        <v>1.175E-2</v>
      </c>
      <c r="G1208" s="177">
        <f t="shared" si="36"/>
        <v>164.14029746086266</v>
      </c>
      <c r="H1208" s="137">
        <f t="shared" si="37"/>
        <v>9924436.7483153623</v>
      </c>
    </row>
    <row r="1209" spans="1:8" x14ac:dyDescent="0.3">
      <c r="A1209" s="138">
        <v>1633</v>
      </c>
      <c r="B1209" s="162">
        <v>8112.97</v>
      </c>
      <c r="C1209" s="160">
        <v>648.28</v>
      </c>
      <c r="D1209" s="232">
        <v>0.13957</v>
      </c>
      <c r="E1209" s="233">
        <v>0.12784000000000001</v>
      </c>
      <c r="F1209" s="233">
        <v>1.1730000000000001E-2</v>
      </c>
      <c r="G1209" s="177">
        <f t="shared" si="36"/>
        <v>163.86090972050374</v>
      </c>
      <c r="H1209" s="137">
        <f t="shared" si="37"/>
        <v>9965769.1562032402</v>
      </c>
    </row>
    <row r="1210" spans="1:8" x14ac:dyDescent="0.3">
      <c r="A1210" s="138">
        <v>1637</v>
      </c>
      <c r="B1210" s="162">
        <v>8125.26</v>
      </c>
      <c r="C1210" s="160">
        <v>648.99</v>
      </c>
      <c r="D1210" s="232">
        <v>0.13976</v>
      </c>
      <c r="E1210" s="233">
        <v>0.12803999999999999</v>
      </c>
      <c r="F1210" s="233">
        <v>1.172E-2</v>
      </c>
      <c r="G1210" s="177">
        <f t="shared" si="36"/>
        <v>163.72121585032428</v>
      </c>
      <c r="H1210" s="137">
        <f t="shared" si="37"/>
        <v>9998704.1477664262</v>
      </c>
    </row>
    <row r="1211" spans="1:8" x14ac:dyDescent="0.3">
      <c r="A1211" s="138">
        <v>1641</v>
      </c>
      <c r="B1211" s="162">
        <v>8136.65</v>
      </c>
      <c r="C1211" s="160">
        <v>649.86</v>
      </c>
      <c r="D1211" s="232">
        <v>0.13997000000000001</v>
      </c>
      <c r="E1211" s="233">
        <v>0.12825</v>
      </c>
      <c r="F1211" s="233">
        <v>1.172E-2</v>
      </c>
      <c r="G1211" s="177">
        <f t="shared" si="36"/>
        <v>163.72121585032428</v>
      </c>
      <c r="H1211" s="137">
        <f t="shared" si="37"/>
        <v>10023135.923326027</v>
      </c>
    </row>
    <row r="1212" spans="1:8" x14ac:dyDescent="0.3">
      <c r="A1212" s="138">
        <v>1645</v>
      </c>
      <c r="B1212" s="162">
        <v>8134.15</v>
      </c>
      <c r="C1212" s="160">
        <v>650.55999999999995</v>
      </c>
      <c r="D1212" s="232">
        <v>0.14019999999999999</v>
      </c>
      <c r="E1212" s="233">
        <v>0.12847</v>
      </c>
      <c r="F1212" s="233">
        <v>1.174E-2</v>
      </c>
      <c r="G1212" s="177">
        <f t="shared" si="36"/>
        <v>164.0006035906832</v>
      </c>
      <c r="H1212" s="137">
        <f t="shared" si="37"/>
        <v>10030450.888495704</v>
      </c>
    </row>
    <row r="1213" spans="1:8" x14ac:dyDescent="0.3">
      <c r="A1213" s="138">
        <v>1650</v>
      </c>
      <c r="B1213" s="162">
        <v>8099.27</v>
      </c>
      <c r="C1213" s="160">
        <v>650.11</v>
      </c>
      <c r="D1213" s="232">
        <v>0.14049</v>
      </c>
      <c r="E1213" s="233">
        <v>0.12870999999999999</v>
      </c>
      <c r="F1213" s="233">
        <v>1.1780000000000001E-2</v>
      </c>
      <c r="G1213" s="177">
        <f t="shared" si="36"/>
        <v>164.55937907140103</v>
      </c>
      <c r="H1213" s="137">
        <f t="shared" si="37"/>
        <v>10026775.801603371</v>
      </c>
    </row>
    <row r="1214" spans="1:8" x14ac:dyDescent="0.3">
      <c r="A1214" s="138">
        <v>1654</v>
      </c>
      <c r="B1214" s="162">
        <v>8101.08</v>
      </c>
      <c r="C1214" s="160">
        <v>649.5</v>
      </c>
      <c r="D1214" s="232">
        <v>0.14069000000000001</v>
      </c>
      <c r="E1214" s="233">
        <v>0.12892999999999999</v>
      </c>
      <c r="F1214" s="233">
        <v>1.1769999999999999E-2</v>
      </c>
      <c r="G1214" s="177">
        <f t="shared" si="36"/>
        <v>164.41968520122157</v>
      </c>
      <c r="H1214" s="137">
        <f t="shared" si="37"/>
        <v>10059622.714736298</v>
      </c>
    </row>
    <row r="1215" spans="1:8" x14ac:dyDescent="0.3">
      <c r="A1215" s="138">
        <v>1658</v>
      </c>
      <c r="B1215" s="162">
        <v>8088.66</v>
      </c>
      <c r="C1215" s="160">
        <v>648.70000000000005</v>
      </c>
      <c r="D1215" s="232">
        <v>0.14088000000000001</v>
      </c>
      <c r="E1215" s="233">
        <v>0.12911</v>
      </c>
      <c r="F1215" s="233">
        <v>1.1769999999999999E-2</v>
      </c>
      <c r="G1215" s="177">
        <f t="shared" si="36"/>
        <v>164.41968520122157</v>
      </c>
      <c r="H1215" s="137">
        <f t="shared" si="37"/>
        <v>10083950.701954523</v>
      </c>
    </row>
    <row r="1216" spans="1:8" x14ac:dyDescent="0.3">
      <c r="A1216" s="138">
        <v>1662</v>
      </c>
      <c r="B1216" s="162">
        <v>8077.76</v>
      </c>
      <c r="C1216" s="160">
        <v>648.65</v>
      </c>
      <c r="D1216" s="232">
        <v>0.14111000000000001</v>
      </c>
      <c r="E1216" s="233">
        <v>0.12931999999999999</v>
      </c>
      <c r="F1216" s="233">
        <v>1.1780000000000001E-2</v>
      </c>
      <c r="G1216" s="177">
        <f t="shared" si="36"/>
        <v>164.55937907140103</v>
      </c>
      <c r="H1216" s="137">
        <f t="shared" si="37"/>
        <v>10099697.807433214</v>
      </c>
    </row>
    <row r="1217" spans="1:8" x14ac:dyDescent="0.3">
      <c r="A1217" s="138">
        <v>1667</v>
      </c>
      <c r="B1217" s="162">
        <v>8092.09</v>
      </c>
      <c r="C1217" s="160">
        <v>648.97</v>
      </c>
      <c r="D1217" s="232">
        <v>0.14135</v>
      </c>
      <c r="E1217" s="233">
        <v>0.12959000000000001</v>
      </c>
      <c r="F1217" s="233">
        <v>1.1769999999999999E-2</v>
      </c>
      <c r="G1217" s="177">
        <f t="shared" si="36"/>
        <v>164.41968520122157</v>
      </c>
      <c r="H1217" s="137">
        <f t="shared" si="37"/>
        <v>10138688.673195532</v>
      </c>
    </row>
    <row r="1218" spans="1:8" x14ac:dyDescent="0.3">
      <c r="A1218" s="138">
        <v>1671</v>
      </c>
      <c r="B1218" s="162">
        <v>8094.29</v>
      </c>
      <c r="C1218" s="160">
        <v>649.19000000000005</v>
      </c>
      <c r="D1218" s="232">
        <v>0.14155000000000001</v>
      </c>
      <c r="E1218" s="233">
        <v>0.12978000000000001</v>
      </c>
      <c r="F1218" s="233">
        <v>1.1769999999999999E-2</v>
      </c>
      <c r="G1218" s="177">
        <f t="shared" si="36"/>
        <v>164.41968520122157</v>
      </c>
      <c r="H1218" s="137">
        <f t="shared" si="37"/>
        <v>10163016.660413757</v>
      </c>
    </row>
    <row r="1219" spans="1:8" x14ac:dyDescent="0.3">
      <c r="A1219" s="138">
        <v>1675</v>
      </c>
      <c r="B1219" s="162">
        <v>8096.52</v>
      </c>
      <c r="C1219" s="160">
        <v>649.51</v>
      </c>
      <c r="D1219" s="232">
        <v>0.14174999999999999</v>
      </c>
      <c r="E1219" s="233">
        <v>0.12997</v>
      </c>
      <c r="F1219" s="233">
        <v>1.1769999999999999E-2</v>
      </c>
      <c r="G1219" s="177">
        <f t="shared" si="36"/>
        <v>164.41968520122157</v>
      </c>
      <c r="H1219" s="137">
        <f t="shared" si="37"/>
        <v>10187344.647631982</v>
      </c>
    </row>
    <row r="1220" spans="1:8" x14ac:dyDescent="0.3">
      <c r="A1220" s="138">
        <v>1679</v>
      </c>
      <c r="B1220" s="162">
        <v>8122.95</v>
      </c>
      <c r="C1220" s="160">
        <v>650.72</v>
      </c>
      <c r="D1220" s="232">
        <v>0.14193</v>
      </c>
      <c r="E1220" s="233">
        <v>0.13017000000000001</v>
      </c>
      <c r="F1220" s="233">
        <v>1.176E-2</v>
      </c>
      <c r="G1220" s="177">
        <f t="shared" si="36"/>
        <v>164.27999133104211</v>
      </c>
      <c r="H1220" s="137">
        <f t="shared" si="37"/>
        <v>10220356.029947869</v>
      </c>
    </row>
    <row r="1221" spans="1:8" x14ac:dyDescent="0.3">
      <c r="A1221" s="138">
        <v>1684</v>
      </c>
      <c r="B1221" s="162">
        <v>8078.77</v>
      </c>
      <c r="C1221" s="160">
        <v>649.87</v>
      </c>
      <c r="D1221" s="232">
        <v>0.14222000000000001</v>
      </c>
      <c r="E1221" s="233">
        <v>0.13042000000000001</v>
      </c>
      <c r="F1221" s="233">
        <v>1.18E-2</v>
      </c>
      <c r="G1221" s="177">
        <f t="shared" si="36"/>
        <v>164.83876681175994</v>
      </c>
      <c r="H1221" s="137">
        <f t="shared" si="37"/>
        <v>10216043.425774161</v>
      </c>
    </row>
    <row r="1222" spans="1:8" x14ac:dyDescent="0.3">
      <c r="A1222" s="138">
        <v>1688</v>
      </c>
      <c r="B1222" s="162">
        <v>8081.07</v>
      </c>
      <c r="C1222" s="160">
        <v>649.37</v>
      </c>
      <c r="D1222" s="232">
        <v>0.14241999999999999</v>
      </c>
      <c r="E1222" s="233">
        <v>0.13063</v>
      </c>
      <c r="F1222" s="233">
        <v>1.179E-2</v>
      </c>
      <c r="G1222" s="177">
        <f t="shared" si="36"/>
        <v>164.69907294158048</v>
      </c>
      <c r="H1222" s="137">
        <f t="shared" si="37"/>
        <v>10248995.151288686</v>
      </c>
    </row>
    <row r="1223" spans="1:8" x14ac:dyDescent="0.3">
      <c r="A1223" s="138">
        <v>1692</v>
      </c>
      <c r="B1223" s="162">
        <v>8052.58</v>
      </c>
      <c r="C1223" s="160">
        <v>648.70000000000005</v>
      </c>
      <c r="D1223" s="232">
        <v>0.14263999999999999</v>
      </c>
      <c r="E1223" s="233">
        <v>0.13081999999999999</v>
      </c>
      <c r="F1223" s="233">
        <v>1.1820000000000001E-2</v>
      </c>
      <c r="G1223" s="177">
        <f t="shared" si="36"/>
        <v>165.11815455211885</v>
      </c>
      <c r="H1223" s="137">
        <f t="shared" si="37"/>
        <v>10247207.550190534</v>
      </c>
    </row>
    <row r="1224" spans="1:8" x14ac:dyDescent="0.3">
      <c r="A1224" s="138">
        <v>1697</v>
      </c>
      <c r="B1224" s="162">
        <v>8084.18</v>
      </c>
      <c r="C1224" s="160">
        <v>648.36</v>
      </c>
      <c r="D1224" s="232">
        <v>0.14288000000000001</v>
      </c>
      <c r="E1224" s="233">
        <v>0.13111</v>
      </c>
      <c r="F1224" s="233">
        <v>1.1769999999999999E-2</v>
      </c>
      <c r="G1224" s="177">
        <f t="shared" si="36"/>
        <v>164.41968520122157</v>
      </c>
      <c r="H1224" s="137">
        <f t="shared" si="37"/>
        <v>10321148.577332225</v>
      </c>
    </row>
    <row r="1225" spans="1:8" x14ac:dyDescent="0.3">
      <c r="A1225" s="138">
        <v>1701</v>
      </c>
      <c r="B1225" s="162">
        <v>8055.96</v>
      </c>
      <c r="C1225" s="160">
        <v>648.29</v>
      </c>
      <c r="D1225" s="232">
        <v>0.14308000000000001</v>
      </c>
      <c r="E1225" s="233">
        <v>0.13127</v>
      </c>
      <c r="F1225" s="233">
        <v>1.1809999999999999E-2</v>
      </c>
      <c r="G1225" s="177">
        <f t="shared" si="36"/>
        <v>164.9784606819394</v>
      </c>
      <c r="H1225" s="137">
        <f t="shared" si="37"/>
        <v>10310436.847142996</v>
      </c>
    </row>
    <row r="1226" spans="1:8" x14ac:dyDescent="0.3">
      <c r="A1226" s="138">
        <v>1705</v>
      </c>
      <c r="B1226" s="162">
        <v>8096.48</v>
      </c>
      <c r="C1226" s="160">
        <v>649.28</v>
      </c>
      <c r="D1226" s="232">
        <v>0.14324999999999999</v>
      </c>
      <c r="E1226" s="233">
        <v>0.13148000000000001</v>
      </c>
      <c r="F1226" s="233">
        <v>1.1769999999999999E-2</v>
      </c>
      <c r="G1226" s="177">
        <f t="shared" si="36"/>
        <v>164.41968520122157</v>
      </c>
      <c r="H1226" s="137">
        <f t="shared" si="37"/>
        <v>10369804.551768674</v>
      </c>
    </row>
    <row r="1227" spans="1:8" x14ac:dyDescent="0.3">
      <c r="A1227" s="138">
        <v>1710</v>
      </c>
      <c r="B1227" s="162">
        <v>8070.1</v>
      </c>
      <c r="C1227" s="160">
        <v>649.69000000000005</v>
      </c>
      <c r="D1227" s="232">
        <v>0.14352999999999999</v>
      </c>
      <c r="E1227" s="233">
        <v>0.13172</v>
      </c>
      <c r="F1227" s="233">
        <v>1.1809999999999999E-2</v>
      </c>
      <c r="G1227" s="177">
        <f t="shared" si="36"/>
        <v>164.9784606819394</v>
      </c>
      <c r="H1227" s="137">
        <f t="shared" si="37"/>
        <v>10364989.423053807</v>
      </c>
    </row>
    <row r="1228" spans="1:8" x14ac:dyDescent="0.3">
      <c r="A1228" s="138">
        <v>1714</v>
      </c>
      <c r="B1228" s="162">
        <v>8097.02</v>
      </c>
      <c r="C1228" s="160">
        <v>649.67999999999995</v>
      </c>
      <c r="D1228" s="232">
        <v>0.14371</v>
      </c>
      <c r="E1228" s="233">
        <v>0.13194</v>
      </c>
      <c r="F1228" s="233">
        <v>1.1769999999999999E-2</v>
      </c>
      <c r="G1228" s="177">
        <f t="shared" si="36"/>
        <v>164.41968520122157</v>
      </c>
      <c r="H1228" s="137">
        <f t="shared" si="37"/>
        <v>10424542.523009682</v>
      </c>
    </row>
    <row r="1229" spans="1:8" x14ac:dyDescent="0.3">
      <c r="A1229" s="138">
        <v>1719</v>
      </c>
      <c r="B1229" s="162">
        <v>8063.33</v>
      </c>
      <c r="C1229" s="160">
        <v>649.76</v>
      </c>
      <c r="D1229" s="232">
        <v>0.14399000000000001</v>
      </c>
      <c r="E1229" s="233">
        <v>0.13217000000000001</v>
      </c>
      <c r="F1229" s="233">
        <v>1.183E-2</v>
      </c>
      <c r="G1229" s="177">
        <f t="shared" si="36"/>
        <v>165.25784842229837</v>
      </c>
      <c r="H1229" s="137">
        <f t="shared" si="37"/>
        <v>10401926.54334506</v>
      </c>
    </row>
    <row r="1230" spans="1:8" x14ac:dyDescent="0.3">
      <c r="A1230" s="138">
        <v>1723</v>
      </c>
      <c r="B1230" s="162">
        <v>8043.98</v>
      </c>
      <c r="C1230" s="160">
        <v>648.91999999999996</v>
      </c>
      <c r="D1230" s="232">
        <v>0.14421999999999999</v>
      </c>
      <c r="E1230" s="233">
        <v>0.13238</v>
      </c>
      <c r="F1230" s="233">
        <v>1.184E-2</v>
      </c>
      <c r="G1230" s="177">
        <f t="shared" si="36"/>
        <v>165.39754229247779</v>
      </c>
      <c r="H1230" s="137">
        <f t="shared" si="37"/>
        <v>10417325.288625894</v>
      </c>
    </row>
    <row r="1231" spans="1:8" x14ac:dyDescent="0.3">
      <c r="A1231" s="138">
        <v>1727</v>
      </c>
      <c r="B1231" s="162">
        <v>8034.07</v>
      </c>
      <c r="C1231" s="160">
        <v>648.79</v>
      </c>
      <c r="D1231" s="232">
        <v>0.14441000000000001</v>
      </c>
      <c r="E1231" s="233">
        <v>0.13256000000000001</v>
      </c>
      <c r="F1231" s="233">
        <v>1.1849999999999999E-2</v>
      </c>
      <c r="G1231" s="177">
        <f t="shared" si="36"/>
        <v>165.53723616265722</v>
      </c>
      <c r="H1231" s="137">
        <f t="shared" si="37"/>
        <v>10432698.044463219</v>
      </c>
    </row>
    <row r="1232" spans="1:8" x14ac:dyDescent="0.3">
      <c r="A1232" s="138">
        <v>1732</v>
      </c>
      <c r="B1232" s="162">
        <v>8022.7</v>
      </c>
      <c r="C1232" s="160">
        <v>648.94000000000005</v>
      </c>
      <c r="D1232" s="232">
        <v>0.1447</v>
      </c>
      <c r="E1232" s="233">
        <v>0.13283</v>
      </c>
      <c r="F1232" s="233">
        <v>1.187E-2</v>
      </c>
      <c r="G1232" s="177">
        <f t="shared" si="36"/>
        <v>165.81662390301614</v>
      </c>
      <c r="H1232" s="137">
        <f t="shared" si="37"/>
        <v>10445273.575302215</v>
      </c>
    </row>
    <row r="1233" spans="1:8" x14ac:dyDescent="0.3">
      <c r="A1233" s="138">
        <v>1736</v>
      </c>
      <c r="B1233" s="162">
        <v>8046.12</v>
      </c>
      <c r="C1233" s="160">
        <v>648.71</v>
      </c>
      <c r="D1233" s="232">
        <v>0.14487</v>
      </c>
      <c r="E1233" s="233">
        <v>0.13303999999999999</v>
      </c>
      <c r="F1233" s="233">
        <v>1.183E-2</v>
      </c>
      <c r="G1233" s="177">
        <f t="shared" si="36"/>
        <v>165.25784842229837</v>
      </c>
      <c r="H1233" s="137">
        <f t="shared" si="37"/>
        <v>10504796.090312405</v>
      </c>
    </row>
    <row r="1234" spans="1:8" x14ac:dyDescent="0.3">
      <c r="A1234" s="138">
        <v>1741</v>
      </c>
      <c r="B1234" s="162">
        <v>8046.46</v>
      </c>
      <c r="C1234" s="160">
        <v>648.69000000000005</v>
      </c>
      <c r="D1234" s="232">
        <v>0.14512</v>
      </c>
      <c r="E1234" s="233">
        <v>0.13328999999999999</v>
      </c>
      <c r="F1234" s="233">
        <v>1.183E-2</v>
      </c>
      <c r="G1234" s="177">
        <f t="shared" si="36"/>
        <v>165.25784842229837</v>
      </c>
      <c r="H1234" s="137">
        <f t="shared" si="37"/>
        <v>10535051.839420449</v>
      </c>
    </row>
    <row r="1235" spans="1:8" x14ac:dyDescent="0.3">
      <c r="A1235" s="138">
        <v>1745</v>
      </c>
      <c r="B1235" s="162">
        <v>8065.37</v>
      </c>
      <c r="C1235" s="160">
        <v>649.29</v>
      </c>
      <c r="D1235" s="232">
        <v>0.14529</v>
      </c>
      <c r="E1235" s="233">
        <v>0.13347999999999999</v>
      </c>
      <c r="F1235" s="233">
        <v>1.1809999999999999E-2</v>
      </c>
      <c r="G1235" s="177">
        <f t="shared" ref="G1235:G1298" si="38">(2*F1235/$B$7)*(1+3*$B$11)/(4+PI()*$B$11-PI())*10^6</f>
        <v>164.9784606819394</v>
      </c>
      <c r="H1235" s="137">
        <f t="shared" ref="H1235:H1298" si="39">A1235/G1235*10^6</f>
        <v>10577138.32937362</v>
      </c>
    </row>
    <row r="1236" spans="1:8" x14ac:dyDescent="0.3">
      <c r="A1236" s="138">
        <v>1750</v>
      </c>
      <c r="B1236" s="162">
        <v>8035.65</v>
      </c>
      <c r="C1236" s="160">
        <v>649.41</v>
      </c>
      <c r="D1236" s="232">
        <v>0.14555999999999999</v>
      </c>
      <c r="E1236" s="233">
        <v>0.13370000000000001</v>
      </c>
      <c r="F1236" s="233">
        <v>1.1860000000000001E-2</v>
      </c>
      <c r="G1236" s="177">
        <f t="shared" si="38"/>
        <v>165.67693003283671</v>
      </c>
      <c r="H1236" s="137">
        <f t="shared" si="39"/>
        <v>10562725.900661938</v>
      </c>
    </row>
    <row r="1237" spans="1:8" x14ac:dyDescent="0.3">
      <c r="A1237" s="138">
        <v>1754</v>
      </c>
      <c r="B1237" s="162">
        <v>8040.66</v>
      </c>
      <c r="C1237" s="160">
        <v>649.29</v>
      </c>
      <c r="D1237" s="232">
        <v>0.14577999999999999</v>
      </c>
      <c r="E1237" s="233">
        <v>0.13392999999999999</v>
      </c>
      <c r="F1237" s="233">
        <v>1.1849999999999999E-2</v>
      </c>
      <c r="G1237" s="177">
        <f t="shared" si="38"/>
        <v>165.53723616265722</v>
      </c>
      <c r="H1237" s="137">
        <f t="shared" si="39"/>
        <v>10595803.341047183</v>
      </c>
    </row>
    <row r="1238" spans="1:8" x14ac:dyDescent="0.3">
      <c r="A1238" s="138">
        <v>1759</v>
      </c>
      <c r="B1238" s="162">
        <v>8022.71</v>
      </c>
      <c r="C1238" s="160">
        <v>649.80999999999995</v>
      </c>
      <c r="D1238" s="232">
        <v>0.14606</v>
      </c>
      <c r="E1238" s="233">
        <v>0.13417000000000001</v>
      </c>
      <c r="F1238" s="233">
        <v>1.189E-2</v>
      </c>
      <c r="G1238" s="177">
        <f t="shared" si="38"/>
        <v>166.09601164337505</v>
      </c>
      <c r="H1238" s="137">
        <f t="shared" si="39"/>
        <v>10590260.311468231</v>
      </c>
    </row>
    <row r="1239" spans="1:8" x14ac:dyDescent="0.3">
      <c r="A1239" s="138">
        <v>1763</v>
      </c>
      <c r="B1239" s="162">
        <v>8036.74</v>
      </c>
      <c r="C1239" s="160">
        <v>649.55999999999995</v>
      </c>
      <c r="D1239" s="232">
        <v>0.14624000000000001</v>
      </c>
      <c r="E1239" s="233">
        <v>0.13438</v>
      </c>
      <c r="F1239" s="233">
        <v>1.1860000000000001E-2</v>
      </c>
      <c r="G1239" s="177">
        <f t="shared" si="38"/>
        <v>165.67693003283671</v>
      </c>
      <c r="H1239" s="137">
        <f t="shared" si="39"/>
        <v>10641191.864495426</v>
      </c>
    </row>
    <row r="1240" spans="1:8" x14ac:dyDescent="0.3">
      <c r="A1240" s="138">
        <v>1768</v>
      </c>
      <c r="B1240" s="162">
        <v>8013.71</v>
      </c>
      <c r="C1240" s="160">
        <v>649.41999999999996</v>
      </c>
      <c r="D1240" s="232">
        <v>0.14652000000000001</v>
      </c>
      <c r="E1240" s="233">
        <v>0.13463</v>
      </c>
      <c r="F1240" s="233">
        <v>1.189E-2</v>
      </c>
      <c r="G1240" s="177">
        <f t="shared" si="38"/>
        <v>166.09601164337505</v>
      </c>
      <c r="H1240" s="137">
        <f t="shared" si="39"/>
        <v>10644445.838928843</v>
      </c>
    </row>
    <row r="1241" spans="1:8" x14ac:dyDescent="0.3">
      <c r="A1241" s="138">
        <v>1772</v>
      </c>
      <c r="B1241" s="162">
        <v>7995.56</v>
      </c>
      <c r="C1241" s="160">
        <v>648.76</v>
      </c>
      <c r="D1241" s="232">
        <v>0.14674999999999999</v>
      </c>
      <c r="E1241" s="233">
        <v>0.13483999999999999</v>
      </c>
      <c r="F1241" s="233">
        <v>1.191E-2</v>
      </c>
      <c r="G1241" s="177">
        <f t="shared" si="38"/>
        <v>166.37539938373396</v>
      </c>
      <c r="H1241" s="137">
        <f t="shared" si="39"/>
        <v>10650613.050749157</v>
      </c>
    </row>
    <row r="1242" spans="1:8" x14ac:dyDescent="0.3">
      <c r="A1242" s="138">
        <v>1777</v>
      </c>
      <c r="B1242" s="162">
        <v>8001.73</v>
      </c>
      <c r="C1242" s="160">
        <v>648.57000000000005</v>
      </c>
      <c r="D1242" s="232">
        <v>0.14699000000000001</v>
      </c>
      <c r="E1242" s="233">
        <v>0.1351</v>
      </c>
      <c r="F1242" s="233">
        <v>1.189E-2</v>
      </c>
      <c r="G1242" s="177">
        <f t="shared" si="38"/>
        <v>166.09601164337505</v>
      </c>
      <c r="H1242" s="137">
        <f t="shared" si="39"/>
        <v>10698631.366389453</v>
      </c>
    </row>
    <row r="1243" spans="1:8" x14ac:dyDescent="0.3">
      <c r="A1243" s="138">
        <v>1781</v>
      </c>
      <c r="B1243" s="162">
        <v>7996.43</v>
      </c>
      <c r="C1243" s="160">
        <v>648.79</v>
      </c>
      <c r="D1243" s="232">
        <v>0.1472</v>
      </c>
      <c r="E1243" s="233">
        <v>0.1353</v>
      </c>
      <c r="F1243" s="233">
        <v>1.191E-2</v>
      </c>
      <c r="G1243" s="177">
        <f t="shared" si="38"/>
        <v>166.37539938373396</v>
      </c>
      <c r="H1243" s="137">
        <f t="shared" si="39"/>
        <v>10704707.586559959</v>
      </c>
    </row>
    <row r="1244" spans="1:8" x14ac:dyDescent="0.3">
      <c r="A1244" s="138">
        <v>1786</v>
      </c>
      <c r="B1244" s="162">
        <v>8016.67</v>
      </c>
      <c r="C1244" s="160">
        <v>649.19000000000005</v>
      </c>
      <c r="D1244" s="232">
        <v>0.14745</v>
      </c>
      <c r="E1244" s="233">
        <v>0.13557</v>
      </c>
      <c r="F1244" s="233">
        <v>1.188E-2</v>
      </c>
      <c r="G1244" s="177">
        <f t="shared" si="38"/>
        <v>165.95631777319559</v>
      </c>
      <c r="H1244" s="137">
        <f t="shared" si="39"/>
        <v>10761868.086521653</v>
      </c>
    </row>
    <row r="1245" spans="1:8" x14ac:dyDescent="0.3">
      <c r="A1245" s="138">
        <v>1790</v>
      </c>
      <c r="B1245" s="162">
        <v>8042.82</v>
      </c>
      <c r="C1245" s="160">
        <v>649.86</v>
      </c>
      <c r="D1245" s="232">
        <v>0.14762</v>
      </c>
      <c r="E1245" s="233">
        <v>0.13575999999999999</v>
      </c>
      <c r="F1245" s="233">
        <v>1.1860000000000001E-2</v>
      </c>
      <c r="G1245" s="177">
        <f t="shared" si="38"/>
        <v>165.67693003283671</v>
      </c>
      <c r="H1245" s="137">
        <f t="shared" si="39"/>
        <v>10804159.63553421</v>
      </c>
    </row>
    <row r="1246" spans="1:8" x14ac:dyDescent="0.3">
      <c r="A1246" s="138">
        <v>1795</v>
      </c>
      <c r="B1246" s="162">
        <v>7996.51</v>
      </c>
      <c r="C1246" s="160">
        <v>649.77</v>
      </c>
      <c r="D1246" s="232">
        <v>0.14793000000000001</v>
      </c>
      <c r="E1246" s="233">
        <v>0.13600000000000001</v>
      </c>
      <c r="F1246" s="233">
        <v>1.192E-2</v>
      </c>
      <c r="G1246" s="177">
        <f t="shared" si="38"/>
        <v>166.51509325391345</v>
      </c>
      <c r="H1246" s="137">
        <f t="shared" si="39"/>
        <v>10779803.589713413</v>
      </c>
    </row>
    <row r="1247" spans="1:8" x14ac:dyDescent="0.3">
      <c r="A1247" s="138">
        <v>1800</v>
      </c>
      <c r="B1247" s="162">
        <v>8036.81</v>
      </c>
      <c r="C1247" s="160">
        <v>650.47</v>
      </c>
      <c r="D1247" s="232">
        <v>0.14817</v>
      </c>
      <c r="E1247" s="233">
        <v>0.13628999999999999</v>
      </c>
      <c r="F1247" s="233">
        <v>1.188E-2</v>
      </c>
      <c r="G1247" s="177">
        <f t="shared" si="38"/>
        <v>165.95631777319559</v>
      </c>
      <c r="H1247" s="137">
        <f t="shared" si="39"/>
        <v>10846227.634792261</v>
      </c>
    </row>
    <row r="1248" spans="1:8" x14ac:dyDescent="0.3">
      <c r="A1248" s="138">
        <v>1804</v>
      </c>
      <c r="B1248" s="162">
        <v>7987.06</v>
      </c>
      <c r="C1248" s="160">
        <v>649.32000000000005</v>
      </c>
      <c r="D1248" s="232">
        <v>0.14838999999999999</v>
      </c>
      <c r="E1248" s="233">
        <v>0.13646</v>
      </c>
      <c r="F1248" s="233">
        <v>1.193E-2</v>
      </c>
      <c r="G1248" s="177">
        <f t="shared" si="38"/>
        <v>166.65478712409291</v>
      </c>
      <c r="H1248" s="137">
        <f t="shared" si="39"/>
        <v>10824771.560007591</v>
      </c>
    </row>
    <row r="1249" spans="1:8" x14ac:dyDescent="0.3">
      <c r="A1249" s="138">
        <v>1809</v>
      </c>
      <c r="B1249" s="162">
        <v>7988</v>
      </c>
      <c r="C1249" s="160">
        <v>649.07000000000005</v>
      </c>
      <c r="D1249" s="232">
        <v>0.14867</v>
      </c>
      <c r="E1249" s="233">
        <v>0.13674</v>
      </c>
      <c r="F1249" s="233">
        <v>1.192E-2</v>
      </c>
      <c r="G1249" s="177">
        <f t="shared" si="38"/>
        <v>166.51509325391345</v>
      </c>
      <c r="H1249" s="137">
        <f t="shared" si="39"/>
        <v>10863880.052251568</v>
      </c>
    </row>
    <row r="1250" spans="1:8" x14ac:dyDescent="0.3">
      <c r="A1250" s="138">
        <v>1814</v>
      </c>
      <c r="B1250" s="162">
        <v>7985.5</v>
      </c>
      <c r="C1250" s="160">
        <v>648.92999999999995</v>
      </c>
      <c r="D1250" s="232">
        <v>0.14892</v>
      </c>
      <c r="E1250" s="233">
        <v>0.13699</v>
      </c>
      <c r="F1250" s="233">
        <v>1.193E-2</v>
      </c>
      <c r="G1250" s="177">
        <f t="shared" si="38"/>
        <v>166.65478712409291</v>
      </c>
      <c r="H1250" s="137">
        <f t="shared" si="39"/>
        <v>10884775.836947765</v>
      </c>
    </row>
    <row r="1251" spans="1:8" x14ac:dyDescent="0.3">
      <c r="A1251" s="138">
        <v>1818</v>
      </c>
      <c r="B1251" s="162">
        <v>7986.45</v>
      </c>
      <c r="C1251" s="160">
        <v>648.55999999999995</v>
      </c>
      <c r="D1251" s="232">
        <v>0.14910999999999999</v>
      </c>
      <c r="E1251" s="233">
        <v>0.13719000000000001</v>
      </c>
      <c r="F1251" s="233">
        <v>1.192E-2</v>
      </c>
      <c r="G1251" s="177">
        <f t="shared" si="38"/>
        <v>166.51509325391345</v>
      </c>
      <c r="H1251" s="137">
        <f t="shared" si="39"/>
        <v>10917929.206740383</v>
      </c>
    </row>
    <row r="1252" spans="1:8" x14ac:dyDescent="0.3">
      <c r="A1252" s="138">
        <v>1823</v>
      </c>
      <c r="B1252" s="162">
        <v>8022.1</v>
      </c>
      <c r="C1252" s="160">
        <v>649.33000000000004</v>
      </c>
      <c r="D1252" s="232">
        <v>0.14932000000000001</v>
      </c>
      <c r="E1252" s="233">
        <v>0.13744000000000001</v>
      </c>
      <c r="F1252" s="233">
        <v>1.188E-2</v>
      </c>
      <c r="G1252" s="177">
        <f t="shared" si="38"/>
        <v>165.95631777319559</v>
      </c>
      <c r="H1252" s="137">
        <f t="shared" si="39"/>
        <v>10984818.321236828</v>
      </c>
    </row>
    <row r="1253" spans="1:8" x14ac:dyDescent="0.3">
      <c r="A1253" s="138">
        <v>1828</v>
      </c>
      <c r="B1253" s="162">
        <v>8000.2</v>
      </c>
      <c r="C1253" s="160">
        <v>649.97</v>
      </c>
      <c r="D1253" s="232">
        <v>0.14957999999999999</v>
      </c>
      <c r="E1253" s="233">
        <v>0.13766</v>
      </c>
      <c r="F1253" s="233">
        <v>1.192E-2</v>
      </c>
      <c r="G1253" s="177">
        <f t="shared" si="38"/>
        <v>166.51509325391345</v>
      </c>
      <c r="H1253" s="137">
        <f t="shared" si="39"/>
        <v>10977983.822839065</v>
      </c>
    </row>
    <row r="1254" spans="1:8" x14ac:dyDescent="0.3">
      <c r="A1254" s="138">
        <v>1832</v>
      </c>
      <c r="B1254" s="162">
        <v>7995.45</v>
      </c>
      <c r="C1254" s="160">
        <v>650.37</v>
      </c>
      <c r="D1254" s="232">
        <v>0.14979999999999999</v>
      </c>
      <c r="E1254" s="233">
        <v>0.13786000000000001</v>
      </c>
      <c r="F1254" s="233">
        <v>1.1939999999999999E-2</v>
      </c>
      <c r="G1254" s="177">
        <f t="shared" si="38"/>
        <v>166.79448099427233</v>
      </c>
      <c r="H1254" s="137">
        <f t="shared" si="39"/>
        <v>10983576.849061992</v>
      </c>
    </row>
    <row r="1255" spans="1:8" x14ac:dyDescent="0.3">
      <c r="A1255" s="138">
        <v>1837</v>
      </c>
      <c r="B1255" s="162">
        <v>7969.67</v>
      </c>
      <c r="C1255" s="160">
        <v>649.16</v>
      </c>
      <c r="D1255" s="232">
        <v>0.15004999999999999</v>
      </c>
      <c r="E1255" s="233">
        <v>0.13808999999999999</v>
      </c>
      <c r="F1255" s="233">
        <v>1.1950000000000001E-2</v>
      </c>
      <c r="G1255" s="177">
        <f t="shared" si="38"/>
        <v>166.93417486445185</v>
      </c>
      <c r="H1255" s="137">
        <f t="shared" si="39"/>
        <v>11004337.497050066</v>
      </c>
    </row>
    <row r="1256" spans="1:8" x14ac:dyDescent="0.3">
      <c r="A1256" s="138">
        <v>1842</v>
      </c>
      <c r="B1256" s="162">
        <v>7963.75</v>
      </c>
      <c r="C1256" s="160">
        <v>648.54</v>
      </c>
      <c r="D1256" s="232">
        <v>0.15032000000000001</v>
      </c>
      <c r="E1256" s="233">
        <v>0.13836999999999999</v>
      </c>
      <c r="F1256" s="233">
        <v>1.1950000000000001E-2</v>
      </c>
      <c r="G1256" s="177">
        <f t="shared" si="38"/>
        <v>166.93417486445185</v>
      </c>
      <c r="H1256" s="137">
        <f t="shared" si="39"/>
        <v>11034289.422736103</v>
      </c>
    </row>
    <row r="1257" spans="1:8" x14ac:dyDescent="0.3">
      <c r="A1257" s="138">
        <v>1846</v>
      </c>
      <c r="B1257" s="162">
        <v>7984.79</v>
      </c>
      <c r="C1257" s="160">
        <v>648.85</v>
      </c>
      <c r="D1257" s="232">
        <v>0.15051</v>
      </c>
      <c r="E1257" s="233">
        <v>0.13858000000000001</v>
      </c>
      <c r="F1257" s="233">
        <v>1.192E-2</v>
      </c>
      <c r="G1257" s="177">
        <f t="shared" si="38"/>
        <v>166.51509325391345</v>
      </c>
      <c r="H1257" s="137">
        <f t="shared" si="39"/>
        <v>11086082.131816693</v>
      </c>
    </row>
    <row r="1258" spans="1:8" x14ac:dyDescent="0.3">
      <c r="A1258" s="138">
        <v>1851</v>
      </c>
      <c r="B1258" s="162">
        <v>7933.62</v>
      </c>
      <c r="C1258" s="160">
        <v>648.99</v>
      </c>
      <c r="D1258" s="232">
        <v>0.15081</v>
      </c>
      <c r="E1258" s="233">
        <v>0.13880000000000001</v>
      </c>
      <c r="F1258" s="233">
        <v>1.2E-2</v>
      </c>
      <c r="G1258" s="177">
        <f t="shared" si="38"/>
        <v>167.6326442153491</v>
      </c>
      <c r="H1258" s="137">
        <f t="shared" si="39"/>
        <v>11042002.043600259</v>
      </c>
    </row>
    <row r="1259" spans="1:8" x14ac:dyDescent="0.3">
      <c r="A1259" s="138">
        <v>1856</v>
      </c>
      <c r="B1259" s="162">
        <v>7958.86</v>
      </c>
      <c r="C1259" s="160">
        <v>649.66999999999996</v>
      </c>
      <c r="D1259" s="232">
        <v>0.15101999999999999</v>
      </c>
      <c r="E1259" s="233">
        <v>0.13904</v>
      </c>
      <c r="F1259" s="233">
        <v>1.1979999999999999E-2</v>
      </c>
      <c r="G1259" s="177">
        <f t="shared" si="38"/>
        <v>167.35325647499016</v>
      </c>
      <c r="H1259" s="137">
        <f t="shared" si="39"/>
        <v>11090313.024637002</v>
      </c>
    </row>
    <row r="1260" spans="1:8" x14ac:dyDescent="0.3">
      <c r="A1260" s="138">
        <v>1861</v>
      </c>
      <c r="B1260" s="162">
        <v>7962.85</v>
      </c>
      <c r="C1260" s="160">
        <v>650.24</v>
      </c>
      <c r="D1260" s="232">
        <v>0.15128</v>
      </c>
      <c r="E1260" s="233">
        <v>0.13930000000000001</v>
      </c>
      <c r="F1260" s="233">
        <v>1.1979999999999999E-2</v>
      </c>
      <c r="G1260" s="177">
        <f t="shared" si="38"/>
        <v>167.35325647499016</v>
      </c>
      <c r="H1260" s="137">
        <f t="shared" si="39"/>
        <v>11120189.945500787</v>
      </c>
    </row>
    <row r="1261" spans="1:8" x14ac:dyDescent="0.3">
      <c r="A1261" s="138">
        <v>1865</v>
      </c>
      <c r="B1261" s="162">
        <v>7946.51</v>
      </c>
      <c r="C1261" s="160">
        <v>649.91</v>
      </c>
      <c r="D1261" s="232">
        <v>0.15153</v>
      </c>
      <c r="E1261" s="233">
        <v>0.13952999999999999</v>
      </c>
      <c r="F1261" s="233">
        <v>1.2E-2</v>
      </c>
      <c r="G1261" s="177">
        <f t="shared" si="38"/>
        <v>167.6326442153491</v>
      </c>
      <c r="H1261" s="137">
        <f t="shared" si="39"/>
        <v>11125517.99638816</v>
      </c>
    </row>
    <row r="1262" spans="1:8" x14ac:dyDescent="0.3">
      <c r="A1262" s="138">
        <v>1870</v>
      </c>
      <c r="B1262" s="162">
        <v>7942.39</v>
      </c>
      <c r="C1262" s="160">
        <v>649.39</v>
      </c>
      <c r="D1262" s="232">
        <v>0.15176999999999999</v>
      </c>
      <c r="E1262" s="233">
        <v>0.13977000000000001</v>
      </c>
      <c r="F1262" s="233">
        <v>1.2E-2</v>
      </c>
      <c r="G1262" s="177">
        <f t="shared" si="38"/>
        <v>167.6326442153491</v>
      </c>
      <c r="H1262" s="137">
        <f t="shared" si="39"/>
        <v>11155345.122383839</v>
      </c>
    </row>
    <row r="1263" spans="1:8" x14ac:dyDescent="0.3">
      <c r="A1263" s="138">
        <v>1875</v>
      </c>
      <c r="B1263" s="162">
        <v>7939.44</v>
      </c>
      <c r="C1263" s="160">
        <v>649.03</v>
      </c>
      <c r="D1263" s="232">
        <v>0.15204000000000001</v>
      </c>
      <c r="E1263" s="233">
        <v>0.14005000000000001</v>
      </c>
      <c r="F1263" s="233">
        <v>1.2E-2</v>
      </c>
      <c r="G1263" s="177">
        <f t="shared" si="38"/>
        <v>167.6326442153491</v>
      </c>
      <c r="H1263" s="137">
        <f t="shared" si="39"/>
        <v>11185172.248379517</v>
      </c>
    </row>
    <row r="1264" spans="1:8" x14ac:dyDescent="0.3">
      <c r="A1264" s="138">
        <v>1880</v>
      </c>
      <c r="B1264" s="162">
        <v>7926.97</v>
      </c>
      <c r="C1264" s="160">
        <v>648.91</v>
      </c>
      <c r="D1264" s="232">
        <v>0.15229999999999999</v>
      </c>
      <c r="E1264" s="233">
        <v>0.14027999999999999</v>
      </c>
      <c r="F1264" s="233">
        <v>1.201E-2</v>
      </c>
      <c r="G1264" s="177">
        <f t="shared" si="38"/>
        <v>167.77233808552856</v>
      </c>
      <c r="H1264" s="137">
        <f t="shared" si="39"/>
        <v>11205661.323272469</v>
      </c>
    </row>
    <row r="1265" spans="1:8" x14ac:dyDescent="0.3">
      <c r="A1265" s="138">
        <v>1885</v>
      </c>
      <c r="B1265" s="162">
        <v>7941.48</v>
      </c>
      <c r="C1265" s="160">
        <v>648.70000000000005</v>
      </c>
      <c r="D1265" s="232">
        <v>0.15254000000000001</v>
      </c>
      <c r="E1265" s="233">
        <v>0.14055999999999999</v>
      </c>
      <c r="F1265" s="233">
        <v>1.1990000000000001E-2</v>
      </c>
      <c r="G1265" s="177">
        <f t="shared" si="38"/>
        <v>167.49295034516962</v>
      </c>
      <c r="H1265" s="137">
        <f t="shared" si="39"/>
        <v>11254205.004541328</v>
      </c>
    </row>
    <row r="1266" spans="1:8" x14ac:dyDescent="0.3">
      <c r="A1266" s="138">
        <v>1889</v>
      </c>
      <c r="B1266" s="162">
        <v>7950.36</v>
      </c>
      <c r="C1266" s="160">
        <v>649.47</v>
      </c>
      <c r="D1266" s="232">
        <v>0.15273999999999999</v>
      </c>
      <c r="E1266" s="233">
        <v>0.14074999999999999</v>
      </c>
      <c r="F1266" s="233">
        <v>1.1990000000000001E-2</v>
      </c>
      <c r="G1266" s="177">
        <f t="shared" si="38"/>
        <v>167.49295034516962</v>
      </c>
      <c r="H1266" s="137">
        <f t="shared" si="39"/>
        <v>11278086.60667298</v>
      </c>
    </row>
    <row r="1267" spans="1:8" x14ac:dyDescent="0.3">
      <c r="A1267" s="138">
        <v>1894</v>
      </c>
      <c r="B1267" s="162">
        <v>7930.15</v>
      </c>
      <c r="C1267" s="160">
        <v>649.38</v>
      </c>
      <c r="D1267" s="232">
        <v>0.15301000000000001</v>
      </c>
      <c r="E1267" s="233">
        <v>0.14099</v>
      </c>
      <c r="F1267" s="233">
        <v>1.2019999999999999E-2</v>
      </c>
      <c r="G1267" s="177">
        <f t="shared" si="38"/>
        <v>167.91203195570802</v>
      </c>
      <c r="H1267" s="137">
        <f t="shared" si="39"/>
        <v>11279715.800828382</v>
      </c>
    </row>
    <row r="1268" spans="1:8" x14ac:dyDescent="0.3">
      <c r="A1268" s="138">
        <v>1899</v>
      </c>
      <c r="B1268" s="162">
        <v>7950.08</v>
      </c>
      <c r="C1268" s="160">
        <v>649.51</v>
      </c>
      <c r="D1268" s="232">
        <v>0.15323999999999999</v>
      </c>
      <c r="E1268" s="233">
        <v>0.14124999999999999</v>
      </c>
      <c r="F1268" s="233">
        <v>1.1990000000000001E-2</v>
      </c>
      <c r="G1268" s="177">
        <f t="shared" si="38"/>
        <v>167.49295034516962</v>
      </c>
      <c r="H1268" s="137">
        <f t="shared" si="39"/>
        <v>11337790.612002112</v>
      </c>
    </row>
    <row r="1269" spans="1:8" x14ac:dyDescent="0.3">
      <c r="A1269" s="138">
        <v>1904</v>
      </c>
      <c r="B1269" s="162">
        <v>7908.49</v>
      </c>
      <c r="C1269" s="160">
        <v>649.79999999999995</v>
      </c>
      <c r="D1269" s="232">
        <v>0.15356</v>
      </c>
      <c r="E1269" s="233">
        <v>0.14149999999999999</v>
      </c>
      <c r="F1269" s="233">
        <v>1.206E-2</v>
      </c>
      <c r="G1269" s="177">
        <f t="shared" si="38"/>
        <v>168.47080743642584</v>
      </c>
      <c r="H1269" s="137">
        <f t="shared" si="39"/>
        <v>11301661.272790503</v>
      </c>
    </row>
    <row r="1270" spans="1:8" x14ac:dyDescent="0.3">
      <c r="A1270" s="138">
        <v>1909</v>
      </c>
      <c r="B1270" s="162">
        <v>7906.77</v>
      </c>
      <c r="C1270" s="160">
        <v>649.80999999999995</v>
      </c>
      <c r="D1270" s="232">
        <v>0.15379999999999999</v>
      </c>
      <c r="E1270" s="233">
        <v>0.14174</v>
      </c>
      <c r="F1270" s="233">
        <v>1.206E-2</v>
      </c>
      <c r="G1270" s="177">
        <f t="shared" si="38"/>
        <v>168.47080743642584</v>
      </c>
      <c r="H1270" s="137">
        <f t="shared" si="39"/>
        <v>11331340.005124509</v>
      </c>
    </row>
    <row r="1271" spans="1:8" x14ac:dyDescent="0.3">
      <c r="A1271" s="138">
        <v>1914</v>
      </c>
      <c r="B1271" s="162">
        <v>7900.84</v>
      </c>
      <c r="C1271" s="160">
        <v>648.79999999999995</v>
      </c>
      <c r="D1271" s="232">
        <v>0.15406</v>
      </c>
      <c r="E1271" s="233">
        <v>0.14201</v>
      </c>
      <c r="F1271" s="233">
        <v>1.205E-2</v>
      </c>
      <c r="G1271" s="177">
        <f t="shared" si="38"/>
        <v>168.33111356624639</v>
      </c>
      <c r="H1271" s="137">
        <f t="shared" si="39"/>
        <v>11370446.968775913</v>
      </c>
    </row>
    <row r="1272" spans="1:8" x14ac:dyDescent="0.3">
      <c r="A1272" s="138">
        <v>1919</v>
      </c>
      <c r="B1272" s="162">
        <v>7887.54</v>
      </c>
      <c r="C1272" s="160">
        <v>648.41999999999996</v>
      </c>
      <c r="D1272" s="232">
        <v>0.15432000000000001</v>
      </c>
      <c r="E1272" s="233">
        <v>0.14226</v>
      </c>
      <c r="F1272" s="233">
        <v>1.206E-2</v>
      </c>
      <c r="G1272" s="177">
        <f t="shared" si="38"/>
        <v>168.47080743642584</v>
      </c>
      <c r="H1272" s="137">
        <f t="shared" si="39"/>
        <v>11390697.469792528</v>
      </c>
    </row>
    <row r="1273" spans="1:8" x14ac:dyDescent="0.3">
      <c r="A1273" s="138">
        <v>1924</v>
      </c>
      <c r="B1273" s="162">
        <v>7918.33</v>
      </c>
      <c r="C1273" s="160">
        <v>648.98</v>
      </c>
      <c r="D1273" s="232">
        <v>0.15453</v>
      </c>
      <c r="E1273" s="233">
        <v>0.14249999999999999</v>
      </c>
      <c r="F1273" s="233">
        <v>1.2030000000000001E-2</v>
      </c>
      <c r="G1273" s="177">
        <f t="shared" si="38"/>
        <v>168.0517258258875</v>
      </c>
      <c r="H1273" s="137">
        <f t="shared" si="39"/>
        <v>11448855.94327897</v>
      </c>
    </row>
    <row r="1274" spans="1:8" x14ac:dyDescent="0.3">
      <c r="A1274" s="138">
        <v>1928</v>
      </c>
      <c r="B1274" s="162">
        <v>7898.29</v>
      </c>
      <c r="C1274" s="160">
        <v>648.79999999999995</v>
      </c>
      <c r="D1274" s="232">
        <v>0.15473999999999999</v>
      </c>
      <c r="E1274" s="233">
        <v>0.14268</v>
      </c>
      <c r="F1274" s="233">
        <v>1.205E-2</v>
      </c>
      <c r="G1274" s="177">
        <f t="shared" si="38"/>
        <v>168.33111356624639</v>
      </c>
      <c r="H1274" s="137">
        <f t="shared" si="39"/>
        <v>11453616.382340625</v>
      </c>
    </row>
    <row r="1275" spans="1:8" x14ac:dyDescent="0.3">
      <c r="A1275" s="138">
        <v>1933</v>
      </c>
      <c r="B1275" s="162">
        <v>7905.18</v>
      </c>
      <c r="C1275" s="160">
        <v>648.98</v>
      </c>
      <c r="D1275" s="232">
        <v>0.15498999999999999</v>
      </c>
      <c r="E1275" s="233">
        <v>0.14294999999999999</v>
      </c>
      <c r="F1275" s="233">
        <v>1.205E-2</v>
      </c>
      <c r="G1275" s="177">
        <f t="shared" si="38"/>
        <v>168.33111356624639</v>
      </c>
      <c r="H1275" s="137">
        <f t="shared" si="39"/>
        <v>11483319.744328024</v>
      </c>
    </row>
    <row r="1276" spans="1:8" x14ac:dyDescent="0.3">
      <c r="A1276" s="138">
        <v>1938</v>
      </c>
      <c r="B1276" s="162">
        <v>7918.87</v>
      </c>
      <c r="C1276" s="160">
        <v>649.21</v>
      </c>
      <c r="D1276" s="232">
        <v>0.1552</v>
      </c>
      <c r="E1276" s="233">
        <v>0.14316999999999999</v>
      </c>
      <c r="F1276" s="233">
        <v>1.2030000000000001E-2</v>
      </c>
      <c r="G1276" s="177">
        <f t="shared" si="38"/>
        <v>168.0517258258875</v>
      </c>
      <c r="H1276" s="137">
        <f t="shared" si="39"/>
        <v>11532163.626857923</v>
      </c>
    </row>
    <row r="1277" spans="1:8" x14ac:dyDescent="0.3">
      <c r="A1277" s="138">
        <v>1943</v>
      </c>
      <c r="B1277" s="162">
        <v>7913.99</v>
      </c>
      <c r="C1277" s="160">
        <v>649.74</v>
      </c>
      <c r="D1277" s="232">
        <v>0.15545999999999999</v>
      </c>
      <c r="E1277" s="233">
        <v>0.14341000000000001</v>
      </c>
      <c r="F1277" s="233">
        <v>1.205E-2</v>
      </c>
      <c r="G1277" s="177">
        <f t="shared" si="38"/>
        <v>168.33111356624639</v>
      </c>
      <c r="H1277" s="137">
        <f t="shared" si="39"/>
        <v>11542726.468302818</v>
      </c>
    </row>
    <row r="1278" spans="1:8" x14ac:dyDescent="0.3">
      <c r="A1278" s="138">
        <v>1948</v>
      </c>
      <c r="B1278" s="162">
        <v>7881.26</v>
      </c>
      <c r="C1278" s="160">
        <v>649.61</v>
      </c>
      <c r="D1278" s="232">
        <v>0.15575</v>
      </c>
      <c r="E1278" s="233">
        <v>0.14366000000000001</v>
      </c>
      <c r="F1278" s="233">
        <v>1.21E-2</v>
      </c>
      <c r="G1278" s="177">
        <f t="shared" si="38"/>
        <v>169.02958291714364</v>
      </c>
      <c r="H1278" s="137">
        <f t="shared" si="39"/>
        <v>11524609.872313814</v>
      </c>
    </row>
    <row r="1279" spans="1:8" x14ac:dyDescent="0.3">
      <c r="A1279" s="138">
        <v>1953</v>
      </c>
      <c r="B1279" s="162">
        <v>7920.34</v>
      </c>
      <c r="C1279" s="160">
        <v>649.80999999999995</v>
      </c>
      <c r="D1279" s="232">
        <v>0.15598000000000001</v>
      </c>
      <c r="E1279" s="233">
        <v>0.14394000000000001</v>
      </c>
      <c r="F1279" s="233">
        <v>1.204E-2</v>
      </c>
      <c r="G1279" s="177">
        <f t="shared" si="38"/>
        <v>168.19141969606696</v>
      </c>
      <c r="H1279" s="137">
        <f t="shared" si="39"/>
        <v>11611769.515527014</v>
      </c>
    </row>
    <row r="1280" spans="1:8" x14ac:dyDescent="0.3">
      <c r="A1280" s="138">
        <v>1958</v>
      </c>
      <c r="B1280" s="162">
        <v>7899.06</v>
      </c>
      <c r="C1280" s="160">
        <v>649.51</v>
      </c>
      <c r="D1280" s="232">
        <v>0.15623000000000001</v>
      </c>
      <c r="E1280" s="233">
        <v>0.14416000000000001</v>
      </c>
      <c r="F1280" s="233">
        <v>1.2070000000000001E-2</v>
      </c>
      <c r="G1280" s="177">
        <f t="shared" si="38"/>
        <v>168.6105013066053</v>
      </c>
      <c r="H1280" s="137">
        <f t="shared" si="39"/>
        <v>11612562.591457615</v>
      </c>
    </row>
    <row r="1281" spans="1:8" x14ac:dyDescent="0.3">
      <c r="A1281" s="138">
        <v>1963</v>
      </c>
      <c r="B1281" s="162">
        <v>7855.72</v>
      </c>
      <c r="C1281" s="160">
        <v>649.14</v>
      </c>
      <c r="D1281" s="232">
        <v>0.15651999999999999</v>
      </c>
      <c r="E1281" s="233">
        <v>0.14438999999999999</v>
      </c>
      <c r="F1281" s="233">
        <v>1.213E-2</v>
      </c>
      <c r="G1281" s="177">
        <f t="shared" si="38"/>
        <v>169.44866452768204</v>
      </c>
      <c r="H1281" s="137">
        <f t="shared" si="39"/>
        <v>11584629.512847615</v>
      </c>
    </row>
    <row r="1282" spans="1:8" x14ac:dyDescent="0.3">
      <c r="A1282" s="138">
        <v>1968</v>
      </c>
      <c r="B1282" s="162">
        <v>7867.66</v>
      </c>
      <c r="C1282" s="160">
        <v>649.36</v>
      </c>
      <c r="D1282" s="232">
        <v>0.15675</v>
      </c>
      <c r="E1282" s="233">
        <v>0.14463999999999999</v>
      </c>
      <c r="F1282" s="233">
        <v>1.2109999999999999E-2</v>
      </c>
      <c r="G1282" s="177">
        <f t="shared" si="38"/>
        <v>169.16927678732313</v>
      </c>
      <c r="H1282" s="137">
        <f t="shared" si="39"/>
        <v>11633318.043170083</v>
      </c>
    </row>
    <row r="1283" spans="1:8" x14ac:dyDescent="0.3">
      <c r="A1283" s="138">
        <v>1973</v>
      </c>
      <c r="B1283" s="162">
        <v>7866.74</v>
      </c>
      <c r="C1283" s="160">
        <v>648.65</v>
      </c>
      <c r="D1283" s="232">
        <v>0.15701000000000001</v>
      </c>
      <c r="E1283" s="233">
        <v>0.14491000000000001</v>
      </c>
      <c r="F1283" s="233">
        <v>1.21E-2</v>
      </c>
      <c r="G1283" s="177">
        <f t="shared" si="38"/>
        <v>169.02958291714364</v>
      </c>
      <c r="H1283" s="137">
        <f t="shared" si="39"/>
        <v>11672512.976424618</v>
      </c>
    </row>
    <row r="1284" spans="1:8" x14ac:dyDescent="0.3">
      <c r="A1284" s="138">
        <v>1979</v>
      </c>
      <c r="B1284" s="162">
        <v>7835.82</v>
      </c>
      <c r="C1284" s="160">
        <v>648.39</v>
      </c>
      <c r="D1284" s="232">
        <v>0.15734999999999999</v>
      </c>
      <c r="E1284" s="233">
        <v>0.14521000000000001</v>
      </c>
      <c r="F1284" s="233">
        <v>1.214E-2</v>
      </c>
      <c r="G1284" s="177">
        <f t="shared" si="38"/>
        <v>169.5883583978615</v>
      </c>
      <c r="H1284" s="137">
        <f t="shared" si="39"/>
        <v>11669433.083119903</v>
      </c>
    </row>
    <row r="1285" spans="1:8" x14ac:dyDescent="0.3">
      <c r="A1285" s="138">
        <v>1984</v>
      </c>
      <c r="B1285" s="162">
        <v>7860.44</v>
      </c>
      <c r="C1285" s="160">
        <v>648.36</v>
      </c>
      <c r="D1285" s="232">
        <v>0.15755</v>
      </c>
      <c r="E1285" s="233">
        <v>0.14544000000000001</v>
      </c>
      <c r="F1285" s="233">
        <v>1.21E-2</v>
      </c>
      <c r="G1285" s="177">
        <f t="shared" si="38"/>
        <v>169.02958291714364</v>
      </c>
      <c r="H1285" s="137">
        <f t="shared" si="39"/>
        <v>11737590.342233371</v>
      </c>
    </row>
    <row r="1286" spans="1:8" x14ac:dyDescent="0.3">
      <c r="A1286" s="138">
        <v>1989</v>
      </c>
      <c r="B1286" s="162">
        <v>7835.61</v>
      </c>
      <c r="C1286" s="160">
        <v>648.89</v>
      </c>
      <c r="D1286" s="232">
        <v>0.15784000000000001</v>
      </c>
      <c r="E1286" s="233">
        <v>0.14568999999999999</v>
      </c>
      <c r="F1286" s="233">
        <v>1.2149999999999999E-2</v>
      </c>
      <c r="G1286" s="177">
        <f t="shared" si="38"/>
        <v>169.72805226804095</v>
      </c>
      <c r="H1286" s="137">
        <f t="shared" si="39"/>
        <v>11718746.391191104</v>
      </c>
    </row>
    <row r="1287" spans="1:8" x14ac:dyDescent="0.3">
      <c r="A1287" s="138">
        <v>1994</v>
      </c>
      <c r="B1287" s="162">
        <v>7856.9</v>
      </c>
      <c r="C1287" s="160">
        <v>648.91999999999996</v>
      </c>
      <c r="D1287" s="232">
        <v>0.15806999999999999</v>
      </c>
      <c r="E1287" s="233">
        <v>0.14595</v>
      </c>
      <c r="F1287" s="233">
        <v>1.2120000000000001E-2</v>
      </c>
      <c r="G1287" s="177">
        <f t="shared" si="38"/>
        <v>169.30897065750261</v>
      </c>
      <c r="H1287" s="137">
        <f t="shared" si="39"/>
        <v>11777284.997105613</v>
      </c>
    </row>
    <row r="1288" spans="1:8" x14ac:dyDescent="0.3">
      <c r="A1288" s="138">
        <v>1999</v>
      </c>
      <c r="B1288" s="162">
        <v>7890.82</v>
      </c>
      <c r="C1288" s="160">
        <v>649.25</v>
      </c>
      <c r="D1288" s="232">
        <v>0.15828999999999999</v>
      </c>
      <c r="E1288" s="233">
        <v>0.14621000000000001</v>
      </c>
      <c r="F1288" s="233">
        <v>1.2070000000000001E-2</v>
      </c>
      <c r="G1288" s="177">
        <f t="shared" si="38"/>
        <v>168.6105013066053</v>
      </c>
      <c r="H1288" s="137">
        <f t="shared" si="39"/>
        <v>11855726.568091813</v>
      </c>
    </row>
    <row r="1289" spans="1:8" x14ac:dyDescent="0.3">
      <c r="A1289" s="138">
        <v>2004</v>
      </c>
      <c r="B1289" s="162">
        <v>7883.77</v>
      </c>
      <c r="C1289" s="160">
        <v>649.9</v>
      </c>
      <c r="D1289" s="232">
        <v>0.15856000000000001</v>
      </c>
      <c r="E1289" s="233">
        <v>0.14646999999999999</v>
      </c>
      <c r="F1289" s="233">
        <v>1.21E-2</v>
      </c>
      <c r="G1289" s="177">
        <f t="shared" si="38"/>
        <v>169.02958291714364</v>
      </c>
      <c r="H1289" s="137">
        <f t="shared" si="39"/>
        <v>11855912.825522013</v>
      </c>
    </row>
    <row r="1290" spans="1:8" x14ac:dyDescent="0.3">
      <c r="A1290" s="138">
        <v>2009</v>
      </c>
      <c r="B1290" s="162">
        <v>7830.47</v>
      </c>
      <c r="C1290" s="160">
        <v>649.46</v>
      </c>
      <c r="D1290" s="232">
        <v>0.15884999999999999</v>
      </c>
      <c r="E1290" s="233">
        <v>0.14668</v>
      </c>
      <c r="F1290" s="233">
        <v>1.217E-2</v>
      </c>
      <c r="G1290" s="177">
        <f t="shared" si="38"/>
        <v>170.00744000839987</v>
      </c>
      <c r="H1290" s="137">
        <f t="shared" si="39"/>
        <v>11817129.885025842</v>
      </c>
    </row>
    <row r="1291" spans="1:8" x14ac:dyDescent="0.3">
      <c r="A1291" s="138">
        <v>2014</v>
      </c>
      <c r="B1291" s="162">
        <v>7760.6</v>
      </c>
      <c r="C1291" s="160">
        <v>649.62</v>
      </c>
      <c r="D1291" s="232">
        <v>0.15919</v>
      </c>
      <c r="E1291" s="233">
        <v>0.1469</v>
      </c>
      <c r="F1291" s="233">
        <v>1.2279999999999999E-2</v>
      </c>
      <c r="G1291" s="177">
        <f t="shared" si="38"/>
        <v>171.54407258037389</v>
      </c>
      <c r="H1291" s="137">
        <f t="shared" si="39"/>
        <v>11740423.144357707</v>
      </c>
    </row>
    <row r="1292" spans="1:8" x14ac:dyDescent="0.3">
      <c r="A1292" s="138">
        <v>2019</v>
      </c>
      <c r="B1292" s="162">
        <v>7814.02</v>
      </c>
      <c r="C1292" s="160">
        <v>649.77</v>
      </c>
      <c r="D1292" s="232">
        <v>0.15934999999999999</v>
      </c>
      <c r="E1292" s="233">
        <v>0.14715</v>
      </c>
      <c r="F1292" s="233">
        <v>1.2200000000000001E-2</v>
      </c>
      <c r="G1292" s="177">
        <f t="shared" si="38"/>
        <v>170.42652161893824</v>
      </c>
      <c r="H1292" s="137">
        <f t="shared" si="39"/>
        <v>11846747.682349244</v>
      </c>
    </row>
    <row r="1293" spans="1:8" x14ac:dyDescent="0.3">
      <c r="A1293" s="138">
        <v>2025</v>
      </c>
      <c r="B1293" s="162">
        <v>7783.42</v>
      </c>
      <c r="C1293" s="160">
        <v>649.70000000000005</v>
      </c>
      <c r="D1293" s="232">
        <v>0.15973999999999999</v>
      </c>
      <c r="E1293" s="233">
        <v>0.14749000000000001</v>
      </c>
      <c r="F1293" s="233">
        <v>1.225E-2</v>
      </c>
      <c r="G1293" s="177">
        <f t="shared" si="38"/>
        <v>171.12499096983555</v>
      </c>
      <c r="H1293" s="137">
        <f t="shared" si="39"/>
        <v>11833455.701142738</v>
      </c>
    </row>
    <row r="1294" spans="1:8" x14ac:dyDescent="0.3">
      <c r="A1294" s="138">
        <v>2030</v>
      </c>
      <c r="B1294" s="162">
        <v>7751.45</v>
      </c>
      <c r="C1294" s="160">
        <v>648.51</v>
      </c>
      <c r="D1294" s="232">
        <v>0.15995999999999999</v>
      </c>
      <c r="E1294" s="233">
        <v>0.14768000000000001</v>
      </c>
      <c r="F1294" s="233">
        <v>1.2279999999999999E-2</v>
      </c>
      <c r="G1294" s="177">
        <f t="shared" si="38"/>
        <v>171.54407258037389</v>
      </c>
      <c r="H1294" s="137">
        <f t="shared" si="39"/>
        <v>11833693.636070579</v>
      </c>
    </row>
    <row r="1295" spans="1:8" x14ac:dyDescent="0.3">
      <c r="A1295" s="138">
        <v>2035</v>
      </c>
      <c r="B1295" s="162">
        <v>7732.4</v>
      </c>
      <c r="C1295" s="160">
        <v>648.74</v>
      </c>
      <c r="D1295" s="232">
        <v>0.16023999999999999</v>
      </c>
      <c r="E1295" s="233">
        <v>0.14793000000000001</v>
      </c>
      <c r="F1295" s="233">
        <v>1.231E-2</v>
      </c>
      <c r="G1295" s="177">
        <f t="shared" si="38"/>
        <v>171.96315419091226</v>
      </c>
      <c r="H1295" s="137">
        <f t="shared" si="39"/>
        <v>11833930.411283093</v>
      </c>
    </row>
    <row r="1296" spans="1:8" x14ac:dyDescent="0.3">
      <c r="A1296" s="138">
        <v>2040</v>
      </c>
      <c r="B1296" s="162">
        <v>7805.01</v>
      </c>
      <c r="C1296" s="160">
        <v>648.78</v>
      </c>
      <c r="D1296" s="232">
        <v>0.16041</v>
      </c>
      <c r="E1296" s="233">
        <v>0.14821000000000001</v>
      </c>
      <c r="F1296" s="233">
        <v>1.2200000000000001E-2</v>
      </c>
      <c r="G1296" s="177">
        <f t="shared" si="38"/>
        <v>170.42652161893824</v>
      </c>
      <c r="H1296" s="137">
        <f t="shared" si="39"/>
        <v>11969967.940560902</v>
      </c>
    </row>
    <row r="1297" spans="1:8" x14ac:dyDescent="0.3">
      <c r="A1297" s="138">
        <v>2045</v>
      </c>
      <c r="B1297" s="162">
        <v>7795.88</v>
      </c>
      <c r="C1297" s="160">
        <v>648.41999999999996</v>
      </c>
      <c r="D1297" s="232">
        <v>0.16064999999999999</v>
      </c>
      <c r="E1297" s="233">
        <v>0.14845</v>
      </c>
      <c r="F1297" s="233">
        <v>1.221E-2</v>
      </c>
      <c r="G1297" s="177">
        <f t="shared" si="38"/>
        <v>170.56621548911772</v>
      </c>
      <c r="H1297" s="137">
        <f t="shared" si="39"/>
        <v>11989478.655756848</v>
      </c>
    </row>
    <row r="1298" spans="1:8" x14ac:dyDescent="0.3">
      <c r="A1298" s="138">
        <v>2051</v>
      </c>
      <c r="B1298" s="162">
        <v>7799.98</v>
      </c>
      <c r="C1298" s="160">
        <v>649.52</v>
      </c>
      <c r="D1298" s="232">
        <v>0.16100999999999999</v>
      </c>
      <c r="E1298" s="233">
        <v>0.14879000000000001</v>
      </c>
      <c r="F1298" s="233">
        <v>1.222E-2</v>
      </c>
      <c r="G1298" s="177">
        <f t="shared" si="38"/>
        <v>170.70590935929715</v>
      </c>
      <c r="H1298" s="137">
        <f t="shared" si="39"/>
        <v>12014815.466540828</v>
      </c>
    </row>
    <row r="1299" spans="1:8" x14ac:dyDescent="0.3">
      <c r="A1299" s="138">
        <v>2056</v>
      </c>
      <c r="B1299" s="162">
        <v>7791.98</v>
      </c>
      <c r="C1299" s="160">
        <v>648.80999999999995</v>
      </c>
      <c r="D1299" s="232">
        <v>0.16119</v>
      </c>
      <c r="E1299" s="233">
        <v>0.14896999999999999</v>
      </c>
      <c r="F1299" s="233">
        <v>1.222E-2</v>
      </c>
      <c r="G1299" s="177">
        <f t="shared" ref="G1299:G1362" si="40">(2*F1299/$B$7)*(1+3*$B$11)/(4+PI()*$B$11-PI())*10^6</f>
        <v>170.70590935929715</v>
      </c>
      <c r="H1299" s="137">
        <f t="shared" ref="H1299:H1362" si="41">A1299/G1299*10^6</f>
        <v>12044105.606634783</v>
      </c>
    </row>
    <row r="1300" spans="1:8" x14ac:dyDescent="0.3">
      <c r="A1300" s="138">
        <v>2061</v>
      </c>
      <c r="B1300" s="162">
        <v>7785.44</v>
      </c>
      <c r="C1300" s="160">
        <v>650.4</v>
      </c>
      <c r="D1300" s="232">
        <v>0.16145999999999999</v>
      </c>
      <c r="E1300" s="233">
        <v>0.1492</v>
      </c>
      <c r="F1300" s="233">
        <v>1.226E-2</v>
      </c>
      <c r="G1300" s="177">
        <f t="shared" si="40"/>
        <v>171.26468484001501</v>
      </c>
      <c r="H1300" s="137">
        <f t="shared" si="41"/>
        <v>12034004.56974104</v>
      </c>
    </row>
    <row r="1301" spans="1:8" x14ac:dyDescent="0.3">
      <c r="A1301" s="138">
        <v>2067</v>
      </c>
      <c r="B1301" s="162">
        <v>7775.12</v>
      </c>
      <c r="C1301" s="160">
        <v>649.55999999999995</v>
      </c>
      <c r="D1301" s="232">
        <v>0.1618</v>
      </c>
      <c r="E1301" s="233">
        <v>0.14954000000000001</v>
      </c>
      <c r="F1301" s="233">
        <v>1.226E-2</v>
      </c>
      <c r="G1301" s="177">
        <f t="shared" si="40"/>
        <v>171.26468484001501</v>
      </c>
      <c r="H1301" s="137">
        <f t="shared" si="41"/>
        <v>12069038.06193825</v>
      </c>
    </row>
    <row r="1302" spans="1:8" x14ac:dyDescent="0.3">
      <c r="A1302" s="138">
        <v>2072</v>
      </c>
      <c r="B1302" s="162">
        <v>7786.56</v>
      </c>
      <c r="C1302" s="160">
        <v>649.35</v>
      </c>
      <c r="D1302" s="232">
        <v>0.16199</v>
      </c>
      <c r="E1302" s="233">
        <v>0.14974999999999999</v>
      </c>
      <c r="F1302" s="233">
        <v>1.2239999999999999E-2</v>
      </c>
      <c r="G1302" s="177">
        <f t="shared" si="40"/>
        <v>170.98529709965607</v>
      </c>
      <c r="H1302" s="137">
        <f t="shared" si="41"/>
        <v>12118000.992754176</v>
      </c>
    </row>
    <row r="1303" spans="1:8" x14ac:dyDescent="0.3">
      <c r="A1303" s="138">
        <v>2077</v>
      </c>
      <c r="B1303" s="162">
        <v>7774.1</v>
      </c>
      <c r="C1303" s="160">
        <v>648.66</v>
      </c>
      <c r="D1303" s="232">
        <v>0.16228999999999999</v>
      </c>
      <c r="E1303" s="233">
        <v>0.15004000000000001</v>
      </c>
      <c r="F1303" s="233">
        <v>1.2239999999999999E-2</v>
      </c>
      <c r="G1303" s="177">
        <f t="shared" si="40"/>
        <v>170.98529709965607</v>
      </c>
      <c r="H1303" s="137">
        <f t="shared" si="41"/>
        <v>12147243.273142098</v>
      </c>
    </row>
    <row r="1304" spans="1:8" x14ac:dyDescent="0.3">
      <c r="A1304" s="138">
        <v>2082</v>
      </c>
      <c r="B1304" s="162">
        <v>7799.23</v>
      </c>
      <c r="C1304" s="160">
        <v>648.75</v>
      </c>
      <c r="D1304" s="232">
        <v>0.16249</v>
      </c>
      <c r="E1304" s="233">
        <v>0.15028</v>
      </c>
      <c r="F1304" s="233">
        <v>1.221E-2</v>
      </c>
      <c r="G1304" s="177">
        <f t="shared" si="40"/>
        <v>170.56621548911772</v>
      </c>
      <c r="H1304" s="137">
        <f t="shared" si="41"/>
        <v>12206403.208452694</v>
      </c>
    </row>
    <row r="1305" spans="1:8" x14ac:dyDescent="0.3">
      <c r="A1305" s="138">
        <v>2088</v>
      </c>
      <c r="B1305" s="162">
        <v>7806.2</v>
      </c>
      <c r="C1305" s="160">
        <v>648.79</v>
      </c>
      <c r="D1305" s="232">
        <v>0.16278000000000001</v>
      </c>
      <c r="E1305" s="233">
        <v>0.15057999999999999</v>
      </c>
      <c r="F1305" s="233">
        <v>1.2200000000000001E-2</v>
      </c>
      <c r="G1305" s="177">
        <f t="shared" si="40"/>
        <v>170.42652161893824</v>
      </c>
      <c r="H1305" s="137">
        <f t="shared" si="41"/>
        <v>12251614.245044686</v>
      </c>
    </row>
    <row r="1306" spans="1:8" x14ac:dyDescent="0.3">
      <c r="A1306" s="138">
        <v>2093</v>
      </c>
      <c r="B1306" s="162">
        <v>7822.54</v>
      </c>
      <c r="C1306" s="160">
        <v>649.29</v>
      </c>
      <c r="D1306" s="232">
        <v>0.16299</v>
      </c>
      <c r="E1306" s="233">
        <v>0.15081</v>
      </c>
      <c r="F1306" s="233">
        <v>1.218E-2</v>
      </c>
      <c r="G1306" s="177">
        <f t="shared" si="40"/>
        <v>170.14713387857935</v>
      </c>
      <c r="H1306" s="137">
        <f t="shared" si="41"/>
        <v>12301118.169252323</v>
      </c>
    </row>
    <row r="1307" spans="1:8" x14ac:dyDescent="0.3">
      <c r="A1307" s="138">
        <v>2099</v>
      </c>
      <c r="B1307" s="162">
        <v>7819.83</v>
      </c>
      <c r="C1307" s="160">
        <v>650.14</v>
      </c>
      <c r="D1307" s="232">
        <v>0.16334000000000001</v>
      </c>
      <c r="E1307" s="233">
        <v>0.15114</v>
      </c>
      <c r="F1307" s="233">
        <v>1.2200000000000001E-2</v>
      </c>
      <c r="G1307" s="177">
        <f t="shared" si="40"/>
        <v>170.42652161893824</v>
      </c>
      <c r="H1307" s="137">
        <f t="shared" si="41"/>
        <v>12316158.189822221</v>
      </c>
    </row>
    <row r="1308" spans="1:8" x14ac:dyDescent="0.3">
      <c r="A1308" s="138">
        <v>2104</v>
      </c>
      <c r="B1308" s="162">
        <v>7789.42</v>
      </c>
      <c r="C1308" s="160">
        <v>650.07000000000005</v>
      </c>
      <c r="D1308" s="232">
        <v>0.16363</v>
      </c>
      <c r="E1308" s="233">
        <v>0.15139</v>
      </c>
      <c r="F1308" s="233">
        <v>1.225E-2</v>
      </c>
      <c r="G1308" s="177">
        <f t="shared" si="40"/>
        <v>171.12499096983555</v>
      </c>
      <c r="H1308" s="137">
        <f t="shared" si="41"/>
        <v>12295106.565532997</v>
      </c>
    </row>
    <row r="1309" spans="1:8" x14ac:dyDescent="0.3">
      <c r="A1309" s="138">
        <v>2109</v>
      </c>
      <c r="B1309" s="162">
        <v>7802.8</v>
      </c>
      <c r="C1309" s="160">
        <v>650.1</v>
      </c>
      <c r="D1309" s="232">
        <v>0.16388</v>
      </c>
      <c r="E1309" s="233">
        <v>0.15165000000000001</v>
      </c>
      <c r="F1309" s="233">
        <v>1.223E-2</v>
      </c>
      <c r="G1309" s="177">
        <f t="shared" si="40"/>
        <v>170.84560322947664</v>
      </c>
      <c r="H1309" s="137">
        <f t="shared" si="41"/>
        <v>12344479.22646994</v>
      </c>
    </row>
    <row r="1310" spans="1:8" x14ac:dyDescent="0.3">
      <c r="A1310" s="138">
        <v>2115</v>
      </c>
      <c r="B1310" s="162">
        <v>7778.18</v>
      </c>
      <c r="C1310" s="160">
        <v>649.16</v>
      </c>
      <c r="D1310" s="232">
        <v>0.16419</v>
      </c>
      <c r="E1310" s="233">
        <v>0.15195</v>
      </c>
      <c r="F1310" s="233">
        <v>1.225E-2</v>
      </c>
      <c r="G1310" s="177">
        <f t="shared" si="40"/>
        <v>171.12499096983555</v>
      </c>
      <c r="H1310" s="137">
        <f t="shared" si="41"/>
        <v>12359387.06563797</v>
      </c>
    </row>
    <row r="1311" spans="1:8" x14ac:dyDescent="0.3">
      <c r="A1311" s="138">
        <v>2120</v>
      </c>
      <c r="B1311" s="162">
        <v>7753.74</v>
      </c>
      <c r="C1311" s="160">
        <v>648.66</v>
      </c>
      <c r="D1311" s="232">
        <v>0.16446</v>
      </c>
      <c r="E1311" s="233">
        <v>0.15218000000000001</v>
      </c>
      <c r="F1311" s="233">
        <v>1.2279999999999999E-2</v>
      </c>
      <c r="G1311" s="177">
        <f t="shared" si="40"/>
        <v>171.54407258037389</v>
      </c>
      <c r="H1311" s="137">
        <f t="shared" si="41"/>
        <v>12358340.151955482</v>
      </c>
    </row>
    <row r="1312" spans="1:8" x14ac:dyDescent="0.3">
      <c r="A1312" s="138">
        <v>2126</v>
      </c>
      <c r="B1312" s="162">
        <v>7783</v>
      </c>
      <c r="C1312" s="160">
        <v>650.12</v>
      </c>
      <c r="D1312" s="232">
        <v>0.16478000000000001</v>
      </c>
      <c r="E1312" s="233">
        <v>0.15251999999999999</v>
      </c>
      <c r="F1312" s="233">
        <v>1.226E-2</v>
      </c>
      <c r="G1312" s="177">
        <f t="shared" si="40"/>
        <v>171.26468484001501</v>
      </c>
      <c r="H1312" s="137">
        <f t="shared" si="41"/>
        <v>12413534.068544133</v>
      </c>
    </row>
    <row r="1313" spans="1:8" x14ac:dyDescent="0.3">
      <c r="A1313" s="138">
        <v>2131</v>
      </c>
      <c r="B1313" s="162">
        <v>7780.05</v>
      </c>
      <c r="C1313" s="160">
        <v>649.29</v>
      </c>
      <c r="D1313" s="232">
        <v>0.16500000000000001</v>
      </c>
      <c r="E1313" s="233">
        <v>0.15275</v>
      </c>
      <c r="F1313" s="233">
        <v>1.225E-2</v>
      </c>
      <c r="G1313" s="177">
        <f t="shared" si="40"/>
        <v>171.12499096983555</v>
      </c>
      <c r="H1313" s="137">
        <f t="shared" si="41"/>
        <v>12452885.974881567</v>
      </c>
    </row>
    <row r="1314" spans="1:8" x14ac:dyDescent="0.3">
      <c r="A1314" s="138">
        <v>2136</v>
      </c>
      <c r="B1314" s="162">
        <v>7792.45</v>
      </c>
      <c r="C1314" s="160">
        <v>649.35</v>
      </c>
      <c r="D1314" s="232">
        <v>0.16522000000000001</v>
      </c>
      <c r="E1314" s="233">
        <v>0.15298999999999999</v>
      </c>
      <c r="F1314" s="233">
        <v>1.223E-2</v>
      </c>
      <c r="G1314" s="177">
        <f t="shared" si="40"/>
        <v>170.84560322947664</v>
      </c>
      <c r="H1314" s="137">
        <f t="shared" si="41"/>
        <v>12502516.656111803</v>
      </c>
    </row>
    <row r="1315" spans="1:8" x14ac:dyDescent="0.3">
      <c r="A1315" s="138">
        <v>2142</v>
      </c>
      <c r="B1315" s="162">
        <v>7769.7</v>
      </c>
      <c r="C1315" s="160">
        <v>650.5</v>
      </c>
      <c r="D1315" s="232">
        <v>0.16553000000000001</v>
      </c>
      <c r="E1315" s="233">
        <v>0.15325</v>
      </c>
      <c r="F1315" s="233">
        <v>1.2290000000000001E-2</v>
      </c>
      <c r="G1315" s="177">
        <f t="shared" si="40"/>
        <v>171.68376645055335</v>
      </c>
      <c r="H1315" s="137">
        <f t="shared" si="41"/>
        <v>12476427.121121656</v>
      </c>
    </row>
    <row r="1316" spans="1:8" x14ac:dyDescent="0.3">
      <c r="A1316" s="138">
        <v>2147</v>
      </c>
      <c r="B1316" s="162">
        <v>7770.44</v>
      </c>
      <c r="C1316" s="160">
        <v>649.71</v>
      </c>
      <c r="D1316" s="232">
        <v>0.1658</v>
      </c>
      <c r="E1316" s="233">
        <v>0.15353</v>
      </c>
      <c r="F1316" s="233">
        <v>1.227E-2</v>
      </c>
      <c r="G1316" s="177">
        <f t="shared" si="40"/>
        <v>171.40437871019444</v>
      </c>
      <c r="H1316" s="137">
        <f t="shared" si="41"/>
        <v>12525934.379016569</v>
      </c>
    </row>
    <row r="1317" spans="1:8" x14ac:dyDescent="0.3">
      <c r="A1317" s="138">
        <v>2153</v>
      </c>
      <c r="B1317" s="162">
        <v>7771.09</v>
      </c>
      <c r="C1317" s="160">
        <v>649.98</v>
      </c>
      <c r="D1317" s="232">
        <v>0.16608000000000001</v>
      </c>
      <c r="E1317" s="233">
        <v>0.15381</v>
      </c>
      <c r="F1317" s="233">
        <v>1.227E-2</v>
      </c>
      <c r="G1317" s="177">
        <f t="shared" si="40"/>
        <v>171.40437871019444</v>
      </c>
      <c r="H1317" s="137">
        <f t="shared" si="41"/>
        <v>12560939.319060396</v>
      </c>
    </row>
    <row r="1318" spans="1:8" x14ac:dyDescent="0.3">
      <c r="A1318" s="138">
        <v>2158</v>
      </c>
      <c r="B1318" s="162">
        <v>7730.96</v>
      </c>
      <c r="C1318" s="160">
        <v>649.54</v>
      </c>
      <c r="D1318" s="232">
        <v>0.16638</v>
      </c>
      <c r="E1318" s="233">
        <v>0.15404999999999999</v>
      </c>
      <c r="F1318" s="233">
        <v>1.2330000000000001E-2</v>
      </c>
      <c r="G1318" s="177">
        <f t="shared" si="40"/>
        <v>172.24254193127121</v>
      </c>
      <c r="H1318" s="137">
        <f t="shared" si="41"/>
        <v>12528844.35983935</v>
      </c>
    </row>
    <row r="1319" spans="1:8" x14ac:dyDescent="0.3">
      <c r="A1319" s="138">
        <v>2164</v>
      </c>
      <c r="B1319" s="162">
        <v>7768.16</v>
      </c>
      <c r="C1319" s="160">
        <v>648.4</v>
      </c>
      <c r="D1319" s="232">
        <v>0.16661000000000001</v>
      </c>
      <c r="E1319" s="233">
        <v>0.15436</v>
      </c>
      <c r="F1319" s="233">
        <v>1.225E-2</v>
      </c>
      <c r="G1319" s="177">
        <f t="shared" si="40"/>
        <v>171.12499096983555</v>
      </c>
      <c r="H1319" s="137">
        <f t="shared" si="41"/>
        <v>12645727.475196486</v>
      </c>
    </row>
    <row r="1320" spans="1:8" x14ac:dyDescent="0.3">
      <c r="A1320" s="138">
        <v>2170</v>
      </c>
      <c r="B1320" s="162">
        <v>7770.27</v>
      </c>
      <c r="C1320" s="160">
        <v>648.65</v>
      </c>
      <c r="D1320" s="232">
        <v>0.16688</v>
      </c>
      <c r="E1320" s="233">
        <v>0.15462999999999999</v>
      </c>
      <c r="F1320" s="233">
        <v>1.225E-2</v>
      </c>
      <c r="G1320" s="177">
        <f t="shared" si="40"/>
        <v>171.12499096983555</v>
      </c>
      <c r="H1320" s="137">
        <f t="shared" si="41"/>
        <v>12680789.566162834</v>
      </c>
    </row>
    <row r="1321" spans="1:8" x14ac:dyDescent="0.3">
      <c r="A1321" s="138">
        <v>2175</v>
      </c>
      <c r="B1321" s="162">
        <v>7761.85</v>
      </c>
      <c r="C1321" s="160">
        <v>649</v>
      </c>
      <c r="D1321" s="232">
        <v>0.16714000000000001</v>
      </c>
      <c r="E1321" s="233">
        <v>0.15487000000000001</v>
      </c>
      <c r="F1321" s="233">
        <v>1.227E-2</v>
      </c>
      <c r="G1321" s="177">
        <f t="shared" si="40"/>
        <v>171.40437871019444</v>
      </c>
      <c r="H1321" s="137">
        <f t="shared" si="41"/>
        <v>12689290.765887767</v>
      </c>
    </row>
    <row r="1322" spans="1:8" x14ac:dyDescent="0.3">
      <c r="A1322" s="138">
        <v>2181</v>
      </c>
      <c r="B1322" s="162">
        <v>7763.75</v>
      </c>
      <c r="C1322" s="160">
        <v>649.49</v>
      </c>
      <c r="D1322" s="232">
        <v>0.16744000000000001</v>
      </c>
      <c r="E1322" s="233">
        <v>0.15515999999999999</v>
      </c>
      <c r="F1322" s="233">
        <v>1.2279999999999999E-2</v>
      </c>
      <c r="G1322" s="177">
        <f t="shared" si="40"/>
        <v>171.54407258037389</v>
      </c>
      <c r="H1322" s="137">
        <f t="shared" si="41"/>
        <v>12713933.901610805</v>
      </c>
    </row>
    <row r="1323" spans="1:8" x14ac:dyDescent="0.3">
      <c r="A1323" s="138">
        <v>2186</v>
      </c>
      <c r="B1323" s="162">
        <v>7787.46</v>
      </c>
      <c r="C1323" s="160">
        <v>649.62</v>
      </c>
      <c r="D1323" s="232">
        <v>0.16764999999999999</v>
      </c>
      <c r="E1323" s="233">
        <v>0.15540999999999999</v>
      </c>
      <c r="F1323" s="233">
        <v>1.2239999999999999E-2</v>
      </c>
      <c r="G1323" s="177">
        <f t="shared" si="40"/>
        <v>170.98529709965607</v>
      </c>
      <c r="H1323" s="137">
        <f t="shared" si="41"/>
        <v>12784724.98559876</v>
      </c>
    </row>
    <row r="1324" spans="1:8" x14ac:dyDescent="0.3">
      <c r="A1324" s="138">
        <v>2192</v>
      </c>
      <c r="B1324" s="162">
        <v>7736.53</v>
      </c>
      <c r="C1324" s="160">
        <v>649.80999999999995</v>
      </c>
      <c r="D1324" s="232">
        <v>0.16800999999999999</v>
      </c>
      <c r="E1324" s="233">
        <v>0.15569</v>
      </c>
      <c r="F1324" s="233">
        <v>1.2330000000000001E-2</v>
      </c>
      <c r="G1324" s="177">
        <f t="shared" si="40"/>
        <v>172.24254193127121</v>
      </c>
      <c r="H1324" s="137">
        <f t="shared" si="41"/>
        <v>12726240.424822917</v>
      </c>
    </row>
    <row r="1325" spans="1:8" x14ac:dyDescent="0.3">
      <c r="A1325" s="138">
        <v>2197</v>
      </c>
      <c r="B1325" s="162">
        <v>7742.84</v>
      </c>
      <c r="C1325" s="160">
        <v>648.47</v>
      </c>
      <c r="D1325" s="232">
        <v>0.16822000000000001</v>
      </c>
      <c r="E1325" s="233">
        <v>0.15593000000000001</v>
      </c>
      <c r="F1325" s="233">
        <v>1.2290000000000001E-2</v>
      </c>
      <c r="G1325" s="177">
        <f t="shared" si="40"/>
        <v>171.68376645055335</v>
      </c>
      <c r="H1325" s="137">
        <f t="shared" si="41"/>
        <v>12796783.559805918</v>
      </c>
    </row>
    <row r="1326" spans="1:8" x14ac:dyDescent="0.3">
      <c r="A1326" s="138">
        <v>2203</v>
      </c>
      <c r="B1326" s="162">
        <v>7736.89</v>
      </c>
      <c r="C1326" s="160">
        <v>648.32000000000005</v>
      </c>
      <c r="D1326" s="232">
        <v>0.16852</v>
      </c>
      <c r="E1326" s="233">
        <v>0.15622</v>
      </c>
      <c r="F1326" s="233">
        <v>1.23E-2</v>
      </c>
      <c r="G1326" s="177">
        <f t="shared" si="40"/>
        <v>171.82346032073283</v>
      </c>
      <c r="H1326" s="137">
        <f t="shared" si="41"/>
        <v>12821299.232874185</v>
      </c>
    </row>
    <row r="1327" spans="1:8" x14ac:dyDescent="0.3">
      <c r="A1327" s="138">
        <v>2209</v>
      </c>
      <c r="B1327" s="162">
        <v>7739.65</v>
      </c>
      <c r="C1327" s="160">
        <v>648.73</v>
      </c>
      <c r="D1327" s="232">
        <v>0.16882</v>
      </c>
      <c r="E1327" s="233">
        <v>0.15651999999999999</v>
      </c>
      <c r="F1327" s="233">
        <v>1.23E-2</v>
      </c>
      <c r="G1327" s="177">
        <f t="shared" si="40"/>
        <v>171.82346032073283</v>
      </c>
      <c r="H1327" s="137">
        <f t="shared" si="41"/>
        <v>12856218.795015469</v>
      </c>
    </row>
    <row r="1328" spans="1:8" x14ac:dyDescent="0.3">
      <c r="A1328" s="138">
        <v>2214</v>
      </c>
      <c r="B1328" s="162">
        <v>7757.65</v>
      </c>
      <c r="C1328" s="160">
        <v>648.75</v>
      </c>
      <c r="D1328" s="232">
        <v>0.16903000000000001</v>
      </c>
      <c r="E1328" s="233">
        <v>0.15675</v>
      </c>
      <c r="F1328" s="233">
        <v>1.227E-2</v>
      </c>
      <c r="G1328" s="177">
        <f t="shared" si="40"/>
        <v>171.40437871019444</v>
      </c>
      <c r="H1328" s="137">
        <f t="shared" si="41"/>
        <v>12916822.876172651</v>
      </c>
    </row>
    <row r="1329" spans="1:8" x14ac:dyDescent="0.3">
      <c r="A1329" s="138">
        <v>2220</v>
      </c>
      <c r="B1329" s="162">
        <v>7759.4</v>
      </c>
      <c r="C1329" s="160">
        <v>649.52</v>
      </c>
      <c r="D1329" s="232">
        <v>0.16933999999999999</v>
      </c>
      <c r="E1329" s="233">
        <v>0.15706000000000001</v>
      </c>
      <c r="F1329" s="233">
        <v>1.2279999999999999E-2</v>
      </c>
      <c r="G1329" s="177">
        <f t="shared" si="40"/>
        <v>171.54407258037389</v>
      </c>
      <c r="H1329" s="137">
        <f t="shared" si="41"/>
        <v>12941280.725160928</v>
      </c>
    </row>
    <row r="1330" spans="1:8" x14ac:dyDescent="0.3">
      <c r="A1330" s="138">
        <v>2226</v>
      </c>
      <c r="B1330" s="162">
        <v>7746.38</v>
      </c>
      <c r="C1330" s="160">
        <v>649.89</v>
      </c>
      <c r="D1330" s="232">
        <v>0.16964000000000001</v>
      </c>
      <c r="E1330" s="233">
        <v>0.15733</v>
      </c>
      <c r="F1330" s="233">
        <v>1.231E-2</v>
      </c>
      <c r="G1330" s="177">
        <f t="shared" si="40"/>
        <v>171.96315419091226</v>
      </c>
      <c r="H1330" s="137">
        <f t="shared" si="41"/>
        <v>12944633.462170104</v>
      </c>
    </row>
    <row r="1331" spans="1:8" x14ac:dyDescent="0.3">
      <c r="A1331" s="138">
        <v>2232</v>
      </c>
      <c r="B1331" s="162">
        <v>7721.59</v>
      </c>
      <c r="C1331" s="160">
        <v>649.89</v>
      </c>
      <c r="D1331" s="232">
        <v>0.16997000000000001</v>
      </c>
      <c r="E1331" s="233">
        <v>0.15761</v>
      </c>
      <c r="F1331" s="233">
        <v>1.235E-2</v>
      </c>
      <c r="G1331" s="177">
        <f t="shared" si="40"/>
        <v>172.52192967163012</v>
      </c>
      <c r="H1331" s="137">
        <f t="shared" si="41"/>
        <v>12937485.711226862</v>
      </c>
    </row>
    <row r="1332" spans="1:8" x14ac:dyDescent="0.3">
      <c r="A1332" s="138">
        <v>2237</v>
      </c>
      <c r="B1332" s="162">
        <v>7705.82</v>
      </c>
      <c r="C1332" s="160">
        <v>648.96</v>
      </c>
      <c r="D1332" s="232">
        <v>0.17021</v>
      </c>
      <c r="E1332" s="233">
        <v>0.15784999999999999</v>
      </c>
      <c r="F1332" s="233">
        <v>1.2359999999999999E-2</v>
      </c>
      <c r="G1332" s="177">
        <f t="shared" si="40"/>
        <v>172.66162354180955</v>
      </c>
      <c r="H1332" s="137">
        <f t="shared" si="41"/>
        <v>12955976.864530737</v>
      </c>
    </row>
    <row r="1333" spans="1:8" x14ac:dyDescent="0.3">
      <c r="A1333" s="138">
        <v>2243</v>
      </c>
      <c r="B1333" s="162">
        <v>7691.19</v>
      </c>
      <c r="C1333" s="160">
        <v>648.76</v>
      </c>
      <c r="D1333" s="232">
        <v>0.17052</v>
      </c>
      <c r="E1333" s="233">
        <v>0.15815000000000001</v>
      </c>
      <c r="F1333" s="233">
        <v>1.238E-2</v>
      </c>
      <c r="G1333" s="177">
        <f t="shared" si="40"/>
        <v>172.94101128216849</v>
      </c>
      <c r="H1333" s="137">
        <f t="shared" si="41"/>
        <v>12969740.279478002</v>
      </c>
    </row>
    <row r="1334" spans="1:8" x14ac:dyDescent="0.3">
      <c r="A1334" s="138">
        <v>2249</v>
      </c>
      <c r="B1334" s="162">
        <v>7703.89</v>
      </c>
      <c r="C1334" s="160">
        <v>648.62</v>
      </c>
      <c r="D1334" s="232">
        <v>0.17080000000000001</v>
      </c>
      <c r="E1334" s="233">
        <v>0.15845000000000001</v>
      </c>
      <c r="F1334" s="233">
        <v>1.2359999999999999E-2</v>
      </c>
      <c r="G1334" s="177">
        <f t="shared" si="40"/>
        <v>172.66162354180955</v>
      </c>
      <c r="H1334" s="137">
        <f t="shared" si="41"/>
        <v>13025476.963938143</v>
      </c>
    </row>
    <row r="1335" spans="1:8" x14ac:dyDescent="0.3">
      <c r="A1335" s="138">
        <v>2254</v>
      </c>
      <c r="B1335" s="162">
        <v>7721</v>
      </c>
      <c r="C1335" s="160">
        <v>649.01</v>
      </c>
      <c r="D1335" s="232">
        <v>0.17102999999999999</v>
      </c>
      <c r="E1335" s="233">
        <v>0.15869</v>
      </c>
      <c r="F1335" s="233">
        <v>1.234E-2</v>
      </c>
      <c r="G1335" s="177">
        <f t="shared" si="40"/>
        <v>172.38223580145063</v>
      </c>
      <c r="H1335" s="137">
        <f t="shared" si="41"/>
        <v>13075593.256582139</v>
      </c>
    </row>
    <row r="1336" spans="1:8" x14ac:dyDescent="0.3">
      <c r="A1336" s="138">
        <v>2260</v>
      </c>
      <c r="B1336" s="162">
        <v>7724.6</v>
      </c>
      <c r="C1336" s="160">
        <v>648.77</v>
      </c>
      <c r="D1336" s="232">
        <v>0.17130000000000001</v>
      </c>
      <c r="E1336" s="233">
        <v>0.15897</v>
      </c>
      <c r="F1336" s="233">
        <v>1.2330000000000001E-2</v>
      </c>
      <c r="G1336" s="177">
        <f t="shared" si="40"/>
        <v>172.24254193127121</v>
      </c>
      <c r="H1336" s="137">
        <f t="shared" si="41"/>
        <v>13121032.554790052</v>
      </c>
    </row>
    <row r="1337" spans="1:8" x14ac:dyDescent="0.3">
      <c r="A1337" s="138">
        <v>2266</v>
      </c>
      <c r="B1337" s="162">
        <v>7708.12</v>
      </c>
      <c r="C1337" s="160">
        <v>649.54</v>
      </c>
      <c r="D1337" s="232">
        <v>0.1716</v>
      </c>
      <c r="E1337" s="233">
        <v>0.15923999999999999</v>
      </c>
      <c r="F1337" s="233">
        <v>1.2370000000000001E-2</v>
      </c>
      <c r="G1337" s="177">
        <f t="shared" si="40"/>
        <v>172.80131741198903</v>
      </c>
      <c r="H1337" s="137">
        <f t="shared" si="41"/>
        <v>13113325.951083194</v>
      </c>
    </row>
    <row r="1338" spans="1:8" x14ac:dyDescent="0.3">
      <c r="A1338" s="138">
        <v>2272</v>
      </c>
      <c r="B1338" s="162">
        <v>7725</v>
      </c>
      <c r="C1338" s="160">
        <v>649.54</v>
      </c>
      <c r="D1338" s="232">
        <v>0.1719</v>
      </c>
      <c r="E1338" s="233">
        <v>0.15956000000000001</v>
      </c>
      <c r="F1338" s="233">
        <v>1.234E-2</v>
      </c>
      <c r="G1338" s="177">
        <f t="shared" si="40"/>
        <v>172.38223580145063</v>
      </c>
      <c r="H1338" s="137">
        <f t="shared" si="41"/>
        <v>13180012.368657771</v>
      </c>
    </row>
    <row r="1339" spans="1:8" x14ac:dyDescent="0.3">
      <c r="A1339" s="138">
        <v>2278</v>
      </c>
      <c r="B1339" s="162">
        <v>7707.76</v>
      </c>
      <c r="C1339" s="160">
        <v>649.73</v>
      </c>
      <c r="D1339" s="232">
        <v>0.17219000000000001</v>
      </c>
      <c r="E1339" s="233">
        <v>0.15981000000000001</v>
      </c>
      <c r="F1339" s="233">
        <v>1.2370000000000001E-2</v>
      </c>
      <c r="G1339" s="177">
        <f t="shared" si="40"/>
        <v>172.80131741198903</v>
      </c>
      <c r="H1339" s="137">
        <f t="shared" si="41"/>
        <v>13182769.866093343</v>
      </c>
    </row>
    <row r="1340" spans="1:8" x14ac:dyDescent="0.3">
      <c r="A1340" s="138">
        <v>2284</v>
      </c>
      <c r="B1340" s="162">
        <v>7698.02</v>
      </c>
      <c r="C1340" s="160">
        <v>649.25</v>
      </c>
      <c r="D1340" s="232">
        <v>0.17252000000000001</v>
      </c>
      <c r="E1340" s="233">
        <v>0.16014</v>
      </c>
      <c r="F1340" s="233">
        <v>1.238E-2</v>
      </c>
      <c r="G1340" s="177">
        <f t="shared" si="40"/>
        <v>172.94101128216849</v>
      </c>
      <c r="H1340" s="137">
        <f t="shared" si="41"/>
        <v>13206815.335857224</v>
      </c>
    </row>
    <row r="1341" spans="1:8" x14ac:dyDescent="0.3">
      <c r="A1341" s="138">
        <v>2289</v>
      </c>
      <c r="B1341" s="162">
        <v>7707.33</v>
      </c>
      <c r="C1341" s="160">
        <v>649.16</v>
      </c>
      <c r="D1341" s="232">
        <v>0.17277000000000001</v>
      </c>
      <c r="E1341" s="233">
        <v>0.16041</v>
      </c>
      <c r="F1341" s="233">
        <v>1.2359999999999999E-2</v>
      </c>
      <c r="G1341" s="177">
        <f t="shared" si="40"/>
        <v>172.66162354180955</v>
      </c>
      <c r="H1341" s="137">
        <f t="shared" si="41"/>
        <v>13257143.961962832</v>
      </c>
    </row>
    <row r="1342" spans="1:8" x14ac:dyDescent="0.3">
      <c r="A1342" s="138">
        <v>2295</v>
      </c>
      <c r="B1342" s="162">
        <v>7666.86</v>
      </c>
      <c r="C1342" s="160">
        <v>648.30999999999995</v>
      </c>
      <c r="D1342" s="232">
        <v>0.1731</v>
      </c>
      <c r="E1342" s="233">
        <v>0.16069</v>
      </c>
      <c r="F1342" s="233">
        <v>1.2409999999999999E-2</v>
      </c>
      <c r="G1342" s="177">
        <f t="shared" si="40"/>
        <v>173.36009289270686</v>
      </c>
      <c r="H1342" s="137">
        <f t="shared" si="41"/>
        <v>13238340.852876579</v>
      </c>
    </row>
    <row r="1343" spans="1:8" x14ac:dyDescent="0.3">
      <c r="A1343" s="138">
        <v>2301</v>
      </c>
      <c r="B1343" s="162">
        <v>7692.57</v>
      </c>
      <c r="C1343" s="160">
        <v>648.51</v>
      </c>
      <c r="D1343" s="232">
        <v>0.17337</v>
      </c>
      <c r="E1343" s="233">
        <v>0.161</v>
      </c>
      <c r="F1343" s="233">
        <v>1.2370000000000001E-2</v>
      </c>
      <c r="G1343" s="177">
        <f t="shared" si="40"/>
        <v>172.80131741198903</v>
      </c>
      <c r="H1343" s="137">
        <f t="shared" si="41"/>
        <v>13315870.703196129</v>
      </c>
    </row>
    <row r="1344" spans="1:8" x14ac:dyDescent="0.3">
      <c r="A1344" s="138">
        <v>2307</v>
      </c>
      <c r="B1344" s="162">
        <v>7681.31</v>
      </c>
      <c r="C1344" s="160">
        <v>648.44000000000005</v>
      </c>
      <c r="D1344" s="232">
        <v>0.17366999999999999</v>
      </c>
      <c r="E1344" s="233">
        <v>0.16128000000000001</v>
      </c>
      <c r="F1344" s="233">
        <v>1.239E-2</v>
      </c>
      <c r="G1344" s="177">
        <f t="shared" si="40"/>
        <v>173.08070515234797</v>
      </c>
      <c r="H1344" s="137">
        <f t="shared" si="41"/>
        <v>13329042.067221457</v>
      </c>
    </row>
    <row r="1345" spans="1:8" x14ac:dyDescent="0.3">
      <c r="A1345" s="138">
        <v>2313</v>
      </c>
      <c r="B1345" s="162">
        <v>7698.99</v>
      </c>
      <c r="C1345" s="160">
        <v>649.41999999999996</v>
      </c>
      <c r="D1345" s="232">
        <v>0.17396</v>
      </c>
      <c r="E1345" s="233">
        <v>0.16158</v>
      </c>
      <c r="F1345" s="233">
        <v>1.238E-2</v>
      </c>
      <c r="G1345" s="177">
        <f t="shared" si="40"/>
        <v>172.94101128216849</v>
      </c>
      <c r="H1345" s="137">
        <f t="shared" si="41"/>
        <v>13374502.570857162</v>
      </c>
    </row>
    <row r="1346" spans="1:8" x14ac:dyDescent="0.3">
      <c r="A1346" s="138">
        <v>2319</v>
      </c>
      <c r="B1346" s="162">
        <v>7695.67</v>
      </c>
      <c r="C1346" s="160">
        <v>649.59</v>
      </c>
      <c r="D1346" s="232">
        <v>0.17424999999999999</v>
      </c>
      <c r="E1346" s="233">
        <v>0.16186</v>
      </c>
      <c r="F1346" s="233">
        <v>1.239E-2</v>
      </c>
      <c r="G1346" s="177">
        <f t="shared" si="40"/>
        <v>173.08070515234797</v>
      </c>
      <c r="H1346" s="137">
        <f t="shared" si="41"/>
        <v>13398373.885516498</v>
      </c>
    </row>
    <row r="1347" spans="1:8" x14ac:dyDescent="0.3">
      <c r="A1347" s="138">
        <v>2325</v>
      </c>
      <c r="B1347" s="162">
        <v>7696.63</v>
      </c>
      <c r="C1347" s="160">
        <v>650.14</v>
      </c>
      <c r="D1347" s="232">
        <v>0.17455000000000001</v>
      </c>
      <c r="E1347" s="233">
        <v>0.16214999999999999</v>
      </c>
      <c r="F1347" s="233">
        <v>1.24E-2</v>
      </c>
      <c r="G1347" s="177">
        <f t="shared" si="40"/>
        <v>173.2203990225274</v>
      </c>
      <c r="H1347" s="137">
        <f t="shared" si="41"/>
        <v>13422206.69805542</v>
      </c>
    </row>
    <row r="1348" spans="1:8" x14ac:dyDescent="0.3">
      <c r="A1348" s="138">
        <v>2331</v>
      </c>
      <c r="B1348" s="162">
        <v>7670.26</v>
      </c>
      <c r="C1348" s="160">
        <v>649.6</v>
      </c>
      <c r="D1348" s="232">
        <v>0.17487</v>
      </c>
      <c r="E1348" s="233">
        <v>0.16244</v>
      </c>
      <c r="F1348" s="233">
        <v>1.243E-2</v>
      </c>
      <c r="G1348" s="177">
        <f t="shared" si="40"/>
        <v>173.63948063306574</v>
      </c>
      <c r="H1348" s="137">
        <f t="shared" si="41"/>
        <v>13424366.345150847</v>
      </c>
    </row>
    <row r="1349" spans="1:8" x14ac:dyDescent="0.3">
      <c r="A1349" s="138">
        <v>2337</v>
      </c>
      <c r="B1349" s="162">
        <v>7665.38</v>
      </c>
      <c r="C1349" s="160">
        <v>649.64</v>
      </c>
      <c r="D1349" s="232">
        <v>0.17516999999999999</v>
      </c>
      <c r="E1349" s="233">
        <v>0.16273000000000001</v>
      </c>
      <c r="F1349" s="233">
        <v>1.244E-2</v>
      </c>
      <c r="G1349" s="177">
        <f t="shared" si="40"/>
        <v>173.77917450324523</v>
      </c>
      <c r="H1349" s="137">
        <f t="shared" si="41"/>
        <v>13448101.630591862</v>
      </c>
    </row>
    <row r="1350" spans="1:8" x14ac:dyDescent="0.3">
      <c r="A1350" s="138">
        <v>2343</v>
      </c>
      <c r="B1350" s="162">
        <v>7657.99</v>
      </c>
      <c r="C1350" s="160">
        <v>649.39</v>
      </c>
      <c r="D1350" s="232">
        <v>0.17544999999999999</v>
      </c>
      <c r="E1350" s="233">
        <v>0.16300000000000001</v>
      </c>
      <c r="F1350" s="233">
        <v>1.244E-2</v>
      </c>
      <c r="G1350" s="177">
        <f t="shared" si="40"/>
        <v>173.77917450324523</v>
      </c>
      <c r="H1350" s="137">
        <f t="shared" si="41"/>
        <v>13482628.207307117</v>
      </c>
    </row>
    <row r="1351" spans="1:8" x14ac:dyDescent="0.3">
      <c r="A1351" s="138">
        <v>2349</v>
      </c>
      <c r="B1351" s="162">
        <v>7657.68</v>
      </c>
      <c r="C1351" s="160">
        <v>649.09</v>
      </c>
      <c r="D1351" s="232">
        <v>0.17574000000000001</v>
      </c>
      <c r="E1351" s="233">
        <v>0.16331000000000001</v>
      </c>
      <c r="F1351" s="233">
        <v>1.244E-2</v>
      </c>
      <c r="G1351" s="177">
        <f t="shared" si="40"/>
        <v>173.77917450324523</v>
      </c>
      <c r="H1351" s="137">
        <f t="shared" si="41"/>
        <v>13517154.784022372</v>
      </c>
    </row>
    <row r="1352" spans="1:8" x14ac:dyDescent="0.3">
      <c r="A1352" s="138">
        <v>2355</v>
      </c>
      <c r="B1352" s="162">
        <v>7618.13</v>
      </c>
      <c r="C1352" s="160">
        <v>647.91</v>
      </c>
      <c r="D1352" s="232">
        <v>0.17605999999999999</v>
      </c>
      <c r="E1352" s="233">
        <v>0.16358</v>
      </c>
      <c r="F1352" s="233">
        <v>1.248E-2</v>
      </c>
      <c r="G1352" s="177">
        <f t="shared" si="40"/>
        <v>174.33794998396306</v>
      </c>
      <c r="H1352" s="137">
        <f t="shared" si="41"/>
        <v>13508246.484581418</v>
      </c>
    </row>
    <row r="1353" spans="1:8" x14ac:dyDescent="0.3">
      <c r="A1353" s="138">
        <v>2361</v>
      </c>
      <c r="B1353" s="162">
        <v>7643.63</v>
      </c>
      <c r="C1353" s="160">
        <v>648.44000000000005</v>
      </c>
      <c r="D1353" s="232">
        <v>0.17630000000000001</v>
      </c>
      <c r="E1353" s="233">
        <v>0.16385</v>
      </c>
      <c r="F1353" s="233">
        <v>1.2449999999999999E-2</v>
      </c>
      <c r="G1353" s="177">
        <f t="shared" si="40"/>
        <v>173.91886837342466</v>
      </c>
      <c r="H1353" s="137">
        <f t="shared" si="41"/>
        <v>13575295.320635654</v>
      </c>
    </row>
    <row r="1354" spans="1:8" x14ac:dyDescent="0.3">
      <c r="A1354" s="138">
        <v>2367</v>
      </c>
      <c r="B1354" s="162">
        <v>7676.44</v>
      </c>
      <c r="C1354" s="160">
        <v>649.04</v>
      </c>
      <c r="D1354" s="232">
        <v>0.17655000000000001</v>
      </c>
      <c r="E1354" s="233">
        <v>0.16414000000000001</v>
      </c>
      <c r="F1354" s="233">
        <v>1.2409999999999999E-2</v>
      </c>
      <c r="G1354" s="177">
        <f t="shared" si="40"/>
        <v>173.36009289270686</v>
      </c>
      <c r="H1354" s="137">
        <f t="shared" si="41"/>
        <v>13653661.350221727</v>
      </c>
    </row>
    <row r="1355" spans="1:8" x14ac:dyDescent="0.3">
      <c r="A1355" s="138">
        <v>2373</v>
      </c>
      <c r="B1355" s="162">
        <v>7662.29</v>
      </c>
      <c r="C1355" s="160">
        <v>649.66</v>
      </c>
      <c r="D1355" s="232">
        <v>0.17685999999999999</v>
      </c>
      <c r="E1355" s="233">
        <v>0.16441</v>
      </c>
      <c r="F1355" s="233">
        <v>1.244E-2</v>
      </c>
      <c r="G1355" s="177">
        <f t="shared" si="40"/>
        <v>173.77917450324523</v>
      </c>
      <c r="H1355" s="137">
        <f t="shared" si="41"/>
        <v>13655261.090883393</v>
      </c>
    </row>
    <row r="1356" spans="1:8" x14ac:dyDescent="0.3">
      <c r="A1356" s="138">
        <v>2379</v>
      </c>
      <c r="B1356" s="162">
        <v>7657.38</v>
      </c>
      <c r="C1356" s="160">
        <v>649.98</v>
      </c>
      <c r="D1356" s="232">
        <v>0.17718999999999999</v>
      </c>
      <c r="E1356" s="233">
        <v>0.16472999999999999</v>
      </c>
      <c r="F1356" s="233">
        <v>1.2460000000000001E-2</v>
      </c>
      <c r="G1356" s="177">
        <f t="shared" si="40"/>
        <v>174.05856224360417</v>
      </c>
      <c r="H1356" s="137">
        <f t="shared" si="41"/>
        <v>13667813.690604106</v>
      </c>
    </row>
    <row r="1357" spans="1:8" x14ac:dyDescent="0.3">
      <c r="A1357" s="138">
        <v>2385</v>
      </c>
      <c r="B1357" s="162">
        <v>7635.99</v>
      </c>
      <c r="C1357" s="160">
        <v>649.25</v>
      </c>
      <c r="D1357" s="232">
        <v>0.17746999999999999</v>
      </c>
      <c r="E1357" s="233">
        <v>0.16499</v>
      </c>
      <c r="F1357" s="233">
        <v>1.248E-2</v>
      </c>
      <c r="G1357" s="177">
        <f t="shared" si="40"/>
        <v>174.33794998396306</v>
      </c>
      <c r="H1357" s="137">
        <f t="shared" si="41"/>
        <v>13680326.057633409</v>
      </c>
    </row>
    <row r="1358" spans="1:8" x14ac:dyDescent="0.3">
      <c r="A1358" s="138">
        <v>2391</v>
      </c>
      <c r="B1358" s="162">
        <v>7613.69</v>
      </c>
      <c r="C1358" s="160">
        <v>648.99</v>
      </c>
      <c r="D1358" s="232">
        <v>0.17780000000000001</v>
      </c>
      <c r="E1358" s="233">
        <v>0.16528999999999999</v>
      </c>
      <c r="F1358" s="233">
        <v>1.251E-2</v>
      </c>
      <c r="G1358" s="177">
        <f t="shared" si="40"/>
        <v>174.75703159450146</v>
      </c>
      <c r="H1358" s="137">
        <f t="shared" si="41"/>
        <v>13681852.902766004</v>
      </c>
    </row>
    <row r="1359" spans="1:8" x14ac:dyDescent="0.3">
      <c r="A1359" s="138">
        <v>2397</v>
      </c>
      <c r="B1359" s="162">
        <v>7632.99</v>
      </c>
      <c r="C1359" s="160">
        <v>649.15</v>
      </c>
      <c r="D1359" s="232">
        <v>0.17804</v>
      </c>
      <c r="E1359" s="233">
        <v>0.16556000000000001</v>
      </c>
      <c r="F1359" s="233">
        <v>1.248E-2</v>
      </c>
      <c r="G1359" s="177">
        <f t="shared" si="40"/>
        <v>174.33794998396306</v>
      </c>
      <c r="H1359" s="137">
        <f t="shared" si="41"/>
        <v>13749157.886854209</v>
      </c>
    </row>
    <row r="1360" spans="1:8" x14ac:dyDescent="0.3">
      <c r="A1360" s="138">
        <v>2403</v>
      </c>
      <c r="B1360" s="162">
        <v>7628.87</v>
      </c>
      <c r="C1360" s="160">
        <v>648.94000000000005</v>
      </c>
      <c r="D1360" s="232">
        <v>0.17835000000000001</v>
      </c>
      <c r="E1360" s="233">
        <v>0.16586999999999999</v>
      </c>
      <c r="F1360" s="233">
        <v>1.248E-2</v>
      </c>
      <c r="G1360" s="177">
        <f t="shared" si="40"/>
        <v>174.33794998396306</v>
      </c>
      <c r="H1360" s="137">
        <f t="shared" si="41"/>
        <v>13783573.801464606</v>
      </c>
    </row>
    <row r="1361" spans="1:8" x14ac:dyDescent="0.3">
      <c r="A1361" s="138">
        <v>2410</v>
      </c>
      <c r="B1361" s="162">
        <v>7621.85</v>
      </c>
      <c r="C1361" s="160">
        <v>648.96</v>
      </c>
      <c r="D1361" s="232">
        <v>0.17868999999999999</v>
      </c>
      <c r="E1361" s="233">
        <v>0.16619999999999999</v>
      </c>
      <c r="F1361" s="233">
        <v>1.2500000000000001E-2</v>
      </c>
      <c r="G1361" s="177">
        <f t="shared" si="40"/>
        <v>174.617337724322</v>
      </c>
      <c r="H1361" s="137">
        <f t="shared" si="41"/>
        <v>13801607.740720453</v>
      </c>
    </row>
    <row r="1362" spans="1:8" x14ac:dyDescent="0.3">
      <c r="A1362" s="138">
        <v>2416</v>
      </c>
      <c r="B1362" s="162">
        <v>7639.1</v>
      </c>
      <c r="C1362" s="160">
        <v>649.44000000000005</v>
      </c>
      <c r="D1362" s="232">
        <v>0.17896999999999999</v>
      </c>
      <c r="E1362" s="233">
        <v>0.16649</v>
      </c>
      <c r="F1362" s="233">
        <v>1.248E-2</v>
      </c>
      <c r="G1362" s="177">
        <f t="shared" si="40"/>
        <v>174.33794998396306</v>
      </c>
      <c r="H1362" s="137">
        <f t="shared" si="41"/>
        <v>13858141.616453804</v>
      </c>
    </row>
    <row r="1363" spans="1:8" x14ac:dyDescent="0.3">
      <c r="A1363" s="138">
        <v>2422</v>
      </c>
      <c r="B1363" s="162">
        <v>7634.41</v>
      </c>
      <c r="C1363" s="160">
        <v>649.9</v>
      </c>
      <c r="D1363" s="232">
        <v>0.17926</v>
      </c>
      <c r="E1363" s="233">
        <v>0.16675999999999999</v>
      </c>
      <c r="F1363" s="233">
        <v>1.2489999999999999E-2</v>
      </c>
      <c r="G1363" s="177">
        <f t="shared" ref="G1363:G1426" si="42">(2*F1363/$B$7)*(1+3*$B$11)/(4+PI()*$B$11-PI())*10^6</f>
        <v>174.47764385414254</v>
      </c>
      <c r="H1363" s="137">
        <f t="shared" ref="H1363:H1426" si="43">A1363/G1363*10^6</f>
        <v>13881434.586683843</v>
      </c>
    </row>
    <row r="1364" spans="1:8" x14ac:dyDescent="0.3">
      <c r="A1364" s="138">
        <v>2428</v>
      </c>
      <c r="B1364" s="162">
        <v>7635.09</v>
      </c>
      <c r="C1364" s="160">
        <v>650.13</v>
      </c>
      <c r="D1364" s="232">
        <v>0.17953</v>
      </c>
      <c r="E1364" s="233">
        <v>0.16703999999999999</v>
      </c>
      <c r="F1364" s="233">
        <v>1.2500000000000001E-2</v>
      </c>
      <c r="G1364" s="177">
        <f t="shared" si="42"/>
        <v>174.617337724322</v>
      </c>
      <c r="H1364" s="137">
        <f t="shared" si="43"/>
        <v>13904690.288161518</v>
      </c>
    </row>
    <row r="1365" spans="1:8" x14ac:dyDescent="0.3">
      <c r="A1365" s="138">
        <v>2434</v>
      </c>
      <c r="B1365" s="162">
        <v>7610.88</v>
      </c>
      <c r="C1365" s="160">
        <v>649.69000000000005</v>
      </c>
      <c r="D1365" s="232">
        <v>0.17987</v>
      </c>
      <c r="E1365" s="233">
        <v>0.16733999999999999</v>
      </c>
      <c r="F1365" s="233">
        <v>1.2529999999999999E-2</v>
      </c>
      <c r="G1365" s="177">
        <f t="shared" si="42"/>
        <v>175.03641933486034</v>
      </c>
      <c r="H1365" s="137">
        <f t="shared" si="43"/>
        <v>13905677.511281468</v>
      </c>
    </row>
    <row r="1366" spans="1:8" x14ac:dyDescent="0.3">
      <c r="A1366" s="138">
        <v>2441</v>
      </c>
      <c r="B1366" s="162">
        <v>7618.46</v>
      </c>
      <c r="C1366" s="160">
        <v>649.66</v>
      </c>
      <c r="D1366" s="232">
        <v>0.18018000000000001</v>
      </c>
      <c r="E1366" s="233">
        <v>0.16766</v>
      </c>
      <c r="F1366" s="233">
        <v>1.251E-2</v>
      </c>
      <c r="G1366" s="177">
        <f t="shared" si="42"/>
        <v>174.75703159450146</v>
      </c>
      <c r="H1366" s="137">
        <f t="shared" si="43"/>
        <v>13967964.423108246</v>
      </c>
    </row>
    <row r="1367" spans="1:8" x14ac:dyDescent="0.3">
      <c r="A1367" s="138">
        <v>2447</v>
      </c>
      <c r="B1367" s="162">
        <v>7586.93</v>
      </c>
      <c r="C1367" s="160">
        <v>648.54999999999995</v>
      </c>
      <c r="D1367" s="232">
        <v>0.18048</v>
      </c>
      <c r="E1367" s="233">
        <v>0.16794000000000001</v>
      </c>
      <c r="F1367" s="233">
        <v>1.2540000000000001E-2</v>
      </c>
      <c r="G1367" s="177">
        <f t="shared" si="42"/>
        <v>175.1761132050398</v>
      </c>
      <c r="H1367" s="137">
        <f t="shared" si="43"/>
        <v>13968799.485440347</v>
      </c>
    </row>
    <row r="1368" spans="1:8" x14ac:dyDescent="0.3">
      <c r="A1368" s="138">
        <v>2453</v>
      </c>
      <c r="B1368" s="162">
        <v>7585.07</v>
      </c>
      <c r="C1368" s="160">
        <v>648.87</v>
      </c>
      <c r="D1368" s="232">
        <v>0.18078</v>
      </c>
      <c r="E1368" s="233">
        <v>0.16822000000000001</v>
      </c>
      <c r="F1368" s="233">
        <v>1.255E-2</v>
      </c>
      <c r="G1368" s="177">
        <f t="shared" si="42"/>
        <v>175.31580707521925</v>
      </c>
      <c r="H1368" s="137">
        <f t="shared" si="43"/>
        <v>13991892.921255756</v>
      </c>
    </row>
    <row r="1369" spans="1:8" x14ac:dyDescent="0.3">
      <c r="A1369" s="138">
        <v>2459</v>
      </c>
      <c r="B1369" s="162">
        <v>7598.81</v>
      </c>
      <c r="C1369" s="160">
        <v>648.86</v>
      </c>
      <c r="D1369" s="232">
        <v>0.18104999999999999</v>
      </c>
      <c r="E1369" s="233">
        <v>0.16852</v>
      </c>
      <c r="F1369" s="233">
        <v>1.2529999999999999E-2</v>
      </c>
      <c r="G1369" s="177">
        <f t="shared" si="42"/>
        <v>175.03641933486034</v>
      </c>
      <c r="H1369" s="137">
        <f t="shared" si="43"/>
        <v>14048504.930255188</v>
      </c>
    </row>
    <row r="1370" spans="1:8" x14ac:dyDescent="0.3">
      <c r="A1370" s="138">
        <v>2466</v>
      </c>
      <c r="B1370" s="162">
        <v>7601.48</v>
      </c>
      <c r="C1370" s="160">
        <v>648.41999999999996</v>
      </c>
      <c r="D1370" s="232">
        <v>0.18138000000000001</v>
      </c>
      <c r="E1370" s="233">
        <v>0.16886999999999999</v>
      </c>
      <c r="F1370" s="233">
        <v>1.252E-2</v>
      </c>
      <c r="G1370" s="177">
        <f t="shared" si="42"/>
        <v>174.89672546468088</v>
      </c>
      <c r="H1370" s="137">
        <f t="shared" si="43"/>
        <v>14099749.400385376</v>
      </c>
    </row>
    <row r="1371" spans="1:8" x14ac:dyDescent="0.3">
      <c r="A1371" s="138">
        <v>2472</v>
      </c>
      <c r="B1371" s="162">
        <v>7588.91</v>
      </c>
      <c r="C1371" s="160">
        <v>649.20000000000005</v>
      </c>
      <c r="D1371" s="232">
        <v>0.1817</v>
      </c>
      <c r="E1371" s="233">
        <v>0.16914000000000001</v>
      </c>
      <c r="F1371" s="233">
        <v>1.255E-2</v>
      </c>
      <c r="G1371" s="177">
        <f t="shared" si="42"/>
        <v>175.31580707521925</v>
      </c>
      <c r="H1371" s="137">
        <f t="shared" si="43"/>
        <v>14100268.773479097</v>
      </c>
    </row>
    <row r="1372" spans="1:8" x14ac:dyDescent="0.3">
      <c r="A1372" s="138">
        <v>2478</v>
      </c>
      <c r="B1372" s="162">
        <v>7591.73</v>
      </c>
      <c r="C1372" s="160">
        <v>648.37</v>
      </c>
      <c r="D1372" s="232">
        <v>0.18196999999999999</v>
      </c>
      <c r="E1372" s="233">
        <v>0.16944000000000001</v>
      </c>
      <c r="F1372" s="233">
        <v>1.2529999999999999E-2</v>
      </c>
      <c r="G1372" s="177">
        <f t="shared" si="42"/>
        <v>175.03641933486034</v>
      </c>
      <c r="H1372" s="137">
        <f t="shared" si="43"/>
        <v>14157053.768675216</v>
      </c>
    </row>
    <row r="1373" spans="1:8" x14ac:dyDescent="0.3">
      <c r="A1373" s="138">
        <v>2485</v>
      </c>
      <c r="B1373" s="162">
        <v>7594.47</v>
      </c>
      <c r="C1373" s="160">
        <v>649.21</v>
      </c>
      <c r="D1373" s="232">
        <v>0.18231</v>
      </c>
      <c r="E1373" s="233">
        <v>0.16975999999999999</v>
      </c>
      <c r="F1373" s="233">
        <v>1.2540000000000001E-2</v>
      </c>
      <c r="G1373" s="177">
        <f t="shared" si="42"/>
        <v>175.1761132050398</v>
      </c>
      <c r="H1373" s="137">
        <f t="shared" si="43"/>
        <v>14185724.038136194</v>
      </c>
    </row>
    <row r="1374" spans="1:8" x14ac:dyDescent="0.3">
      <c r="A1374" s="138">
        <v>2491</v>
      </c>
      <c r="B1374" s="162">
        <v>7613.12</v>
      </c>
      <c r="C1374" s="160">
        <v>650.04999999999995</v>
      </c>
      <c r="D1374" s="232">
        <v>0.18257999999999999</v>
      </c>
      <c r="E1374" s="233">
        <v>0.17005000000000001</v>
      </c>
      <c r="F1374" s="233">
        <v>1.2529999999999999E-2</v>
      </c>
      <c r="G1374" s="177">
        <f t="shared" si="42"/>
        <v>175.03641933486034</v>
      </c>
      <c r="H1374" s="137">
        <f t="shared" si="43"/>
        <v>14231324.02654155</v>
      </c>
    </row>
    <row r="1375" spans="1:8" x14ac:dyDescent="0.3">
      <c r="A1375" s="138">
        <v>2498</v>
      </c>
      <c r="B1375" s="162">
        <v>7576.16</v>
      </c>
      <c r="C1375" s="160">
        <v>649.82000000000005</v>
      </c>
      <c r="D1375" s="232">
        <v>0.18298</v>
      </c>
      <c r="E1375" s="233">
        <v>0.17039000000000001</v>
      </c>
      <c r="F1375" s="233">
        <v>1.259E-2</v>
      </c>
      <c r="G1375" s="177">
        <f t="shared" si="42"/>
        <v>175.87458255593711</v>
      </c>
      <c r="H1375" s="137">
        <f t="shared" si="43"/>
        <v>14203303.079371963</v>
      </c>
    </row>
    <row r="1376" spans="1:8" x14ac:dyDescent="0.3">
      <c r="A1376" s="138">
        <v>2504</v>
      </c>
      <c r="B1376" s="162">
        <v>7580.57</v>
      </c>
      <c r="C1376" s="160">
        <v>649.65</v>
      </c>
      <c r="D1376" s="232">
        <v>0.18328</v>
      </c>
      <c r="E1376" s="233">
        <v>0.17071</v>
      </c>
      <c r="F1376" s="233">
        <v>1.2579999999999999E-2</v>
      </c>
      <c r="G1376" s="177">
        <f t="shared" si="42"/>
        <v>175.73488868575765</v>
      </c>
      <c r="H1376" s="137">
        <f t="shared" si="43"/>
        <v>14248735.801560475</v>
      </c>
    </row>
    <row r="1377" spans="1:8" x14ac:dyDescent="0.3">
      <c r="A1377" s="138">
        <v>2510</v>
      </c>
      <c r="B1377" s="162">
        <v>7591.19</v>
      </c>
      <c r="C1377" s="160">
        <v>649.55999999999995</v>
      </c>
      <c r="D1377" s="232">
        <v>0.18357000000000001</v>
      </c>
      <c r="E1377" s="233">
        <v>0.17102000000000001</v>
      </c>
      <c r="F1377" s="233">
        <v>1.256E-2</v>
      </c>
      <c r="G1377" s="177">
        <f t="shared" si="42"/>
        <v>175.45550094539871</v>
      </c>
      <c r="H1377" s="137">
        <f t="shared" si="43"/>
        <v>14305621.576271385</v>
      </c>
    </row>
    <row r="1378" spans="1:8" x14ac:dyDescent="0.3">
      <c r="A1378" s="138">
        <v>2517</v>
      </c>
      <c r="B1378" s="162">
        <v>7573.68</v>
      </c>
      <c r="C1378" s="160">
        <v>649.34</v>
      </c>
      <c r="D1378" s="232">
        <v>0.18393000000000001</v>
      </c>
      <c r="E1378" s="233">
        <v>0.17135</v>
      </c>
      <c r="F1378" s="233">
        <v>1.2579999999999999E-2</v>
      </c>
      <c r="G1378" s="177">
        <f t="shared" si="42"/>
        <v>175.73488868575765</v>
      </c>
      <c r="H1378" s="137">
        <f t="shared" si="43"/>
        <v>14322710.86762289</v>
      </c>
    </row>
    <row r="1379" spans="1:8" x14ac:dyDescent="0.3">
      <c r="A1379" s="138">
        <v>2523</v>
      </c>
      <c r="B1379" s="162">
        <v>7548.31</v>
      </c>
      <c r="C1379" s="160">
        <v>648.54999999999995</v>
      </c>
      <c r="D1379" s="232">
        <v>0.18421999999999999</v>
      </c>
      <c r="E1379" s="233">
        <v>0.17161000000000001</v>
      </c>
      <c r="F1379" s="233">
        <v>1.261E-2</v>
      </c>
      <c r="G1379" s="177">
        <f t="shared" si="42"/>
        <v>176.15397029629602</v>
      </c>
      <c r="H1379" s="137">
        <f t="shared" si="43"/>
        <v>14322697.329820279</v>
      </c>
    </row>
    <row r="1380" spans="1:8" x14ac:dyDescent="0.3">
      <c r="A1380" s="138">
        <v>2530</v>
      </c>
      <c r="B1380" s="162">
        <v>7554.66</v>
      </c>
      <c r="C1380" s="160">
        <v>649.11</v>
      </c>
      <c r="D1380" s="232">
        <v>0.18454999999999999</v>
      </c>
      <c r="E1380" s="233">
        <v>0.17194000000000001</v>
      </c>
      <c r="F1380" s="233">
        <v>1.261E-2</v>
      </c>
      <c r="G1380" s="177">
        <f t="shared" si="42"/>
        <v>176.15397029629602</v>
      </c>
      <c r="H1380" s="137">
        <f t="shared" si="43"/>
        <v>14362435.293081772</v>
      </c>
    </row>
    <row r="1381" spans="1:8" x14ac:dyDescent="0.3">
      <c r="A1381" s="138">
        <v>2536</v>
      </c>
      <c r="B1381" s="162">
        <v>7539.16</v>
      </c>
      <c r="C1381" s="160">
        <v>648.82000000000005</v>
      </c>
      <c r="D1381" s="232">
        <v>0.18487999999999999</v>
      </c>
      <c r="E1381" s="233">
        <v>0.17224999999999999</v>
      </c>
      <c r="F1381" s="233">
        <v>1.2630000000000001E-2</v>
      </c>
      <c r="G1381" s="177">
        <f t="shared" si="42"/>
        <v>176.43335803665491</v>
      </c>
      <c r="H1381" s="137">
        <f t="shared" si="43"/>
        <v>14373699.102145601</v>
      </c>
    </row>
    <row r="1382" spans="1:8" x14ac:dyDescent="0.3">
      <c r="A1382" s="138">
        <v>2543</v>
      </c>
      <c r="B1382" s="162">
        <v>7579.92</v>
      </c>
      <c r="C1382" s="160">
        <v>648.79</v>
      </c>
      <c r="D1382" s="232">
        <v>0.18515999999999999</v>
      </c>
      <c r="E1382" s="233">
        <v>0.1726</v>
      </c>
      <c r="F1382" s="233">
        <v>1.256E-2</v>
      </c>
      <c r="G1382" s="177">
        <f t="shared" si="42"/>
        <v>175.45550094539871</v>
      </c>
      <c r="H1382" s="137">
        <f t="shared" si="43"/>
        <v>14493703.453568976</v>
      </c>
    </row>
    <row r="1383" spans="1:8" x14ac:dyDescent="0.3">
      <c r="A1383" s="138">
        <v>2549</v>
      </c>
      <c r="B1383" s="162">
        <v>7532.91</v>
      </c>
      <c r="C1383" s="160">
        <v>648.32000000000005</v>
      </c>
      <c r="D1383" s="232">
        <v>0.18548999999999999</v>
      </c>
      <c r="E1383" s="233">
        <v>0.17286000000000001</v>
      </c>
      <c r="F1383" s="233">
        <v>1.2630000000000001E-2</v>
      </c>
      <c r="G1383" s="177">
        <f t="shared" si="42"/>
        <v>176.43335803665491</v>
      </c>
      <c r="H1383" s="137">
        <f t="shared" si="43"/>
        <v>14447381.313631363</v>
      </c>
    </row>
    <row r="1384" spans="1:8" x14ac:dyDescent="0.3">
      <c r="A1384" s="138">
        <v>2556</v>
      </c>
      <c r="B1384" s="162">
        <v>7534.97</v>
      </c>
      <c r="C1384" s="160">
        <v>648.61</v>
      </c>
      <c r="D1384" s="232">
        <v>0.18579999999999999</v>
      </c>
      <c r="E1384" s="233">
        <v>0.17316999999999999</v>
      </c>
      <c r="F1384" s="233">
        <v>1.2630000000000001E-2</v>
      </c>
      <c r="G1384" s="177">
        <f t="shared" si="42"/>
        <v>176.43335803665491</v>
      </c>
      <c r="H1384" s="137">
        <f t="shared" si="43"/>
        <v>14487056.350585235</v>
      </c>
    </row>
    <row r="1385" spans="1:8" x14ac:dyDescent="0.3">
      <c r="A1385" s="138">
        <v>2562</v>
      </c>
      <c r="B1385" s="162">
        <v>7542.87</v>
      </c>
      <c r="C1385" s="160">
        <v>648.69000000000005</v>
      </c>
      <c r="D1385" s="232">
        <v>0.18606</v>
      </c>
      <c r="E1385" s="233">
        <v>0.17344000000000001</v>
      </c>
      <c r="F1385" s="233">
        <v>1.2619999999999999E-2</v>
      </c>
      <c r="G1385" s="177">
        <f t="shared" si="42"/>
        <v>176.29366416647545</v>
      </c>
      <c r="H1385" s="137">
        <f t="shared" si="43"/>
        <v>14532569.9145982</v>
      </c>
    </row>
    <row r="1386" spans="1:8" x14ac:dyDescent="0.3">
      <c r="A1386" s="138">
        <v>2569</v>
      </c>
      <c r="B1386" s="162">
        <v>7543.67</v>
      </c>
      <c r="C1386" s="160">
        <v>648.66</v>
      </c>
      <c r="D1386" s="232">
        <v>0.18640999999999999</v>
      </c>
      <c r="E1386" s="233">
        <v>0.17379</v>
      </c>
      <c r="F1386" s="233">
        <v>1.2619999999999999E-2</v>
      </c>
      <c r="G1386" s="177">
        <f t="shared" si="42"/>
        <v>176.29366416647545</v>
      </c>
      <c r="H1386" s="137">
        <f t="shared" si="43"/>
        <v>14572276.389774699</v>
      </c>
    </row>
    <row r="1387" spans="1:8" x14ac:dyDescent="0.3">
      <c r="A1387" s="138">
        <v>2575</v>
      </c>
      <c r="B1387" s="162">
        <v>7531.54</v>
      </c>
      <c r="C1387" s="160">
        <v>648.54999999999995</v>
      </c>
      <c r="D1387" s="232">
        <v>0.1867</v>
      </c>
      <c r="E1387" s="233">
        <v>0.17405999999999999</v>
      </c>
      <c r="F1387" s="233">
        <v>1.264E-2</v>
      </c>
      <c r="G1387" s="177">
        <f t="shared" si="42"/>
        <v>176.57305190683437</v>
      </c>
      <c r="H1387" s="137">
        <f t="shared" si="43"/>
        <v>14583199.260545449</v>
      </c>
    </row>
    <row r="1388" spans="1:8" x14ac:dyDescent="0.3">
      <c r="A1388" s="138">
        <v>2582</v>
      </c>
      <c r="B1388" s="162">
        <v>7550.7</v>
      </c>
      <c r="C1388" s="160">
        <v>649.66999999999996</v>
      </c>
      <c r="D1388" s="232">
        <v>0.18701000000000001</v>
      </c>
      <c r="E1388" s="233">
        <v>0.17438999999999999</v>
      </c>
      <c r="F1388" s="233">
        <v>1.2630000000000001E-2</v>
      </c>
      <c r="G1388" s="177">
        <f t="shared" si="42"/>
        <v>176.43335803665491</v>
      </c>
      <c r="H1388" s="137">
        <f t="shared" si="43"/>
        <v>14634420.773556758</v>
      </c>
    </row>
    <row r="1389" spans="1:8" x14ac:dyDescent="0.3">
      <c r="A1389" s="138">
        <v>2589</v>
      </c>
      <c r="B1389" s="162">
        <v>7544.61</v>
      </c>
      <c r="C1389" s="160">
        <v>650.14</v>
      </c>
      <c r="D1389" s="232">
        <v>0.18737999999999999</v>
      </c>
      <c r="E1389" s="233">
        <v>0.17473</v>
      </c>
      <c r="F1389" s="233">
        <v>1.265E-2</v>
      </c>
      <c r="G1389" s="177">
        <f t="shared" si="42"/>
        <v>176.71274577701382</v>
      </c>
      <c r="H1389" s="137">
        <f t="shared" si="43"/>
        <v>14650895.659031564</v>
      </c>
    </row>
    <row r="1390" spans="1:8" x14ac:dyDescent="0.3">
      <c r="A1390" s="138">
        <v>2595</v>
      </c>
      <c r="B1390" s="162">
        <v>7517.82</v>
      </c>
      <c r="C1390" s="160">
        <v>649.79</v>
      </c>
      <c r="D1390" s="232">
        <v>0.18768000000000001</v>
      </c>
      <c r="E1390" s="233">
        <v>0.17499999999999999</v>
      </c>
      <c r="F1390" s="233">
        <v>1.268E-2</v>
      </c>
      <c r="G1390" s="177">
        <f t="shared" si="42"/>
        <v>177.13182738755222</v>
      </c>
      <c r="H1390" s="137">
        <f t="shared" si="43"/>
        <v>14650105.733524214</v>
      </c>
    </row>
    <row r="1391" spans="1:8" x14ac:dyDescent="0.3">
      <c r="A1391" s="138">
        <v>2602</v>
      </c>
      <c r="B1391" s="162">
        <v>7517</v>
      </c>
      <c r="C1391" s="160">
        <v>649.79999999999995</v>
      </c>
      <c r="D1391" s="232">
        <v>0.18801000000000001</v>
      </c>
      <c r="E1391" s="233">
        <v>0.17533000000000001</v>
      </c>
      <c r="F1391" s="233">
        <v>1.269E-2</v>
      </c>
      <c r="G1391" s="177">
        <f t="shared" si="42"/>
        <v>177.27152125773168</v>
      </c>
      <c r="H1391" s="137">
        <f t="shared" si="43"/>
        <v>14678048.57508388</v>
      </c>
    </row>
    <row r="1392" spans="1:8" x14ac:dyDescent="0.3">
      <c r="A1392" s="138">
        <v>2609</v>
      </c>
      <c r="B1392" s="162">
        <v>7501.34</v>
      </c>
      <c r="C1392" s="160">
        <v>650.08000000000004</v>
      </c>
      <c r="D1392" s="232">
        <v>0.18839</v>
      </c>
      <c r="E1392" s="233">
        <v>0.17568</v>
      </c>
      <c r="F1392" s="233">
        <v>1.272E-2</v>
      </c>
      <c r="G1392" s="177">
        <f t="shared" si="42"/>
        <v>177.69060286827008</v>
      </c>
      <c r="H1392" s="137">
        <f t="shared" si="43"/>
        <v>14682824.853344481</v>
      </c>
    </row>
    <row r="1393" spans="1:8" x14ac:dyDescent="0.3">
      <c r="A1393" s="138">
        <v>2615</v>
      </c>
      <c r="B1393" s="162">
        <v>7503.72</v>
      </c>
      <c r="C1393" s="160">
        <v>649.61</v>
      </c>
      <c r="D1393" s="232">
        <v>0.18867</v>
      </c>
      <c r="E1393" s="233">
        <v>0.17596999999999999</v>
      </c>
      <c r="F1393" s="233">
        <v>1.2699999999999999E-2</v>
      </c>
      <c r="G1393" s="177">
        <f t="shared" si="42"/>
        <v>177.41121512791113</v>
      </c>
      <c r="H1393" s="137">
        <f t="shared" si="43"/>
        <v>14739767.14558107</v>
      </c>
    </row>
    <row r="1394" spans="1:8" x14ac:dyDescent="0.3">
      <c r="A1394" s="138">
        <v>2622</v>
      </c>
      <c r="B1394" s="162">
        <v>7494.39</v>
      </c>
      <c r="C1394" s="160">
        <v>649.52</v>
      </c>
      <c r="D1394" s="232">
        <v>0.18901000000000001</v>
      </c>
      <c r="E1394" s="233">
        <v>0.17629</v>
      </c>
      <c r="F1394" s="233">
        <v>1.272E-2</v>
      </c>
      <c r="G1394" s="177">
        <f t="shared" si="42"/>
        <v>177.69060286827008</v>
      </c>
      <c r="H1394" s="137">
        <f t="shared" si="43"/>
        <v>14755985.728428222</v>
      </c>
    </row>
    <row r="1395" spans="1:8" x14ac:dyDescent="0.3">
      <c r="A1395" s="138">
        <v>2629</v>
      </c>
      <c r="B1395" s="162">
        <v>7489.79</v>
      </c>
      <c r="C1395" s="160">
        <v>648.86</v>
      </c>
      <c r="D1395" s="232">
        <v>0.18933</v>
      </c>
      <c r="E1395" s="233">
        <v>0.17662</v>
      </c>
      <c r="F1395" s="233">
        <v>1.2710000000000001E-2</v>
      </c>
      <c r="G1395" s="177">
        <f t="shared" si="42"/>
        <v>177.55090899809059</v>
      </c>
      <c r="H1395" s="137">
        <f t="shared" si="43"/>
        <v>14807020.785392163</v>
      </c>
    </row>
    <row r="1396" spans="1:8" x14ac:dyDescent="0.3">
      <c r="A1396" s="138">
        <v>2636</v>
      </c>
      <c r="B1396" s="162">
        <v>7494.19</v>
      </c>
      <c r="C1396" s="160">
        <v>648.9</v>
      </c>
      <c r="D1396" s="232">
        <v>0.18967000000000001</v>
      </c>
      <c r="E1396" s="233">
        <v>0.17696000000000001</v>
      </c>
      <c r="F1396" s="233">
        <v>1.2710000000000001E-2</v>
      </c>
      <c r="G1396" s="177">
        <f t="shared" si="42"/>
        <v>177.55090899809059</v>
      </c>
      <c r="H1396" s="137">
        <f t="shared" si="43"/>
        <v>14846446.097487159</v>
      </c>
    </row>
    <row r="1397" spans="1:8" x14ac:dyDescent="0.3">
      <c r="A1397" s="138">
        <v>2642</v>
      </c>
      <c r="B1397" s="162">
        <v>7495.75</v>
      </c>
      <c r="C1397" s="160">
        <v>648.91999999999996</v>
      </c>
      <c r="D1397" s="232">
        <v>0.18995999999999999</v>
      </c>
      <c r="E1397" s="233">
        <v>0.17726</v>
      </c>
      <c r="F1397" s="233">
        <v>1.2699999999999999E-2</v>
      </c>
      <c r="G1397" s="177">
        <f t="shared" si="42"/>
        <v>177.41121512791113</v>
      </c>
      <c r="H1397" s="137">
        <f t="shared" si="43"/>
        <v>14891955.945936974</v>
      </c>
    </row>
    <row r="1398" spans="1:8" x14ac:dyDescent="0.3">
      <c r="A1398" s="138">
        <v>2649</v>
      </c>
      <c r="B1398" s="162">
        <v>7481.63</v>
      </c>
      <c r="C1398" s="160">
        <v>649.24</v>
      </c>
      <c r="D1398" s="232">
        <v>0.19033</v>
      </c>
      <c r="E1398" s="233">
        <v>0.17760000000000001</v>
      </c>
      <c r="F1398" s="233">
        <v>1.273E-2</v>
      </c>
      <c r="G1398" s="177">
        <f t="shared" si="42"/>
        <v>177.8302967384495</v>
      </c>
      <c r="H1398" s="137">
        <f t="shared" si="43"/>
        <v>14896224.370002119</v>
      </c>
    </row>
    <row r="1399" spans="1:8" x14ac:dyDescent="0.3">
      <c r="A1399" s="138">
        <v>2656</v>
      </c>
      <c r="B1399" s="162">
        <v>7481.68</v>
      </c>
      <c r="C1399" s="160">
        <v>649.17999999999995</v>
      </c>
      <c r="D1399" s="232">
        <v>0.19066</v>
      </c>
      <c r="E1399" s="233">
        <v>0.17793</v>
      </c>
      <c r="F1399" s="233">
        <v>1.273E-2</v>
      </c>
      <c r="G1399" s="177">
        <f t="shared" si="42"/>
        <v>177.8302967384495</v>
      </c>
      <c r="H1399" s="137">
        <f t="shared" si="43"/>
        <v>14935587.741308279</v>
      </c>
    </row>
    <row r="1400" spans="1:8" x14ac:dyDescent="0.3">
      <c r="A1400" s="138">
        <v>2663</v>
      </c>
      <c r="B1400" s="162">
        <v>7473.57</v>
      </c>
      <c r="C1400" s="160">
        <v>649.23</v>
      </c>
      <c r="D1400" s="232">
        <v>0.19101000000000001</v>
      </c>
      <c r="E1400" s="233">
        <v>0.17826</v>
      </c>
      <c r="F1400" s="233">
        <v>1.2749999999999999E-2</v>
      </c>
      <c r="G1400" s="177">
        <f t="shared" si="42"/>
        <v>178.10968447880839</v>
      </c>
      <c r="H1400" s="137">
        <f t="shared" si="43"/>
        <v>14951460.993222104</v>
      </c>
    </row>
    <row r="1401" spans="1:8" x14ac:dyDescent="0.3">
      <c r="A1401" s="138">
        <v>2669</v>
      </c>
      <c r="B1401" s="162">
        <v>7485.66</v>
      </c>
      <c r="C1401" s="160">
        <v>649.84</v>
      </c>
      <c r="D1401" s="232">
        <v>0.19131000000000001</v>
      </c>
      <c r="E1401" s="233">
        <v>0.17857000000000001</v>
      </c>
      <c r="F1401" s="233">
        <v>1.274E-2</v>
      </c>
      <c r="G1401" s="177">
        <f t="shared" si="42"/>
        <v>177.96999060862896</v>
      </c>
      <c r="H1401" s="137">
        <f t="shared" si="43"/>
        <v>14996910.382882226</v>
      </c>
    </row>
    <row r="1402" spans="1:8" x14ac:dyDescent="0.3">
      <c r="A1402" s="138">
        <v>2676</v>
      </c>
      <c r="B1402" s="162">
        <v>7460.72</v>
      </c>
      <c r="C1402" s="160">
        <v>648.69000000000005</v>
      </c>
      <c r="D1402" s="232">
        <v>0.19166</v>
      </c>
      <c r="E1402" s="233">
        <v>0.1789</v>
      </c>
      <c r="F1402" s="233">
        <v>1.2760000000000001E-2</v>
      </c>
      <c r="G1402" s="177">
        <f t="shared" si="42"/>
        <v>178.24937834898788</v>
      </c>
      <c r="H1402" s="137">
        <f t="shared" si="43"/>
        <v>15012675.077950388</v>
      </c>
    </row>
    <row r="1403" spans="1:8" x14ac:dyDescent="0.3">
      <c r="A1403" s="138">
        <v>2683</v>
      </c>
      <c r="B1403" s="162">
        <v>7472.31</v>
      </c>
      <c r="C1403" s="160">
        <v>649.76</v>
      </c>
      <c r="D1403" s="232">
        <v>0.19200999999999999</v>
      </c>
      <c r="E1403" s="233">
        <v>0.17924999999999999</v>
      </c>
      <c r="F1403" s="233">
        <v>1.2760000000000001E-2</v>
      </c>
      <c r="G1403" s="177">
        <f t="shared" si="42"/>
        <v>178.24937834898788</v>
      </c>
      <c r="H1403" s="137">
        <f t="shared" si="43"/>
        <v>15051945.902145328</v>
      </c>
    </row>
    <row r="1404" spans="1:8" x14ac:dyDescent="0.3">
      <c r="A1404" s="138">
        <v>2690</v>
      </c>
      <c r="B1404" s="162">
        <v>7460.92</v>
      </c>
      <c r="C1404" s="160">
        <v>649.57000000000005</v>
      </c>
      <c r="D1404" s="232">
        <v>0.19236</v>
      </c>
      <c r="E1404" s="233">
        <v>0.17957999999999999</v>
      </c>
      <c r="F1404" s="233">
        <v>1.278E-2</v>
      </c>
      <c r="G1404" s="177">
        <f t="shared" si="42"/>
        <v>178.52876608934679</v>
      </c>
      <c r="H1404" s="137">
        <f t="shared" si="43"/>
        <v>15067599.798756007</v>
      </c>
    </row>
    <row r="1405" spans="1:8" x14ac:dyDescent="0.3">
      <c r="A1405" s="138">
        <v>2697</v>
      </c>
      <c r="B1405" s="162">
        <v>7467.16</v>
      </c>
      <c r="C1405" s="160">
        <v>649.96</v>
      </c>
      <c r="D1405" s="232">
        <v>0.19269</v>
      </c>
      <c r="E1405" s="233">
        <v>0.17992</v>
      </c>
      <c r="F1405" s="233">
        <v>1.277E-2</v>
      </c>
      <c r="G1405" s="177">
        <f t="shared" si="42"/>
        <v>178.38907221916733</v>
      </c>
      <c r="H1405" s="137">
        <f t="shared" si="43"/>
        <v>15118639.08730064</v>
      </c>
    </row>
    <row r="1406" spans="1:8" x14ac:dyDescent="0.3">
      <c r="A1406" s="138">
        <v>2704</v>
      </c>
      <c r="B1406" s="162">
        <v>7434.75</v>
      </c>
      <c r="C1406" s="160">
        <v>649.33000000000004</v>
      </c>
      <c r="D1406" s="232">
        <v>0.19303000000000001</v>
      </c>
      <c r="E1406" s="233">
        <v>0.18021999999999999</v>
      </c>
      <c r="F1406" s="233">
        <v>1.282E-2</v>
      </c>
      <c r="G1406" s="177">
        <f t="shared" si="42"/>
        <v>179.08754157006462</v>
      </c>
      <c r="H1406" s="137">
        <f t="shared" si="43"/>
        <v>15098761.065644039</v>
      </c>
    </row>
    <row r="1407" spans="1:8" x14ac:dyDescent="0.3">
      <c r="A1407" s="138">
        <v>2711</v>
      </c>
      <c r="B1407" s="162">
        <v>7452.71</v>
      </c>
      <c r="C1407" s="160">
        <v>650.26</v>
      </c>
      <c r="D1407" s="232">
        <v>0.19338</v>
      </c>
      <c r="E1407" s="233">
        <v>0.18057999999999999</v>
      </c>
      <c r="F1407" s="233">
        <v>1.2800000000000001E-2</v>
      </c>
      <c r="G1407" s="177">
        <f t="shared" si="42"/>
        <v>178.8081538297057</v>
      </c>
      <c r="H1407" s="137">
        <f t="shared" si="43"/>
        <v>15161500.982678436</v>
      </c>
    </row>
    <row r="1408" spans="1:8" x14ac:dyDescent="0.3">
      <c r="A1408" s="138">
        <v>2718</v>
      </c>
      <c r="B1408" s="162">
        <v>7464.3</v>
      </c>
      <c r="C1408" s="160">
        <v>649.73</v>
      </c>
      <c r="D1408" s="232">
        <v>0.19369</v>
      </c>
      <c r="E1408" s="233">
        <v>0.18090999999999999</v>
      </c>
      <c r="F1408" s="233">
        <v>1.277E-2</v>
      </c>
      <c r="G1408" s="177">
        <f t="shared" si="42"/>
        <v>178.38907221916733</v>
      </c>
      <c r="H1408" s="137">
        <f t="shared" si="43"/>
        <v>15236359.30266338</v>
      </c>
    </row>
    <row r="1409" spans="1:8" x14ac:dyDescent="0.3">
      <c r="A1409" s="138">
        <v>2725</v>
      </c>
      <c r="B1409" s="162">
        <v>7445.24</v>
      </c>
      <c r="C1409" s="160">
        <v>650.03</v>
      </c>
      <c r="D1409" s="232">
        <v>0.19406000000000001</v>
      </c>
      <c r="E1409" s="233">
        <v>0.18124999999999999</v>
      </c>
      <c r="F1409" s="233">
        <v>1.281E-2</v>
      </c>
      <c r="G1409" s="177">
        <f t="shared" si="42"/>
        <v>178.94784769988519</v>
      </c>
      <c r="H1409" s="137">
        <f t="shared" si="43"/>
        <v>15227900.391236437</v>
      </c>
    </row>
    <row r="1410" spans="1:8" x14ac:dyDescent="0.3">
      <c r="A1410" s="138">
        <v>2732</v>
      </c>
      <c r="B1410" s="162">
        <v>7447.51</v>
      </c>
      <c r="C1410" s="160">
        <v>649.62</v>
      </c>
      <c r="D1410" s="232">
        <v>0.19436</v>
      </c>
      <c r="E1410" s="233">
        <v>0.18156</v>
      </c>
      <c r="F1410" s="233">
        <v>1.2800000000000001E-2</v>
      </c>
      <c r="G1410" s="177">
        <f t="shared" si="42"/>
        <v>178.8081538297057</v>
      </c>
      <c r="H1410" s="137">
        <f t="shared" si="43"/>
        <v>15278945.29128642</v>
      </c>
    </row>
    <row r="1411" spans="1:8" x14ac:dyDescent="0.3">
      <c r="A1411" s="138">
        <v>2739</v>
      </c>
      <c r="B1411" s="162">
        <v>7464.95</v>
      </c>
      <c r="C1411" s="160">
        <v>649.26</v>
      </c>
      <c r="D1411" s="232">
        <v>0.19467999999999999</v>
      </c>
      <c r="E1411" s="233">
        <v>0.18190999999999999</v>
      </c>
      <c r="F1411" s="233">
        <v>1.2760000000000001E-2</v>
      </c>
      <c r="G1411" s="177">
        <f t="shared" si="42"/>
        <v>178.24937834898788</v>
      </c>
      <c r="H1411" s="137">
        <f t="shared" si="43"/>
        <v>15366112.495704828</v>
      </c>
    </row>
    <row r="1412" spans="1:8" x14ac:dyDescent="0.3">
      <c r="A1412" s="138">
        <v>2746</v>
      </c>
      <c r="B1412" s="162">
        <v>7437.42</v>
      </c>
      <c r="C1412" s="160">
        <v>649.09</v>
      </c>
      <c r="D1412" s="232">
        <v>0.19503000000000001</v>
      </c>
      <c r="E1412" s="233">
        <v>0.18223</v>
      </c>
      <c r="F1412" s="233">
        <v>1.281E-2</v>
      </c>
      <c r="G1412" s="177">
        <f t="shared" si="42"/>
        <v>178.94784769988519</v>
      </c>
      <c r="H1412" s="137">
        <f t="shared" si="43"/>
        <v>15345253.018104682</v>
      </c>
    </row>
    <row r="1413" spans="1:8" x14ac:dyDescent="0.3">
      <c r="A1413" s="138">
        <v>2753</v>
      </c>
      <c r="B1413" s="162">
        <v>7444.61</v>
      </c>
      <c r="C1413" s="160">
        <v>649.22</v>
      </c>
      <c r="D1413" s="232">
        <v>0.19538</v>
      </c>
      <c r="E1413" s="233">
        <v>0.18257999999999999</v>
      </c>
      <c r="F1413" s="233">
        <v>1.2800000000000001E-2</v>
      </c>
      <c r="G1413" s="177">
        <f t="shared" si="42"/>
        <v>178.8081538297057</v>
      </c>
      <c r="H1413" s="137">
        <f t="shared" si="43"/>
        <v>15396389.599894406</v>
      </c>
    </row>
    <row r="1414" spans="1:8" x14ac:dyDescent="0.3">
      <c r="A1414" s="138">
        <v>2760</v>
      </c>
      <c r="B1414" s="162">
        <v>7432.2</v>
      </c>
      <c r="C1414" s="160">
        <v>648.85</v>
      </c>
      <c r="D1414" s="232">
        <v>0.19572000000000001</v>
      </c>
      <c r="E1414" s="233">
        <v>0.18290000000000001</v>
      </c>
      <c r="F1414" s="233">
        <v>1.281E-2</v>
      </c>
      <c r="G1414" s="177">
        <f t="shared" si="42"/>
        <v>178.94784769988519</v>
      </c>
      <c r="H1414" s="137">
        <f t="shared" si="43"/>
        <v>15423488.102683511</v>
      </c>
    </row>
    <row r="1415" spans="1:8" x14ac:dyDescent="0.3">
      <c r="A1415" s="138">
        <v>2767</v>
      </c>
      <c r="B1415" s="162">
        <v>7429.55</v>
      </c>
      <c r="C1415" s="160">
        <v>648.33000000000004</v>
      </c>
      <c r="D1415" s="232">
        <v>0.19605</v>
      </c>
      <c r="E1415" s="233">
        <v>0.18325</v>
      </c>
      <c r="F1415" s="233">
        <v>1.281E-2</v>
      </c>
      <c r="G1415" s="177">
        <f t="shared" si="42"/>
        <v>178.94784769988519</v>
      </c>
      <c r="H1415" s="137">
        <f t="shared" si="43"/>
        <v>15462605.644972924</v>
      </c>
    </row>
    <row r="1416" spans="1:8" x14ac:dyDescent="0.3">
      <c r="A1416" s="138">
        <v>2774</v>
      </c>
      <c r="B1416" s="162">
        <v>7408.61</v>
      </c>
      <c r="C1416" s="160">
        <v>648.52</v>
      </c>
      <c r="D1416" s="232">
        <v>0.19642000000000001</v>
      </c>
      <c r="E1416" s="233">
        <v>0.18357000000000001</v>
      </c>
      <c r="F1416" s="233">
        <v>1.285E-2</v>
      </c>
      <c r="G1416" s="177">
        <f t="shared" si="42"/>
        <v>179.50662318060299</v>
      </c>
      <c r="H1416" s="137">
        <f t="shared" si="43"/>
        <v>15453468.796017947</v>
      </c>
    </row>
    <row r="1417" spans="1:8" x14ac:dyDescent="0.3">
      <c r="A1417" s="138">
        <v>2781</v>
      </c>
      <c r="B1417" s="162">
        <v>7414.97</v>
      </c>
      <c r="C1417" s="160">
        <v>648.53</v>
      </c>
      <c r="D1417" s="232">
        <v>0.19675999999999999</v>
      </c>
      <c r="E1417" s="233">
        <v>0.18392</v>
      </c>
      <c r="F1417" s="233">
        <v>1.2840000000000001E-2</v>
      </c>
      <c r="G1417" s="177">
        <f t="shared" si="42"/>
        <v>179.36692931042356</v>
      </c>
      <c r="H1417" s="137">
        <f t="shared" si="43"/>
        <v>15504530.354015419</v>
      </c>
    </row>
    <row r="1418" spans="1:8" x14ac:dyDescent="0.3">
      <c r="A1418" s="138">
        <v>2788</v>
      </c>
      <c r="B1418" s="162">
        <v>7404.58</v>
      </c>
      <c r="C1418" s="160">
        <v>648.19000000000005</v>
      </c>
      <c r="D1418" s="232">
        <v>0.19711999999999999</v>
      </c>
      <c r="E1418" s="233">
        <v>0.18426999999999999</v>
      </c>
      <c r="F1418" s="233">
        <v>1.285E-2</v>
      </c>
      <c r="G1418" s="177">
        <f t="shared" si="42"/>
        <v>179.50662318060299</v>
      </c>
      <c r="H1418" s="137">
        <f t="shared" si="43"/>
        <v>15531460.347259566</v>
      </c>
    </row>
    <row r="1419" spans="1:8" x14ac:dyDescent="0.3">
      <c r="A1419" s="138">
        <v>2795</v>
      </c>
      <c r="B1419" s="162">
        <v>7404.47</v>
      </c>
      <c r="C1419" s="160">
        <v>648.45000000000005</v>
      </c>
      <c r="D1419" s="232">
        <v>0.19749</v>
      </c>
      <c r="E1419" s="233">
        <v>0.18464</v>
      </c>
      <c r="F1419" s="233">
        <v>1.285E-2</v>
      </c>
      <c r="G1419" s="177">
        <f t="shared" si="42"/>
        <v>179.50662318060299</v>
      </c>
      <c r="H1419" s="137">
        <f t="shared" si="43"/>
        <v>15570456.122880375</v>
      </c>
    </row>
    <row r="1420" spans="1:8" x14ac:dyDescent="0.3">
      <c r="A1420" s="138">
        <v>2802</v>
      </c>
      <c r="B1420" s="162">
        <v>7391.47</v>
      </c>
      <c r="C1420" s="160">
        <v>648.19000000000005</v>
      </c>
      <c r="D1420" s="232">
        <v>0.19783999999999999</v>
      </c>
      <c r="E1420" s="233">
        <v>0.18497</v>
      </c>
      <c r="F1420" s="233">
        <v>1.2869999999999999E-2</v>
      </c>
      <c r="G1420" s="177">
        <f t="shared" si="42"/>
        <v>179.7860109209619</v>
      </c>
      <c r="H1420" s="137">
        <f t="shared" si="43"/>
        <v>15585194.785993801</v>
      </c>
    </row>
    <row r="1421" spans="1:8" x14ac:dyDescent="0.3">
      <c r="A1421" s="138">
        <v>2810</v>
      </c>
      <c r="B1421" s="162">
        <v>7394.58</v>
      </c>
      <c r="C1421" s="160">
        <v>648.73</v>
      </c>
      <c r="D1421" s="232">
        <v>0.19825000000000001</v>
      </c>
      <c r="E1421" s="233">
        <v>0.18537999999999999</v>
      </c>
      <c r="F1421" s="233">
        <v>1.2869999999999999E-2</v>
      </c>
      <c r="G1421" s="177">
        <f t="shared" si="42"/>
        <v>179.7860109209619</v>
      </c>
      <c r="H1421" s="137">
        <f t="shared" si="43"/>
        <v>15629692.130136538</v>
      </c>
    </row>
    <row r="1422" spans="1:8" x14ac:dyDescent="0.3">
      <c r="A1422" s="138">
        <v>2817</v>
      </c>
      <c r="B1422" s="162">
        <v>7395</v>
      </c>
      <c r="C1422" s="160">
        <v>648.75</v>
      </c>
      <c r="D1422" s="232">
        <v>0.19858999999999999</v>
      </c>
      <c r="E1422" s="233">
        <v>0.18572</v>
      </c>
      <c r="F1422" s="233">
        <v>1.2869999999999999E-2</v>
      </c>
      <c r="G1422" s="177">
        <f t="shared" si="42"/>
        <v>179.7860109209619</v>
      </c>
      <c r="H1422" s="137">
        <f t="shared" si="43"/>
        <v>15668627.306261435</v>
      </c>
    </row>
    <row r="1423" spans="1:8" x14ac:dyDescent="0.3">
      <c r="A1423" s="138">
        <v>2824</v>
      </c>
      <c r="B1423" s="162">
        <v>7368.08</v>
      </c>
      <c r="C1423" s="160">
        <v>648</v>
      </c>
      <c r="D1423" s="232">
        <v>0.19893</v>
      </c>
      <c r="E1423" s="233">
        <v>0.18601999999999999</v>
      </c>
      <c r="F1423" s="233">
        <v>1.291E-2</v>
      </c>
      <c r="G1423" s="177">
        <f t="shared" si="42"/>
        <v>180.34478640167973</v>
      </c>
      <c r="H1423" s="137">
        <f t="shared" si="43"/>
        <v>15658894.589334784</v>
      </c>
    </row>
    <row r="1424" spans="1:8" x14ac:dyDescent="0.3">
      <c r="A1424" s="138">
        <v>2831</v>
      </c>
      <c r="B1424" s="162">
        <v>7394.2</v>
      </c>
      <c r="C1424" s="160">
        <v>648.80999999999995</v>
      </c>
      <c r="D1424" s="232">
        <v>0.19925999999999999</v>
      </c>
      <c r="E1424" s="233">
        <v>0.18639</v>
      </c>
      <c r="F1424" s="233">
        <v>1.2880000000000001E-2</v>
      </c>
      <c r="G1424" s="177">
        <f t="shared" si="42"/>
        <v>179.92570479114138</v>
      </c>
      <c r="H1424" s="137">
        <f t="shared" si="43"/>
        <v>15734272.116850886</v>
      </c>
    </row>
    <row r="1425" spans="1:8" x14ac:dyDescent="0.3">
      <c r="A1425" s="138">
        <v>2839</v>
      </c>
      <c r="B1425" s="162">
        <v>7368.36</v>
      </c>
      <c r="C1425" s="160">
        <v>648.89</v>
      </c>
      <c r="D1425" s="232">
        <v>0.19968</v>
      </c>
      <c r="E1425" s="233">
        <v>0.18676000000000001</v>
      </c>
      <c r="F1425" s="233">
        <v>1.2919999999999999E-2</v>
      </c>
      <c r="G1425" s="177">
        <f t="shared" si="42"/>
        <v>180.48448027185918</v>
      </c>
      <c r="H1425" s="137">
        <f t="shared" si="43"/>
        <v>15729884.340878986</v>
      </c>
    </row>
    <row r="1426" spans="1:8" x14ac:dyDescent="0.3">
      <c r="A1426" s="138">
        <v>2846</v>
      </c>
      <c r="B1426" s="162">
        <v>7353.66</v>
      </c>
      <c r="C1426" s="160">
        <v>648.62</v>
      </c>
      <c r="D1426" s="232">
        <v>0.20002</v>
      </c>
      <c r="E1426" s="233">
        <v>0.18708</v>
      </c>
      <c r="F1426" s="233">
        <v>1.294E-2</v>
      </c>
      <c r="G1426" s="177">
        <f t="shared" si="42"/>
        <v>180.7638680122181</v>
      </c>
      <c r="H1426" s="137">
        <f t="shared" si="43"/>
        <v>15744296.862510348</v>
      </c>
    </row>
    <row r="1427" spans="1:8" x14ac:dyDescent="0.3">
      <c r="A1427" s="138">
        <v>2853</v>
      </c>
      <c r="B1427" s="162">
        <v>7374.35</v>
      </c>
      <c r="C1427" s="160">
        <v>649.38</v>
      </c>
      <c r="D1427" s="232">
        <v>0.20036000000000001</v>
      </c>
      <c r="E1427" s="233">
        <v>0.18744</v>
      </c>
      <c r="F1427" s="233">
        <v>1.2919999999999999E-2</v>
      </c>
      <c r="G1427" s="177">
        <f t="shared" ref="G1427:G1490" si="44">(2*F1427/$B$7)*(1+3*$B$11)/(4+PI()*$B$11-PI())*10^6</f>
        <v>180.48448027185918</v>
      </c>
      <c r="H1427" s="137">
        <f t="shared" ref="H1427:H1490" si="45">A1427/G1427*10^6</f>
        <v>15807453.337276418</v>
      </c>
    </row>
    <row r="1428" spans="1:8" x14ac:dyDescent="0.3">
      <c r="A1428" s="138">
        <v>2860</v>
      </c>
      <c r="B1428" s="162">
        <v>7356.36</v>
      </c>
      <c r="C1428" s="160">
        <v>649.16</v>
      </c>
      <c r="D1428" s="232">
        <v>0.20072000000000001</v>
      </c>
      <c r="E1428" s="233">
        <v>0.18776999999999999</v>
      </c>
      <c r="F1428" s="233">
        <v>1.295E-2</v>
      </c>
      <c r="G1428" s="177">
        <f t="shared" si="44"/>
        <v>180.90356188239758</v>
      </c>
      <c r="H1428" s="137">
        <f t="shared" si="45"/>
        <v>15809528.404196037</v>
      </c>
    </row>
    <row r="1429" spans="1:8" x14ac:dyDescent="0.3">
      <c r="A1429" s="138">
        <v>2868</v>
      </c>
      <c r="B1429" s="162">
        <v>7361.22</v>
      </c>
      <c r="C1429" s="160">
        <v>649.5</v>
      </c>
      <c r="D1429" s="232">
        <v>0.20108999999999999</v>
      </c>
      <c r="E1429" s="233">
        <v>0.18814</v>
      </c>
      <c r="F1429" s="233">
        <v>1.295E-2</v>
      </c>
      <c r="G1429" s="177">
        <f t="shared" si="44"/>
        <v>180.90356188239758</v>
      </c>
      <c r="H1429" s="137">
        <f t="shared" si="45"/>
        <v>15853750.861270711</v>
      </c>
    </row>
    <row r="1430" spans="1:8" x14ac:dyDescent="0.3">
      <c r="A1430" s="138">
        <v>2875</v>
      </c>
      <c r="B1430" s="162">
        <v>7367.12</v>
      </c>
      <c r="C1430" s="160">
        <v>650.04</v>
      </c>
      <c r="D1430" s="232">
        <v>0.20144000000000001</v>
      </c>
      <c r="E1430" s="233">
        <v>0.18848999999999999</v>
      </c>
      <c r="F1430" s="233">
        <v>1.295E-2</v>
      </c>
      <c r="G1430" s="177">
        <f t="shared" si="44"/>
        <v>180.90356188239758</v>
      </c>
      <c r="H1430" s="137">
        <f t="shared" si="45"/>
        <v>15892445.511211051</v>
      </c>
    </row>
    <row r="1431" spans="1:8" x14ac:dyDescent="0.3">
      <c r="A1431" s="138">
        <v>2883</v>
      </c>
      <c r="B1431" s="162">
        <v>7361.36</v>
      </c>
      <c r="C1431" s="160">
        <v>650.13</v>
      </c>
      <c r="D1431" s="232">
        <v>0.20183000000000001</v>
      </c>
      <c r="E1431" s="233">
        <v>0.18887000000000001</v>
      </c>
      <c r="F1431" s="233">
        <v>1.2959999999999999E-2</v>
      </c>
      <c r="G1431" s="177">
        <f t="shared" si="44"/>
        <v>181.04325575257704</v>
      </c>
      <c r="H1431" s="137">
        <f t="shared" si="45"/>
        <v>15924371.1565818</v>
      </c>
    </row>
    <row r="1432" spans="1:8" x14ac:dyDescent="0.3">
      <c r="A1432" s="138">
        <v>2890</v>
      </c>
      <c r="B1432" s="162">
        <v>7355.82</v>
      </c>
      <c r="C1432" s="160">
        <v>649.38</v>
      </c>
      <c r="D1432" s="232">
        <v>0.20216000000000001</v>
      </c>
      <c r="E1432" s="233">
        <v>0.18920000000000001</v>
      </c>
      <c r="F1432" s="233">
        <v>1.2959999999999999E-2</v>
      </c>
      <c r="G1432" s="177">
        <f t="shared" si="44"/>
        <v>181.04325575257704</v>
      </c>
      <c r="H1432" s="137">
        <f t="shared" si="45"/>
        <v>15963035.949539162</v>
      </c>
    </row>
    <row r="1433" spans="1:8" x14ac:dyDescent="0.3">
      <c r="A1433" s="138">
        <v>2897</v>
      </c>
      <c r="B1433" s="162">
        <v>7382.08</v>
      </c>
      <c r="C1433" s="160">
        <v>650.12</v>
      </c>
      <c r="D1433" s="232">
        <v>0.20247999999999999</v>
      </c>
      <c r="E1433" s="233">
        <v>0.18956000000000001</v>
      </c>
      <c r="F1433" s="233">
        <v>1.2919999999999999E-2</v>
      </c>
      <c r="G1433" s="177">
        <f t="shared" si="44"/>
        <v>180.48448027185918</v>
      </c>
      <c r="H1433" s="137">
        <f t="shared" si="45"/>
        <v>16051241.611668343</v>
      </c>
    </row>
    <row r="1434" spans="1:8" x14ac:dyDescent="0.3">
      <c r="A1434" s="138">
        <v>2905</v>
      </c>
      <c r="B1434" s="162">
        <v>7362.73</v>
      </c>
      <c r="C1434" s="160">
        <v>649.52</v>
      </c>
      <c r="D1434" s="232">
        <v>0.20286000000000001</v>
      </c>
      <c r="E1434" s="233">
        <v>0.18992000000000001</v>
      </c>
      <c r="F1434" s="233">
        <v>1.295E-2</v>
      </c>
      <c r="G1434" s="177">
        <f t="shared" si="44"/>
        <v>180.90356188239758</v>
      </c>
      <c r="H1434" s="137">
        <f t="shared" si="45"/>
        <v>16058279.725241078</v>
      </c>
    </row>
    <row r="1435" spans="1:8" x14ac:dyDescent="0.3">
      <c r="A1435" s="138">
        <v>2912</v>
      </c>
      <c r="B1435" s="162">
        <v>7337.93</v>
      </c>
      <c r="C1435" s="160">
        <v>649.48</v>
      </c>
      <c r="D1435" s="232">
        <v>0.20321</v>
      </c>
      <c r="E1435" s="233">
        <v>0.19022</v>
      </c>
      <c r="F1435" s="233">
        <v>1.299E-2</v>
      </c>
      <c r="G1435" s="177">
        <f t="shared" si="44"/>
        <v>181.46233736311538</v>
      </c>
      <c r="H1435" s="137">
        <f t="shared" si="45"/>
        <v>16047407.094580401</v>
      </c>
    </row>
    <row r="1436" spans="1:8" x14ac:dyDescent="0.3">
      <c r="A1436" s="138">
        <v>2920</v>
      </c>
      <c r="B1436" s="162">
        <v>7353.29</v>
      </c>
      <c r="C1436" s="160">
        <v>649.16</v>
      </c>
      <c r="D1436" s="232">
        <v>0.20358999999999999</v>
      </c>
      <c r="E1436" s="233">
        <v>0.19062999999999999</v>
      </c>
      <c r="F1436" s="233">
        <v>1.2959999999999999E-2</v>
      </c>
      <c r="G1436" s="177">
        <f t="shared" si="44"/>
        <v>181.04325575257704</v>
      </c>
      <c r="H1436" s="137">
        <f t="shared" si="45"/>
        <v>16128742.205070712</v>
      </c>
    </row>
    <row r="1437" spans="1:8" x14ac:dyDescent="0.3">
      <c r="A1437" s="138">
        <v>2927</v>
      </c>
      <c r="B1437" s="162">
        <v>7332.5</v>
      </c>
      <c r="C1437" s="160">
        <v>648.65</v>
      </c>
      <c r="D1437" s="232">
        <v>0.20396</v>
      </c>
      <c r="E1437" s="233">
        <v>0.19097</v>
      </c>
      <c r="F1437" s="233">
        <v>1.298E-2</v>
      </c>
      <c r="G1437" s="177">
        <f t="shared" si="44"/>
        <v>181.32264349293595</v>
      </c>
      <c r="H1437" s="137">
        <f t="shared" si="45"/>
        <v>16142495.739171326</v>
      </c>
    </row>
    <row r="1438" spans="1:8" x14ac:dyDescent="0.3">
      <c r="A1438" s="138">
        <v>2935</v>
      </c>
      <c r="B1438" s="162">
        <v>7318.58</v>
      </c>
      <c r="C1438" s="160">
        <v>648.78</v>
      </c>
      <c r="D1438" s="232">
        <v>0.20436000000000001</v>
      </c>
      <c r="E1438" s="233">
        <v>0.19134999999999999</v>
      </c>
      <c r="F1438" s="233">
        <v>1.3010000000000001E-2</v>
      </c>
      <c r="G1438" s="177">
        <f t="shared" si="44"/>
        <v>181.74172510347432</v>
      </c>
      <c r="H1438" s="137">
        <f t="shared" si="45"/>
        <v>16149290.96952812</v>
      </c>
    </row>
    <row r="1439" spans="1:8" x14ac:dyDescent="0.3">
      <c r="A1439" s="138">
        <v>2942</v>
      </c>
      <c r="B1439" s="162">
        <v>7344.77</v>
      </c>
      <c r="C1439" s="160">
        <v>649.33000000000004</v>
      </c>
      <c r="D1439" s="232">
        <v>0.20469999999999999</v>
      </c>
      <c r="E1439" s="233">
        <v>0.19173000000000001</v>
      </c>
      <c r="F1439" s="233">
        <v>1.2970000000000001E-2</v>
      </c>
      <c r="G1439" s="177">
        <f t="shared" si="44"/>
        <v>181.18294962275647</v>
      </c>
      <c r="H1439" s="137">
        <f t="shared" si="45"/>
        <v>16237731.012358388</v>
      </c>
    </row>
    <row r="1440" spans="1:8" x14ac:dyDescent="0.3">
      <c r="A1440" s="138">
        <v>2950</v>
      </c>
      <c r="B1440" s="162">
        <v>7332.62</v>
      </c>
      <c r="C1440" s="160">
        <v>649.46</v>
      </c>
      <c r="D1440" s="232">
        <v>0.20512</v>
      </c>
      <c r="E1440" s="233">
        <v>0.19212000000000001</v>
      </c>
      <c r="F1440" s="233">
        <v>1.2999999999999999E-2</v>
      </c>
      <c r="G1440" s="177">
        <f t="shared" si="44"/>
        <v>181.60203123329484</v>
      </c>
      <c r="H1440" s="137">
        <f t="shared" si="45"/>
        <v>16244311.696108103</v>
      </c>
    </row>
    <row r="1441" spans="1:8" x14ac:dyDescent="0.3">
      <c r="A1441" s="138">
        <v>2957</v>
      </c>
      <c r="B1441" s="162">
        <v>7317.9</v>
      </c>
      <c r="C1441" s="160">
        <v>648.83000000000004</v>
      </c>
      <c r="D1441" s="232">
        <v>0.20546</v>
      </c>
      <c r="E1441" s="233">
        <v>0.19245000000000001</v>
      </c>
      <c r="F1441" s="233">
        <v>1.3010000000000001E-2</v>
      </c>
      <c r="G1441" s="177">
        <f t="shared" si="44"/>
        <v>181.74172510347432</v>
      </c>
      <c r="H1441" s="137">
        <f t="shared" si="45"/>
        <v>16270341.872877225</v>
      </c>
    </row>
    <row r="1442" spans="1:8" x14ac:dyDescent="0.3">
      <c r="A1442" s="138">
        <v>2965</v>
      </c>
      <c r="B1442" s="162">
        <v>7309.27</v>
      </c>
      <c r="C1442" s="160">
        <v>648.95000000000005</v>
      </c>
      <c r="D1442" s="232">
        <v>0.20587</v>
      </c>
      <c r="E1442" s="233">
        <v>0.19284000000000001</v>
      </c>
      <c r="F1442" s="233">
        <v>1.303E-2</v>
      </c>
      <c r="G1442" s="177">
        <f t="shared" si="44"/>
        <v>182.02111284383321</v>
      </c>
      <c r="H1442" s="137">
        <f t="shared" si="45"/>
        <v>16289319.154662298</v>
      </c>
    </row>
    <row r="1443" spans="1:8" x14ac:dyDescent="0.3">
      <c r="A1443" s="138">
        <v>2972</v>
      </c>
      <c r="B1443" s="162">
        <v>7317.68</v>
      </c>
      <c r="C1443" s="160">
        <v>649.30999999999995</v>
      </c>
      <c r="D1443" s="232">
        <v>0.20624000000000001</v>
      </c>
      <c r="E1443" s="233">
        <v>0.19322</v>
      </c>
      <c r="F1443" s="233">
        <v>1.302E-2</v>
      </c>
      <c r="G1443" s="177">
        <f t="shared" si="44"/>
        <v>181.88141897365378</v>
      </c>
      <c r="H1443" s="137">
        <f t="shared" si="45"/>
        <v>16340316.766664909</v>
      </c>
    </row>
    <row r="1444" spans="1:8" x14ac:dyDescent="0.3">
      <c r="A1444" s="138">
        <v>2980</v>
      </c>
      <c r="B1444" s="162">
        <v>7322.44</v>
      </c>
      <c r="C1444" s="160">
        <v>649.24</v>
      </c>
      <c r="D1444" s="232">
        <v>0.20663000000000001</v>
      </c>
      <c r="E1444" s="233">
        <v>0.19361999999999999</v>
      </c>
      <c r="F1444" s="233">
        <v>1.3010000000000001E-2</v>
      </c>
      <c r="G1444" s="177">
        <f t="shared" si="44"/>
        <v>181.74172510347432</v>
      </c>
      <c r="H1444" s="137">
        <f t="shared" si="45"/>
        <v>16396895.090014922</v>
      </c>
    </row>
    <row r="1445" spans="1:8" x14ac:dyDescent="0.3">
      <c r="A1445" s="138">
        <v>2988</v>
      </c>
      <c r="B1445" s="162">
        <v>7307.3</v>
      </c>
      <c r="C1445" s="160">
        <v>649.02</v>
      </c>
      <c r="D1445" s="232">
        <v>0.20702999999999999</v>
      </c>
      <c r="E1445" s="233">
        <v>0.19400000000000001</v>
      </c>
      <c r="F1445" s="233">
        <v>1.303E-2</v>
      </c>
      <c r="G1445" s="177">
        <f t="shared" si="44"/>
        <v>182.02111284383321</v>
      </c>
      <c r="H1445" s="137">
        <f t="shared" si="45"/>
        <v>16415678.122809762</v>
      </c>
    </row>
    <row r="1446" spans="1:8" x14ac:dyDescent="0.3">
      <c r="A1446" s="138">
        <v>2995</v>
      </c>
      <c r="B1446" s="162">
        <v>7289.66</v>
      </c>
      <c r="C1446" s="160">
        <v>648.67999999999995</v>
      </c>
      <c r="D1446" s="232">
        <v>0.2074</v>
      </c>
      <c r="E1446" s="233">
        <v>0.19434000000000001</v>
      </c>
      <c r="F1446" s="233">
        <v>1.306E-2</v>
      </c>
      <c r="G1446" s="177">
        <f t="shared" si="44"/>
        <v>182.44019445437161</v>
      </c>
      <c r="H1446" s="137">
        <f t="shared" si="45"/>
        <v>16416338.564849816</v>
      </c>
    </row>
    <row r="1447" spans="1:8" x14ac:dyDescent="0.3">
      <c r="A1447" s="138">
        <v>3003</v>
      </c>
      <c r="B1447" s="162">
        <v>7283.91</v>
      </c>
      <c r="C1447" s="160">
        <v>649.04999999999995</v>
      </c>
      <c r="D1447" s="232">
        <v>0.20780999999999999</v>
      </c>
      <c r="E1447" s="233">
        <v>0.19472999999999999</v>
      </c>
      <c r="F1447" s="233">
        <v>1.308E-2</v>
      </c>
      <c r="G1447" s="177">
        <f t="shared" si="44"/>
        <v>182.71958219473049</v>
      </c>
      <c r="H1447" s="137">
        <f t="shared" si="45"/>
        <v>16435020.066976734</v>
      </c>
    </row>
    <row r="1448" spans="1:8" x14ac:dyDescent="0.3">
      <c r="A1448" s="138">
        <v>3011</v>
      </c>
      <c r="B1448" s="162">
        <v>7277.71</v>
      </c>
      <c r="C1448" s="160">
        <v>648.79999999999995</v>
      </c>
      <c r="D1448" s="232">
        <v>0.20821000000000001</v>
      </c>
      <c r="E1448" s="233">
        <v>0.19511999999999999</v>
      </c>
      <c r="F1448" s="233">
        <v>1.308E-2</v>
      </c>
      <c r="G1448" s="177">
        <f t="shared" si="44"/>
        <v>182.71958219473049</v>
      </c>
      <c r="H1448" s="137">
        <f t="shared" si="45"/>
        <v>16478803.004218094</v>
      </c>
    </row>
    <row r="1449" spans="1:8" x14ac:dyDescent="0.3">
      <c r="A1449" s="138">
        <v>3018</v>
      </c>
      <c r="B1449" s="162">
        <v>7271.61</v>
      </c>
      <c r="C1449" s="160">
        <v>648.58000000000004</v>
      </c>
      <c r="D1449" s="232">
        <v>0.20856</v>
      </c>
      <c r="E1449" s="233">
        <v>0.19547</v>
      </c>
      <c r="F1449" s="233">
        <v>1.3089999999999999E-2</v>
      </c>
      <c r="G1449" s="177">
        <f t="shared" si="44"/>
        <v>182.85927606490992</v>
      </c>
      <c r="H1449" s="137">
        <f t="shared" si="45"/>
        <v>16504494.958892295</v>
      </c>
    </row>
    <row r="1450" spans="1:8" x14ac:dyDescent="0.3">
      <c r="A1450" s="138">
        <v>3026</v>
      </c>
      <c r="B1450" s="162">
        <v>7258.65</v>
      </c>
      <c r="C1450" s="160">
        <v>649.19000000000005</v>
      </c>
      <c r="D1450" s="232">
        <v>0.20898</v>
      </c>
      <c r="E1450" s="233">
        <v>0.19585</v>
      </c>
      <c r="F1450" s="233">
        <v>1.312E-2</v>
      </c>
      <c r="G1450" s="177">
        <f t="shared" si="44"/>
        <v>183.27835767544835</v>
      </c>
      <c r="H1450" s="137">
        <f t="shared" si="45"/>
        <v>16510405.474925082</v>
      </c>
    </row>
    <row r="1451" spans="1:8" x14ac:dyDescent="0.3">
      <c r="A1451" s="138">
        <v>3034</v>
      </c>
      <c r="B1451" s="162">
        <v>7251.81</v>
      </c>
      <c r="C1451" s="160">
        <v>649.74</v>
      </c>
      <c r="D1451" s="232">
        <v>0.20938999999999999</v>
      </c>
      <c r="E1451" s="233">
        <v>0.19624</v>
      </c>
      <c r="F1451" s="233">
        <v>1.315E-2</v>
      </c>
      <c r="G1451" s="177">
        <f t="shared" si="44"/>
        <v>183.69743928598675</v>
      </c>
      <c r="H1451" s="137">
        <f t="shared" si="45"/>
        <v>16516289.022823883</v>
      </c>
    </row>
    <row r="1452" spans="1:8" x14ac:dyDescent="0.3">
      <c r="A1452" s="138">
        <v>3042</v>
      </c>
      <c r="B1452" s="162">
        <v>7264.51</v>
      </c>
      <c r="C1452" s="160">
        <v>649.72</v>
      </c>
      <c r="D1452" s="232">
        <v>0.20976</v>
      </c>
      <c r="E1452" s="233">
        <v>0.19663</v>
      </c>
      <c r="F1452" s="233">
        <v>1.312E-2</v>
      </c>
      <c r="G1452" s="177">
        <f t="shared" si="44"/>
        <v>183.27835767544835</v>
      </c>
      <c r="H1452" s="137">
        <f t="shared" si="45"/>
        <v>16597704.380278287</v>
      </c>
    </row>
    <row r="1453" spans="1:8" x14ac:dyDescent="0.3">
      <c r="A1453" s="138">
        <v>3050</v>
      </c>
      <c r="B1453" s="162">
        <v>7255.27</v>
      </c>
      <c r="C1453" s="160">
        <v>649.29999999999995</v>
      </c>
      <c r="D1453" s="232">
        <v>0.21012</v>
      </c>
      <c r="E1453" s="233">
        <v>0.19699</v>
      </c>
      <c r="F1453" s="233">
        <v>1.3129999999999999E-2</v>
      </c>
      <c r="G1453" s="177">
        <f t="shared" si="44"/>
        <v>183.41805154562778</v>
      </c>
      <c r="H1453" s="137">
        <f t="shared" si="45"/>
        <v>16628679.534529187</v>
      </c>
    </row>
    <row r="1454" spans="1:8" x14ac:dyDescent="0.3">
      <c r="A1454" s="138">
        <v>3057</v>
      </c>
      <c r="B1454" s="162">
        <v>7276.82</v>
      </c>
      <c r="C1454" s="160">
        <v>649.83000000000004</v>
      </c>
      <c r="D1454" s="232">
        <v>0.21043999999999999</v>
      </c>
      <c r="E1454" s="233">
        <v>0.19733999999999999</v>
      </c>
      <c r="F1454" s="233">
        <v>1.3100000000000001E-2</v>
      </c>
      <c r="G1454" s="177">
        <f t="shared" si="44"/>
        <v>182.99896993508943</v>
      </c>
      <c r="H1454" s="137">
        <f t="shared" si="45"/>
        <v>16705012.061457681</v>
      </c>
    </row>
    <row r="1455" spans="1:8" x14ac:dyDescent="0.3">
      <c r="A1455" s="138">
        <v>3065</v>
      </c>
      <c r="B1455" s="162">
        <v>7262.72</v>
      </c>
      <c r="C1455" s="160">
        <v>648.92999999999995</v>
      </c>
      <c r="D1455" s="232">
        <v>0.21082999999999999</v>
      </c>
      <c r="E1455" s="233">
        <v>0.19772000000000001</v>
      </c>
      <c r="F1455" s="233">
        <v>1.311E-2</v>
      </c>
      <c r="G1455" s="177">
        <f t="shared" si="44"/>
        <v>183.13866380526886</v>
      </c>
      <c r="H1455" s="137">
        <f t="shared" si="45"/>
        <v>16735952.618170302</v>
      </c>
    </row>
    <row r="1456" spans="1:8" x14ac:dyDescent="0.3">
      <c r="A1456" s="138">
        <v>3073</v>
      </c>
      <c r="B1456" s="162">
        <v>7258.34</v>
      </c>
      <c r="C1456" s="160">
        <v>648.88</v>
      </c>
      <c r="D1456" s="232">
        <v>0.21121999999999999</v>
      </c>
      <c r="E1456" s="233">
        <v>0.1981</v>
      </c>
      <c r="F1456" s="233">
        <v>1.312E-2</v>
      </c>
      <c r="G1456" s="177">
        <f t="shared" si="44"/>
        <v>183.27835767544835</v>
      </c>
      <c r="H1456" s="137">
        <f t="shared" si="45"/>
        <v>16766846.009400126</v>
      </c>
    </row>
    <row r="1457" spans="1:8" x14ac:dyDescent="0.3">
      <c r="A1457" s="138">
        <v>3081</v>
      </c>
      <c r="B1457" s="162">
        <v>7248.38</v>
      </c>
      <c r="C1457" s="160">
        <v>648.9</v>
      </c>
      <c r="D1457" s="232">
        <v>0.21163000000000001</v>
      </c>
      <c r="E1457" s="233">
        <v>0.19850000000000001</v>
      </c>
      <c r="F1457" s="233">
        <v>1.3140000000000001E-2</v>
      </c>
      <c r="G1457" s="177">
        <f t="shared" si="44"/>
        <v>183.55774541580729</v>
      </c>
      <c r="H1457" s="137">
        <f t="shared" si="45"/>
        <v>16784908.710992895</v>
      </c>
    </row>
    <row r="1458" spans="1:8" x14ac:dyDescent="0.3">
      <c r="A1458" s="138">
        <v>3089</v>
      </c>
      <c r="B1458" s="162">
        <v>7215.36</v>
      </c>
      <c r="C1458" s="160">
        <v>648.99</v>
      </c>
      <c r="D1458" s="232">
        <v>0.21207000000000001</v>
      </c>
      <c r="E1458" s="233">
        <v>0.19886999999999999</v>
      </c>
      <c r="F1458" s="233">
        <v>1.32E-2</v>
      </c>
      <c r="G1458" s="177">
        <f t="shared" si="44"/>
        <v>184.39590863688397</v>
      </c>
      <c r="H1458" s="137">
        <f t="shared" si="45"/>
        <v>16751998.581936646</v>
      </c>
    </row>
    <row r="1459" spans="1:8" x14ac:dyDescent="0.3">
      <c r="A1459" s="138">
        <v>3097</v>
      </c>
      <c r="B1459" s="162">
        <v>7233</v>
      </c>
      <c r="C1459" s="160">
        <v>649.23</v>
      </c>
      <c r="D1459" s="232">
        <v>0.21245</v>
      </c>
      <c r="E1459" s="233">
        <v>0.19928000000000001</v>
      </c>
      <c r="F1459" s="233">
        <v>1.3169999999999999E-2</v>
      </c>
      <c r="G1459" s="177">
        <f t="shared" si="44"/>
        <v>183.97682702634563</v>
      </c>
      <c r="H1459" s="137">
        <f t="shared" si="45"/>
        <v>16833641.769224051</v>
      </c>
    </row>
    <row r="1460" spans="1:8" x14ac:dyDescent="0.3">
      <c r="A1460" s="138">
        <v>3105</v>
      </c>
      <c r="B1460" s="162">
        <v>7223.45</v>
      </c>
      <c r="C1460" s="160">
        <v>649.44000000000005</v>
      </c>
      <c r="D1460" s="232">
        <v>0.21285999999999999</v>
      </c>
      <c r="E1460" s="233">
        <v>0.19966</v>
      </c>
      <c r="F1460" s="233">
        <v>1.319E-2</v>
      </c>
      <c r="G1460" s="177">
        <f t="shared" si="44"/>
        <v>184.25621476670455</v>
      </c>
      <c r="H1460" s="137">
        <f t="shared" si="45"/>
        <v>16851534.717194676</v>
      </c>
    </row>
    <row r="1461" spans="1:8" x14ac:dyDescent="0.3">
      <c r="A1461" s="138">
        <v>3113</v>
      </c>
      <c r="B1461" s="162">
        <v>7245.28</v>
      </c>
      <c r="C1461" s="160">
        <v>649.73</v>
      </c>
      <c r="D1461" s="232">
        <v>0.21323</v>
      </c>
      <c r="E1461" s="233">
        <v>0.20007</v>
      </c>
      <c r="F1461" s="233">
        <v>1.316E-2</v>
      </c>
      <c r="G1461" s="177">
        <f t="shared" si="44"/>
        <v>183.83713315616617</v>
      </c>
      <c r="H1461" s="137">
        <f t="shared" si="45"/>
        <v>16933466.849461611</v>
      </c>
    </row>
    <row r="1462" spans="1:8" x14ac:dyDescent="0.3">
      <c r="A1462" s="138">
        <v>3121</v>
      </c>
      <c r="B1462" s="162">
        <v>7226.88</v>
      </c>
      <c r="C1462" s="160">
        <v>649.12</v>
      </c>
      <c r="D1462" s="232">
        <v>0.21360000000000001</v>
      </c>
      <c r="E1462" s="233">
        <v>0.20041999999999999</v>
      </c>
      <c r="F1462" s="233">
        <v>1.3180000000000001E-2</v>
      </c>
      <c r="G1462" s="177">
        <f t="shared" si="44"/>
        <v>184.11652089652509</v>
      </c>
      <c r="H1462" s="137">
        <f t="shared" si="45"/>
        <v>16951221.893629123</v>
      </c>
    </row>
    <row r="1463" spans="1:8" x14ac:dyDescent="0.3">
      <c r="A1463" s="138">
        <v>3129</v>
      </c>
      <c r="B1463" s="162">
        <v>7220.97</v>
      </c>
      <c r="C1463" s="160">
        <v>649.19000000000005</v>
      </c>
      <c r="D1463" s="232">
        <v>0.21401000000000001</v>
      </c>
      <c r="E1463" s="233">
        <v>0.20080999999999999</v>
      </c>
      <c r="F1463" s="233">
        <v>1.319E-2</v>
      </c>
      <c r="G1463" s="177">
        <f t="shared" si="44"/>
        <v>184.25621476670455</v>
      </c>
      <c r="H1463" s="137">
        <f t="shared" si="45"/>
        <v>16981788.12563676</v>
      </c>
    </row>
    <row r="1464" spans="1:8" x14ac:dyDescent="0.3">
      <c r="A1464" s="138">
        <v>3137</v>
      </c>
      <c r="B1464" s="162">
        <v>7226.79</v>
      </c>
      <c r="C1464" s="160">
        <v>649.02</v>
      </c>
      <c r="D1464" s="232">
        <v>0.21440000000000001</v>
      </c>
      <c r="E1464" s="233">
        <v>0.20122000000000001</v>
      </c>
      <c r="F1464" s="233">
        <v>1.3180000000000001E-2</v>
      </c>
      <c r="G1464" s="177">
        <f t="shared" si="44"/>
        <v>184.11652089652509</v>
      </c>
      <c r="H1464" s="137">
        <f t="shared" si="45"/>
        <v>17038123.383631706</v>
      </c>
    </row>
    <row r="1465" spans="1:8" x14ac:dyDescent="0.3">
      <c r="A1465" s="138">
        <v>3145</v>
      </c>
      <c r="B1465" s="162">
        <v>7209.42</v>
      </c>
      <c r="C1465" s="160">
        <v>648.28</v>
      </c>
      <c r="D1465" s="232">
        <v>0.21482999999999999</v>
      </c>
      <c r="E1465" s="233">
        <v>0.20163</v>
      </c>
      <c r="F1465" s="233">
        <v>1.32E-2</v>
      </c>
      <c r="G1465" s="177">
        <f t="shared" si="44"/>
        <v>184.39590863688397</v>
      </c>
      <c r="H1465" s="137">
        <f t="shared" si="45"/>
        <v>17055692.955710832</v>
      </c>
    </row>
    <row r="1466" spans="1:8" x14ac:dyDescent="0.3">
      <c r="A1466" s="138">
        <v>3153</v>
      </c>
      <c r="B1466" s="162">
        <v>7227.42</v>
      </c>
      <c r="C1466" s="160">
        <v>649.66</v>
      </c>
      <c r="D1466" s="232">
        <v>0.21521000000000001</v>
      </c>
      <c r="E1466" s="233">
        <v>0.20202000000000001</v>
      </c>
      <c r="F1466" s="233">
        <v>1.319E-2</v>
      </c>
      <c r="G1466" s="177">
        <f t="shared" si="44"/>
        <v>184.25621476670455</v>
      </c>
      <c r="H1466" s="137">
        <f t="shared" si="45"/>
        <v>17112041.534078844</v>
      </c>
    </row>
    <row r="1467" spans="1:8" x14ac:dyDescent="0.3">
      <c r="A1467" s="138">
        <v>3161</v>
      </c>
      <c r="B1467" s="162">
        <v>7223.37</v>
      </c>
      <c r="C1467" s="160">
        <v>649.52</v>
      </c>
      <c r="D1467" s="232">
        <v>0.21562000000000001</v>
      </c>
      <c r="E1467" s="233">
        <v>0.20241999999999999</v>
      </c>
      <c r="F1467" s="233">
        <v>1.32E-2</v>
      </c>
      <c r="G1467" s="177">
        <f t="shared" si="44"/>
        <v>184.39590863688397</v>
      </c>
      <c r="H1467" s="137">
        <f t="shared" si="45"/>
        <v>17142462.77678917</v>
      </c>
    </row>
    <row r="1468" spans="1:8" x14ac:dyDescent="0.3">
      <c r="A1468" s="138">
        <v>3169</v>
      </c>
      <c r="B1468" s="162">
        <v>7201.84</v>
      </c>
      <c r="C1468" s="160">
        <v>649.54999999999995</v>
      </c>
      <c r="D1468" s="232">
        <v>0.21606</v>
      </c>
      <c r="E1468" s="233">
        <v>0.20282</v>
      </c>
      <c r="F1468" s="233">
        <v>1.324E-2</v>
      </c>
      <c r="G1468" s="177">
        <f t="shared" si="44"/>
        <v>184.95468411760186</v>
      </c>
      <c r="H1468" s="137">
        <f t="shared" si="45"/>
        <v>17133926.697336406</v>
      </c>
    </row>
    <row r="1469" spans="1:8" x14ac:dyDescent="0.3">
      <c r="A1469" s="138">
        <v>3177</v>
      </c>
      <c r="B1469" s="162">
        <v>7204.86</v>
      </c>
      <c r="C1469" s="160">
        <v>649.32000000000005</v>
      </c>
      <c r="D1469" s="232">
        <v>0.21645</v>
      </c>
      <c r="E1469" s="233">
        <v>0.20322000000000001</v>
      </c>
      <c r="F1469" s="233">
        <v>1.323E-2</v>
      </c>
      <c r="G1469" s="177">
        <f t="shared" si="44"/>
        <v>184.81499024742237</v>
      </c>
      <c r="H1469" s="137">
        <f t="shared" si="45"/>
        <v>17190164.043223813</v>
      </c>
    </row>
    <row r="1470" spans="1:8" x14ac:dyDescent="0.3">
      <c r="A1470" s="138">
        <v>3185</v>
      </c>
      <c r="B1470" s="162">
        <v>7197.2</v>
      </c>
      <c r="C1470" s="160">
        <v>649.75</v>
      </c>
      <c r="D1470" s="232">
        <v>0.21687000000000001</v>
      </c>
      <c r="E1470" s="233">
        <v>0.20362</v>
      </c>
      <c r="F1470" s="233">
        <v>1.325E-2</v>
      </c>
      <c r="G1470" s="177">
        <f t="shared" si="44"/>
        <v>185.09437798778129</v>
      </c>
      <c r="H1470" s="137">
        <f t="shared" si="45"/>
        <v>17207437.819695707</v>
      </c>
    </row>
    <row r="1471" spans="1:8" x14ac:dyDescent="0.3">
      <c r="A1471" s="138">
        <v>3193</v>
      </c>
      <c r="B1471" s="162">
        <v>7189.39</v>
      </c>
      <c r="C1471" s="160">
        <v>649.1</v>
      </c>
      <c r="D1471" s="232">
        <v>0.21725</v>
      </c>
      <c r="E1471" s="233">
        <v>0.20399999999999999</v>
      </c>
      <c r="F1471" s="233">
        <v>1.325E-2</v>
      </c>
      <c r="G1471" s="177">
        <f t="shared" si="44"/>
        <v>185.09437798778129</v>
      </c>
      <c r="H1471" s="137">
        <f t="shared" si="45"/>
        <v>17250659.01359133</v>
      </c>
    </row>
    <row r="1472" spans="1:8" x14ac:dyDescent="0.3">
      <c r="A1472" s="138">
        <v>3201</v>
      </c>
      <c r="B1472" s="162">
        <v>7187.92</v>
      </c>
      <c r="C1472" s="160">
        <v>650.02</v>
      </c>
      <c r="D1472" s="232">
        <v>0.21765999999999999</v>
      </c>
      <c r="E1472" s="233">
        <v>0.20438999999999999</v>
      </c>
      <c r="F1472" s="233">
        <v>1.3270000000000001E-2</v>
      </c>
      <c r="G1472" s="177">
        <f t="shared" si="44"/>
        <v>185.37376572814023</v>
      </c>
      <c r="H1472" s="137">
        <f t="shared" si="45"/>
        <v>17267815.580196094</v>
      </c>
    </row>
    <row r="1473" spans="1:8" x14ac:dyDescent="0.3">
      <c r="A1473" s="138">
        <v>3210</v>
      </c>
      <c r="B1473" s="162">
        <v>7185.06</v>
      </c>
      <c r="C1473" s="160">
        <v>648.70000000000005</v>
      </c>
      <c r="D1473" s="232">
        <v>0.21808</v>
      </c>
      <c r="E1473" s="233">
        <v>0.20483000000000001</v>
      </c>
      <c r="F1473" s="233">
        <v>1.325E-2</v>
      </c>
      <c r="G1473" s="177">
        <f t="shared" si="44"/>
        <v>185.09437798778129</v>
      </c>
      <c r="H1473" s="137">
        <f t="shared" si="45"/>
        <v>17342504.050619535</v>
      </c>
    </row>
    <row r="1474" spans="1:8" x14ac:dyDescent="0.3">
      <c r="A1474" s="138">
        <v>3218</v>
      </c>
      <c r="B1474" s="162">
        <v>7159.61</v>
      </c>
      <c r="C1474" s="160">
        <v>649.27</v>
      </c>
      <c r="D1474" s="232">
        <v>0.21851000000000001</v>
      </c>
      <c r="E1474" s="233">
        <v>0.20519999999999999</v>
      </c>
      <c r="F1474" s="233">
        <v>1.3310000000000001E-2</v>
      </c>
      <c r="G1474" s="177">
        <f t="shared" si="44"/>
        <v>185.93254120885803</v>
      </c>
      <c r="H1474" s="137">
        <f t="shared" si="45"/>
        <v>17307352.328311484</v>
      </c>
    </row>
    <row r="1475" spans="1:8" x14ac:dyDescent="0.3">
      <c r="A1475" s="138">
        <v>3226</v>
      </c>
      <c r="B1475" s="162">
        <v>7172.63</v>
      </c>
      <c r="C1475" s="160">
        <v>648.66</v>
      </c>
      <c r="D1475" s="232">
        <v>0.21886</v>
      </c>
      <c r="E1475" s="233">
        <v>0.20558999999999999</v>
      </c>
      <c r="F1475" s="233">
        <v>1.3270000000000001E-2</v>
      </c>
      <c r="G1475" s="177">
        <f t="shared" si="44"/>
        <v>185.37376572814023</v>
      </c>
      <c r="H1475" s="137">
        <f t="shared" si="45"/>
        <v>17402678.244833674</v>
      </c>
    </row>
    <row r="1476" spans="1:8" x14ac:dyDescent="0.3">
      <c r="A1476" s="138">
        <v>3234</v>
      </c>
      <c r="B1476" s="162">
        <v>7182.92</v>
      </c>
      <c r="C1476" s="160">
        <v>648.79999999999995</v>
      </c>
      <c r="D1476" s="232">
        <v>0.21923000000000001</v>
      </c>
      <c r="E1476" s="233">
        <v>0.20596999999999999</v>
      </c>
      <c r="F1476" s="233">
        <v>1.3259999999999999E-2</v>
      </c>
      <c r="G1476" s="177">
        <f t="shared" si="44"/>
        <v>185.23407185796074</v>
      </c>
      <c r="H1476" s="137">
        <f t="shared" si="45"/>
        <v>17458991.035298638</v>
      </c>
    </row>
    <row r="1477" spans="1:8" x14ac:dyDescent="0.3">
      <c r="A1477" s="138">
        <v>3243</v>
      </c>
      <c r="B1477" s="162">
        <v>7162.83</v>
      </c>
      <c r="C1477" s="160">
        <v>649.29999999999995</v>
      </c>
      <c r="D1477" s="232">
        <v>0.21970000000000001</v>
      </c>
      <c r="E1477" s="233">
        <v>0.2064</v>
      </c>
      <c r="F1477" s="233">
        <v>1.3299999999999999E-2</v>
      </c>
      <c r="G1477" s="177">
        <f t="shared" si="44"/>
        <v>185.79284733867857</v>
      </c>
      <c r="H1477" s="137">
        <f t="shared" si="45"/>
        <v>17454923.838313278</v>
      </c>
    </row>
    <row r="1478" spans="1:8" x14ac:dyDescent="0.3">
      <c r="A1478" s="138">
        <v>3251</v>
      </c>
      <c r="B1478" s="162">
        <v>7158.06</v>
      </c>
      <c r="C1478" s="160">
        <v>648.87</v>
      </c>
      <c r="D1478" s="232">
        <v>0.22006999999999999</v>
      </c>
      <c r="E1478" s="233">
        <v>0.20677000000000001</v>
      </c>
      <c r="F1478" s="233">
        <v>1.3299999999999999E-2</v>
      </c>
      <c r="G1478" s="177">
        <f t="shared" si="44"/>
        <v>185.79284733867857</v>
      </c>
      <c r="H1478" s="137">
        <f t="shared" si="45"/>
        <v>17497982.546517566</v>
      </c>
    </row>
    <row r="1479" spans="1:8" x14ac:dyDescent="0.3">
      <c r="A1479" s="138">
        <v>3259</v>
      </c>
      <c r="B1479" s="162">
        <v>7151.33</v>
      </c>
      <c r="C1479" s="160">
        <v>648.77</v>
      </c>
      <c r="D1479" s="232">
        <v>0.2205</v>
      </c>
      <c r="E1479" s="233">
        <v>0.20718</v>
      </c>
      <c r="F1479" s="233">
        <v>1.3310000000000001E-2</v>
      </c>
      <c r="G1479" s="177">
        <f t="shared" si="44"/>
        <v>185.93254120885803</v>
      </c>
      <c r="H1479" s="137">
        <f t="shared" si="45"/>
        <v>17527862.410803955</v>
      </c>
    </row>
    <row r="1480" spans="1:8" x14ac:dyDescent="0.3">
      <c r="A1480" s="138">
        <v>3268</v>
      </c>
      <c r="B1480" s="162">
        <v>7149.73</v>
      </c>
      <c r="C1480" s="160">
        <v>648.35</v>
      </c>
      <c r="D1480" s="232">
        <v>0.22092999999999999</v>
      </c>
      <c r="E1480" s="233">
        <v>0.20762</v>
      </c>
      <c r="F1480" s="233">
        <v>1.3310000000000001E-2</v>
      </c>
      <c r="G1480" s="177">
        <f t="shared" si="44"/>
        <v>185.93254120885803</v>
      </c>
      <c r="H1480" s="137">
        <f t="shared" si="45"/>
        <v>17576267.063058399</v>
      </c>
    </row>
    <row r="1481" spans="1:8" x14ac:dyDescent="0.3">
      <c r="A1481" s="138">
        <v>3276</v>
      </c>
      <c r="B1481" s="162">
        <v>7130.1</v>
      </c>
      <c r="C1481" s="160">
        <v>648.27</v>
      </c>
      <c r="D1481" s="232">
        <v>0.22134000000000001</v>
      </c>
      <c r="E1481" s="233">
        <v>0.20799000000000001</v>
      </c>
      <c r="F1481" s="233">
        <v>1.3339999999999999E-2</v>
      </c>
      <c r="G1481" s="177">
        <f t="shared" si="44"/>
        <v>186.3516228193964</v>
      </c>
      <c r="H1481" s="137">
        <f t="shared" si="45"/>
        <v>17579669.822220717</v>
      </c>
    </row>
    <row r="1482" spans="1:8" x14ac:dyDescent="0.3">
      <c r="A1482" s="138">
        <v>3284</v>
      </c>
      <c r="B1482" s="162">
        <v>7114.58</v>
      </c>
      <c r="C1482" s="160">
        <v>648.23</v>
      </c>
      <c r="D1482" s="232">
        <v>0.22175</v>
      </c>
      <c r="E1482" s="233">
        <v>0.20838000000000001</v>
      </c>
      <c r="F1482" s="233">
        <v>1.337E-2</v>
      </c>
      <c r="G1482" s="177">
        <f t="shared" si="44"/>
        <v>186.77070442993477</v>
      </c>
      <c r="H1482" s="137">
        <f t="shared" si="45"/>
        <v>17583057.310960464</v>
      </c>
    </row>
    <row r="1483" spans="1:8" x14ac:dyDescent="0.3">
      <c r="A1483" s="138">
        <v>3293</v>
      </c>
      <c r="B1483" s="162">
        <v>7115.41</v>
      </c>
      <c r="C1483" s="160">
        <v>648.44000000000005</v>
      </c>
      <c r="D1483" s="232">
        <v>0.22220999999999999</v>
      </c>
      <c r="E1483" s="233">
        <v>0.20882999999999999</v>
      </c>
      <c r="F1483" s="233">
        <v>1.337E-2</v>
      </c>
      <c r="G1483" s="177">
        <f t="shared" si="44"/>
        <v>186.77070442993477</v>
      </c>
      <c r="H1483" s="137">
        <f t="shared" si="45"/>
        <v>17631244.73964458</v>
      </c>
    </row>
    <row r="1484" spans="1:8" x14ac:dyDescent="0.3">
      <c r="A1484" s="138">
        <v>3301</v>
      </c>
      <c r="B1484" s="162">
        <v>7104.33</v>
      </c>
      <c r="C1484" s="160">
        <v>648.78</v>
      </c>
      <c r="D1484" s="232">
        <v>0.22262000000000001</v>
      </c>
      <c r="E1484" s="233">
        <v>0.20921999999999999</v>
      </c>
      <c r="F1484" s="233">
        <v>1.34E-2</v>
      </c>
      <c r="G1484" s="177">
        <f t="shared" si="44"/>
        <v>187.18978604047317</v>
      </c>
      <c r="H1484" s="137">
        <f t="shared" si="45"/>
        <v>17634509.17822127</v>
      </c>
    </row>
    <row r="1485" spans="1:8" x14ac:dyDescent="0.3">
      <c r="A1485" s="138">
        <v>3310</v>
      </c>
      <c r="B1485" s="162">
        <v>7105.34</v>
      </c>
      <c r="C1485" s="160">
        <v>649.16</v>
      </c>
      <c r="D1485" s="232">
        <v>0.22306999999999999</v>
      </c>
      <c r="E1485" s="233">
        <v>0.20966000000000001</v>
      </c>
      <c r="F1485" s="233">
        <v>1.341E-2</v>
      </c>
      <c r="G1485" s="177">
        <f t="shared" si="44"/>
        <v>187.32947991065259</v>
      </c>
      <c r="H1485" s="137">
        <f t="shared" si="45"/>
        <v>17669402.603256654</v>
      </c>
    </row>
    <row r="1486" spans="1:8" x14ac:dyDescent="0.3">
      <c r="A1486" s="138">
        <v>3318</v>
      </c>
      <c r="B1486" s="162">
        <v>7110.69</v>
      </c>
      <c r="C1486" s="160">
        <v>649.35</v>
      </c>
      <c r="D1486" s="232">
        <v>0.22347</v>
      </c>
      <c r="E1486" s="233">
        <v>0.21007000000000001</v>
      </c>
      <c r="F1486" s="233">
        <v>1.34E-2</v>
      </c>
      <c r="G1486" s="177">
        <f t="shared" si="44"/>
        <v>187.18978604047317</v>
      </c>
      <c r="H1486" s="137">
        <f t="shared" si="45"/>
        <v>17725326.099163335</v>
      </c>
    </row>
    <row r="1487" spans="1:8" x14ac:dyDescent="0.3">
      <c r="A1487" s="138">
        <v>3327</v>
      </c>
      <c r="B1487" s="162">
        <v>7091.32</v>
      </c>
      <c r="C1487" s="160">
        <v>648.77</v>
      </c>
      <c r="D1487" s="232">
        <v>0.22392999999999999</v>
      </c>
      <c r="E1487" s="233">
        <v>0.21051</v>
      </c>
      <c r="F1487" s="233">
        <v>1.3429999999999999E-2</v>
      </c>
      <c r="G1487" s="177">
        <f t="shared" si="44"/>
        <v>187.60886765101151</v>
      </c>
      <c r="H1487" s="137">
        <f t="shared" si="45"/>
        <v>17733703.324668311</v>
      </c>
    </row>
    <row r="1488" spans="1:8" x14ac:dyDescent="0.3">
      <c r="A1488" s="138">
        <v>3335</v>
      </c>
      <c r="B1488" s="162">
        <v>7071.25</v>
      </c>
      <c r="C1488" s="160">
        <v>648.59</v>
      </c>
      <c r="D1488" s="232">
        <v>0.22437000000000001</v>
      </c>
      <c r="E1488" s="233">
        <v>0.21090999999999999</v>
      </c>
      <c r="F1488" s="233">
        <v>1.346E-2</v>
      </c>
      <c r="G1488" s="177">
        <f t="shared" si="44"/>
        <v>188.02794926154988</v>
      </c>
      <c r="H1488" s="137">
        <f t="shared" si="45"/>
        <v>17736724.849139113</v>
      </c>
    </row>
    <row r="1489" spans="1:8" x14ac:dyDescent="0.3">
      <c r="A1489" s="138">
        <v>3344</v>
      </c>
      <c r="B1489" s="162">
        <v>7075.58</v>
      </c>
      <c r="C1489" s="160">
        <v>648.70000000000005</v>
      </c>
      <c r="D1489" s="232">
        <v>0.22481000000000001</v>
      </c>
      <c r="E1489" s="233">
        <v>0.21135000000000001</v>
      </c>
      <c r="F1489" s="233">
        <v>1.345E-2</v>
      </c>
      <c r="G1489" s="177">
        <f t="shared" si="44"/>
        <v>187.88825539137045</v>
      </c>
      <c r="H1489" s="137">
        <f t="shared" si="45"/>
        <v>17797812.817168705</v>
      </c>
    </row>
    <row r="1490" spans="1:8" x14ac:dyDescent="0.3">
      <c r="A1490" s="138">
        <v>3352</v>
      </c>
      <c r="B1490" s="162">
        <v>7063.75</v>
      </c>
      <c r="C1490" s="160">
        <v>648.85</v>
      </c>
      <c r="D1490" s="232">
        <v>0.22525000000000001</v>
      </c>
      <c r="E1490" s="233">
        <v>0.21177000000000001</v>
      </c>
      <c r="F1490" s="233">
        <v>1.3480000000000001E-2</v>
      </c>
      <c r="G1490" s="177">
        <f t="shared" si="44"/>
        <v>188.30733700190882</v>
      </c>
      <c r="H1490" s="137">
        <f t="shared" si="45"/>
        <v>17800687.181753419</v>
      </c>
    </row>
    <row r="1491" spans="1:8" x14ac:dyDescent="0.3">
      <c r="A1491" s="138">
        <v>3361</v>
      </c>
      <c r="B1491" s="162">
        <v>7063.96</v>
      </c>
      <c r="C1491" s="160">
        <v>648.20000000000005</v>
      </c>
      <c r="D1491" s="232">
        <v>0.22566</v>
      </c>
      <c r="E1491" s="233">
        <v>0.21218999999999999</v>
      </c>
      <c r="F1491" s="233">
        <v>1.3469999999999999E-2</v>
      </c>
      <c r="G1491" s="177">
        <f t="shared" ref="G1491:G1496" si="46">(2*F1491/$B$7)*(1+3*$B$11)/(4+PI()*$B$11-PI())*10^6</f>
        <v>188.16764313172936</v>
      </c>
      <c r="H1491" s="137">
        <f t="shared" ref="H1491:H1554" si="47">A1491/G1491*10^6</f>
        <v>17861731.932556998</v>
      </c>
    </row>
    <row r="1492" spans="1:8" x14ac:dyDescent="0.3">
      <c r="A1492" s="138">
        <v>3370</v>
      </c>
      <c r="B1492" s="162">
        <v>7073.95</v>
      </c>
      <c r="C1492" s="160">
        <v>650.27</v>
      </c>
      <c r="D1492" s="232">
        <v>0.22614000000000001</v>
      </c>
      <c r="E1492" s="233">
        <v>0.21265000000000001</v>
      </c>
      <c r="F1492" s="233">
        <v>1.349E-2</v>
      </c>
      <c r="G1492" s="177">
        <f t="shared" si="46"/>
        <v>188.44703087208828</v>
      </c>
      <c r="H1492" s="137">
        <f t="shared" si="47"/>
        <v>17883009.270055555</v>
      </c>
    </row>
    <row r="1493" spans="1:8" x14ac:dyDescent="0.3">
      <c r="A1493" s="138">
        <v>3378</v>
      </c>
      <c r="B1493" s="162">
        <v>7058.94</v>
      </c>
      <c r="C1493" s="160">
        <v>649.01</v>
      </c>
      <c r="D1493" s="232">
        <v>0.22653999999999999</v>
      </c>
      <c r="E1493" s="233">
        <v>0.21304999999999999</v>
      </c>
      <c r="F1493" s="233">
        <v>1.349E-2</v>
      </c>
      <c r="G1493" s="177">
        <f t="shared" si="46"/>
        <v>188.44703087208828</v>
      </c>
      <c r="H1493" s="137">
        <f t="shared" si="47"/>
        <v>17925461.517580912</v>
      </c>
    </row>
    <row r="1494" spans="1:8" x14ac:dyDescent="0.3">
      <c r="A1494" s="138">
        <v>3387</v>
      </c>
      <c r="B1494" s="162">
        <v>7039.07</v>
      </c>
      <c r="C1494" s="160">
        <v>648.19000000000005</v>
      </c>
      <c r="D1494" s="232">
        <v>0.22702</v>
      </c>
      <c r="E1494" s="233">
        <v>0.2135</v>
      </c>
      <c r="F1494" s="233">
        <v>1.3509999999999999E-2</v>
      </c>
      <c r="G1494" s="177">
        <f t="shared" si="46"/>
        <v>188.72641861244719</v>
      </c>
      <c r="H1494" s="137">
        <f t="shared" si="47"/>
        <v>17946613.012114961</v>
      </c>
    </row>
    <row r="1495" spans="1:8" x14ac:dyDescent="0.3">
      <c r="A1495" s="138">
        <v>3396</v>
      </c>
      <c r="B1495" s="162">
        <v>7029.57</v>
      </c>
      <c r="C1495" s="160">
        <v>648.67999999999995</v>
      </c>
      <c r="D1495" s="232">
        <v>0.22745000000000001</v>
      </c>
      <c r="E1495" s="233">
        <v>0.21390000000000001</v>
      </c>
      <c r="F1495" s="233">
        <v>1.354E-2</v>
      </c>
      <c r="G1495" s="177">
        <f t="shared" si="46"/>
        <v>189.14550022298556</v>
      </c>
      <c r="H1495" s="137">
        <f t="shared" si="47"/>
        <v>17954431.884429824</v>
      </c>
    </row>
    <row r="1496" spans="1:8" x14ac:dyDescent="0.3">
      <c r="A1496" s="138">
        <v>3404</v>
      </c>
      <c r="B1496" s="162">
        <v>7026.47</v>
      </c>
      <c r="C1496" s="160">
        <v>648.63</v>
      </c>
      <c r="D1496" s="232">
        <v>0.22785</v>
      </c>
      <c r="E1496" s="233">
        <v>0.21429999999999999</v>
      </c>
      <c r="F1496" s="233">
        <v>1.355E-2</v>
      </c>
      <c r="G1496" s="177">
        <f t="shared" si="46"/>
        <v>189.28519409316499</v>
      </c>
      <c r="H1496" s="137">
        <f t="shared" si="47"/>
        <v>17983445.648287591</v>
      </c>
    </row>
    <row r="1497" spans="1:8" x14ac:dyDescent="0.3">
      <c r="A1497" s="138">
        <v>3413</v>
      </c>
      <c r="B1497" s="162">
        <v>7063.41</v>
      </c>
      <c r="C1497" s="160">
        <v>649.17999999999995</v>
      </c>
      <c r="D1497" s="232">
        <v>0.22825000000000001</v>
      </c>
      <c r="E1497" s="233">
        <v>0.21476999999999999</v>
      </c>
      <c r="F1497" s="233">
        <v>1.349E-2</v>
      </c>
      <c r="G1497" s="177">
        <f>(2*F1497/$B$7)*(1+3*$B$11)/(4+PI()*$B$11-PI())*10^6</f>
        <v>188.44703087208828</v>
      </c>
      <c r="H1497" s="137">
        <f t="shared" si="47"/>
        <v>18111190.100504335</v>
      </c>
    </row>
    <row r="1498" spans="1:8" x14ac:dyDescent="0.3">
      <c r="A1498" s="138">
        <v>3422</v>
      </c>
      <c r="B1498" s="162">
        <v>7052.32</v>
      </c>
      <c r="C1498" s="160">
        <v>649.16</v>
      </c>
      <c r="D1498" s="232">
        <v>0.22871</v>
      </c>
      <c r="E1498" s="233">
        <v>0.2152</v>
      </c>
      <c r="F1498" s="233">
        <v>1.3509999999999999E-2</v>
      </c>
      <c r="G1498" s="177">
        <f t="shared" ref="G1498:G1561" si="48">(2*F1498/$B$7)*(1+3*$B$11)/(4+PI()*$B$11-PI())*10^6</f>
        <v>188.72641861244719</v>
      </c>
      <c r="H1498" s="137">
        <f t="shared" si="47"/>
        <v>18132066.645248719</v>
      </c>
    </row>
    <row r="1499" spans="1:8" x14ac:dyDescent="0.3">
      <c r="A1499" s="138">
        <v>3431</v>
      </c>
      <c r="B1499" s="162">
        <v>7041.31</v>
      </c>
      <c r="C1499" s="160">
        <v>649.03</v>
      </c>
      <c r="D1499" s="232">
        <v>0.22917000000000001</v>
      </c>
      <c r="E1499" s="233">
        <v>0.21564</v>
      </c>
      <c r="F1499" s="233">
        <v>1.353E-2</v>
      </c>
      <c r="G1499" s="177">
        <f t="shared" si="48"/>
        <v>189.0058063528061</v>
      </c>
      <c r="H1499" s="137">
        <f t="shared" si="47"/>
        <v>18152881.470718168</v>
      </c>
    </row>
    <row r="1500" spans="1:8" x14ac:dyDescent="0.3">
      <c r="A1500" s="138">
        <v>3439</v>
      </c>
      <c r="B1500" s="162">
        <v>7050.85</v>
      </c>
      <c r="C1500" s="160">
        <v>649.09</v>
      </c>
      <c r="D1500" s="232">
        <v>0.22955999999999999</v>
      </c>
      <c r="E1500" s="233">
        <v>0.21604999999999999</v>
      </c>
      <c r="F1500" s="233">
        <v>1.3509999999999999E-2</v>
      </c>
      <c r="G1500" s="177">
        <f t="shared" si="48"/>
        <v>188.72641861244719</v>
      </c>
      <c r="H1500" s="137">
        <f t="shared" si="47"/>
        <v>18222144.124199394</v>
      </c>
    </row>
    <row r="1501" spans="1:8" x14ac:dyDescent="0.3">
      <c r="A1501" s="138">
        <v>3448</v>
      </c>
      <c r="B1501" s="162">
        <v>7016.05</v>
      </c>
      <c r="C1501" s="160">
        <v>649.42999999999995</v>
      </c>
      <c r="D1501" s="232">
        <v>0.23008999999999999</v>
      </c>
      <c r="E1501" s="233">
        <v>0.21651000000000001</v>
      </c>
      <c r="F1501" s="233">
        <v>1.358E-2</v>
      </c>
      <c r="G1501" s="177">
        <f t="shared" si="48"/>
        <v>189.70427570370339</v>
      </c>
      <c r="H1501" s="137">
        <f t="shared" si="47"/>
        <v>18175657.808500774</v>
      </c>
    </row>
    <row r="1502" spans="1:8" x14ac:dyDescent="0.3">
      <c r="A1502" s="138">
        <v>3457</v>
      </c>
      <c r="B1502" s="162">
        <v>7010.32</v>
      </c>
      <c r="C1502" s="160">
        <v>649.33000000000004</v>
      </c>
      <c r="D1502" s="232">
        <v>0.23055</v>
      </c>
      <c r="E1502" s="233">
        <v>0.21695</v>
      </c>
      <c r="F1502" s="233">
        <v>1.359E-2</v>
      </c>
      <c r="G1502" s="177">
        <f t="shared" si="48"/>
        <v>189.84396957388284</v>
      </c>
      <c r="H1502" s="137">
        <f t="shared" si="47"/>
        <v>18209690.872770209</v>
      </c>
    </row>
    <row r="1503" spans="1:8" x14ac:dyDescent="0.3">
      <c r="A1503" s="138">
        <v>3466</v>
      </c>
      <c r="B1503" s="162">
        <v>6969.21</v>
      </c>
      <c r="C1503" s="160">
        <v>647.80999999999995</v>
      </c>
      <c r="D1503" s="232">
        <v>0.23100000000000001</v>
      </c>
      <c r="E1503" s="233">
        <v>0.21736</v>
      </c>
      <c r="F1503" s="233">
        <v>1.3639999999999999E-2</v>
      </c>
      <c r="G1503" s="177">
        <f t="shared" si="48"/>
        <v>190.54243892478013</v>
      </c>
      <c r="H1503" s="137">
        <f t="shared" si="47"/>
        <v>18190173.378479019</v>
      </c>
    </row>
    <row r="1504" spans="1:8" x14ac:dyDescent="0.3">
      <c r="A1504" s="138">
        <v>3475</v>
      </c>
      <c r="B1504" s="162">
        <v>7003.44</v>
      </c>
      <c r="C1504" s="160">
        <v>649.47</v>
      </c>
      <c r="D1504" s="232">
        <v>0.23141999999999999</v>
      </c>
      <c r="E1504" s="233">
        <v>0.21781</v>
      </c>
      <c r="F1504" s="233">
        <v>1.3610000000000001E-2</v>
      </c>
      <c r="G1504" s="177">
        <f t="shared" si="48"/>
        <v>190.12335731424182</v>
      </c>
      <c r="H1504" s="137">
        <f t="shared" si="47"/>
        <v>18277606.96575756</v>
      </c>
    </row>
    <row r="1505" spans="1:8" x14ac:dyDescent="0.3">
      <c r="A1505" s="138">
        <v>3484</v>
      </c>
      <c r="B1505" s="162">
        <v>6988.15</v>
      </c>
      <c r="C1505" s="160">
        <v>649.76</v>
      </c>
      <c r="D1505" s="232">
        <v>0.23193</v>
      </c>
      <c r="E1505" s="233">
        <v>0.21829000000000001</v>
      </c>
      <c r="F1505" s="233">
        <v>1.3639999999999999E-2</v>
      </c>
      <c r="G1505" s="177">
        <f t="shared" si="48"/>
        <v>190.54243892478013</v>
      </c>
      <c r="H1505" s="137">
        <f t="shared" si="47"/>
        <v>18284640.522394951</v>
      </c>
    </row>
    <row r="1506" spans="1:8" x14ac:dyDescent="0.3">
      <c r="A1506" s="138">
        <v>3493</v>
      </c>
      <c r="B1506" s="162">
        <v>7000.04</v>
      </c>
      <c r="C1506" s="160">
        <v>649.66</v>
      </c>
      <c r="D1506" s="232">
        <v>0.23233999999999999</v>
      </c>
      <c r="E1506" s="233">
        <v>0.21872</v>
      </c>
      <c r="F1506" s="233">
        <v>1.362E-2</v>
      </c>
      <c r="G1506" s="177">
        <f t="shared" si="48"/>
        <v>190.26305118442124</v>
      </c>
      <c r="H1506" s="137">
        <f t="shared" si="47"/>
        <v>18358793.145886473</v>
      </c>
    </row>
    <row r="1507" spans="1:8" x14ac:dyDescent="0.3">
      <c r="A1507" s="138">
        <v>3502</v>
      </c>
      <c r="B1507" s="162">
        <v>6962.75</v>
      </c>
      <c r="C1507" s="160">
        <v>649.80999999999995</v>
      </c>
      <c r="D1507" s="232">
        <v>0.23286000000000001</v>
      </c>
      <c r="E1507" s="233">
        <v>0.21915999999999999</v>
      </c>
      <c r="F1507" s="233">
        <v>1.37E-2</v>
      </c>
      <c r="G1507" s="177">
        <f t="shared" si="48"/>
        <v>191.38060214585693</v>
      </c>
      <c r="H1507" s="137">
        <f t="shared" si="47"/>
        <v>18298615.223976672</v>
      </c>
    </row>
    <row r="1508" spans="1:8" x14ac:dyDescent="0.3">
      <c r="A1508" s="138">
        <v>3511</v>
      </c>
      <c r="B1508" s="162">
        <v>6983.47</v>
      </c>
      <c r="C1508" s="160">
        <v>649.88</v>
      </c>
      <c r="D1508" s="232">
        <v>0.23330999999999999</v>
      </c>
      <c r="E1508" s="233">
        <v>0.21965000000000001</v>
      </c>
      <c r="F1508" s="233">
        <v>1.366E-2</v>
      </c>
      <c r="G1508" s="177">
        <f t="shared" si="48"/>
        <v>190.82182666513904</v>
      </c>
      <c r="H1508" s="137">
        <f t="shared" si="47"/>
        <v>18399362.70058471</v>
      </c>
    </row>
    <row r="1509" spans="1:8" x14ac:dyDescent="0.3">
      <c r="A1509" s="138">
        <v>3520</v>
      </c>
      <c r="B1509" s="162">
        <v>6937.21</v>
      </c>
      <c r="C1509" s="160">
        <v>649.73</v>
      </c>
      <c r="D1509" s="232">
        <v>0.23383000000000001</v>
      </c>
      <c r="E1509" s="233">
        <v>0.22008</v>
      </c>
      <c r="F1509" s="233">
        <v>1.374E-2</v>
      </c>
      <c r="G1509" s="177">
        <f t="shared" si="48"/>
        <v>191.9393776265747</v>
      </c>
      <c r="H1509" s="137">
        <f t="shared" si="47"/>
        <v>18339123.756295037</v>
      </c>
    </row>
    <row r="1510" spans="1:8" x14ac:dyDescent="0.3">
      <c r="A1510" s="138">
        <v>3529</v>
      </c>
      <c r="B1510" s="162">
        <v>6928.25</v>
      </c>
      <c r="C1510" s="160">
        <v>649.26</v>
      </c>
      <c r="D1510" s="232">
        <v>0.23430999999999999</v>
      </c>
      <c r="E1510" s="233">
        <v>0.22055</v>
      </c>
      <c r="F1510" s="233">
        <v>1.375E-2</v>
      </c>
      <c r="G1510" s="177">
        <f t="shared" si="48"/>
        <v>192.07907149675415</v>
      </c>
      <c r="H1510" s="137">
        <f t="shared" si="47"/>
        <v>18372641.915127307</v>
      </c>
    </row>
    <row r="1511" spans="1:8" x14ac:dyDescent="0.3">
      <c r="A1511" s="138">
        <v>3538</v>
      </c>
      <c r="B1511" s="162">
        <v>6996.36</v>
      </c>
      <c r="C1511" s="160">
        <v>648.89</v>
      </c>
      <c r="D1511" s="232">
        <v>0.23466999999999999</v>
      </c>
      <c r="E1511" s="233">
        <v>0.22106000000000001</v>
      </c>
      <c r="F1511" s="233">
        <v>1.3610000000000001E-2</v>
      </c>
      <c r="G1511" s="177">
        <f t="shared" si="48"/>
        <v>190.12335731424182</v>
      </c>
      <c r="H1511" s="137">
        <f t="shared" si="47"/>
        <v>18608970.775496475</v>
      </c>
    </row>
    <row r="1512" spans="1:8" x14ac:dyDescent="0.3">
      <c r="A1512" s="138">
        <v>3547</v>
      </c>
      <c r="B1512" s="162">
        <v>6911.54</v>
      </c>
      <c r="C1512" s="160">
        <v>648.74</v>
      </c>
      <c r="D1512" s="232">
        <v>0.23524</v>
      </c>
      <c r="E1512" s="233">
        <v>0.22147</v>
      </c>
      <c r="F1512" s="233">
        <v>1.3769999999999999E-2</v>
      </c>
      <c r="G1512" s="177">
        <f t="shared" si="48"/>
        <v>192.35845923711307</v>
      </c>
      <c r="H1512" s="137">
        <f t="shared" si="47"/>
        <v>18439532.184169482</v>
      </c>
    </row>
    <row r="1513" spans="1:8" x14ac:dyDescent="0.3">
      <c r="A1513" s="138">
        <v>3556</v>
      </c>
      <c r="B1513" s="162">
        <v>6897.79</v>
      </c>
      <c r="C1513" s="160">
        <v>648.61</v>
      </c>
      <c r="D1513" s="232">
        <v>0.23571</v>
      </c>
      <c r="E1513" s="233">
        <v>0.22191</v>
      </c>
      <c r="F1513" s="233">
        <v>1.38E-2</v>
      </c>
      <c r="G1513" s="177">
        <f t="shared" si="48"/>
        <v>192.77754084765147</v>
      </c>
      <c r="H1513" s="137">
        <f t="shared" si="47"/>
        <v>18446132.18097974</v>
      </c>
    </row>
    <row r="1514" spans="1:8" x14ac:dyDescent="0.3">
      <c r="A1514" s="138">
        <v>3565</v>
      </c>
      <c r="B1514" s="162">
        <v>6940.27</v>
      </c>
      <c r="C1514" s="160">
        <v>648.82000000000005</v>
      </c>
      <c r="D1514" s="232">
        <v>0.23607</v>
      </c>
      <c r="E1514" s="233">
        <v>0.22234999999999999</v>
      </c>
      <c r="F1514" s="233">
        <v>1.372E-2</v>
      </c>
      <c r="G1514" s="177">
        <f t="shared" si="48"/>
        <v>191.65998988621578</v>
      </c>
      <c r="H1514" s="137">
        <f t="shared" si="47"/>
        <v>18600647.960570488</v>
      </c>
    </row>
    <row r="1515" spans="1:8" x14ac:dyDescent="0.3">
      <c r="A1515" s="138">
        <v>3574</v>
      </c>
      <c r="B1515" s="162">
        <v>6876.58</v>
      </c>
      <c r="C1515" s="160">
        <v>649.92999999999995</v>
      </c>
      <c r="D1515" s="232">
        <v>0.23663999999999999</v>
      </c>
      <c r="E1515" s="233">
        <v>0.22277</v>
      </c>
      <c r="F1515" s="233">
        <v>1.387E-2</v>
      </c>
      <c r="G1515" s="177">
        <f t="shared" si="48"/>
        <v>193.75539793890766</v>
      </c>
      <c r="H1515" s="137">
        <f t="shared" si="47"/>
        <v>18445937.702994503</v>
      </c>
    </row>
    <row r="1516" spans="1:8" x14ac:dyDescent="0.3">
      <c r="A1516" s="138">
        <v>3583</v>
      </c>
      <c r="B1516" s="162">
        <v>6927.02</v>
      </c>
      <c r="C1516" s="160">
        <v>649.75</v>
      </c>
      <c r="D1516" s="232">
        <v>0.23704</v>
      </c>
      <c r="E1516" s="233">
        <v>0.22328000000000001</v>
      </c>
      <c r="F1516" s="233">
        <v>1.3769999999999999E-2</v>
      </c>
      <c r="G1516" s="177">
        <f t="shared" si="48"/>
        <v>192.35845923711307</v>
      </c>
      <c r="H1516" s="137">
        <f t="shared" si="47"/>
        <v>18626682.778652176</v>
      </c>
    </row>
    <row r="1517" spans="1:8" x14ac:dyDescent="0.3">
      <c r="A1517" s="138">
        <v>3592</v>
      </c>
      <c r="B1517" s="162">
        <v>6926.25</v>
      </c>
      <c r="C1517" s="160">
        <v>649.73</v>
      </c>
      <c r="D1517" s="232">
        <v>0.23755000000000001</v>
      </c>
      <c r="E1517" s="233">
        <v>0.22378999999999999</v>
      </c>
      <c r="F1517" s="233">
        <v>1.3769999999999999E-2</v>
      </c>
      <c r="G1517" s="177">
        <f t="shared" si="48"/>
        <v>192.35845923711307</v>
      </c>
      <c r="H1517" s="137">
        <f t="shared" si="47"/>
        <v>18673470.427272845</v>
      </c>
    </row>
    <row r="1518" spans="1:8" x14ac:dyDescent="0.3">
      <c r="A1518" s="138">
        <v>3602</v>
      </c>
      <c r="B1518" s="162">
        <v>6851.7</v>
      </c>
      <c r="C1518" s="160">
        <v>650.02</v>
      </c>
      <c r="D1518" s="232">
        <v>0.23809</v>
      </c>
      <c r="E1518" s="233">
        <v>0.22416</v>
      </c>
      <c r="F1518" s="233">
        <v>1.392E-2</v>
      </c>
      <c r="G1518" s="177">
        <f t="shared" si="48"/>
        <v>194.45386728980495</v>
      </c>
      <c r="H1518" s="137">
        <f t="shared" si="47"/>
        <v>18523673.76490254</v>
      </c>
    </row>
    <row r="1519" spans="1:8" x14ac:dyDescent="0.3">
      <c r="A1519" s="138">
        <v>3611</v>
      </c>
      <c r="B1519" s="162">
        <v>6873.32</v>
      </c>
      <c r="C1519" s="160">
        <v>649.45000000000005</v>
      </c>
      <c r="D1519" s="232">
        <v>0.23860999999999999</v>
      </c>
      <c r="E1519" s="233">
        <v>0.22475000000000001</v>
      </c>
      <c r="F1519" s="233">
        <v>1.387E-2</v>
      </c>
      <c r="G1519" s="177">
        <f t="shared" si="48"/>
        <v>193.75539793890766</v>
      </c>
      <c r="H1519" s="137">
        <f t="shared" si="47"/>
        <v>18636900.124653932</v>
      </c>
    </row>
    <row r="1520" spans="1:8" x14ac:dyDescent="0.3">
      <c r="A1520" s="138">
        <v>3620</v>
      </c>
      <c r="B1520" s="162">
        <v>6816.65</v>
      </c>
      <c r="C1520" s="160">
        <v>649.03</v>
      </c>
      <c r="D1520" s="232">
        <v>0.23901</v>
      </c>
      <c r="E1520" s="233">
        <v>0.22503999999999999</v>
      </c>
      <c r="F1520" s="233">
        <v>1.397E-2</v>
      </c>
      <c r="G1520" s="177">
        <f t="shared" si="48"/>
        <v>195.1523366407022</v>
      </c>
      <c r="H1520" s="137">
        <f t="shared" si="47"/>
        <v>18549611.356510859</v>
      </c>
    </row>
    <row r="1521" spans="1:8" x14ac:dyDescent="0.3">
      <c r="A1521" s="138">
        <v>3629</v>
      </c>
      <c r="B1521" s="162">
        <v>6897.32</v>
      </c>
      <c r="C1521" s="160">
        <v>649.49</v>
      </c>
      <c r="D1521" s="232">
        <v>0.23930999999999999</v>
      </c>
      <c r="E1521" s="233">
        <v>0.22549</v>
      </c>
      <c r="F1521" s="233">
        <v>1.3820000000000001E-2</v>
      </c>
      <c r="G1521" s="177">
        <f t="shared" si="48"/>
        <v>193.05692858801041</v>
      </c>
      <c r="H1521" s="137">
        <f t="shared" si="47"/>
        <v>18797564.151372164</v>
      </c>
    </row>
    <row r="1522" spans="1:8" x14ac:dyDescent="0.3">
      <c r="A1522" s="138">
        <v>3639</v>
      </c>
      <c r="B1522" s="162">
        <v>6898.54</v>
      </c>
      <c r="C1522" s="160">
        <v>649.17999999999995</v>
      </c>
      <c r="D1522" s="232">
        <v>0.24</v>
      </c>
      <c r="E1522" s="233">
        <v>0.22619</v>
      </c>
      <c r="F1522" s="233">
        <v>1.3809999999999999E-2</v>
      </c>
      <c r="G1522" s="177">
        <f t="shared" si="48"/>
        <v>192.91723471783092</v>
      </c>
      <c r="H1522" s="137">
        <f t="shared" si="47"/>
        <v>18863011.411720466</v>
      </c>
    </row>
    <row r="1523" spans="1:8" x14ac:dyDescent="0.3">
      <c r="A1523" s="138">
        <v>3648</v>
      </c>
      <c r="B1523" s="162">
        <v>6798.3</v>
      </c>
      <c r="C1523" s="160">
        <v>648.96</v>
      </c>
      <c r="D1523" s="232">
        <v>0.24046999999999999</v>
      </c>
      <c r="E1523" s="233">
        <v>0.22645999999999999</v>
      </c>
      <c r="F1523" s="233">
        <v>1.401E-2</v>
      </c>
      <c r="G1523" s="177">
        <f t="shared" si="48"/>
        <v>195.71111212142006</v>
      </c>
      <c r="H1523" s="137">
        <f t="shared" si="47"/>
        <v>18639718.309590742</v>
      </c>
    </row>
    <row r="1524" spans="1:8" x14ac:dyDescent="0.3">
      <c r="A1524" s="138">
        <v>3657</v>
      </c>
      <c r="B1524" s="162">
        <v>6848.25</v>
      </c>
      <c r="C1524" s="160">
        <v>648.13</v>
      </c>
      <c r="D1524" s="232">
        <v>0.2409</v>
      </c>
      <c r="E1524" s="233">
        <v>0.22702</v>
      </c>
      <c r="F1524" s="233">
        <v>1.389E-2</v>
      </c>
      <c r="G1524" s="177">
        <f t="shared" si="48"/>
        <v>194.03478567926658</v>
      </c>
      <c r="H1524" s="137">
        <f t="shared" si="47"/>
        <v>18847136.028716557</v>
      </c>
    </row>
    <row r="1525" spans="1:8" x14ac:dyDescent="0.3">
      <c r="A1525" s="138">
        <v>3667</v>
      </c>
      <c r="B1525" s="162">
        <v>6900.58</v>
      </c>
      <c r="C1525" s="160">
        <v>648.89</v>
      </c>
      <c r="D1525" s="232">
        <v>0.24127999999999999</v>
      </c>
      <c r="E1525" s="233">
        <v>0.22747999999999999</v>
      </c>
      <c r="F1525" s="233">
        <v>1.38E-2</v>
      </c>
      <c r="G1525" s="177">
        <f t="shared" si="48"/>
        <v>192.77754084765147</v>
      </c>
      <c r="H1525" s="137">
        <f t="shared" si="47"/>
        <v>19021925.395852845</v>
      </c>
    </row>
    <row r="1526" spans="1:8" x14ac:dyDescent="0.3">
      <c r="A1526" s="138">
        <v>3676</v>
      </c>
      <c r="B1526" s="162">
        <v>6844.06</v>
      </c>
      <c r="C1526" s="160">
        <v>648.33000000000004</v>
      </c>
      <c r="D1526" s="232">
        <v>0.24188000000000001</v>
      </c>
      <c r="E1526" s="233">
        <v>0.22797999999999999</v>
      </c>
      <c r="F1526" s="233">
        <v>1.3899999999999999E-2</v>
      </c>
      <c r="G1526" s="177">
        <f t="shared" si="48"/>
        <v>194.17447954944603</v>
      </c>
      <c r="H1526" s="137">
        <f t="shared" si="47"/>
        <v>18931427.078005459</v>
      </c>
    </row>
    <row r="1527" spans="1:8" x14ac:dyDescent="0.3">
      <c r="A1527" s="138">
        <v>3685</v>
      </c>
      <c r="B1527" s="162">
        <v>6888.96</v>
      </c>
      <c r="C1527" s="160">
        <v>649.36</v>
      </c>
      <c r="D1527" s="232">
        <v>0.24229000000000001</v>
      </c>
      <c r="E1527" s="233">
        <v>0.22846</v>
      </c>
      <c r="F1527" s="233">
        <v>1.383E-2</v>
      </c>
      <c r="G1527" s="177">
        <f t="shared" si="48"/>
        <v>193.19662245818984</v>
      </c>
      <c r="H1527" s="137">
        <f t="shared" si="47"/>
        <v>19073832.415457882</v>
      </c>
    </row>
    <row r="1528" spans="1:8" x14ac:dyDescent="0.3">
      <c r="A1528" s="138">
        <v>3695</v>
      </c>
      <c r="B1528" s="162">
        <v>6848.16</v>
      </c>
      <c r="C1528" s="160">
        <v>649.28</v>
      </c>
      <c r="D1528" s="232">
        <v>0.24274000000000001</v>
      </c>
      <c r="E1528" s="233">
        <v>0.22883000000000001</v>
      </c>
      <c r="F1528" s="233">
        <v>1.391E-2</v>
      </c>
      <c r="G1528" s="177">
        <f t="shared" si="48"/>
        <v>194.31417341962552</v>
      </c>
      <c r="H1528" s="137">
        <f t="shared" si="47"/>
        <v>19015596.932399623</v>
      </c>
    </row>
    <row r="1529" spans="1:8" x14ac:dyDescent="0.3">
      <c r="A1529" s="138">
        <v>3704</v>
      </c>
      <c r="B1529" s="162">
        <v>6799.28</v>
      </c>
      <c r="C1529" s="160">
        <v>649.79999999999995</v>
      </c>
      <c r="D1529" s="232">
        <v>0.24326</v>
      </c>
      <c r="E1529" s="233">
        <v>0.22924</v>
      </c>
      <c r="F1529" s="233">
        <v>1.4019999999999999E-2</v>
      </c>
      <c r="G1529" s="177">
        <f t="shared" si="48"/>
        <v>195.85080599159951</v>
      </c>
      <c r="H1529" s="137">
        <f t="shared" si="47"/>
        <v>18912355.153436914</v>
      </c>
    </row>
    <row r="1530" spans="1:8" x14ac:dyDescent="0.3">
      <c r="A1530" s="138">
        <v>3714</v>
      </c>
      <c r="B1530" s="162">
        <v>6833.12</v>
      </c>
      <c r="C1530" s="160">
        <v>650.04999999999995</v>
      </c>
      <c r="D1530" s="232">
        <v>0.24378</v>
      </c>
      <c r="E1530" s="233">
        <v>0.22982</v>
      </c>
      <c r="F1530" s="233">
        <v>1.396E-2</v>
      </c>
      <c r="G1530" s="177">
        <f t="shared" si="48"/>
        <v>195.0126427705228</v>
      </c>
      <c r="H1530" s="137">
        <f t="shared" si="47"/>
        <v>19044919.074146256</v>
      </c>
    </row>
    <row r="1531" spans="1:8" x14ac:dyDescent="0.3">
      <c r="A1531" s="138">
        <v>3723</v>
      </c>
      <c r="B1531" s="162">
        <v>6878.98</v>
      </c>
      <c r="C1531" s="160">
        <v>649.61</v>
      </c>
      <c r="D1531" s="232">
        <v>0.24412</v>
      </c>
      <c r="E1531" s="233">
        <v>0.23025999999999999</v>
      </c>
      <c r="F1531" s="233">
        <v>1.3860000000000001E-2</v>
      </c>
      <c r="G1531" s="177">
        <f t="shared" si="48"/>
        <v>193.61570406872818</v>
      </c>
      <c r="H1531" s="137">
        <f t="shared" si="47"/>
        <v>19228812.135395996</v>
      </c>
    </row>
    <row r="1532" spans="1:8" x14ac:dyDescent="0.3">
      <c r="A1532" s="138">
        <v>3733</v>
      </c>
      <c r="B1532" s="162">
        <v>6876.51</v>
      </c>
      <c r="C1532" s="160">
        <v>649.91</v>
      </c>
      <c r="D1532" s="232">
        <v>0.24467</v>
      </c>
      <c r="E1532" s="233">
        <v>0.23080000000000001</v>
      </c>
      <c r="F1532" s="233">
        <v>1.387E-2</v>
      </c>
      <c r="G1532" s="177">
        <f t="shared" si="48"/>
        <v>193.75539793890766</v>
      </c>
      <c r="H1532" s="137">
        <f t="shared" si="47"/>
        <v>19266560.00147691</v>
      </c>
    </row>
    <row r="1533" spans="1:8" x14ac:dyDescent="0.3">
      <c r="A1533" s="138">
        <v>3742</v>
      </c>
      <c r="B1533" s="162">
        <v>6846.05</v>
      </c>
      <c r="C1533" s="160">
        <v>649.52</v>
      </c>
      <c r="D1533" s="232">
        <v>0.24515999999999999</v>
      </c>
      <c r="E1533" s="233">
        <v>0.23124</v>
      </c>
      <c r="F1533" s="233">
        <v>1.392E-2</v>
      </c>
      <c r="G1533" s="177">
        <f t="shared" si="48"/>
        <v>194.45386728980495</v>
      </c>
      <c r="H1533" s="137">
        <f t="shared" si="47"/>
        <v>19243638.875143059</v>
      </c>
    </row>
    <row r="1534" spans="1:8" x14ac:dyDescent="0.3">
      <c r="A1534" s="138">
        <v>3752</v>
      </c>
      <c r="B1534" s="162">
        <v>6851.49</v>
      </c>
      <c r="C1534" s="160">
        <v>649.80999999999995</v>
      </c>
      <c r="D1534" s="232">
        <v>0.24568000000000001</v>
      </c>
      <c r="E1534" s="233">
        <v>0.23175999999999999</v>
      </c>
      <c r="F1534" s="233">
        <v>1.392E-2</v>
      </c>
      <c r="G1534" s="177">
        <f t="shared" si="48"/>
        <v>194.45386728980495</v>
      </c>
      <c r="H1534" s="137">
        <f t="shared" si="47"/>
        <v>19295064.954445954</v>
      </c>
    </row>
    <row r="1535" spans="1:8" x14ac:dyDescent="0.3">
      <c r="A1535" s="138">
        <v>3762</v>
      </c>
      <c r="B1535" s="162">
        <v>6831.5</v>
      </c>
      <c r="C1535" s="160">
        <v>649.59</v>
      </c>
      <c r="D1535" s="232">
        <v>0.24626000000000001</v>
      </c>
      <c r="E1535" s="233">
        <v>0.23230000000000001</v>
      </c>
      <c r="F1535" s="233">
        <v>1.3950000000000001E-2</v>
      </c>
      <c r="G1535" s="177">
        <f t="shared" si="48"/>
        <v>194.87294890034332</v>
      </c>
      <c r="H1535" s="137">
        <f t="shared" si="47"/>
        <v>19304885.676687025</v>
      </c>
    </row>
    <row r="1536" spans="1:8" x14ac:dyDescent="0.3">
      <c r="A1536" s="138">
        <v>3771</v>
      </c>
      <c r="B1536" s="162">
        <v>6813.89</v>
      </c>
      <c r="C1536" s="160">
        <v>649.21</v>
      </c>
      <c r="D1536" s="232">
        <v>0.24673999999999999</v>
      </c>
      <c r="E1536" s="233">
        <v>0.23275999999999999</v>
      </c>
      <c r="F1536" s="233">
        <v>1.3979999999999999E-2</v>
      </c>
      <c r="G1536" s="177">
        <f t="shared" si="48"/>
        <v>195.29203051088169</v>
      </c>
      <c r="H1536" s="137">
        <f t="shared" si="47"/>
        <v>19309543.713253979</v>
      </c>
    </row>
    <row r="1537" spans="1:8" x14ac:dyDescent="0.3">
      <c r="A1537" s="138">
        <v>3781</v>
      </c>
      <c r="B1537" s="162">
        <v>6819.41</v>
      </c>
      <c r="C1537" s="160">
        <v>649.01</v>
      </c>
      <c r="D1537" s="232">
        <v>0.24722</v>
      </c>
      <c r="E1537" s="233">
        <v>0.23326</v>
      </c>
      <c r="F1537" s="233">
        <v>1.397E-2</v>
      </c>
      <c r="G1537" s="177">
        <f t="shared" si="48"/>
        <v>195.1523366407022</v>
      </c>
      <c r="H1537" s="137">
        <f t="shared" si="47"/>
        <v>19374607.883692697</v>
      </c>
    </row>
    <row r="1538" spans="1:8" x14ac:dyDescent="0.3">
      <c r="A1538" s="138">
        <v>3791</v>
      </c>
      <c r="B1538" s="162">
        <v>6796.57</v>
      </c>
      <c r="C1538" s="160">
        <v>648.76</v>
      </c>
      <c r="D1538" s="232">
        <v>0.24778</v>
      </c>
      <c r="E1538" s="233">
        <v>0.23377000000000001</v>
      </c>
      <c r="F1538" s="233">
        <v>1.401E-2</v>
      </c>
      <c r="G1538" s="177">
        <f t="shared" si="48"/>
        <v>195.71111212142006</v>
      </c>
      <c r="H1538" s="137">
        <f t="shared" si="47"/>
        <v>19370387.092011649</v>
      </c>
    </row>
    <row r="1539" spans="1:8" x14ac:dyDescent="0.3">
      <c r="A1539" s="138">
        <v>3800</v>
      </c>
      <c r="B1539" s="162">
        <v>6835.46</v>
      </c>
      <c r="C1539" s="160">
        <v>648.95000000000005</v>
      </c>
      <c r="D1539" s="232">
        <v>0.24815999999999999</v>
      </c>
      <c r="E1539" s="233">
        <v>0.23422999999999999</v>
      </c>
      <c r="F1539" s="233">
        <v>1.393E-2</v>
      </c>
      <c r="G1539" s="177">
        <f t="shared" si="48"/>
        <v>194.5935611599844</v>
      </c>
      <c r="H1539" s="137">
        <f t="shared" si="47"/>
        <v>19527881.484608032</v>
      </c>
    </row>
    <row r="1540" spans="1:8" x14ac:dyDescent="0.3">
      <c r="A1540" s="138">
        <v>3810</v>
      </c>
      <c r="B1540" s="162">
        <v>6834.7</v>
      </c>
      <c r="C1540" s="160">
        <v>648.97</v>
      </c>
      <c r="D1540" s="232">
        <v>0.24865000000000001</v>
      </c>
      <c r="E1540" s="233">
        <v>0.23472000000000001</v>
      </c>
      <c r="F1540" s="233">
        <v>1.393E-2</v>
      </c>
      <c r="G1540" s="177">
        <f t="shared" si="48"/>
        <v>194.5935611599844</v>
      </c>
      <c r="H1540" s="137">
        <f t="shared" si="47"/>
        <v>19579270.646409635</v>
      </c>
    </row>
    <row r="1541" spans="1:8" x14ac:dyDescent="0.3">
      <c r="A1541" s="138">
        <v>3820</v>
      </c>
      <c r="B1541" s="162">
        <v>6822.3</v>
      </c>
      <c r="C1541" s="160">
        <v>648.42999999999995</v>
      </c>
      <c r="D1541" s="232">
        <v>0.24915999999999999</v>
      </c>
      <c r="E1541" s="233">
        <v>0.23521</v>
      </c>
      <c r="F1541" s="233">
        <v>1.3950000000000001E-2</v>
      </c>
      <c r="G1541" s="177">
        <f t="shared" si="48"/>
        <v>194.87294890034332</v>
      </c>
      <c r="H1541" s="137">
        <f t="shared" si="47"/>
        <v>19602515.493074011</v>
      </c>
    </row>
    <row r="1542" spans="1:8" x14ac:dyDescent="0.3">
      <c r="A1542" s="138">
        <v>3830</v>
      </c>
      <c r="B1542" s="162">
        <v>6838.53</v>
      </c>
      <c r="C1542" s="160">
        <v>649.57000000000005</v>
      </c>
      <c r="D1542" s="232">
        <v>0.24965000000000001</v>
      </c>
      <c r="E1542" s="233">
        <v>0.23571</v>
      </c>
      <c r="F1542" s="233">
        <v>1.3939999999999999E-2</v>
      </c>
      <c r="G1542" s="177">
        <f t="shared" si="48"/>
        <v>194.73325503016386</v>
      </c>
      <c r="H1542" s="137">
        <f t="shared" si="47"/>
        <v>19667929.853104647</v>
      </c>
    </row>
    <row r="1543" spans="1:8" x14ac:dyDescent="0.3">
      <c r="A1543" s="138">
        <v>3840</v>
      </c>
      <c r="B1543" s="162">
        <v>6828.64</v>
      </c>
      <c r="C1543" s="160">
        <v>649.96</v>
      </c>
      <c r="D1543" s="232">
        <v>0.25018000000000001</v>
      </c>
      <c r="E1543" s="233">
        <v>0.23621</v>
      </c>
      <c r="F1543" s="233">
        <v>1.397E-2</v>
      </c>
      <c r="G1543" s="177">
        <f t="shared" si="48"/>
        <v>195.1523366407022</v>
      </c>
      <c r="H1543" s="137">
        <f t="shared" si="47"/>
        <v>19676935.803591628</v>
      </c>
    </row>
    <row r="1544" spans="1:8" x14ac:dyDescent="0.3">
      <c r="A1544" s="138">
        <v>3849</v>
      </c>
      <c r="B1544" s="162">
        <v>6828.91</v>
      </c>
      <c r="C1544" s="160">
        <v>649.91999999999996</v>
      </c>
      <c r="D1544" s="232">
        <v>0.25064999999999998</v>
      </c>
      <c r="E1544" s="233">
        <v>0.23668</v>
      </c>
      <c r="F1544" s="233">
        <v>1.397E-2</v>
      </c>
      <c r="G1544" s="177">
        <f t="shared" si="48"/>
        <v>195.1523366407022</v>
      </c>
      <c r="H1544" s="137">
        <f t="shared" si="47"/>
        <v>19723053.621881299</v>
      </c>
    </row>
    <row r="1545" spans="1:8" x14ac:dyDescent="0.3">
      <c r="A1545" s="138">
        <v>3859</v>
      </c>
      <c r="B1545" s="162">
        <v>6813.12</v>
      </c>
      <c r="C1545" s="160">
        <v>650.22</v>
      </c>
      <c r="D1545" s="232">
        <v>0.25117</v>
      </c>
      <c r="E1545" s="233">
        <v>0.23716999999999999</v>
      </c>
      <c r="F1545" s="233">
        <v>1.401E-2</v>
      </c>
      <c r="G1545" s="177">
        <f t="shared" si="48"/>
        <v>195.71111212142006</v>
      </c>
      <c r="H1545" s="137">
        <f t="shared" si="47"/>
        <v>19717837.98155446</v>
      </c>
    </row>
    <row r="1546" spans="1:8" x14ac:dyDescent="0.3">
      <c r="A1546" s="138">
        <v>3869</v>
      </c>
      <c r="B1546" s="162">
        <v>6801.3</v>
      </c>
      <c r="C1546" s="160">
        <v>651.04</v>
      </c>
      <c r="D1546" s="232">
        <v>0.25173000000000001</v>
      </c>
      <c r="E1546" s="233">
        <v>0.23768</v>
      </c>
      <c r="F1546" s="233">
        <v>1.405E-2</v>
      </c>
      <c r="G1546" s="177">
        <f t="shared" si="48"/>
        <v>196.26988760213791</v>
      </c>
      <c r="H1546" s="137">
        <f t="shared" si="47"/>
        <v>19712652.038823791</v>
      </c>
    </row>
    <row r="1547" spans="1:8" x14ac:dyDescent="0.3">
      <c r="A1547" s="138">
        <v>3879</v>
      </c>
      <c r="B1547" s="162">
        <v>6780.14</v>
      </c>
      <c r="C1547" s="160">
        <v>649.44000000000005</v>
      </c>
      <c r="D1547" s="232">
        <v>0.25223000000000001</v>
      </c>
      <c r="E1547" s="233">
        <v>0.23816999999999999</v>
      </c>
      <c r="F1547" s="233">
        <v>1.406E-2</v>
      </c>
      <c r="G1547" s="177">
        <f t="shared" si="48"/>
        <v>196.40958147231734</v>
      </c>
      <c r="H1547" s="137">
        <f t="shared" si="47"/>
        <v>19749545.673497196</v>
      </c>
    </row>
    <row r="1548" spans="1:8" x14ac:dyDescent="0.3">
      <c r="A1548" s="138">
        <v>3889</v>
      </c>
      <c r="B1548" s="162">
        <v>6749.78</v>
      </c>
      <c r="C1548" s="160">
        <v>648.79</v>
      </c>
      <c r="D1548" s="232">
        <v>0.25276999999999999</v>
      </c>
      <c r="E1548" s="233">
        <v>0.23866000000000001</v>
      </c>
      <c r="F1548" s="233">
        <v>1.4109999999999999E-2</v>
      </c>
      <c r="G1548" s="177">
        <f t="shared" si="48"/>
        <v>197.10805082321463</v>
      </c>
      <c r="H1548" s="137">
        <f t="shared" si="47"/>
        <v>19730295.052676603</v>
      </c>
    </row>
    <row r="1549" spans="1:8" x14ac:dyDescent="0.3">
      <c r="A1549" s="138">
        <v>3899</v>
      </c>
      <c r="B1549" s="162">
        <v>6764.1</v>
      </c>
      <c r="C1549" s="160">
        <v>648.30999999999995</v>
      </c>
      <c r="D1549" s="232">
        <v>0.25328000000000001</v>
      </c>
      <c r="E1549" s="233">
        <v>0.23921000000000001</v>
      </c>
      <c r="F1549" s="233">
        <v>1.4069999999999999E-2</v>
      </c>
      <c r="G1549" s="177">
        <f t="shared" si="48"/>
        <v>196.54927534249683</v>
      </c>
      <c r="H1549" s="137">
        <f t="shared" si="47"/>
        <v>19837264.692051396</v>
      </c>
    </row>
    <row r="1550" spans="1:8" x14ac:dyDescent="0.3">
      <c r="A1550" s="138">
        <v>3909</v>
      </c>
      <c r="B1550" s="162">
        <v>6775.63</v>
      </c>
      <c r="C1550" s="160">
        <v>648.6</v>
      </c>
      <c r="D1550" s="232">
        <v>0.25379000000000002</v>
      </c>
      <c r="E1550" s="233">
        <v>0.23974999999999999</v>
      </c>
      <c r="F1550" s="233">
        <v>1.405E-2</v>
      </c>
      <c r="G1550" s="177">
        <f t="shared" si="48"/>
        <v>196.26988760213791</v>
      </c>
      <c r="H1550" s="137">
        <f t="shared" si="47"/>
        <v>19916453.042068284</v>
      </c>
    </row>
    <row r="1551" spans="1:8" x14ac:dyDescent="0.3">
      <c r="A1551" s="138">
        <v>3919</v>
      </c>
      <c r="B1551" s="162">
        <v>6748.75</v>
      </c>
      <c r="C1551" s="160">
        <v>648.29999999999995</v>
      </c>
      <c r="D1551" s="232">
        <v>0.25435999999999998</v>
      </c>
      <c r="E1551" s="233">
        <v>0.24026</v>
      </c>
      <c r="F1551" s="233">
        <v>1.41E-2</v>
      </c>
      <c r="G1551" s="177">
        <f t="shared" si="48"/>
        <v>196.9683569530352</v>
      </c>
      <c r="H1551" s="137">
        <f t="shared" si="47"/>
        <v>19896596.89822381</v>
      </c>
    </row>
    <row r="1552" spans="1:8" x14ac:dyDescent="0.3">
      <c r="A1552" s="138">
        <v>3929</v>
      </c>
      <c r="B1552" s="162">
        <v>6765.97</v>
      </c>
      <c r="C1552" s="160">
        <v>648.26</v>
      </c>
      <c r="D1552" s="232">
        <v>0.25483</v>
      </c>
      <c r="E1552" s="233">
        <v>0.24077000000000001</v>
      </c>
      <c r="F1552" s="233">
        <v>1.406E-2</v>
      </c>
      <c r="G1552" s="177">
        <f t="shared" si="48"/>
        <v>196.40958147231734</v>
      </c>
      <c r="H1552" s="137">
        <f t="shared" si="47"/>
        <v>20004115.738894168</v>
      </c>
    </row>
    <row r="1553" spans="1:8" x14ac:dyDescent="0.3">
      <c r="A1553" s="138">
        <v>3939</v>
      </c>
      <c r="B1553" s="162">
        <v>6759.05</v>
      </c>
      <c r="C1553" s="160">
        <v>648.73</v>
      </c>
      <c r="D1553" s="232">
        <v>0.25536999999999999</v>
      </c>
      <c r="E1553" s="233">
        <v>0.24129</v>
      </c>
      <c r="F1553" s="233">
        <v>1.4080000000000001E-2</v>
      </c>
      <c r="G1553" s="177">
        <f t="shared" si="48"/>
        <v>196.68896921267628</v>
      </c>
      <c r="H1553" s="137">
        <f t="shared" si="47"/>
        <v>20026542.493803144</v>
      </c>
    </row>
    <row r="1554" spans="1:8" x14ac:dyDescent="0.3">
      <c r="A1554" s="138">
        <v>3949</v>
      </c>
      <c r="B1554" s="162">
        <v>6784.15</v>
      </c>
      <c r="C1554" s="160">
        <v>648.98</v>
      </c>
      <c r="D1554" s="232">
        <v>0.25586999999999999</v>
      </c>
      <c r="E1554" s="233">
        <v>0.24182999999999999</v>
      </c>
      <c r="F1554" s="233">
        <v>1.404E-2</v>
      </c>
      <c r="G1554" s="177">
        <f t="shared" si="48"/>
        <v>196.13019373195846</v>
      </c>
      <c r="H1554" s="137">
        <f t="shared" si="47"/>
        <v>20134584.710587218</v>
      </c>
    </row>
    <row r="1555" spans="1:8" x14ac:dyDescent="0.3">
      <c r="A1555" s="138">
        <v>3959</v>
      </c>
      <c r="B1555" s="162">
        <v>6763.97</v>
      </c>
      <c r="C1555" s="160">
        <v>649.27</v>
      </c>
      <c r="D1555" s="232">
        <v>0.25642999999999999</v>
      </c>
      <c r="E1555" s="233">
        <v>0.24235000000000001</v>
      </c>
      <c r="F1555" s="233">
        <v>1.409E-2</v>
      </c>
      <c r="G1555" s="177">
        <f t="shared" si="48"/>
        <v>196.82866308285571</v>
      </c>
      <c r="H1555" s="137">
        <f t="shared" ref="H1555:H1618" si="49">A1555/G1555*10^6</f>
        <v>20113940.408838958</v>
      </c>
    </row>
    <row r="1556" spans="1:8" x14ac:dyDescent="0.3">
      <c r="A1556" s="138">
        <v>3969</v>
      </c>
      <c r="B1556" s="162">
        <v>6767.73</v>
      </c>
      <c r="C1556" s="160">
        <v>649.82000000000005</v>
      </c>
      <c r="D1556" s="232">
        <v>0.25695000000000001</v>
      </c>
      <c r="E1556" s="233">
        <v>0.24285999999999999</v>
      </c>
      <c r="F1556" s="233">
        <v>1.409E-2</v>
      </c>
      <c r="G1556" s="177">
        <f t="shared" si="48"/>
        <v>196.82866308285571</v>
      </c>
      <c r="H1556" s="137">
        <f t="shared" si="49"/>
        <v>20164746.017348275</v>
      </c>
    </row>
    <row r="1557" spans="1:8" x14ac:dyDescent="0.3">
      <c r="A1557" s="138">
        <v>3980</v>
      </c>
      <c r="B1557" s="162">
        <v>6747.48</v>
      </c>
      <c r="C1557" s="160">
        <v>649.45000000000005</v>
      </c>
      <c r="D1557" s="232">
        <v>0.25752000000000003</v>
      </c>
      <c r="E1557" s="233">
        <v>0.24340000000000001</v>
      </c>
      <c r="F1557" s="233">
        <v>1.4120000000000001E-2</v>
      </c>
      <c r="G1557" s="177">
        <f t="shared" si="48"/>
        <v>197.24774469339411</v>
      </c>
      <c r="H1557" s="137">
        <f t="shared" si="49"/>
        <v>20177670.503592286</v>
      </c>
    </row>
    <row r="1558" spans="1:8" x14ac:dyDescent="0.3">
      <c r="A1558" s="138">
        <v>3990</v>
      </c>
      <c r="B1558" s="162">
        <v>6755.35</v>
      </c>
      <c r="C1558" s="160">
        <v>649.82000000000005</v>
      </c>
      <c r="D1558" s="232">
        <v>0.25802000000000003</v>
      </c>
      <c r="E1558" s="233">
        <v>0.24390999999999999</v>
      </c>
      <c r="F1558" s="233">
        <v>1.4120000000000001E-2</v>
      </c>
      <c r="G1558" s="177">
        <f t="shared" si="48"/>
        <v>197.24774469339411</v>
      </c>
      <c r="H1558" s="137">
        <f t="shared" si="49"/>
        <v>20228368.168174174</v>
      </c>
    </row>
    <row r="1559" spans="1:8" x14ac:dyDescent="0.3">
      <c r="A1559" s="138">
        <v>4000</v>
      </c>
      <c r="B1559" s="162">
        <v>6726.17</v>
      </c>
      <c r="C1559" s="160">
        <v>649.82000000000005</v>
      </c>
      <c r="D1559" s="232">
        <v>0.25857999999999998</v>
      </c>
      <c r="E1559" s="233">
        <v>0.24440999999999999</v>
      </c>
      <c r="F1559" s="233">
        <v>1.418E-2</v>
      </c>
      <c r="G1559" s="177">
        <f t="shared" si="48"/>
        <v>198.08590791447085</v>
      </c>
      <c r="H1559" s="137">
        <f t="shared" si="49"/>
        <v>20193258.784098424</v>
      </c>
    </row>
    <row r="1560" spans="1:8" x14ac:dyDescent="0.3">
      <c r="A1560" s="138">
        <v>4010</v>
      </c>
      <c r="B1560" s="162">
        <v>6748.39</v>
      </c>
      <c r="C1560" s="160">
        <v>650.86</v>
      </c>
      <c r="D1560" s="232">
        <v>0.25907999999999998</v>
      </c>
      <c r="E1560" s="233">
        <v>0.24493000000000001</v>
      </c>
      <c r="F1560" s="233">
        <v>1.4149999999999999E-2</v>
      </c>
      <c r="G1560" s="177">
        <f t="shared" si="48"/>
        <v>197.66682630393245</v>
      </c>
      <c r="H1560" s="137">
        <f t="shared" si="49"/>
        <v>20286661.525258798</v>
      </c>
    </row>
    <row r="1561" spans="1:8" x14ac:dyDescent="0.3">
      <c r="A1561" s="138">
        <v>4021</v>
      </c>
      <c r="B1561" s="162">
        <v>6725.18</v>
      </c>
      <c r="C1561" s="160">
        <v>650.02</v>
      </c>
      <c r="D1561" s="232">
        <v>0.25968000000000002</v>
      </c>
      <c r="E1561" s="233">
        <v>0.2455</v>
      </c>
      <c r="F1561" s="233">
        <v>1.418E-2</v>
      </c>
      <c r="G1561" s="177">
        <f t="shared" si="48"/>
        <v>198.08590791447085</v>
      </c>
      <c r="H1561" s="137">
        <f t="shared" si="49"/>
        <v>20299273.39271494</v>
      </c>
    </row>
    <row r="1562" spans="1:8" x14ac:dyDescent="0.3">
      <c r="A1562" s="138">
        <v>4031</v>
      </c>
      <c r="B1562" s="162">
        <v>6710.15</v>
      </c>
      <c r="C1562" s="160">
        <v>650.04999999999995</v>
      </c>
      <c r="D1562" s="232">
        <v>0.26022000000000001</v>
      </c>
      <c r="E1562" s="233">
        <v>0.246</v>
      </c>
      <c r="F1562" s="233">
        <v>1.422E-2</v>
      </c>
      <c r="G1562" s="177">
        <f t="shared" ref="G1562:G1625" si="50">(2*F1562/$B$7)*(1+3*$B$11)/(4+PI()*$B$11-PI())*10^6</f>
        <v>198.64468339518868</v>
      </c>
      <c r="H1562" s="137">
        <f t="shared" si="49"/>
        <v>20292513.905245721</v>
      </c>
    </row>
    <row r="1563" spans="1:8" x14ac:dyDescent="0.3">
      <c r="A1563" s="138">
        <v>4041</v>
      </c>
      <c r="B1563" s="162">
        <v>6690.23</v>
      </c>
      <c r="C1563" s="160">
        <v>649.73</v>
      </c>
      <c r="D1563" s="232">
        <v>0.26078000000000001</v>
      </c>
      <c r="E1563" s="233">
        <v>0.24653</v>
      </c>
      <c r="F1563" s="233">
        <v>1.4250000000000001E-2</v>
      </c>
      <c r="G1563" s="177">
        <f t="shared" si="50"/>
        <v>199.06376500572705</v>
      </c>
      <c r="H1563" s="137">
        <f t="shared" si="49"/>
        <v>20300027.982911613</v>
      </c>
    </row>
    <row r="1564" spans="1:8" x14ac:dyDescent="0.3">
      <c r="A1564" s="138">
        <v>4052</v>
      </c>
      <c r="B1564" s="162">
        <v>6691.8</v>
      </c>
      <c r="C1564" s="160">
        <v>649.65</v>
      </c>
      <c r="D1564" s="232">
        <v>0.26135000000000003</v>
      </c>
      <c r="E1564" s="233">
        <v>0.24711</v>
      </c>
      <c r="F1564" s="233">
        <v>1.4250000000000001E-2</v>
      </c>
      <c r="G1564" s="177">
        <f t="shared" si="50"/>
        <v>199.06376500572705</v>
      </c>
      <c r="H1564" s="137">
        <f t="shared" si="49"/>
        <v>20355286.658440445</v>
      </c>
    </row>
    <row r="1565" spans="1:8" x14ac:dyDescent="0.3">
      <c r="A1565" s="138">
        <v>4062</v>
      </c>
      <c r="B1565" s="162">
        <v>6667.64</v>
      </c>
      <c r="C1565" s="160">
        <v>649.88</v>
      </c>
      <c r="D1565" s="232">
        <v>0.26193</v>
      </c>
      <c r="E1565" s="233">
        <v>0.24762999999999999</v>
      </c>
      <c r="F1565" s="233">
        <v>1.43E-2</v>
      </c>
      <c r="G1565" s="177">
        <f t="shared" si="50"/>
        <v>199.76223435662433</v>
      </c>
      <c r="H1565" s="137">
        <f t="shared" si="49"/>
        <v>20334173.839627456</v>
      </c>
    </row>
    <row r="1566" spans="1:8" x14ac:dyDescent="0.3">
      <c r="A1566" s="138">
        <v>4072</v>
      </c>
      <c r="B1566" s="162">
        <v>6674.76</v>
      </c>
      <c r="C1566" s="160">
        <v>649.89</v>
      </c>
      <c r="D1566" s="232">
        <v>0.26245000000000002</v>
      </c>
      <c r="E1566" s="233">
        <v>0.24815999999999999</v>
      </c>
      <c r="F1566" s="233">
        <v>1.4290000000000001E-2</v>
      </c>
      <c r="G1566" s="177">
        <f t="shared" si="50"/>
        <v>199.6225404864449</v>
      </c>
      <c r="H1566" s="137">
        <f t="shared" si="49"/>
        <v>20398498.035729107</v>
      </c>
    </row>
    <row r="1567" spans="1:8" x14ac:dyDescent="0.3">
      <c r="A1567" s="138">
        <v>4083</v>
      </c>
      <c r="B1567" s="162">
        <v>6674.69</v>
      </c>
      <c r="C1567" s="160">
        <v>649.03</v>
      </c>
      <c r="D1567" s="232">
        <v>0.26302999999999999</v>
      </c>
      <c r="E1567" s="233">
        <v>0.24876000000000001</v>
      </c>
      <c r="F1567" s="233">
        <v>1.427E-2</v>
      </c>
      <c r="G1567" s="177">
        <f t="shared" si="50"/>
        <v>199.34315274608599</v>
      </c>
      <c r="H1567" s="137">
        <f t="shared" si="49"/>
        <v>20482268.609450232</v>
      </c>
    </row>
    <row r="1568" spans="1:8" x14ac:dyDescent="0.3">
      <c r="A1568" s="138">
        <v>4093</v>
      </c>
      <c r="B1568" s="162">
        <v>6670.51</v>
      </c>
      <c r="C1568" s="160">
        <v>649.27</v>
      </c>
      <c r="D1568" s="232">
        <v>0.26356000000000002</v>
      </c>
      <c r="E1568" s="233">
        <v>0.24928</v>
      </c>
      <c r="F1568" s="233">
        <v>1.4279999999999999E-2</v>
      </c>
      <c r="G1568" s="177">
        <f t="shared" si="50"/>
        <v>199.48284661626542</v>
      </c>
      <c r="H1568" s="137">
        <f t="shared" si="49"/>
        <v>20518054.907615628</v>
      </c>
    </row>
    <row r="1569" spans="1:8" x14ac:dyDescent="0.3">
      <c r="A1569" s="138">
        <v>4104</v>
      </c>
      <c r="B1569" s="162">
        <v>6662.17</v>
      </c>
      <c r="C1569" s="160">
        <v>649.73</v>
      </c>
      <c r="D1569" s="232">
        <v>0.26418999999999998</v>
      </c>
      <c r="E1569" s="233">
        <v>0.24987999999999999</v>
      </c>
      <c r="F1569" s="233">
        <v>1.431E-2</v>
      </c>
      <c r="G1569" s="177">
        <f t="shared" si="50"/>
        <v>199.90192822680379</v>
      </c>
      <c r="H1569" s="137">
        <f t="shared" si="49"/>
        <v>20530067.100421879</v>
      </c>
    </row>
    <row r="1570" spans="1:8" x14ac:dyDescent="0.3">
      <c r="A1570" s="138">
        <v>4114</v>
      </c>
      <c r="B1570" s="162">
        <v>6677.91</v>
      </c>
      <c r="C1570" s="160">
        <v>649.89</v>
      </c>
      <c r="D1570" s="232">
        <v>0.26471</v>
      </c>
      <c r="E1570" s="233">
        <v>0.25042999999999999</v>
      </c>
      <c r="F1570" s="233">
        <v>1.4279999999999999E-2</v>
      </c>
      <c r="G1570" s="177">
        <f t="shared" si="50"/>
        <v>199.48284661626542</v>
      </c>
      <c r="H1570" s="137">
        <f t="shared" si="49"/>
        <v>20623327.117012139</v>
      </c>
    </row>
    <row r="1571" spans="1:8" x14ac:dyDescent="0.3">
      <c r="A1571" s="138">
        <v>4125</v>
      </c>
      <c r="B1571" s="162">
        <v>6666.22</v>
      </c>
      <c r="C1571" s="160">
        <v>649.38</v>
      </c>
      <c r="D1571" s="232">
        <v>0.26529000000000003</v>
      </c>
      <c r="E1571" s="233">
        <v>0.25098999999999999</v>
      </c>
      <c r="F1571" s="233">
        <v>1.43E-2</v>
      </c>
      <c r="G1571" s="177">
        <f t="shared" si="50"/>
        <v>199.76223435662433</v>
      </c>
      <c r="H1571" s="137">
        <f t="shared" si="49"/>
        <v>20649548.76623911</v>
      </c>
    </row>
    <row r="1572" spans="1:8" x14ac:dyDescent="0.3">
      <c r="A1572" s="138">
        <v>4135</v>
      </c>
      <c r="B1572" s="162">
        <v>6660.47</v>
      </c>
      <c r="C1572" s="160">
        <v>650.27</v>
      </c>
      <c r="D1572" s="232">
        <v>0.26584000000000002</v>
      </c>
      <c r="E1572" s="233">
        <v>0.25151000000000001</v>
      </c>
      <c r="F1572" s="233">
        <v>1.4330000000000001E-2</v>
      </c>
      <c r="G1572" s="177">
        <f t="shared" si="50"/>
        <v>200.18131596716273</v>
      </c>
      <c r="H1572" s="137">
        <f t="shared" si="49"/>
        <v>20656273.439017136</v>
      </c>
    </row>
    <row r="1573" spans="1:8" x14ac:dyDescent="0.3">
      <c r="A1573" s="138">
        <v>4146</v>
      </c>
      <c r="B1573" s="162">
        <v>6644.23</v>
      </c>
      <c r="C1573" s="160">
        <v>649.57000000000005</v>
      </c>
      <c r="D1573" s="232">
        <v>0.26641999999999999</v>
      </c>
      <c r="E1573" s="233">
        <v>0.25207000000000002</v>
      </c>
      <c r="F1573" s="233">
        <v>1.435E-2</v>
      </c>
      <c r="G1573" s="177">
        <f t="shared" si="50"/>
        <v>200.46070370752162</v>
      </c>
      <c r="H1573" s="137">
        <f t="shared" si="49"/>
        <v>20682357.80539383</v>
      </c>
    </row>
    <row r="1574" spans="1:8" x14ac:dyDescent="0.3">
      <c r="A1574" s="138">
        <v>4157</v>
      </c>
      <c r="B1574" s="162">
        <v>6649.31</v>
      </c>
      <c r="C1574" s="160">
        <v>650.21</v>
      </c>
      <c r="D1574" s="232">
        <v>0.26701999999999998</v>
      </c>
      <c r="E1574" s="233">
        <v>0.25267000000000001</v>
      </c>
      <c r="F1574" s="233">
        <v>1.435E-2</v>
      </c>
      <c r="G1574" s="177">
        <f t="shared" si="50"/>
        <v>200.46070370752162</v>
      </c>
      <c r="H1574" s="137">
        <f t="shared" si="49"/>
        <v>20737231.403044418</v>
      </c>
    </row>
    <row r="1575" spans="1:8" x14ac:dyDescent="0.3">
      <c r="A1575" s="138">
        <v>4167</v>
      </c>
      <c r="B1575" s="162">
        <v>6639.22</v>
      </c>
      <c r="C1575" s="160">
        <v>649.98</v>
      </c>
      <c r="D1575" s="232">
        <v>0.26756999999999997</v>
      </c>
      <c r="E1575" s="233">
        <v>0.25320999999999999</v>
      </c>
      <c r="F1575" s="233">
        <v>1.4370000000000001E-2</v>
      </c>
      <c r="G1575" s="177">
        <f t="shared" si="50"/>
        <v>200.74009144788056</v>
      </c>
      <c r="H1575" s="137">
        <f t="shared" si="49"/>
        <v>20758185.223213892</v>
      </c>
    </row>
    <row r="1576" spans="1:8" x14ac:dyDescent="0.3">
      <c r="A1576" s="138">
        <v>4178</v>
      </c>
      <c r="B1576" s="162">
        <v>6615.91</v>
      </c>
      <c r="C1576" s="160">
        <v>649.92999999999995</v>
      </c>
      <c r="D1576" s="232">
        <v>0.26819999999999999</v>
      </c>
      <c r="E1576" s="233">
        <v>0.25378000000000001</v>
      </c>
      <c r="F1576" s="233">
        <v>1.4420000000000001E-2</v>
      </c>
      <c r="G1576" s="177">
        <f t="shared" si="50"/>
        <v>201.43856079877781</v>
      </c>
      <c r="H1576" s="137">
        <f t="shared" si="49"/>
        <v>20740815.380296092</v>
      </c>
    </row>
    <row r="1577" spans="1:8" x14ac:dyDescent="0.3">
      <c r="A1577" s="138">
        <v>4189</v>
      </c>
      <c r="B1577" s="162">
        <v>6617.51</v>
      </c>
      <c r="C1577" s="160">
        <v>649.97</v>
      </c>
      <c r="D1577" s="232">
        <v>0.26878999999999997</v>
      </c>
      <c r="E1577" s="233">
        <v>0.25438</v>
      </c>
      <c r="F1577" s="233">
        <v>1.4409999999999999E-2</v>
      </c>
      <c r="G1577" s="177">
        <f t="shared" si="50"/>
        <v>201.29886692859836</v>
      </c>
      <c r="H1577" s="137">
        <f t="shared" si="49"/>
        <v>20809853.845257152</v>
      </c>
    </row>
    <row r="1578" spans="1:8" x14ac:dyDescent="0.3">
      <c r="A1578" s="138">
        <v>4199</v>
      </c>
      <c r="B1578" s="162">
        <v>6607.95</v>
      </c>
      <c r="C1578" s="160">
        <v>649.44000000000005</v>
      </c>
      <c r="D1578" s="232">
        <v>0.26933000000000001</v>
      </c>
      <c r="E1578" s="233">
        <v>0.25491000000000003</v>
      </c>
      <c r="F1578" s="233">
        <v>1.4420000000000001E-2</v>
      </c>
      <c r="G1578" s="177">
        <f t="shared" si="50"/>
        <v>201.43856079877781</v>
      </c>
      <c r="H1578" s="137">
        <f t="shared" si="49"/>
        <v>20845065.529407199</v>
      </c>
    </row>
    <row r="1579" spans="1:8" x14ac:dyDescent="0.3">
      <c r="A1579" s="138">
        <v>4210</v>
      </c>
      <c r="B1579" s="162">
        <v>6612.3</v>
      </c>
      <c r="C1579" s="160">
        <v>650.23</v>
      </c>
      <c r="D1579" s="232">
        <v>0.26991999999999999</v>
      </c>
      <c r="E1579" s="233">
        <v>0.25548999999999999</v>
      </c>
      <c r="F1579" s="233">
        <v>1.443E-2</v>
      </c>
      <c r="G1579" s="177">
        <f t="shared" si="50"/>
        <v>201.57825466895727</v>
      </c>
      <c r="H1579" s="137">
        <f t="shared" si="49"/>
        <v>20885189.26267067</v>
      </c>
    </row>
    <row r="1580" spans="1:8" x14ac:dyDescent="0.3">
      <c r="A1580" s="138">
        <v>4221</v>
      </c>
      <c r="B1580" s="162">
        <v>6610.76</v>
      </c>
      <c r="C1580" s="160">
        <v>649.45000000000005</v>
      </c>
      <c r="D1580" s="232">
        <v>0.27049000000000001</v>
      </c>
      <c r="E1580" s="233">
        <v>0.25607000000000002</v>
      </c>
      <c r="F1580" s="233">
        <v>1.4420000000000001E-2</v>
      </c>
      <c r="G1580" s="177">
        <f t="shared" si="50"/>
        <v>201.43856079877781</v>
      </c>
      <c r="H1580" s="137">
        <f t="shared" si="49"/>
        <v>20954279.971333124</v>
      </c>
    </row>
    <row r="1581" spans="1:8" x14ac:dyDescent="0.3">
      <c r="A1581" s="138">
        <v>4232</v>
      </c>
      <c r="B1581" s="162">
        <v>6607.85</v>
      </c>
      <c r="C1581" s="160">
        <v>649.36</v>
      </c>
      <c r="D1581" s="232">
        <v>0.27106999999999998</v>
      </c>
      <c r="E1581" s="233">
        <v>0.25664999999999999</v>
      </c>
      <c r="F1581" s="233">
        <v>1.4420000000000001E-2</v>
      </c>
      <c r="G1581" s="177">
        <f t="shared" si="50"/>
        <v>201.43856079877781</v>
      </c>
      <c r="H1581" s="137">
        <f t="shared" si="49"/>
        <v>21008887.192296088</v>
      </c>
    </row>
    <row r="1582" spans="1:8" x14ac:dyDescent="0.3">
      <c r="A1582" s="138">
        <v>4243</v>
      </c>
      <c r="B1582" s="162">
        <v>6580.6</v>
      </c>
      <c r="C1582" s="160">
        <v>648.52</v>
      </c>
      <c r="D1582" s="232">
        <v>0.27166000000000001</v>
      </c>
      <c r="E1582" s="233">
        <v>0.25719999999999998</v>
      </c>
      <c r="F1582" s="233">
        <v>1.4460000000000001E-2</v>
      </c>
      <c r="G1582" s="177">
        <f t="shared" si="50"/>
        <v>201.99733627949567</v>
      </c>
      <c r="H1582" s="137">
        <f t="shared" si="49"/>
        <v>21005227.485421538</v>
      </c>
    </row>
    <row r="1583" spans="1:8" x14ac:dyDescent="0.3">
      <c r="A1583" s="138">
        <v>4253</v>
      </c>
      <c r="B1583" s="162">
        <v>6590.35</v>
      </c>
      <c r="C1583" s="160">
        <v>648.78</v>
      </c>
      <c r="D1583" s="232">
        <v>0.2722</v>
      </c>
      <c r="E1583" s="233">
        <v>0.25774999999999998</v>
      </c>
      <c r="F1583" s="233">
        <v>1.4449999999999999E-2</v>
      </c>
      <c r="G1583" s="177">
        <f t="shared" si="50"/>
        <v>201.85764240931621</v>
      </c>
      <c r="H1583" s="137">
        <f t="shared" si="49"/>
        <v>21069303.838276245</v>
      </c>
    </row>
    <row r="1584" spans="1:8" x14ac:dyDescent="0.3">
      <c r="A1584" s="138">
        <v>4264</v>
      </c>
      <c r="B1584" s="162">
        <v>6590.2</v>
      </c>
      <c r="C1584" s="160">
        <v>649.01</v>
      </c>
      <c r="D1584" s="232">
        <v>0.27284000000000003</v>
      </c>
      <c r="E1584" s="233">
        <v>0.25838</v>
      </c>
      <c r="F1584" s="233">
        <v>1.4449999999999999E-2</v>
      </c>
      <c r="G1584" s="177">
        <f t="shared" si="50"/>
        <v>201.85764240931621</v>
      </c>
      <c r="H1584" s="137">
        <f t="shared" si="49"/>
        <v>21123797.687846206</v>
      </c>
    </row>
    <row r="1585" spans="1:8" x14ac:dyDescent="0.3">
      <c r="A1585" s="138">
        <v>4275</v>
      </c>
      <c r="B1585" s="162">
        <v>6559.16</v>
      </c>
      <c r="C1585" s="160">
        <v>649.45000000000005</v>
      </c>
      <c r="D1585" s="232">
        <v>0.27349000000000001</v>
      </c>
      <c r="E1585" s="233">
        <v>0.25896000000000002</v>
      </c>
      <c r="F1585" s="233">
        <v>1.453E-2</v>
      </c>
      <c r="G1585" s="177">
        <f t="shared" si="50"/>
        <v>202.97519337075184</v>
      </c>
      <c r="H1585" s="137">
        <f t="shared" si="49"/>
        <v>21061687.041683666</v>
      </c>
    </row>
    <row r="1586" spans="1:8" x14ac:dyDescent="0.3">
      <c r="A1586" s="138">
        <v>4286</v>
      </c>
      <c r="B1586" s="162">
        <v>6592.55</v>
      </c>
      <c r="C1586" s="160">
        <v>649.54</v>
      </c>
      <c r="D1586" s="232">
        <v>0.27405000000000002</v>
      </c>
      <c r="E1586" s="233">
        <v>0.25958999999999999</v>
      </c>
      <c r="F1586" s="233">
        <v>1.4460000000000001E-2</v>
      </c>
      <c r="G1586" s="177">
        <f t="shared" si="50"/>
        <v>201.99733627949567</v>
      </c>
      <c r="H1586" s="137">
        <f t="shared" si="49"/>
        <v>21218101.579664558</v>
      </c>
    </row>
    <row r="1587" spans="1:8" x14ac:dyDescent="0.3">
      <c r="A1587" s="138">
        <v>4297</v>
      </c>
      <c r="B1587" s="162">
        <v>6560.24</v>
      </c>
      <c r="C1587" s="160">
        <v>649.1</v>
      </c>
      <c r="D1587" s="232">
        <v>0.27465000000000001</v>
      </c>
      <c r="E1587" s="233">
        <v>0.26012999999999997</v>
      </c>
      <c r="F1587" s="233">
        <v>1.452E-2</v>
      </c>
      <c r="G1587" s="177">
        <f t="shared" si="50"/>
        <v>202.83549950057241</v>
      </c>
      <c r="H1587" s="137">
        <f t="shared" si="49"/>
        <v>21184654.612137426</v>
      </c>
    </row>
    <row r="1588" spans="1:8" x14ac:dyDescent="0.3">
      <c r="A1588" s="138">
        <v>4308</v>
      </c>
      <c r="B1588" s="162">
        <v>6567.03</v>
      </c>
      <c r="C1588" s="160">
        <v>649.79</v>
      </c>
      <c r="D1588" s="232">
        <v>0.27528000000000002</v>
      </c>
      <c r="E1588" s="233">
        <v>0.26075999999999999</v>
      </c>
      <c r="F1588" s="233">
        <v>1.452E-2</v>
      </c>
      <c r="G1588" s="177">
        <f t="shared" si="50"/>
        <v>202.83549950057241</v>
      </c>
      <c r="H1588" s="137">
        <f t="shared" si="49"/>
        <v>21238885.750311386</v>
      </c>
    </row>
    <row r="1589" spans="1:8" x14ac:dyDescent="0.3">
      <c r="A1589" s="138">
        <v>4319</v>
      </c>
      <c r="B1589" s="162">
        <v>6537.65</v>
      </c>
      <c r="C1589" s="160">
        <v>649.52</v>
      </c>
      <c r="D1589" s="232">
        <v>0.27592</v>
      </c>
      <c r="E1589" s="233">
        <v>0.26134000000000002</v>
      </c>
      <c r="F1589" s="233">
        <v>1.4579999999999999E-2</v>
      </c>
      <c r="G1589" s="177">
        <f t="shared" si="50"/>
        <v>203.67366272164912</v>
      </c>
      <c r="H1589" s="137">
        <f t="shared" si="49"/>
        <v>21205490.893059488</v>
      </c>
    </row>
    <row r="1590" spans="1:8" x14ac:dyDescent="0.3">
      <c r="A1590" s="138">
        <v>4330</v>
      </c>
      <c r="B1590" s="162">
        <v>6547.98</v>
      </c>
      <c r="C1590" s="160">
        <v>648.9</v>
      </c>
      <c r="D1590" s="232">
        <v>0.27646999999999999</v>
      </c>
      <c r="E1590" s="233">
        <v>0.26193</v>
      </c>
      <c r="F1590" s="233">
        <v>1.4540000000000001E-2</v>
      </c>
      <c r="G1590" s="177">
        <f t="shared" si="50"/>
        <v>203.11488724093135</v>
      </c>
      <c r="H1590" s="137">
        <f t="shared" si="49"/>
        <v>21317984.411767069</v>
      </c>
    </row>
    <row r="1591" spans="1:8" x14ac:dyDescent="0.3">
      <c r="A1591" s="138">
        <v>4341</v>
      </c>
      <c r="B1591" s="162">
        <v>6519.21</v>
      </c>
      <c r="C1591" s="160">
        <v>648.09</v>
      </c>
      <c r="D1591" s="232">
        <v>0.27707999999999999</v>
      </c>
      <c r="E1591" s="233">
        <v>0.26249</v>
      </c>
      <c r="F1591" s="233">
        <v>1.4590000000000001E-2</v>
      </c>
      <c r="G1591" s="177">
        <f t="shared" si="50"/>
        <v>203.81335659182864</v>
      </c>
      <c r="H1591" s="137">
        <f t="shared" si="49"/>
        <v>21298898.524563335</v>
      </c>
    </row>
    <row r="1592" spans="1:8" x14ac:dyDescent="0.3">
      <c r="A1592" s="138">
        <v>4353</v>
      </c>
      <c r="B1592" s="162">
        <v>6510.83</v>
      </c>
      <c r="C1592" s="160">
        <v>648.13</v>
      </c>
      <c r="D1592" s="232">
        <v>0.27772999999999998</v>
      </c>
      <c r="E1592" s="233">
        <v>0.26312000000000002</v>
      </c>
      <c r="F1592" s="233">
        <v>1.461E-2</v>
      </c>
      <c r="G1592" s="177">
        <f t="shared" si="50"/>
        <v>204.09274433218752</v>
      </c>
      <c r="H1592" s="137">
        <f t="shared" si="49"/>
        <v>21328538.72019539</v>
      </c>
    </row>
    <row r="1593" spans="1:8" x14ac:dyDescent="0.3">
      <c r="A1593" s="138">
        <v>4364</v>
      </c>
      <c r="B1593" s="162">
        <v>6523.7</v>
      </c>
      <c r="C1593" s="160">
        <v>648.96</v>
      </c>
      <c r="D1593" s="232">
        <v>0.27833999999999998</v>
      </c>
      <c r="E1593" s="233">
        <v>0.26373999999999997</v>
      </c>
      <c r="F1593" s="233">
        <v>1.46E-2</v>
      </c>
      <c r="G1593" s="177">
        <f t="shared" si="50"/>
        <v>203.95305046200806</v>
      </c>
      <c r="H1593" s="137">
        <f t="shared" si="49"/>
        <v>21397081.289612371</v>
      </c>
    </row>
    <row r="1594" spans="1:8" x14ac:dyDescent="0.3">
      <c r="A1594" s="138">
        <v>4375</v>
      </c>
      <c r="B1594" s="162">
        <v>6534.5</v>
      </c>
      <c r="C1594" s="160">
        <v>648.72</v>
      </c>
      <c r="D1594" s="232">
        <v>0.27890999999999999</v>
      </c>
      <c r="E1594" s="233">
        <v>0.26434000000000002</v>
      </c>
      <c r="F1594" s="233">
        <v>1.457E-2</v>
      </c>
      <c r="G1594" s="177">
        <f t="shared" si="50"/>
        <v>203.53396885146969</v>
      </c>
      <c r="H1594" s="137">
        <f t="shared" si="49"/>
        <v>21495183.456048489</v>
      </c>
    </row>
    <row r="1595" spans="1:8" x14ac:dyDescent="0.3">
      <c r="A1595" s="138">
        <v>4386</v>
      </c>
      <c r="B1595" s="162">
        <v>6525.74</v>
      </c>
      <c r="C1595" s="160">
        <v>648.07000000000005</v>
      </c>
      <c r="D1595" s="232">
        <v>0.27954000000000001</v>
      </c>
      <c r="E1595" s="233">
        <v>0.26496999999999998</v>
      </c>
      <c r="F1595" s="233">
        <v>1.457E-2</v>
      </c>
      <c r="G1595" s="177">
        <f t="shared" si="50"/>
        <v>203.53396885146969</v>
      </c>
      <c r="H1595" s="137">
        <f t="shared" si="49"/>
        <v>21549228.488737985</v>
      </c>
    </row>
    <row r="1596" spans="1:8" x14ac:dyDescent="0.3">
      <c r="A1596" s="138">
        <v>4397</v>
      </c>
      <c r="B1596" s="162">
        <v>6501.29</v>
      </c>
      <c r="C1596" s="160">
        <v>648.38</v>
      </c>
      <c r="D1596" s="232">
        <v>0.28021000000000001</v>
      </c>
      <c r="E1596" s="233">
        <v>0.26556999999999997</v>
      </c>
      <c r="F1596" s="233">
        <v>1.464E-2</v>
      </c>
      <c r="G1596" s="177">
        <f t="shared" si="50"/>
        <v>204.51182594272589</v>
      </c>
      <c r="H1596" s="137">
        <f t="shared" si="49"/>
        <v>21499979.18081956</v>
      </c>
    </row>
    <row r="1597" spans="1:8" x14ac:dyDescent="0.3">
      <c r="A1597" s="138">
        <v>4409</v>
      </c>
      <c r="B1597" s="162">
        <v>6520.76</v>
      </c>
      <c r="C1597" s="160">
        <v>649.37</v>
      </c>
      <c r="D1597" s="232">
        <v>0.28088000000000002</v>
      </c>
      <c r="E1597" s="233">
        <v>0.26627000000000001</v>
      </c>
      <c r="F1597" s="233">
        <v>1.461E-2</v>
      </c>
      <c r="G1597" s="177">
        <f t="shared" si="50"/>
        <v>204.09274433218752</v>
      </c>
      <c r="H1597" s="137">
        <f t="shared" si="49"/>
        <v>21602923.780689519</v>
      </c>
    </row>
    <row r="1598" spans="1:8" x14ac:dyDescent="0.3">
      <c r="A1598" s="138">
        <v>4420</v>
      </c>
      <c r="B1598" s="162">
        <v>6499.63</v>
      </c>
      <c r="C1598" s="160">
        <v>648.80999999999995</v>
      </c>
      <c r="D1598" s="232">
        <v>0.28149000000000002</v>
      </c>
      <c r="E1598" s="233">
        <v>0.26684000000000002</v>
      </c>
      <c r="F1598" s="233">
        <v>1.465E-2</v>
      </c>
      <c r="G1598" s="177">
        <f t="shared" si="50"/>
        <v>204.65151981290535</v>
      </c>
      <c r="H1598" s="137">
        <f t="shared" si="49"/>
        <v>21597689.594686676</v>
      </c>
    </row>
    <row r="1599" spans="1:8" x14ac:dyDescent="0.3">
      <c r="A1599" s="138">
        <v>4431</v>
      </c>
      <c r="B1599" s="162">
        <v>6515.75</v>
      </c>
      <c r="C1599" s="160">
        <v>649.14</v>
      </c>
      <c r="D1599" s="232">
        <v>0.28205999999999998</v>
      </c>
      <c r="E1599" s="233">
        <v>0.26744000000000001</v>
      </c>
      <c r="F1599" s="233">
        <v>1.4619999999999999E-2</v>
      </c>
      <c r="G1599" s="177">
        <f t="shared" si="50"/>
        <v>204.23243820236698</v>
      </c>
      <c r="H1599" s="137">
        <f t="shared" si="49"/>
        <v>21695867.899346493</v>
      </c>
    </row>
    <row r="1600" spans="1:8" x14ac:dyDescent="0.3">
      <c r="A1600" s="138">
        <v>4443</v>
      </c>
      <c r="B1600" s="162">
        <v>6498.6</v>
      </c>
      <c r="C1600" s="160">
        <v>649.23</v>
      </c>
      <c r="D1600" s="232">
        <v>0.28277999999999998</v>
      </c>
      <c r="E1600" s="233">
        <v>0.26812000000000002</v>
      </c>
      <c r="F1600" s="233">
        <v>1.4659999999999999E-2</v>
      </c>
      <c r="G1600" s="177">
        <f t="shared" si="50"/>
        <v>204.79121368308481</v>
      </c>
      <c r="H1600" s="137">
        <f t="shared" si="49"/>
        <v>21695266.70648849</v>
      </c>
    </row>
    <row r="1601" spans="1:8" x14ac:dyDescent="0.3">
      <c r="A1601" s="138">
        <v>4454</v>
      </c>
      <c r="B1601" s="162">
        <v>6495.67</v>
      </c>
      <c r="C1601" s="160">
        <v>649.97</v>
      </c>
      <c r="D1601" s="232">
        <v>0.28338000000000002</v>
      </c>
      <c r="E1601" s="233">
        <v>0.26868999999999998</v>
      </c>
      <c r="F1601" s="233">
        <v>1.468E-2</v>
      </c>
      <c r="G1601" s="177">
        <f t="shared" si="50"/>
        <v>205.07060142344375</v>
      </c>
      <c r="H1601" s="137">
        <f t="shared" si="49"/>
        <v>21719349.185518198</v>
      </c>
    </row>
    <row r="1602" spans="1:8" x14ac:dyDescent="0.3">
      <c r="A1602" s="138">
        <v>4465</v>
      </c>
      <c r="B1602" s="162">
        <v>6483.12</v>
      </c>
      <c r="C1602" s="160">
        <v>649.86</v>
      </c>
      <c r="D1602" s="232">
        <v>0.28401999999999999</v>
      </c>
      <c r="E1602" s="233">
        <v>0.26930999999999999</v>
      </c>
      <c r="F1602" s="233">
        <v>1.4710000000000001E-2</v>
      </c>
      <c r="G1602" s="177">
        <f t="shared" si="50"/>
        <v>205.48968303398212</v>
      </c>
      <c r="H1602" s="137">
        <f t="shared" si="49"/>
        <v>21728584.783799663</v>
      </c>
    </row>
    <row r="1603" spans="1:8" x14ac:dyDescent="0.3">
      <c r="A1603" s="138">
        <v>4477</v>
      </c>
      <c r="B1603" s="162">
        <v>6464.44</v>
      </c>
      <c r="C1603" s="160">
        <v>648.87</v>
      </c>
      <c r="D1603" s="232">
        <v>0.28471000000000002</v>
      </c>
      <c r="E1603" s="233">
        <v>0.26998</v>
      </c>
      <c r="F1603" s="233">
        <v>1.473E-2</v>
      </c>
      <c r="G1603" s="177">
        <f t="shared" si="50"/>
        <v>205.76907077434106</v>
      </c>
      <c r="H1603" s="137">
        <f t="shared" si="49"/>
        <v>21757400.094933372</v>
      </c>
    </row>
    <row r="1604" spans="1:8" x14ac:dyDescent="0.3">
      <c r="A1604" s="138">
        <v>4488</v>
      </c>
      <c r="B1604" s="162">
        <v>6459.27</v>
      </c>
      <c r="C1604" s="160">
        <v>649.44000000000005</v>
      </c>
      <c r="D1604" s="232">
        <v>0.28533999999999998</v>
      </c>
      <c r="E1604" s="233">
        <v>0.27057999999999999</v>
      </c>
      <c r="F1604" s="233">
        <v>1.4749999999999999E-2</v>
      </c>
      <c r="G1604" s="177">
        <f t="shared" si="50"/>
        <v>206.04845851469994</v>
      </c>
      <c r="H1604" s="137">
        <f t="shared" si="49"/>
        <v>21781284.035569802</v>
      </c>
    </row>
    <row r="1605" spans="1:8" x14ac:dyDescent="0.3">
      <c r="A1605" s="138">
        <v>4500</v>
      </c>
      <c r="B1605" s="162">
        <v>6463.98</v>
      </c>
      <c r="C1605" s="160">
        <v>648.71</v>
      </c>
      <c r="D1605" s="232">
        <v>0.28598000000000001</v>
      </c>
      <c r="E1605" s="233">
        <v>0.27124999999999999</v>
      </c>
      <c r="F1605" s="233">
        <v>1.473E-2</v>
      </c>
      <c r="G1605" s="177">
        <f t="shared" si="50"/>
        <v>205.76907077434106</v>
      </c>
      <c r="H1605" s="137">
        <f t="shared" si="49"/>
        <v>21869175.882778686</v>
      </c>
    </row>
    <row r="1606" spans="1:8" x14ac:dyDescent="0.3">
      <c r="A1606" s="138">
        <v>4511</v>
      </c>
      <c r="B1606" s="162">
        <v>6462.06</v>
      </c>
      <c r="C1606" s="160">
        <v>648.25</v>
      </c>
      <c r="D1606" s="232">
        <v>0.28661999999999999</v>
      </c>
      <c r="E1606" s="233">
        <v>0.27189999999999998</v>
      </c>
      <c r="F1606" s="233">
        <v>1.472E-2</v>
      </c>
      <c r="G1606" s="177">
        <f t="shared" si="50"/>
        <v>205.62937690416155</v>
      </c>
      <c r="H1606" s="137">
        <f t="shared" si="49"/>
        <v>21937526.961930439</v>
      </c>
    </row>
    <row r="1607" spans="1:8" x14ac:dyDescent="0.3">
      <c r="A1607" s="138">
        <v>4523</v>
      </c>
      <c r="B1607" s="162">
        <v>6449.7</v>
      </c>
      <c r="C1607" s="160">
        <v>649.28</v>
      </c>
      <c r="D1607" s="232">
        <v>0.28732000000000002</v>
      </c>
      <c r="E1607" s="233">
        <v>0.27255000000000001</v>
      </c>
      <c r="F1607" s="233">
        <v>1.477E-2</v>
      </c>
      <c r="G1607" s="177">
        <f t="shared" si="50"/>
        <v>206.32784625505883</v>
      </c>
      <c r="H1607" s="137">
        <f t="shared" si="49"/>
        <v>21921423.026966255</v>
      </c>
    </row>
    <row r="1608" spans="1:8" x14ac:dyDescent="0.3">
      <c r="A1608" s="138">
        <v>4534</v>
      </c>
      <c r="B1608" s="162">
        <v>6460.65</v>
      </c>
      <c r="C1608" s="160">
        <v>647.87</v>
      </c>
      <c r="D1608" s="232">
        <v>0.28789999999999999</v>
      </c>
      <c r="E1608" s="233">
        <v>0.27318999999999999</v>
      </c>
      <c r="F1608" s="233">
        <v>1.472E-2</v>
      </c>
      <c r="G1608" s="177">
        <f t="shared" si="50"/>
        <v>205.62937690416155</v>
      </c>
      <c r="H1608" s="137">
        <f t="shared" si="49"/>
        <v>22049378.684414234</v>
      </c>
    </row>
    <row r="1609" spans="1:8" x14ac:dyDescent="0.3">
      <c r="A1609" s="138">
        <v>4546</v>
      </c>
      <c r="B1609" s="162">
        <v>6439.94</v>
      </c>
      <c r="C1609" s="160">
        <v>648.59</v>
      </c>
      <c r="D1609" s="232">
        <v>0.28861999999999999</v>
      </c>
      <c r="E1609" s="233">
        <v>0.27383999999999997</v>
      </c>
      <c r="F1609" s="233">
        <v>1.478E-2</v>
      </c>
      <c r="G1609" s="177">
        <f t="shared" si="50"/>
        <v>206.46754012523829</v>
      </c>
      <c r="H1609" s="137">
        <f t="shared" si="49"/>
        <v>22017988.867608462</v>
      </c>
    </row>
    <row r="1610" spans="1:8" x14ac:dyDescent="0.3">
      <c r="A1610" s="138">
        <v>4558</v>
      </c>
      <c r="B1610" s="162">
        <v>6439.6</v>
      </c>
      <c r="C1610" s="160">
        <v>649.41</v>
      </c>
      <c r="D1610" s="232">
        <v>0.28928999999999999</v>
      </c>
      <c r="E1610" s="233">
        <v>0.27449000000000001</v>
      </c>
      <c r="F1610" s="233">
        <v>1.4800000000000001E-2</v>
      </c>
      <c r="G1610" s="177">
        <f t="shared" si="50"/>
        <v>206.74692786559723</v>
      </c>
      <c r="H1610" s="137">
        <f t="shared" si="49"/>
        <v>22046276.803508688</v>
      </c>
    </row>
    <row r="1611" spans="1:8" x14ac:dyDescent="0.3">
      <c r="A1611" s="138">
        <v>4569</v>
      </c>
      <c r="B1611" s="162">
        <v>6442.17</v>
      </c>
      <c r="C1611" s="160">
        <v>650.27</v>
      </c>
      <c r="D1611" s="232">
        <v>0.28991</v>
      </c>
      <c r="E1611" s="233">
        <v>0.27510000000000001</v>
      </c>
      <c r="F1611" s="233">
        <v>1.481E-2</v>
      </c>
      <c r="G1611" s="177">
        <f t="shared" si="50"/>
        <v>206.88662173577666</v>
      </c>
      <c r="H1611" s="137">
        <f t="shared" si="49"/>
        <v>22084559.947212327</v>
      </c>
    </row>
    <row r="1612" spans="1:8" x14ac:dyDescent="0.3">
      <c r="A1612" s="138">
        <v>4581</v>
      </c>
      <c r="B1612" s="162">
        <v>6424.43</v>
      </c>
      <c r="C1612" s="160">
        <v>650.17999999999995</v>
      </c>
      <c r="D1612" s="232">
        <v>0.29061999999999999</v>
      </c>
      <c r="E1612" s="233">
        <v>0.27577000000000002</v>
      </c>
      <c r="F1612" s="233">
        <v>1.485E-2</v>
      </c>
      <c r="G1612" s="177">
        <f t="shared" si="50"/>
        <v>207.44539721649454</v>
      </c>
      <c r="H1612" s="137">
        <f t="shared" si="49"/>
        <v>22082919.464437038</v>
      </c>
    </row>
    <row r="1613" spans="1:8" x14ac:dyDescent="0.3">
      <c r="A1613" s="138">
        <v>4593</v>
      </c>
      <c r="B1613" s="162">
        <v>6420.09</v>
      </c>
      <c r="C1613" s="160">
        <v>650.97</v>
      </c>
      <c r="D1613" s="232">
        <v>0.29133999999999999</v>
      </c>
      <c r="E1613" s="233">
        <v>0.27645999999999998</v>
      </c>
      <c r="F1613" s="233">
        <v>1.4880000000000001E-2</v>
      </c>
      <c r="G1613" s="177">
        <f t="shared" si="50"/>
        <v>207.86447882703288</v>
      </c>
      <c r="H1613" s="137">
        <f t="shared" si="49"/>
        <v>22096127.37066973</v>
      </c>
    </row>
    <row r="1614" spans="1:8" x14ac:dyDescent="0.3">
      <c r="A1614" s="138">
        <v>4605</v>
      </c>
      <c r="B1614" s="162">
        <v>6403.07</v>
      </c>
      <c r="C1614" s="160">
        <v>649.76</v>
      </c>
      <c r="D1614" s="232">
        <v>0.29204000000000002</v>
      </c>
      <c r="E1614" s="233">
        <v>0.27715000000000001</v>
      </c>
      <c r="F1614" s="233">
        <v>1.489E-2</v>
      </c>
      <c r="G1614" s="177">
        <f t="shared" si="50"/>
        <v>208.00417269721234</v>
      </c>
      <c r="H1614" s="137">
        <f t="shared" si="49"/>
        <v>22138978.945885908</v>
      </c>
    </row>
    <row r="1615" spans="1:8" x14ac:dyDescent="0.3">
      <c r="A1615" s="138">
        <v>4616</v>
      </c>
      <c r="B1615" s="162">
        <v>6395.41</v>
      </c>
      <c r="C1615" s="160">
        <v>649.4</v>
      </c>
      <c r="D1615" s="232">
        <v>0.29270000000000002</v>
      </c>
      <c r="E1615" s="233">
        <v>0.27779999999999999</v>
      </c>
      <c r="F1615" s="233">
        <v>1.49E-2</v>
      </c>
      <c r="G1615" s="177">
        <f t="shared" si="50"/>
        <v>208.14386656739177</v>
      </c>
      <c r="H1615" s="137">
        <f t="shared" si="49"/>
        <v>22176968.632921282</v>
      </c>
    </row>
    <row r="1616" spans="1:8" x14ac:dyDescent="0.3">
      <c r="A1616" s="138">
        <v>4628</v>
      </c>
      <c r="B1616" s="162">
        <v>6397.58</v>
      </c>
      <c r="C1616" s="160">
        <v>648.07000000000005</v>
      </c>
      <c r="D1616" s="232">
        <v>0.29337000000000002</v>
      </c>
      <c r="E1616" s="233">
        <v>0.27850999999999998</v>
      </c>
      <c r="F1616" s="233">
        <v>1.487E-2</v>
      </c>
      <c r="G1616" s="177">
        <f t="shared" si="50"/>
        <v>207.7247849568534</v>
      </c>
      <c r="H1616" s="137">
        <f t="shared" si="49"/>
        <v>22279479.075938307</v>
      </c>
    </row>
    <row r="1617" spans="1:8" x14ac:dyDescent="0.3">
      <c r="A1617" s="138">
        <v>4640</v>
      </c>
      <c r="B1617" s="162">
        <v>6387.84</v>
      </c>
      <c r="C1617" s="160">
        <v>649.14</v>
      </c>
      <c r="D1617" s="232">
        <v>0.29410999999999998</v>
      </c>
      <c r="E1617" s="233">
        <v>0.27918999999999999</v>
      </c>
      <c r="F1617" s="233">
        <v>1.491E-2</v>
      </c>
      <c r="G1617" s="177">
        <f t="shared" si="50"/>
        <v>208.28356043757125</v>
      </c>
      <c r="H1617" s="137">
        <f t="shared" si="49"/>
        <v>22277322.272828851</v>
      </c>
    </row>
    <row r="1618" spans="1:8" x14ac:dyDescent="0.3">
      <c r="A1618" s="138">
        <v>4652</v>
      </c>
      <c r="B1618" s="162">
        <v>6405.6</v>
      </c>
      <c r="C1618" s="160">
        <v>648.38</v>
      </c>
      <c r="D1618" s="232">
        <v>0.29475000000000001</v>
      </c>
      <c r="E1618" s="233">
        <v>0.27989999999999998</v>
      </c>
      <c r="F1618" s="233">
        <v>1.485E-2</v>
      </c>
      <c r="G1618" s="177">
        <f t="shared" si="50"/>
        <v>207.44539721649454</v>
      </c>
      <c r="H1618" s="137">
        <f t="shared" si="49"/>
        <v>22425178.203134928</v>
      </c>
    </row>
    <row r="1619" spans="1:8" x14ac:dyDescent="0.3">
      <c r="A1619" s="138">
        <v>4664</v>
      </c>
      <c r="B1619" s="162">
        <v>6383.05</v>
      </c>
      <c r="C1619" s="160">
        <v>649.76</v>
      </c>
      <c r="D1619" s="232">
        <v>0.29549999999999998</v>
      </c>
      <c r="E1619" s="233">
        <v>0.28056999999999999</v>
      </c>
      <c r="F1619" s="233">
        <v>1.494E-2</v>
      </c>
      <c r="G1619" s="177">
        <f t="shared" si="50"/>
        <v>208.70264204810965</v>
      </c>
      <c r="H1619" s="137">
        <f t="shared" ref="H1619:H1682" si="51">A1619/G1619*10^6</f>
        <v>22347584.842384819</v>
      </c>
    </row>
    <row r="1620" spans="1:8" x14ac:dyDescent="0.3">
      <c r="A1620" s="138">
        <v>4676</v>
      </c>
      <c r="B1620" s="162">
        <v>6386.93</v>
      </c>
      <c r="C1620" s="160">
        <v>649.30999999999995</v>
      </c>
      <c r="D1620" s="232">
        <v>0.29619000000000001</v>
      </c>
      <c r="E1620" s="233">
        <v>0.28127000000000002</v>
      </c>
      <c r="F1620" s="233">
        <v>1.4919999999999999E-2</v>
      </c>
      <c r="G1620" s="177">
        <f t="shared" si="50"/>
        <v>208.42325430775071</v>
      </c>
      <c r="H1620" s="137">
        <f t="shared" si="51"/>
        <v>22435116.539805949</v>
      </c>
    </row>
    <row r="1621" spans="1:8" x14ac:dyDescent="0.3">
      <c r="A1621" s="138">
        <v>4688</v>
      </c>
      <c r="B1621" s="162">
        <v>6354.37</v>
      </c>
      <c r="C1621" s="160">
        <v>646.61</v>
      </c>
      <c r="D1621" s="232">
        <v>0.29687000000000002</v>
      </c>
      <c r="E1621" s="233">
        <v>0.28194000000000002</v>
      </c>
      <c r="F1621" s="233">
        <v>1.4930000000000001E-2</v>
      </c>
      <c r="G1621" s="177">
        <f t="shared" si="50"/>
        <v>208.56294817793017</v>
      </c>
      <c r="H1621" s="137">
        <f t="shared" si="51"/>
        <v>22477626.256033514</v>
      </c>
    </row>
    <row r="1622" spans="1:8" x14ac:dyDescent="0.3">
      <c r="A1622" s="138">
        <v>4700</v>
      </c>
      <c r="B1622" s="162">
        <v>6351.08</v>
      </c>
      <c r="C1622" s="160">
        <v>648.15</v>
      </c>
      <c r="D1622" s="232">
        <v>0.29759999999999998</v>
      </c>
      <c r="E1622" s="233">
        <v>0.28262999999999999</v>
      </c>
      <c r="F1622" s="233">
        <v>1.498E-2</v>
      </c>
      <c r="G1622" s="177">
        <f t="shared" si="50"/>
        <v>209.26141752882742</v>
      </c>
      <c r="H1622" s="137">
        <f t="shared" si="51"/>
        <v>22459945.34254045</v>
      </c>
    </row>
    <row r="1623" spans="1:8" x14ac:dyDescent="0.3">
      <c r="A1623" s="138">
        <v>4712</v>
      </c>
      <c r="B1623" s="162">
        <v>6353.8</v>
      </c>
      <c r="C1623" s="160">
        <v>649.21</v>
      </c>
      <c r="D1623" s="232">
        <v>0.29829</v>
      </c>
      <c r="E1623" s="233">
        <v>0.2833</v>
      </c>
      <c r="F1623" s="233">
        <v>1.499E-2</v>
      </c>
      <c r="G1623" s="177">
        <f t="shared" si="50"/>
        <v>209.40111139900691</v>
      </c>
      <c r="H1623" s="137">
        <f t="shared" si="51"/>
        <v>22502268.342890691</v>
      </c>
    </row>
    <row r="1624" spans="1:8" x14ac:dyDescent="0.3">
      <c r="A1624" s="138">
        <v>4724</v>
      </c>
      <c r="B1624" s="162">
        <v>6362.09</v>
      </c>
      <c r="C1624" s="160">
        <v>650.24</v>
      </c>
      <c r="D1624" s="232">
        <v>0.29898000000000002</v>
      </c>
      <c r="E1624" s="233">
        <v>0.28398000000000001</v>
      </c>
      <c r="F1624" s="233">
        <v>1.4999999999999999E-2</v>
      </c>
      <c r="G1624" s="177">
        <f t="shared" si="50"/>
        <v>209.54080526918636</v>
      </c>
      <c r="H1624" s="137">
        <f t="shared" si="51"/>
        <v>22544534.912573799</v>
      </c>
    </row>
    <row r="1625" spans="1:8" x14ac:dyDescent="0.3">
      <c r="A1625" s="138">
        <v>4736</v>
      </c>
      <c r="B1625" s="162">
        <v>6351.48</v>
      </c>
      <c r="C1625" s="160">
        <v>649.65</v>
      </c>
      <c r="D1625" s="232">
        <v>0.29966999999999999</v>
      </c>
      <c r="E1625" s="233">
        <v>0.28466000000000002</v>
      </c>
      <c r="F1625" s="233">
        <v>1.5010000000000001E-2</v>
      </c>
      <c r="G1625" s="177">
        <f t="shared" si="50"/>
        <v>209.68049913936585</v>
      </c>
      <c r="H1625" s="137">
        <f t="shared" si="51"/>
        <v>22586745.164375916</v>
      </c>
    </row>
    <row r="1626" spans="1:8" x14ac:dyDescent="0.3">
      <c r="A1626" s="138">
        <v>4748</v>
      </c>
      <c r="B1626" s="162">
        <v>6329.7</v>
      </c>
      <c r="C1626" s="160">
        <v>649.21</v>
      </c>
      <c r="D1626" s="232">
        <v>0.3004</v>
      </c>
      <c r="E1626" s="233">
        <v>0.28533999999999998</v>
      </c>
      <c r="F1626" s="233">
        <v>1.5049999999999999E-2</v>
      </c>
      <c r="G1626" s="177">
        <f t="shared" ref="G1626:G1689" si="52">(2*F1626/$B$7)*(1+3*$B$11)/(4+PI()*$B$11-PI())*10^6</f>
        <v>210.23927462008365</v>
      </c>
      <c r="H1626" s="137">
        <f t="shared" si="51"/>
        <v>22583791.770495556</v>
      </c>
    </row>
    <row r="1627" spans="1:8" x14ac:dyDescent="0.3">
      <c r="A1627" s="138">
        <v>4760</v>
      </c>
      <c r="B1627" s="162">
        <v>6316.19</v>
      </c>
      <c r="C1627" s="160">
        <v>649.19000000000005</v>
      </c>
      <c r="D1627" s="232">
        <v>0.30113000000000001</v>
      </c>
      <c r="E1627" s="233">
        <v>0.28605000000000003</v>
      </c>
      <c r="F1627" s="233">
        <v>1.508E-2</v>
      </c>
      <c r="G1627" s="177">
        <f t="shared" si="52"/>
        <v>210.65835623062205</v>
      </c>
      <c r="H1627" s="137">
        <f t="shared" si="51"/>
        <v>22595828.075240955</v>
      </c>
    </row>
    <row r="1628" spans="1:8" x14ac:dyDescent="0.3">
      <c r="A1628" s="138">
        <v>4773</v>
      </c>
      <c r="B1628" s="162">
        <v>6297.67</v>
      </c>
      <c r="C1628" s="160">
        <v>648.33000000000004</v>
      </c>
      <c r="D1628" s="232">
        <v>0.3019</v>
      </c>
      <c r="E1628" s="233">
        <v>0.28678999999999999</v>
      </c>
      <c r="F1628" s="233">
        <v>1.511E-2</v>
      </c>
      <c r="G1628" s="177">
        <f t="shared" si="52"/>
        <v>211.07743784116042</v>
      </c>
      <c r="H1628" s="137">
        <f t="shared" si="51"/>
        <v>22612554.183037642</v>
      </c>
    </row>
    <row r="1629" spans="1:8" x14ac:dyDescent="0.3">
      <c r="A1629" s="138">
        <v>4785</v>
      </c>
      <c r="B1629" s="162">
        <v>6314.32</v>
      </c>
      <c r="C1629" s="160">
        <v>648.49</v>
      </c>
      <c r="D1629" s="232">
        <v>0.30258000000000002</v>
      </c>
      <c r="E1629" s="233">
        <v>0.28750999999999999</v>
      </c>
      <c r="F1629" s="233">
        <v>1.507E-2</v>
      </c>
      <c r="G1629" s="177">
        <f t="shared" si="52"/>
        <v>210.51866236044256</v>
      </c>
      <c r="H1629" s="137">
        <f t="shared" si="51"/>
        <v>22729576.306196045</v>
      </c>
    </row>
    <row r="1630" spans="1:8" x14ac:dyDescent="0.3">
      <c r="A1630" s="138">
        <v>4797</v>
      </c>
      <c r="B1630" s="162">
        <v>6317.45</v>
      </c>
      <c r="C1630" s="160">
        <v>648.65</v>
      </c>
      <c r="D1630" s="232">
        <v>0.30327999999999999</v>
      </c>
      <c r="E1630" s="233">
        <v>0.28821999999999998</v>
      </c>
      <c r="F1630" s="233">
        <v>1.507E-2</v>
      </c>
      <c r="G1630" s="177">
        <f t="shared" si="52"/>
        <v>210.51866236044256</v>
      </c>
      <c r="H1630" s="137">
        <f t="shared" si="51"/>
        <v>22786578.378437288</v>
      </c>
    </row>
    <row r="1631" spans="1:8" x14ac:dyDescent="0.3">
      <c r="A1631" s="138">
        <v>4809</v>
      </c>
      <c r="B1631" s="162">
        <v>6315.04</v>
      </c>
      <c r="C1631" s="160">
        <v>649.38</v>
      </c>
      <c r="D1631" s="232">
        <v>0.30401</v>
      </c>
      <c r="E1631" s="233">
        <v>0.28892000000000001</v>
      </c>
      <c r="F1631" s="233">
        <v>1.5089999999999999E-2</v>
      </c>
      <c r="G1631" s="177">
        <f t="shared" si="52"/>
        <v>210.79805010080145</v>
      </c>
      <c r="H1631" s="137">
        <f t="shared" si="51"/>
        <v>22813304.00210242</v>
      </c>
    </row>
    <row r="1632" spans="1:8" x14ac:dyDescent="0.3">
      <c r="A1632" s="138">
        <v>4822</v>
      </c>
      <c r="B1632" s="162">
        <v>6315.34</v>
      </c>
      <c r="C1632" s="160">
        <v>648.85</v>
      </c>
      <c r="D1632" s="232">
        <v>0.30478</v>
      </c>
      <c r="E1632" s="233">
        <v>0.28970000000000001</v>
      </c>
      <c r="F1632" s="233">
        <v>1.508E-2</v>
      </c>
      <c r="G1632" s="177">
        <f t="shared" si="52"/>
        <v>210.65835623062205</v>
      </c>
      <c r="H1632" s="137">
        <f t="shared" si="51"/>
        <v>22890143.482943673</v>
      </c>
    </row>
    <row r="1633" spans="1:8" x14ac:dyDescent="0.3">
      <c r="A1633" s="138">
        <v>4834</v>
      </c>
      <c r="B1633" s="162">
        <v>6294.86</v>
      </c>
      <c r="C1633" s="160">
        <v>650.04</v>
      </c>
      <c r="D1633" s="232">
        <v>0.30556</v>
      </c>
      <c r="E1633" s="233">
        <v>0.29039999999999999</v>
      </c>
      <c r="F1633" s="233">
        <v>1.515E-2</v>
      </c>
      <c r="G1633" s="177">
        <f t="shared" si="52"/>
        <v>211.63621332187824</v>
      </c>
      <c r="H1633" s="137">
        <f t="shared" si="51"/>
        <v>22841081.51494826</v>
      </c>
    </row>
    <row r="1634" spans="1:8" x14ac:dyDescent="0.3">
      <c r="A1634" s="138">
        <v>4846</v>
      </c>
      <c r="B1634" s="162">
        <v>6278.21</v>
      </c>
      <c r="C1634" s="160">
        <v>648.30999999999995</v>
      </c>
      <c r="D1634" s="232">
        <v>0.30625999999999998</v>
      </c>
      <c r="E1634" s="233">
        <v>0.29110999999999998</v>
      </c>
      <c r="F1634" s="233">
        <v>1.515E-2</v>
      </c>
      <c r="G1634" s="177">
        <f t="shared" si="52"/>
        <v>211.63621332187824</v>
      </c>
      <c r="H1634" s="137">
        <f t="shared" si="51"/>
        <v>22897782.586147964</v>
      </c>
    </row>
    <row r="1635" spans="1:8" x14ac:dyDescent="0.3">
      <c r="A1635" s="138">
        <v>4859</v>
      </c>
      <c r="B1635" s="162">
        <v>6297.36</v>
      </c>
      <c r="C1635" s="160">
        <v>650.70000000000005</v>
      </c>
      <c r="D1635" s="232">
        <v>0.30704999999999999</v>
      </c>
      <c r="E1635" s="233">
        <v>0.29187999999999997</v>
      </c>
      <c r="F1635" s="233">
        <v>1.516E-2</v>
      </c>
      <c r="G1635" s="177">
        <f t="shared" si="52"/>
        <v>211.77590719205767</v>
      </c>
      <c r="H1635" s="137">
        <f t="shared" si="51"/>
        <v>22944064.149815761</v>
      </c>
    </row>
    <row r="1636" spans="1:8" x14ac:dyDescent="0.3">
      <c r="A1636" s="138">
        <v>4871</v>
      </c>
      <c r="B1636" s="162">
        <v>6254.03</v>
      </c>
      <c r="C1636" s="160">
        <v>646.72</v>
      </c>
      <c r="D1636" s="232">
        <v>0.30773</v>
      </c>
      <c r="E1636" s="233">
        <v>0.29255999999999999</v>
      </c>
      <c r="F1636" s="233">
        <v>1.5180000000000001E-2</v>
      </c>
      <c r="G1636" s="177">
        <f t="shared" si="52"/>
        <v>212.05529493241661</v>
      </c>
      <c r="H1636" s="137">
        <f t="shared" si="51"/>
        <v>22970423.830031779</v>
      </c>
    </row>
    <row r="1637" spans="1:8" x14ac:dyDescent="0.3">
      <c r="A1637" s="138">
        <v>4884</v>
      </c>
      <c r="B1637" s="162">
        <v>6277.41</v>
      </c>
      <c r="C1637" s="160">
        <v>648.23</v>
      </c>
      <c r="D1637" s="232">
        <v>0.30847000000000002</v>
      </c>
      <c r="E1637" s="233">
        <v>0.29331000000000002</v>
      </c>
      <c r="F1637" s="233">
        <v>1.515E-2</v>
      </c>
      <c r="G1637" s="177">
        <f t="shared" si="52"/>
        <v>211.63621332187824</v>
      </c>
      <c r="H1637" s="137">
        <f t="shared" si="51"/>
        <v>23077335.978280369</v>
      </c>
    </row>
    <row r="1638" spans="1:8" x14ac:dyDescent="0.3">
      <c r="A1638" s="138">
        <v>4896</v>
      </c>
      <c r="B1638" s="162">
        <v>6258.65</v>
      </c>
      <c r="C1638" s="160">
        <v>649.79</v>
      </c>
      <c r="D1638" s="232">
        <v>0.30925999999999998</v>
      </c>
      <c r="E1638" s="233">
        <v>0.29402</v>
      </c>
      <c r="F1638" s="233">
        <v>1.524E-2</v>
      </c>
      <c r="G1638" s="177">
        <f t="shared" si="52"/>
        <v>212.89345815349336</v>
      </c>
      <c r="H1638" s="137">
        <f t="shared" si="51"/>
        <v>22997418.720447712</v>
      </c>
    </row>
    <row r="1639" spans="1:8" x14ac:dyDescent="0.3">
      <c r="A1639" s="138">
        <v>4909</v>
      </c>
      <c r="B1639" s="162">
        <v>6250.73</v>
      </c>
      <c r="C1639" s="160">
        <v>650.38</v>
      </c>
      <c r="D1639" s="232">
        <v>0.31002999999999997</v>
      </c>
      <c r="E1639" s="233">
        <v>0.29476000000000002</v>
      </c>
      <c r="F1639" s="233">
        <v>1.5270000000000001E-2</v>
      </c>
      <c r="G1639" s="177">
        <f t="shared" si="52"/>
        <v>213.31253976403173</v>
      </c>
      <c r="H1639" s="137">
        <f t="shared" si="51"/>
        <v>23013180.591400675</v>
      </c>
    </row>
    <row r="1640" spans="1:8" x14ac:dyDescent="0.3">
      <c r="A1640" s="138">
        <v>4921</v>
      </c>
      <c r="B1640" s="162">
        <v>6250.93</v>
      </c>
      <c r="C1640" s="160">
        <v>649.66</v>
      </c>
      <c r="D1640" s="232">
        <v>0.31075000000000003</v>
      </c>
      <c r="E1640" s="233">
        <v>0.29549999999999998</v>
      </c>
      <c r="F1640" s="233">
        <v>1.525E-2</v>
      </c>
      <c r="G1640" s="177">
        <f t="shared" si="52"/>
        <v>213.03315202367281</v>
      </c>
      <c r="H1640" s="137">
        <f t="shared" si="51"/>
        <v>23099691.072745174</v>
      </c>
    </row>
    <row r="1641" spans="1:8" x14ac:dyDescent="0.3">
      <c r="A1641" s="138">
        <v>4934</v>
      </c>
      <c r="B1641" s="162">
        <v>6221.5</v>
      </c>
      <c r="C1641" s="160">
        <v>648.82000000000005</v>
      </c>
      <c r="D1641" s="232">
        <v>0.31156</v>
      </c>
      <c r="E1641" s="233">
        <v>0.29626000000000002</v>
      </c>
      <c r="F1641" s="233">
        <v>1.5299999999999999E-2</v>
      </c>
      <c r="G1641" s="177">
        <f t="shared" si="52"/>
        <v>213.7316213745701</v>
      </c>
      <c r="H1641" s="137">
        <f t="shared" si="51"/>
        <v>23085025.829439808</v>
      </c>
    </row>
    <row r="1642" spans="1:8" x14ac:dyDescent="0.3">
      <c r="A1642" s="138">
        <v>4947</v>
      </c>
      <c r="B1642" s="162">
        <v>6207.38</v>
      </c>
      <c r="C1642" s="160">
        <v>648.66</v>
      </c>
      <c r="D1642" s="232">
        <v>0.31236999999999998</v>
      </c>
      <c r="E1642" s="233">
        <v>0.29704000000000003</v>
      </c>
      <c r="F1642" s="233">
        <v>1.5339999999999999E-2</v>
      </c>
      <c r="G1642" s="177">
        <f t="shared" si="52"/>
        <v>214.29039685528792</v>
      </c>
      <c r="H1642" s="137">
        <f t="shared" si="51"/>
        <v>23085495.535951383</v>
      </c>
    </row>
    <row r="1643" spans="1:8" x14ac:dyDescent="0.3">
      <c r="A1643" s="138">
        <v>4959</v>
      </c>
      <c r="B1643" s="162">
        <v>6221.08</v>
      </c>
      <c r="C1643" s="160">
        <v>649.79</v>
      </c>
      <c r="D1643" s="232">
        <v>0.31307000000000001</v>
      </c>
      <c r="E1643" s="233">
        <v>0.29774</v>
      </c>
      <c r="F1643" s="233">
        <v>1.533E-2</v>
      </c>
      <c r="G1643" s="177">
        <f t="shared" si="52"/>
        <v>214.15070298510844</v>
      </c>
      <c r="H1643" s="137">
        <f t="shared" si="51"/>
        <v>23156589.872809511</v>
      </c>
    </row>
    <row r="1644" spans="1:8" x14ac:dyDescent="0.3">
      <c r="A1644" s="138">
        <v>4972</v>
      </c>
      <c r="B1644" s="162">
        <v>6222.98</v>
      </c>
      <c r="C1644" s="160">
        <v>651.25</v>
      </c>
      <c r="D1644" s="232">
        <v>0.31389</v>
      </c>
      <c r="E1644" s="233">
        <v>0.29853000000000002</v>
      </c>
      <c r="F1644" s="233">
        <v>1.536E-2</v>
      </c>
      <c r="G1644" s="177">
        <f t="shared" si="52"/>
        <v>214.56978459564684</v>
      </c>
      <c r="H1644" s="137">
        <f t="shared" si="51"/>
        <v>23171948.507892899</v>
      </c>
    </row>
    <row r="1645" spans="1:8" x14ac:dyDescent="0.3">
      <c r="A1645" s="138">
        <v>4985</v>
      </c>
      <c r="B1645" s="162">
        <v>6230.58</v>
      </c>
      <c r="C1645" s="160">
        <v>649.91</v>
      </c>
      <c r="D1645" s="232">
        <v>0.31466</v>
      </c>
      <c r="E1645" s="233">
        <v>0.29935</v>
      </c>
      <c r="F1645" s="233">
        <v>1.5310000000000001E-2</v>
      </c>
      <c r="G1645" s="177">
        <f t="shared" si="52"/>
        <v>213.87131524474958</v>
      </c>
      <c r="H1645" s="137">
        <f t="shared" si="51"/>
        <v>23308408.583429139</v>
      </c>
    </row>
    <row r="1646" spans="1:8" x14ac:dyDescent="0.3">
      <c r="A1646" s="138">
        <v>4998</v>
      </c>
      <c r="B1646" s="162">
        <v>6190.52</v>
      </c>
      <c r="C1646" s="160">
        <v>651.16</v>
      </c>
      <c r="D1646" s="232">
        <v>0.31555</v>
      </c>
      <c r="E1646" s="233">
        <v>0.30010999999999999</v>
      </c>
      <c r="F1646" s="233">
        <v>1.5440000000000001E-2</v>
      </c>
      <c r="G1646" s="177">
        <f t="shared" si="52"/>
        <v>215.68733555708249</v>
      </c>
      <c r="H1646" s="137">
        <f t="shared" si="51"/>
        <v>23172431.460062522</v>
      </c>
    </row>
    <row r="1647" spans="1:8" x14ac:dyDescent="0.3">
      <c r="A1647" s="138">
        <v>5010</v>
      </c>
      <c r="B1647" s="162">
        <v>6173.47</v>
      </c>
      <c r="C1647" s="160">
        <v>649.62</v>
      </c>
      <c r="D1647" s="232">
        <v>0.31630999999999998</v>
      </c>
      <c r="E1647" s="233">
        <v>0.30086000000000002</v>
      </c>
      <c r="F1647" s="233">
        <v>1.5440000000000001E-2</v>
      </c>
      <c r="G1647" s="177">
        <f t="shared" si="52"/>
        <v>215.68733555708249</v>
      </c>
      <c r="H1647" s="137">
        <f t="shared" si="51"/>
        <v>23228067.550002649</v>
      </c>
    </row>
    <row r="1648" spans="1:8" x14ac:dyDescent="0.3">
      <c r="A1648" s="138">
        <v>5023</v>
      </c>
      <c r="B1648" s="162">
        <v>6171.05</v>
      </c>
      <c r="C1648" s="160">
        <v>649.69000000000005</v>
      </c>
      <c r="D1648" s="232">
        <v>0.31713000000000002</v>
      </c>
      <c r="E1648" s="233">
        <v>0.30168</v>
      </c>
      <c r="F1648" s="233">
        <v>1.545E-2</v>
      </c>
      <c r="G1648" s="177">
        <f t="shared" si="52"/>
        <v>215.82702942726198</v>
      </c>
      <c r="H1648" s="137">
        <f t="shared" si="51"/>
        <v>23273266.621560261</v>
      </c>
    </row>
    <row r="1649" spans="1:8" x14ac:dyDescent="0.3">
      <c r="A1649" s="138">
        <v>5036</v>
      </c>
      <c r="B1649" s="162">
        <v>6169.84</v>
      </c>
      <c r="C1649" s="160">
        <v>648.79999999999995</v>
      </c>
      <c r="D1649" s="232">
        <v>0.31791000000000003</v>
      </c>
      <c r="E1649" s="233">
        <v>0.30248000000000003</v>
      </c>
      <c r="F1649" s="233">
        <v>1.5429999999999999E-2</v>
      </c>
      <c r="G1649" s="177">
        <f t="shared" si="52"/>
        <v>215.54764168690303</v>
      </c>
      <c r="H1649" s="137">
        <f t="shared" si="51"/>
        <v>23363744.370328661</v>
      </c>
    </row>
    <row r="1650" spans="1:8" x14ac:dyDescent="0.3">
      <c r="A1650" s="138">
        <v>5049</v>
      </c>
      <c r="B1650" s="162">
        <v>6155.84</v>
      </c>
      <c r="C1650" s="160">
        <v>648.16</v>
      </c>
      <c r="D1650" s="232">
        <v>0.31873000000000001</v>
      </c>
      <c r="E1650" s="233">
        <v>0.30327999999999999</v>
      </c>
      <c r="F1650" s="233">
        <v>1.545E-2</v>
      </c>
      <c r="G1650" s="177">
        <f t="shared" si="52"/>
        <v>215.82702942726198</v>
      </c>
      <c r="H1650" s="137">
        <f t="shared" si="51"/>
        <v>23393733.460533097</v>
      </c>
    </row>
    <row r="1651" spans="1:8" x14ac:dyDescent="0.3">
      <c r="A1651" s="138">
        <v>5062</v>
      </c>
      <c r="B1651" s="162">
        <v>6156.76</v>
      </c>
      <c r="C1651" s="160">
        <v>647.69000000000005</v>
      </c>
      <c r="D1651" s="232">
        <v>0.31951000000000002</v>
      </c>
      <c r="E1651" s="233">
        <v>0.30407000000000001</v>
      </c>
      <c r="F1651" s="233">
        <v>1.5440000000000001E-2</v>
      </c>
      <c r="G1651" s="177">
        <f t="shared" si="52"/>
        <v>215.68733555708249</v>
      </c>
      <c r="H1651" s="137">
        <f t="shared" si="51"/>
        <v>23469157.273076527</v>
      </c>
    </row>
    <row r="1652" spans="1:8" x14ac:dyDescent="0.3">
      <c r="A1652" s="138">
        <v>5075</v>
      </c>
      <c r="B1652" s="162">
        <v>6132.9</v>
      </c>
      <c r="C1652" s="160">
        <v>647.70000000000005</v>
      </c>
      <c r="D1652" s="232">
        <v>0.32036999999999999</v>
      </c>
      <c r="E1652" s="233">
        <v>0.30486999999999997</v>
      </c>
      <c r="F1652" s="233">
        <v>1.55E-2</v>
      </c>
      <c r="G1652" s="177">
        <f t="shared" si="52"/>
        <v>216.52549877815926</v>
      </c>
      <c r="H1652" s="137">
        <f t="shared" si="51"/>
        <v>23438348.040475272</v>
      </c>
    </row>
    <row r="1653" spans="1:8" x14ac:dyDescent="0.3">
      <c r="A1653" s="138">
        <v>5088</v>
      </c>
      <c r="B1653" s="162">
        <v>6168.06</v>
      </c>
      <c r="C1653" s="160">
        <v>649.20000000000005</v>
      </c>
      <c r="D1653" s="232">
        <v>0.32113000000000003</v>
      </c>
      <c r="E1653" s="233">
        <v>0.30568000000000001</v>
      </c>
      <c r="F1653" s="233">
        <v>1.545E-2</v>
      </c>
      <c r="G1653" s="177">
        <f t="shared" si="52"/>
        <v>215.82702942726198</v>
      </c>
      <c r="H1653" s="137">
        <f t="shared" si="51"/>
        <v>23574433.718992356</v>
      </c>
    </row>
    <row r="1654" spans="1:8" x14ac:dyDescent="0.3">
      <c r="A1654" s="138">
        <v>5101</v>
      </c>
      <c r="B1654" s="162">
        <v>6148.08</v>
      </c>
      <c r="C1654" s="160">
        <v>649.70000000000005</v>
      </c>
      <c r="D1654" s="232">
        <v>0.32200000000000001</v>
      </c>
      <c r="E1654" s="233">
        <v>0.30648999999999998</v>
      </c>
      <c r="F1654" s="233">
        <v>1.5509999999999999E-2</v>
      </c>
      <c r="G1654" s="177">
        <f t="shared" si="52"/>
        <v>216.66519264833872</v>
      </c>
      <c r="H1654" s="137">
        <f t="shared" si="51"/>
        <v>23543237.091521408</v>
      </c>
    </row>
    <row r="1655" spans="1:8" x14ac:dyDescent="0.3">
      <c r="A1655" s="138">
        <v>5114</v>
      </c>
      <c r="B1655" s="162">
        <v>6117.89</v>
      </c>
      <c r="C1655" s="160">
        <v>649.85</v>
      </c>
      <c r="D1655" s="232">
        <v>0.32286999999999999</v>
      </c>
      <c r="E1655" s="233">
        <v>0.30728</v>
      </c>
      <c r="F1655" s="233">
        <v>1.559E-2</v>
      </c>
      <c r="G1655" s="177">
        <f t="shared" si="52"/>
        <v>217.78274360977437</v>
      </c>
      <c r="H1655" s="137">
        <f t="shared" si="51"/>
        <v>23482117.615173973</v>
      </c>
    </row>
    <row r="1656" spans="1:8" x14ac:dyDescent="0.3">
      <c r="A1656" s="138">
        <v>5127</v>
      </c>
      <c r="B1656" s="162">
        <v>6107.32</v>
      </c>
      <c r="C1656" s="160">
        <v>650.16999999999996</v>
      </c>
      <c r="D1656" s="232">
        <v>0.32372000000000001</v>
      </c>
      <c r="E1656" s="233">
        <v>0.30809999999999998</v>
      </c>
      <c r="F1656" s="233">
        <v>1.562E-2</v>
      </c>
      <c r="G1656" s="177">
        <f t="shared" si="52"/>
        <v>218.20182522031277</v>
      </c>
      <c r="H1656" s="137">
        <f t="shared" si="51"/>
        <v>23496595.387428131</v>
      </c>
    </row>
    <row r="1657" spans="1:8" x14ac:dyDescent="0.3">
      <c r="A1657" s="138">
        <v>5140</v>
      </c>
      <c r="B1657" s="162">
        <v>6087.64</v>
      </c>
      <c r="C1657" s="160">
        <v>647.1</v>
      </c>
      <c r="D1657" s="232">
        <v>0.32455000000000001</v>
      </c>
      <c r="E1657" s="233">
        <v>0.30895</v>
      </c>
      <c r="F1657" s="233">
        <v>1.5599999999999999E-2</v>
      </c>
      <c r="G1657" s="177">
        <f t="shared" si="52"/>
        <v>217.92243747995383</v>
      </c>
      <c r="H1657" s="137">
        <f t="shared" si="51"/>
        <v>23586373.479659785</v>
      </c>
    </row>
    <row r="1658" spans="1:8" x14ac:dyDescent="0.3">
      <c r="A1658" s="138">
        <v>5153</v>
      </c>
      <c r="B1658" s="162">
        <v>6106.7</v>
      </c>
      <c r="C1658" s="160">
        <v>648.45000000000005</v>
      </c>
      <c r="D1658" s="232">
        <v>0.32533000000000001</v>
      </c>
      <c r="E1658" s="233">
        <v>0.30975000000000003</v>
      </c>
      <c r="F1658" s="233">
        <v>1.558E-2</v>
      </c>
      <c r="G1658" s="177">
        <f t="shared" si="52"/>
        <v>217.64304973959491</v>
      </c>
      <c r="H1658" s="137">
        <f t="shared" si="51"/>
        <v>23676382.067635287</v>
      </c>
    </row>
    <row r="1659" spans="1:8" x14ac:dyDescent="0.3">
      <c r="A1659" s="138">
        <v>5167</v>
      </c>
      <c r="B1659" s="162">
        <v>6104.28</v>
      </c>
      <c r="C1659" s="160">
        <v>648.76</v>
      </c>
      <c r="D1659" s="232">
        <v>0.32625999999999999</v>
      </c>
      <c r="E1659" s="233">
        <v>0.31065999999999999</v>
      </c>
      <c r="F1659" s="233">
        <v>1.5599999999999999E-2</v>
      </c>
      <c r="G1659" s="177">
        <f t="shared" si="52"/>
        <v>217.92243747995383</v>
      </c>
      <c r="H1659" s="137">
        <f t="shared" si="51"/>
        <v>23710270.772257216</v>
      </c>
    </row>
    <row r="1660" spans="1:8" x14ac:dyDescent="0.3">
      <c r="A1660" s="138">
        <v>5180</v>
      </c>
      <c r="B1660" s="162">
        <v>6097.6</v>
      </c>
      <c r="C1660" s="160">
        <v>648.34</v>
      </c>
      <c r="D1660" s="232">
        <v>0.32708999999999999</v>
      </c>
      <c r="E1660" s="233">
        <v>0.31148999999999999</v>
      </c>
      <c r="F1660" s="233">
        <v>1.5599999999999999E-2</v>
      </c>
      <c r="G1660" s="177">
        <f t="shared" si="52"/>
        <v>217.92243747995383</v>
      </c>
      <c r="H1660" s="137">
        <f t="shared" si="51"/>
        <v>23769925.024248574</v>
      </c>
    </row>
    <row r="1661" spans="1:8" x14ac:dyDescent="0.3">
      <c r="A1661" s="138">
        <v>5193</v>
      </c>
      <c r="B1661" s="162">
        <v>6078.36</v>
      </c>
      <c r="C1661" s="160">
        <v>650.16999999999996</v>
      </c>
      <c r="D1661" s="232">
        <v>0.32801000000000002</v>
      </c>
      <c r="E1661" s="233">
        <v>0.31230999999999998</v>
      </c>
      <c r="F1661" s="233">
        <v>1.5699999999999999E-2</v>
      </c>
      <c r="G1661" s="177">
        <f t="shared" si="52"/>
        <v>219.31937618174837</v>
      </c>
      <c r="H1661" s="137">
        <f t="shared" si="51"/>
        <v>23677798.516518664</v>
      </c>
    </row>
    <row r="1662" spans="1:8" x14ac:dyDescent="0.3">
      <c r="A1662" s="138">
        <v>5206</v>
      </c>
      <c r="B1662" s="162">
        <v>6064</v>
      </c>
      <c r="C1662" s="160">
        <v>649.46</v>
      </c>
      <c r="D1662" s="232">
        <v>0.32889000000000002</v>
      </c>
      <c r="E1662" s="233">
        <v>0.31318000000000001</v>
      </c>
      <c r="F1662" s="233">
        <v>1.5720000000000001E-2</v>
      </c>
      <c r="G1662" s="177">
        <f t="shared" si="52"/>
        <v>219.59876392210734</v>
      </c>
      <c r="H1662" s="137">
        <f t="shared" si="51"/>
        <v>23706872.966947079</v>
      </c>
    </row>
    <row r="1663" spans="1:8" x14ac:dyDescent="0.3">
      <c r="A1663" s="138">
        <v>5220</v>
      </c>
      <c r="B1663" s="162">
        <v>6058.18</v>
      </c>
      <c r="C1663" s="160">
        <v>649.76</v>
      </c>
      <c r="D1663" s="232">
        <v>0.32984000000000002</v>
      </c>
      <c r="E1663" s="233">
        <v>0.31409999999999999</v>
      </c>
      <c r="F1663" s="233">
        <v>1.5740000000000001E-2</v>
      </c>
      <c r="G1663" s="177">
        <f t="shared" si="52"/>
        <v>219.87815166246622</v>
      </c>
      <c r="H1663" s="137">
        <f t="shared" si="51"/>
        <v>23740421.504057366</v>
      </c>
    </row>
    <row r="1664" spans="1:8" x14ac:dyDescent="0.3">
      <c r="A1664" s="138">
        <v>5233</v>
      </c>
      <c r="B1664" s="162">
        <v>6056.78</v>
      </c>
      <c r="C1664" s="160">
        <v>648.29999999999995</v>
      </c>
      <c r="D1664" s="232">
        <v>0.33066000000000001</v>
      </c>
      <c r="E1664" s="233">
        <v>0.31496000000000002</v>
      </c>
      <c r="F1664" s="233">
        <v>1.5709999999999998E-2</v>
      </c>
      <c r="G1664" s="177">
        <f t="shared" si="52"/>
        <v>219.45907005192785</v>
      </c>
      <c r="H1664" s="137">
        <f t="shared" si="51"/>
        <v>23844993.049327057</v>
      </c>
    </row>
    <row r="1665" spans="1:8" x14ac:dyDescent="0.3">
      <c r="A1665" s="138">
        <v>5247</v>
      </c>
      <c r="B1665" s="162">
        <v>6056.36</v>
      </c>
      <c r="C1665" s="160">
        <v>649.16999999999996</v>
      </c>
      <c r="D1665" s="232">
        <v>0.33156999999999998</v>
      </c>
      <c r="E1665" s="233">
        <v>0.31584000000000001</v>
      </c>
      <c r="F1665" s="233">
        <v>1.5730000000000001E-2</v>
      </c>
      <c r="G1665" s="177">
        <f t="shared" si="52"/>
        <v>219.73845779228679</v>
      </c>
      <c r="H1665" s="137">
        <f t="shared" si="51"/>
        <v>23878387.300596498</v>
      </c>
    </row>
    <row r="1666" spans="1:8" x14ac:dyDescent="0.3">
      <c r="A1666" s="138">
        <v>5260</v>
      </c>
      <c r="B1666" s="162">
        <v>6038.68</v>
      </c>
      <c r="C1666" s="160">
        <v>650.78</v>
      </c>
      <c r="D1666" s="232">
        <v>0.33248</v>
      </c>
      <c r="E1666" s="233">
        <v>0.31667000000000001</v>
      </c>
      <c r="F1666" s="233">
        <v>1.5810000000000001E-2</v>
      </c>
      <c r="G1666" s="177">
        <f t="shared" si="52"/>
        <v>220.85600875372245</v>
      </c>
      <c r="H1666" s="137">
        <f t="shared" si="51"/>
        <v>23816422.426910061</v>
      </c>
    </row>
    <row r="1667" spans="1:8" x14ac:dyDescent="0.3">
      <c r="A1667" s="138">
        <v>5273</v>
      </c>
      <c r="B1667" s="162">
        <v>6033.41</v>
      </c>
      <c r="C1667" s="160">
        <v>649.41999999999996</v>
      </c>
      <c r="D1667" s="232">
        <v>0.33332000000000001</v>
      </c>
      <c r="E1667" s="233">
        <v>0.31752999999999998</v>
      </c>
      <c r="F1667" s="233">
        <v>1.5800000000000002E-2</v>
      </c>
      <c r="G1667" s="177">
        <f t="shared" si="52"/>
        <v>220.71631488354302</v>
      </c>
      <c r="H1667" s="137">
        <f t="shared" si="51"/>
        <v>23890395.246867921</v>
      </c>
    </row>
    <row r="1668" spans="1:8" x14ac:dyDescent="0.3">
      <c r="A1668" s="138">
        <v>5287</v>
      </c>
      <c r="B1668" s="162">
        <v>5995.98</v>
      </c>
      <c r="C1668" s="160">
        <v>647.47</v>
      </c>
      <c r="D1668" s="232">
        <v>0.33427000000000001</v>
      </c>
      <c r="E1668" s="233">
        <v>0.31842999999999999</v>
      </c>
      <c r="F1668" s="233">
        <v>1.585E-2</v>
      </c>
      <c r="G1668" s="177">
        <f t="shared" si="52"/>
        <v>221.4147842344403</v>
      </c>
      <c r="H1668" s="137">
        <f t="shared" si="51"/>
        <v>23878260.967442777</v>
      </c>
    </row>
    <row r="1669" spans="1:8" x14ac:dyDescent="0.3">
      <c r="A1669" s="138">
        <v>5301</v>
      </c>
      <c r="B1669" s="162">
        <v>6021.96</v>
      </c>
      <c r="C1669" s="160">
        <v>649.65</v>
      </c>
      <c r="D1669" s="232">
        <v>0.33518999999999999</v>
      </c>
      <c r="E1669" s="233">
        <v>0.31935999999999998</v>
      </c>
      <c r="F1669" s="233">
        <v>1.583E-2</v>
      </c>
      <c r="G1669" s="177">
        <f t="shared" si="52"/>
        <v>221.13539649408136</v>
      </c>
      <c r="H1669" s="137">
        <f t="shared" si="51"/>
        <v>23971738.961934481</v>
      </c>
    </row>
    <row r="1670" spans="1:8" x14ac:dyDescent="0.3">
      <c r="A1670" s="138">
        <v>5314</v>
      </c>
      <c r="B1670" s="162">
        <v>6002.08</v>
      </c>
      <c r="C1670" s="160">
        <v>649.09</v>
      </c>
      <c r="D1670" s="232">
        <v>0.33606999999999998</v>
      </c>
      <c r="E1670" s="233">
        <v>0.32019999999999998</v>
      </c>
      <c r="F1670" s="233">
        <v>1.5869999999999999E-2</v>
      </c>
      <c r="G1670" s="177">
        <f t="shared" si="52"/>
        <v>221.69417197479916</v>
      </c>
      <c r="H1670" s="137">
        <f t="shared" si="51"/>
        <v>23969958.04023239</v>
      </c>
    </row>
    <row r="1671" spans="1:8" x14ac:dyDescent="0.3">
      <c r="A1671" s="138">
        <v>5328</v>
      </c>
      <c r="B1671" s="162">
        <v>5992.02</v>
      </c>
      <c r="C1671" s="160">
        <v>648.74</v>
      </c>
      <c r="D1671" s="232">
        <v>0.33704000000000001</v>
      </c>
      <c r="E1671" s="233">
        <v>0.32114999999999999</v>
      </c>
      <c r="F1671" s="233">
        <v>1.5890000000000001E-2</v>
      </c>
      <c r="G1671" s="177">
        <f t="shared" si="52"/>
        <v>221.9735597151581</v>
      </c>
      <c r="H1671" s="137">
        <f t="shared" si="51"/>
        <v>24002858.749650273</v>
      </c>
    </row>
    <row r="1672" spans="1:8" x14ac:dyDescent="0.3">
      <c r="A1672" s="138">
        <v>5341</v>
      </c>
      <c r="B1672" s="162">
        <v>5983.41</v>
      </c>
      <c r="C1672" s="160">
        <v>649.59</v>
      </c>
      <c r="D1672" s="232">
        <v>0.33794999999999997</v>
      </c>
      <c r="E1672" s="233">
        <v>0.32201999999999997</v>
      </c>
      <c r="F1672" s="233">
        <v>1.593E-2</v>
      </c>
      <c r="G1672" s="177">
        <f t="shared" si="52"/>
        <v>222.5323351958759</v>
      </c>
      <c r="H1672" s="137">
        <f t="shared" si="51"/>
        <v>24001006.394413561</v>
      </c>
    </row>
    <row r="1673" spans="1:8" x14ac:dyDescent="0.3">
      <c r="A1673" s="138">
        <v>5355</v>
      </c>
      <c r="B1673" s="162">
        <v>5937.34</v>
      </c>
      <c r="C1673" s="160">
        <v>649.32000000000005</v>
      </c>
      <c r="D1673" s="232">
        <v>0.33903</v>
      </c>
      <c r="E1673" s="233">
        <v>0.32297999999999999</v>
      </c>
      <c r="F1673" s="233">
        <v>1.6049999999999998E-2</v>
      </c>
      <c r="G1673" s="177">
        <f t="shared" si="52"/>
        <v>224.20866163802938</v>
      </c>
      <c r="H1673" s="137">
        <f t="shared" si="51"/>
        <v>23884001.451493014</v>
      </c>
    </row>
    <row r="1674" spans="1:8" x14ac:dyDescent="0.3">
      <c r="A1674" s="138">
        <v>5369</v>
      </c>
      <c r="B1674" s="162">
        <v>5967.95</v>
      </c>
      <c r="C1674" s="160">
        <v>648.94000000000005</v>
      </c>
      <c r="D1674" s="232">
        <v>0.33993000000000001</v>
      </c>
      <c r="E1674" s="233">
        <v>0.32396999999999998</v>
      </c>
      <c r="F1674" s="233">
        <v>1.5959999999999998E-2</v>
      </c>
      <c r="G1674" s="177">
        <f t="shared" si="52"/>
        <v>222.95141680641427</v>
      </c>
      <c r="H1674" s="137">
        <f t="shared" si="51"/>
        <v>24081479.619669028</v>
      </c>
    </row>
    <row r="1675" spans="1:8" x14ac:dyDescent="0.3">
      <c r="A1675" s="138">
        <v>5383</v>
      </c>
      <c r="B1675" s="162">
        <v>5932.85</v>
      </c>
      <c r="C1675" s="160">
        <v>649.58000000000004</v>
      </c>
      <c r="D1675" s="232">
        <v>0.34095999999999999</v>
      </c>
      <c r="E1675" s="233">
        <v>0.32490000000000002</v>
      </c>
      <c r="F1675" s="233">
        <v>1.6070000000000001E-2</v>
      </c>
      <c r="G1675" s="177">
        <f t="shared" si="52"/>
        <v>224.48804937838833</v>
      </c>
      <c r="H1675" s="137">
        <f t="shared" si="51"/>
        <v>23979004.739475574</v>
      </c>
    </row>
    <row r="1676" spans="1:8" x14ac:dyDescent="0.3">
      <c r="A1676" s="138">
        <v>5396</v>
      </c>
      <c r="B1676" s="162">
        <v>5939.25</v>
      </c>
      <c r="C1676" s="160">
        <v>649.36</v>
      </c>
      <c r="D1676" s="232">
        <v>0.34183000000000002</v>
      </c>
      <c r="E1676" s="233">
        <v>0.32579000000000002</v>
      </c>
      <c r="F1676" s="233">
        <v>1.6039999999999999E-2</v>
      </c>
      <c r="G1676" s="177">
        <f t="shared" si="52"/>
        <v>224.06896776784995</v>
      </c>
      <c r="H1676" s="137">
        <f t="shared" si="51"/>
        <v>24081871.103144489</v>
      </c>
    </row>
    <row r="1677" spans="1:8" x14ac:dyDescent="0.3">
      <c r="A1677" s="138">
        <v>5410</v>
      </c>
      <c r="B1677" s="162">
        <v>5937.95</v>
      </c>
      <c r="C1677" s="160">
        <v>648.64</v>
      </c>
      <c r="D1677" s="232">
        <v>0.34278999999999998</v>
      </c>
      <c r="E1677" s="233">
        <v>0.32675999999999999</v>
      </c>
      <c r="F1677" s="233">
        <v>1.6029999999999999E-2</v>
      </c>
      <c r="G1677" s="177">
        <f t="shared" si="52"/>
        <v>223.9292738976705</v>
      </c>
      <c r="H1677" s="137">
        <f t="shared" si="51"/>
        <v>24159413.844534777</v>
      </c>
    </row>
    <row r="1678" spans="1:8" x14ac:dyDescent="0.3">
      <c r="A1678" s="138">
        <v>5424</v>
      </c>
      <c r="B1678" s="162">
        <v>5920.67</v>
      </c>
      <c r="C1678" s="160">
        <v>649.03</v>
      </c>
      <c r="D1678" s="232">
        <v>0.34377000000000002</v>
      </c>
      <c r="E1678" s="233">
        <v>0.32768999999999998</v>
      </c>
      <c r="F1678" s="233">
        <v>1.609E-2</v>
      </c>
      <c r="G1678" s="177">
        <f t="shared" si="52"/>
        <v>224.76743711874724</v>
      </c>
      <c r="H1678" s="137">
        <f t="shared" si="51"/>
        <v>24131609.407168876</v>
      </c>
    </row>
    <row r="1679" spans="1:8" x14ac:dyDescent="0.3">
      <c r="A1679" s="138">
        <v>5438</v>
      </c>
      <c r="B1679" s="162">
        <v>5915.52</v>
      </c>
      <c r="C1679" s="160">
        <v>650.13</v>
      </c>
      <c r="D1679" s="232">
        <v>0.34476000000000001</v>
      </c>
      <c r="E1679" s="233">
        <v>0.32863999999999999</v>
      </c>
      <c r="F1679" s="233">
        <v>1.6129999999999999E-2</v>
      </c>
      <c r="G1679" s="177">
        <f t="shared" si="52"/>
        <v>225.32621259946507</v>
      </c>
      <c r="H1679" s="137">
        <f t="shared" si="51"/>
        <v>24133898.747352887</v>
      </c>
    </row>
    <row r="1680" spans="1:8" x14ac:dyDescent="0.3">
      <c r="A1680" s="138">
        <v>5452</v>
      </c>
      <c r="B1680" s="162">
        <v>5872.95</v>
      </c>
      <c r="C1680" s="160">
        <v>648.61</v>
      </c>
      <c r="D1680" s="232">
        <v>0.34581000000000001</v>
      </c>
      <c r="E1680" s="233">
        <v>0.3296</v>
      </c>
      <c r="F1680" s="233">
        <v>1.6209999999999999E-2</v>
      </c>
      <c r="G1680" s="177">
        <f t="shared" si="52"/>
        <v>226.44376356090069</v>
      </c>
      <c r="H1680" s="137">
        <f t="shared" si="51"/>
        <v>24076618.027653113</v>
      </c>
    </row>
    <row r="1681" spans="1:8" x14ac:dyDescent="0.3">
      <c r="A1681" s="138">
        <v>5466</v>
      </c>
      <c r="B1681" s="162">
        <v>5868.12</v>
      </c>
      <c r="C1681" s="160">
        <v>649.04999999999995</v>
      </c>
      <c r="D1681" s="232">
        <v>0.34681000000000001</v>
      </c>
      <c r="E1681" s="233">
        <v>0.33057999999999998</v>
      </c>
      <c r="F1681" s="233">
        <v>1.6230000000000001E-2</v>
      </c>
      <c r="G1681" s="177">
        <f t="shared" si="52"/>
        <v>226.72315130125969</v>
      </c>
      <c r="H1681" s="137">
        <f t="shared" si="51"/>
        <v>24108698.069113467</v>
      </c>
    </row>
    <row r="1682" spans="1:8" x14ac:dyDescent="0.3">
      <c r="A1682" s="138">
        <v>5480</v>
      </c>
      <c r="B1682" s="162">
        <v>5865.2</v>
      </c>
      <c r="C1682" s="160">
        <v>649.80999999999995</v>
      </c>
      <c r="D1682" s="232">
        <v>0.34777999999999998</v>
      </c>
      <c r="E1682" s="233">
        <v>0.33151999999999998</v>
      </c>
      <c r="F1682" s="233">
        <v>1.626E-2</v>
      </c>
      <c r="G1682" s="177">
        <f t="shared" si="52"/>
        <v>227.14223291179803</v>
      </c>
      <c r="H1682" s="137">
        <f t="shared" si="51"/>
        <v>24125852.465877395</v>
      </c>
    </row>
    <row r="1683" spans="1:8" x14ac:dyDescent="0.3">
      <c r="A1683" s="138">
        <v>5494</v>
      </c>
      <c r="B1683" s="162">
        <v>5826.23</v>
      </c>
      <c r="C1683" s="160">
        <v>648.95000000000005</v>
      </c>
      <c r="D1683" s="232">
        <v>0.34882000000000002</v>
      </c>
      <c r="E1683" s="233">
        <v>0.33248</v>
      </c>
      <c r="F1683" s="233">
        <v>1.635E-2</v>
      </c>
      <c r="G1683" s="177">
        <f t="shared" si="52"/>
        <v>228.39947774341314</v>
      </c>
      <c r="H1683" s="137">
        <f t="shared" ref="H1683:H1720" si="53">A1683/G1683*10^6</f>
        <v>24054345.720404971</v>
      </c>
    </row>
    <row r="1684" spans="1:8" x14ac:dyDescent="0.3">
      <c r="A1684" s="138">
        <v>5508</v>
      </c>
      <c r="B1684" s="162">
        <v>5846.58</v>
      </c>
      <c r="C1684" s="160">
        <v>648.45000000000005</v>
      </c>
      <c r="D1684" s="232">
        <v>0.34975000000000001</v>
      </c>
      <c r="E1684" s="233">
        <v>0.33346999999999999</v>
      </c>
      <c r="F1684" s="233">
        <v>1.6279999999999999E-2</v>
      </c>
      <c r="G1684" s="177">
        <f t="shared" si="52"/>
        <v>227.42162065215692</v>
      </c>
      <c r="H1684" s="137">
        <f t="shared" si="53"/>
        <v>24219333.167203691</v>
      </c>
    </row>
    <row r="1685" spans="1:8" x14ac:dyDescent="0.3">
      <c r="A1685" s="138">
        <v>5522</v>
      </c>
      <c r="B1685" s="162">
        <v>5901.59</v>
      </c>
      <c r="C1685" s="160">
        <v>650.04</v>
      </c>
      <c r="D1685" s="232">
        <v>0.35063</v>
      </c>
      <c r="E1685" s="233">
        <v>0.33446999999999999</v>
      </c>
      <c r="F1685" s="233">
        <v>1.6160000000000001E-2</v>
      </c>
      <c r="G1685" s="177">
        <f t="shared" si="52"/>
        <v>225.74529421000346</v>
      </c>
      <c r="H1685" s="137">
        <f t="shared" si="53"/>
        <v>24461196.497248195</v>
      </c>
    </row>
    <row r="1686" spans="1:8" x14ac:dyDescent="0.3">
      <c r="A1686" s="138">
        <v>5536</v>
      </c>
      <c r="B1686" s="162">
        <v>5841.34</v>
      </c>
      <c r="C1686" s="160">
        <v>649.78</v>
      </c>
      <c r="D1686" s="232">
        <v>0.3518</v>
      </c>
      <c r="E1686" s="233">
        <v>0.33548</v>
      </c>
      <c r="F1686" s="233">
        <v>1.6320000000000001E-2</v>
      </c>
      <c r="G1686" s="177">
        <f t="shared" si="52"/>
        <v>227.9803961328748</v>
      </c>
      <c r="H1686" s="137">
        <f t="shared" si="53"/>
        <v>24282789.634129021</v>
      </c>
    </row>
    <row r="1687" spans="1:8" x14ac:dyDescent="0.3">
      <c r="A1687" s="138">
        <v>5550</v>
      </c>
      <c r="B1687" s="162">
        <v>5798.91</v>
      </c>
      <c r="C1687" s="160">
        <v>648.6</v>
      </c>
      <c r="D1687" s="232">
        <v>0.35285</v>
      </c>
      <c r="E1687" s="233">
        <v>0.33644000000000002</v>
      </c>
      <c r="F1687" s="233">
        <v>1.6410000000000001E-2</v>
      </c>
      <c r="G1687" s="177">
        <f t="shared" si="52"/>
        <v>229.23764096448991</v>
      </c>
      <c r="H1687" s="137">
        <f t="shared" si="53"/>
        <v>24210683.623549081</v>
      </c>
    </row>
    <row r="1688" spans="1:8" x14ac:dyDescent="0.3">
      <c r="A1688" s="138">
        <v>5565</v>
      </c>
      <c r="B1688" s="162">
        <v>5784.44</v>
      </c>
      <c r="C1688" s="160">
        <v>648.77</v>
      </c>
      <c r="D1688" s="232">
        <v>0.35393000000000002</v>
      </c>
      <c r="E1688" s="233">
        <v>0.33748</v>
      </c>
      <c r="F1688" s="233">
        <v>1.6459999999999999E-2</v>
      </c>
      <c r="G1688" s="177">
        <f t="shared" si="52"/>
        <v>229.93611031538717</v>
      </c>
      <c r="H1688" s="137">
        <f t="shared" si="53"/>
        <v>24202375.139628485</v>
      </c>
    </row>
    <row r="1689" spans="1:8" x14ac:dyDescent="0.3">
      <c r="A1689" s="138">
        <v>5579</v>
      </c>
      <c r="B1689" s="162">
        <v>5766.27</v>
      </c>
      <c r="C1689" s="160">
        <v>649.39</v>
      </c>
      <c r="D1689" s="232">
        <v>0.35500999999999999</v>
      </c>
      <c r="E1689" s="233">
        <v>0.33848</v>
      </c>
      <c r="F1689" s="233">
        <v>1.653E-2</v>
      </c>
      <c r="G1689" s="177">
        <f t="shared" si="52"/>
        <v>230.91396740664337</v>
      </c>
      <c r="H1689" s="137">
        <f t="shared" si="53"/>
        <v>24160513.383650314</v>
      </c>
    </row>
    <row r="1690" spans="1:8" x14ac:dyDescent="0.3">
      <c r="A1690" s="138">
        <v>5593</v>
      </c>
      <c r="B1690" s="162">
        <v>5925.97</v>
      </c>
      <c r="C1690" s="160">
        <v>649.64</v>
      </c>
      <c r="D1690" s="232">
        <v>0.35575000000000001</v>
      </c>
      <c r="E1690" s="233">
        <v>0.33967000000000003</v>
      </c>
      <c r="F1690" s="233">
        <v>1.609E-2</v>
      </c>
      <c r="G1690" s="177">
        <f t="shared" ref="G1690:G1720" si="54">(2*F1690/$B$7)*(1+3*$B$11)/(4+PI()*$B$11-PI())*10^6</f>
        <v>224.76743711874724</v>
      </c>
      <c r="H1690" s="137">
        <f t="shared" si="53"/>
        <v>24883497.679626755</v>
      </c>
    </row>
    <row r="1691" spans="1:8" x14ac:dyDescent="0.3">
      <c r="A1691" s="138">
        <v>5608</v>
      </c>
      <c r="B1691" s="162">
        <v>5937.35</v>
      </c>
      <c r="C1691" s="160">
        <v>648.72</v>
      </c>
      <c r="D1691" s="232">
        <v>0.35682999999999998</v>
      </c>
      <c r="E1691" s="233">
        <v>0.34078999999999998</v>
      </c>
      <c r="F1691" s="233">
        <v>1.6029999999999999E-2</v>
      </c>
      <c r="G1691" s="177">
        <f t="shared" si="54"/>
        <v>223.9292738976705</v>
      </c>
      <c r="H1691" s="137">
        <f t="shared" si="53"/>
        <v>25043621.597070426</v>
      </c>
    </row>
    <row r="1692" spans="1:8" x14ac:dyDescent="0.3">
      <c r="A1692" s="138">
        <v>5622</v>
      </c>
      <c r="B1692" s="162">
        <v>5909.66</v>
      </c>
      <c r="C1692" s="160">
        <v>648.76</v>
      </c>
      <c r="D1692" s="232">
        <v>0.35776000000000002</v>
      </c>
      <c r="E1692" s="233">
        <v>0.34165000000000001</v>
      </c>
      <c r="F1692" s="233">
        <v>1.6109999999999999E-2</v>
      </c>
      <c r="G1692" s="177">
        <f t="shared" si="54"/>
        <v>225.04682485910615</v>
      </c>
      <c r="H1692" s="137">
        <f t="shared" si="53"/>
        <v>24981467.761296943</v>
      </c>
    </row>
    <row r="1693" spans="1:8" x14ac:dyDescent="0.3">
      <c r="A1693" s="138">
        <v>5636</v>
      </c>
      <c r="B1693" s="162">
        <v>5790.65</v>
      </c>
      <c r="C1693" s="160">
        <v>650.16</v>
      </c>
      <c r="D1693" s="232">
        <v>0.35919000000000001</v>
      </c>
      <c r="E1693" s="233">
        <v>0.34271000000000001</v>
      </c>
      <c r="F1693" s="233">
        <v>1.6480000000000002E-2</v>
      </c>
      <c r="G1693" s="177">
        <f t="shared" si="54"/>
        <v>230.21549805574611</v>
      </c>
      <c r="H1693" s="137">
        <f t="shared" si="53"/>
        <v>24481410.016259011</v>
      </c>
    </row>
    <row r="1694" spans="1:8" x14ac:dyDescent="0.3">
      <c r="A1694" s="138">
        <v>5651</v>
      </c>
      <c r="B1694" s="162">
        <v>5714.78</v>
      </c>
      <c r="C1694" s="160">
        <v>649.45000000000005</v>
      </c>
      <c r="D1694" s="232">
        <v>0.36035</v>
      </c>
      <c r="E1694" s="233">
        <v>0.34366999999999998</v>
      </c>
      <c r="F1694" s="233">
        <v>1.668E-2</v>
      </c>
      <c r="G1694" s="177">
        <f t="shared" si="54"/>
        <v>233.00937545933522</v>
      </c>
      <c r="H1694" s="137">
        <f t="shared" si="53"/>
        <v>24252243.021810133</v>
      </c>
    </row>
    <row r="1695" spans="1:8" x14ac:dyDescent="0.3">
      <c r="A1695" s="138">
        <v>5665</v>
      </c>
      <c r="B1695" s="162">
        <v>5646.73</v>
      </c>
      <c r="C1695" s="160">
        <v>648.51</v>
      </c>
      <c r="D1695" s="232">
        <v>0.36133999999999999</v>
      </c>
      <c r="E1695" s="233">
        <v>0.34449000000000002</v>
      </c>
      <c r="F1695" s="233">
        <v>1.685E-2</v>
      </c>
      <c r="G1695" s="177">
        <f t="shared" si="54"/>
        <v>235.38417125238604</v>
      </c>
      <c r="H1695" s="137">
        <f t="shared" si="53"/>
        <v>24067038.874614108</v>
      </c>
    </row>
    <row r="1696" spans="1:8" x14ac:dyDescent="0.3">
      <c r="A1696" s="138">
        <v>5680</v>
      </c>
      <c r="B1696" s="162">
        <v>5650.18</v>
      </c>
      <c r="C1696" s="160">
        <v>650.22</v>
      </c>
      <c r="D1696" s="232">
        <v>0.36234</v>
      </c>
      <c r="E1696" s="233">
        <v>0.34544999999999998</v>
      </c>
      <c r="F1696" s="233">
        <v>1.6889999999999999E-2</v>
      </c>
      <c r="G1696" s="177">
        <f t="shared" si="54"/>
        <v>235.94294673310384</v>
      </c>
      <c r="H1696" s="137">
        <f t="shared" si="53"/>
        <v>24073616.434167691</v>
      </c>
    </row>
    <row r="1697" spans="1:8" x14ac:dyDescent="0.3">
      <c r="A1697" s="138">
        <v>5694</v>
      </c>
      <c r="B1697" s="162">
        <v>5798.61</v>
      </c>
      <c r="C1697" s="160">
        <v>650.1</v>
      </c>
      <c r="D1697" s="232">
        <v>0.36346000000000001</v>
      </c>
      <c r="E1697" s="233">
        <v>0.34700999999999999</v>
      </c>
      <c r="F1697" s="233">
        <v>1.6449999999999999E-2</v>
      </c>
      <c r="G1697" s="177">
        <f t="shared" si="54"/>
        <v>229.79641644520768</v>
      </c>
      <c r="H1697" s="137">
        <f t="shared" si="53"/>
        <v>24778454.286112286</v>
      </c>
    </row>
    <row r="1698" spans="1:8" x14ac:dyDescent="0.3">
      <c r="A1698" s="138">
        <v>5709</v>
      </c>
      <c r="B1698" s="162">
        <v>5823.21</v>
      </c>
      <c r="C1698" s="160">
        <v>648.66999999999996</v>
      </c>
      <c r="D1698" s="232">
        <v>0.36447000000000002</v>
      </c>
      <c r="E1698" s="233">
        <v>0.34811999999999999</v>
      </c>
      <c r="F1698" s="233">
        <v>1.635E-2</v>
      </c>
      <c r="G1698" s="177">
        <f t="shared" si="54"/>
        <v>228.39947774341314</v>
      </c>
      <c r="H1698" s="137">
        <f t="shared" si="53"/>
        <v>24995678.871094283</v>
      </c>
    </row>
    <row r="1699" spans="1:8" x14ac:dyDescent="0.3">
      <c r="A1699" s="138">
        <v>5724</v>
      </c>
      <c r="B1699" s="162">
        <v>5646.59</v>
      </c>
      <c r="C1699" s="160">
        <v>650.38</v>
      </c>
      <c r="D1699" s="232">
        <v>0.36564000000000002</v>
      </c>
      <c r="E1699" s="233">
        <v>0.34873999999999999</v>
      </c>
      <c r="F1699" s="233">
        <v>1.6899999999999998E-2</v>
      </c>
      <c r="G1699" s="177">
        <f t="shared" si="54"/>
        <v>236.08264060328329</v>
      </c>
      <c r="H1699" s="137">
        <f t="shared" si="53"/>
        <v>24245747.105221059</v>
      </c>
    </row>
    <row r="1700" spans="1:8" x14ac:dyDescent="0.3">
      <c r="A1700" s="138">
        <v>5738</v>
      </c>
      <c r="B1700" s="162">
        <v>5669.32</v>
      </c>
      <c r="C1700" s="160">
        <v>649.55999999999995</v>
      </c>
      <c r="D1700" s="232">
        <v>0.36670000000000003</v>
      </c>
      <c r="E1700" s="233">
        <v>0.34988999999999998</v>
      </c>
      <c r="F1700" s="233">
        <v>1.6809999999999999E-2</v>
      </c>
      <c r="G1700" s="177">
        <f t="shared" si="54"/>
        <v>234.82539577166818</v>
      </c>
      <c r="H1700" s="137">
        <f t="shared" si="53"/>
        <v>24435176.532521755</v>
      </c>
    </row>
    <row r="1701" spans="1:8" x14ac:dyDescent="0.3">
      <c r="A1701" s="138">
        <v>5753</v>
      </c>
      <c r="B1701" s="162">
        <v>5742.99</v>
      </c>
      <c r="C1701" s="160">
        <v>648.85</v>
      </c>
      <c r="D1701" s="232">
        <v>0.36787999999999998</v>
      </c>
      <c r="E1701" s="233">
        <v>0.3513</v>
      </c>
      <c r="F1701" s="233">
        <v>1.6580000000000001E-2</v>
      </c>
      <c r="G1701" s="177">
        <f t="shared" si="54"/>
        <v>231.61243675754068</v>
      </c>
      <c r="H1701" s="137">
        <f t="shared" si="53"/>
        <v>24838907.964266289</v>
      </c>
    </row>
    <row r="1702" spans="1:8" x14ac:dyDescent="0.3">
      <c r="A1702" s="138">
        <v>5768</v>
      </c>
      <c r="B1702" s="162">
        <v>5730.34</v>
      </c>
      <c r="C1702" s="160">
        <v>649.62</v>
      </c>
      <c r="D1702" s="232">
        <v>0.36898999999999998</v>
      </c>
      <c r="E1702" s="233">
        <v>0.35235</v>
      </c>
      <c r="F1702" s="233">
        <v>1.6639999999999999E-2</v>
      </c>
      <c r="G1702" s="177">
        <f t="shared" si="54"/>
        <v>232.45059997861739</v>
      </c>
      <c r="H1702" s="137">
        <f t="shared" si="53"/>
        <v>24813874.434097331</v>
      </c>
    </row>
    <row r="1703" spans="1:8" x14ac:dyDescent="0.3">
      <c r="A1703" s="138">
        <v>5782</v>
      </c>
      <c r="B1703" s="162">
        <v>5682.55</v>
      </c>
      <c r="C1703" s="160">
        <v>650.49</v>
      </c>
      <c r="D1703" s="232">
        <v>0.37014000000000002</v>
      </c>
      <c r="E1703" s="233">
        <v>0.35333999999999999</v>
      </c>
      <c r="F1703" s="233">
        <v>1.6799999999999999E-2</v>
      </c>
      <c r="G1703" s="177">
        <f t="shared" si="54"/>
        <v>234.68570190148873</v>
      </c>
      <c r="H1703" s="137">
        <f t="shared" si="53"/>
        <v>24637206.072430618</v>
      </c>
    </row>
    <row r="1704" spans="1:8" x14ac:dyDescent="0.3">
      <c r="A1704" s="138">
        <v>5797</v>
      </c>
      <c r="B1704" s="162">
        <v>5645.78</v>
      </c>
      <c r="C1704" s="160">
        <v>649.5</v>
      </c>
      <c r="D1704" s="232">
        <v>0.37135000000000001</v>
      </c>
      <c r="E1704" s="233">
        <v>0.35447000000000001</v>
      </c>
      <c r="F1704" s="233">
        <v>1.6879999999999999E-2</v>
      </c>
      <c r="G1704" s="177">
        <f t="shared" si="54"/>
        <v>235.80325286292438</v>
      </c>
      <c r="H1704" s="137">
        <f t="shared" si="53"/>
        <v>24584054.416627891</v>
      </c>
    </row>
    <row r="1705" spans="1:8" x14ac:dyDescent="0.3">
      <c r="A1705" s="138">
        <v>5812</v>
      </c>
      <c r="B1705" s="162">
        <v>5662.08</v>
      </c>
      <c r="C1705" s="160">
        <v>648.29</v>
      </c>
      <c r="D1705" s="232">
        <v>0.37245</v>
      </c>
      <c r="E1705" s="233">
        <v>0.35565000000000002</v>
      </c>
      <c r="F1705" s="233">
        <v>1.6799999999999999E-2</v>
      </c>
      <c r="G1705" s="177">
        <f t="shared" si="54"/>
        <v>234.68570190148873</v>
      </c>
      <c r="H1705" s="137">
        <f t="shared" si="53"/>
        <v>24765036.612412099</v>
      </c>
    </row>
    <row r="1706" spans="1:8" x14ac:dyDescent="0.3">
      <c r="A1706" s="138">
        <v>5827</v>
      </c>
      <c r="B1706" s="162">
        <v>5636.81</v>
      </c>
      <c r="C1706" s="160">
        <v>649.37</v>
      </c>
      <c r="D1706" s="232">
        <v>0.37369000000000002</v>
      </c>
      <c r="E1706" s="233">
        <v>0.35679</v>
      </c>
      <c r="F1706" s="233">
        <v>1.6910000000000001E-2</v>
      </c>
      <c r="G1706" s="177">
        <f t="shared" si="54"/>
        <v>236.22233447346278</v>
      </c>
      <c r="H1706" s="137">
        <f t="shared" si="53"/>
        <v>24667438.889672838</v>
      </c>
    </row>
    <row r="1707" spans="1:8" x14ac:dyDescent="0.3">
      <c r="A1707" s="138">
        <v>5842</v>
      </c>
      <c r="B1707" s="162">
        <v>5649.1</v>
      </c>
      <c r="C1707" s="160">
        <v>649.54</v>
      </c>
      <c r="D1707" s="232">
        <v>0.37485000000000002</v>
      </c>
      <c r="E1707" s="233">
        <v>0.35797000000000001</v>
      </c>
      <c r="F1707" s="233">
        <v>1.687E-2</v>
      </c>
      <c r="G1707" s="177">
        <f t="shared" si="54"/>
        <v>235.66355899274492</v>
      </c>
      <c r="H1707" s="137">
        <f t="shared" si="53"/>
        <v>24789577.247196924</v>
      </c>
    </row>
    <row r="1708" spans="1:8" x14ac:dyDescent="0.3">
      <c r="A1708" s="138">
        <v>5857</v>
      </c>
      <c r="B1708" s="162">
        <v>5635.87</v>
      </c>
      <c r="C1708" s="160">
        <v>649.07000000000005</v>
      </c>
      <c r="D1708" s="232">
        <v>0.37603999999999999</v>
      </c>
      <c r="E1708" s="233">
        <v>0.35914000000000001</v>
      </c>
      <c r="F1708" s="233">
        <v>1.6899999999999998E-2</v>
      </c>
      <c r="G1708" s="177">
        <f t="shared" si="54"/>
        <v>236.08264060328329</v>
      </c>
      <c r="H1708" s="137">
        <f t="shared" si="53"/>
        <v>24809109.153612815</v>
      </c>
    </row>
    <row r="1709" spans="1:8" x14ac:dyDescent="0.3">
      <c r="A1709" s="138">
        <v>5872</v>
      </c>
      <c r="B1709" s="162">
        <v>5627.21</v>
      </c>
      <c r="C1709" s="160">
        <v>648.88</v>
      </c>
      <c r="D1709" s="232">
        <v>0.37722</v>
      </c>
      <c r="E1709" s="233">
        <v>0.36030000000000001</v>
      </c>
      <c r="F1709" s="233">
        <v>1.6920000000000001E-2</v>
      </c>
      <c r="G1709" s="177">
        <f t="shared" si="54"/>
        <v>236.36202834364227</v>
      </c>
      <c r="H1709" s="137">
        <f t="shared" si="53"/>
        <v>24843245.935691543</v>
      </c>
    </row>
    <row r="1710" spans="1:8" x14ac:dyDescent="0.3">
      <c r="A1710" s="138">
        <v>5887</v>
      </c>
      <c r="B1710" s="162">
        <v>5608.81</v>
      </c>
      <c r="C1710" s="160">
        <v>648.91</v>
      </c>
      <c r="D1710" s="232">
        <v>0.37842999999999999</v>
      </c>
      <c r="E1710" s="233">
        <v>0.36144999999999999</v>
      </c>
      <c r="F1710" s="233">
        <v>1.6979999999999999E-2</v>
      </c>
      <c r="G1710" s="177">
        <f t="shared" si="54"/>
        <v>237.20019156471898</v>
      </c>
      <c r="H1710" s="137">
        <f t="shared" si="53"/>
        <v>24818698.337323047</v>
      </c>
    </row>
    <row r="1711" spans="1:8" x14ac:dyDescent="0.3">
      <c r="A1711" s="138">
        <v>5902</v>
      </c>
      <c r="B1711" s="162">
        <v>5593.53</v>
      </c>
      <c r="C1711" s="160">
        <v>648.54999999999995</v>
      </c>
      <c r="D1711" s="232">
        <v>0.37967000000000001</v>
      </c>
      <c r="E1711" s="233">
        <v>0.36265999999999998</v>
      </c>
      <c r="F1711" s="233">
        <v>1.702E-2</v>
      </c>
      <c r="G1711" s="177">
        <f t="shared" si="54"/>
        <v>237.7589670454368</v>
      </c>
      <c r="H1711" s="137">
        <f t="shared" si="53"/>
        <v>24823459.124770261</v>
      </c>
    </row>
    <row r="1712" spans="1:8" x14ac:dyDescent="0.3">
      <c r="A1712" s="138">
        <v>5917</v>
      </c>
      <c r="B1712" s="162">
        <v>5591.4</v>
      </c>
      <c r="C1712" s="160">
        <v>649.24</v>
      </c>
      <c r="D1712" s="232">
        <v>0.38089000000000001</v>
      </c>
      <c r="E1712" s="233">
        <v>0.36385000000000001</v>
      </c>
      <c r="F1712" s="233">
        <v>1.704E-2</v>
      </c>
      <c r="G1712" s="177">
        <f t="shared" si="54"/>
        <v>238.03835478579572</v>
      </c>
      <c r="H1712" s="137">
        <f t="shared" si="53"/>
        <v>24857338.664286051</v>
      </c>
    </row>
    <row r="1713" spans="1:8" x14ac:dyDescent="0.3">
      <c r="A1713" s="138">
        <v>5932</v>
      </c>
      <c r="B1713" s="162">
        <v>5575.07</v>
      </c>
      <c r="C1713" s="160">
        <v>649.02</v>
      </c>
      <c r="D1713" s="232">
        <v>0.38213999999999998</v>
      </c>
      <c r="E1713" s="233">
        <v>0.36506</v>
      </c>
      <c r="F1713" s="233">
        <v>1.7080000000000001E-2</v>
      </c>
      <c r="G1713" s="177">
        <f t="shared" si="54"/>
        <v>238.59713026651355</v>
      </c>
      <c r="H1713" s="137">
        <f t="shared" si="53"/>
        <v>24861992.235086575</v>
      </c>
    </row>
    <row r="1714" spans="1:8" x14ac:dyDescent="0.3">
      <c r="A1714" s="138">
        <v>5948</v>
      </c>
      <c r="B1714" s="162">
        <v>5565.06</v>
      </c>
      <c r="C1714" s="160">
        <v>649.66999999999996</v>
      </c>
      <c r="D1714" s="232">
        <v>0.38346999999999998</v>
      </c>
      <c r="E1714" s="233">
        <v>0.36634</v>
      </c>
      <c r="F1714" s="233">
        <v>1.7129999999999999E-2</v>
      </c>
      <c r="G1714" s="177">
        <f t="shared" si="54"/>
        <v>239.2955996174108</v>
      </c>
      <c r="H1714" s="137">
        <f t="shared" si="53"/>
        <v>24856286.574052121</v>
      </c>
    </row>
    <row r="1715" spans="1:8" x14ac:dyDescent="0.3">
      <c r="A1715" s="138">
        <v>5963</v>
      </c>
      <c r="B1715" s="162">
        <v>5555.78</v>
      </c>
      <c r="C1715" s="160">
        <v>649.08000000000004</v>
      </c>
      <c r="D1715" s="232">
        <v>0.38469999999999999</v>
      </c>
      <c r="E1715" s="233">
        <v>0.36754999999999999</v>
      </c>
      <c r="F1715" s="233">
        <v>1.7139999999999999E-2</v>
      </c>
      <c r="G1715" s="177">
        <f t="shared" si="54"/>
        <v>239.43529348759026</v>
      </c>
      <c r="H1715" s="137">
        <f t="shared" si="53"/>
        <v>24904432.062389571</v>
      </c>
    </row>
    <row r="1716" spans="1:8" x14ac:dyDescent="0.3">
      <c r="A1716" s="138">
        <v>5978</v>
      </c>
      <c r="B1716" s="162">
        <v>5524.8</v>
      </c>
      <c r="C1716" s="160">
        <v>649.01</v>
      </c>
      <c r="D1716" s="232">
        <v>0.38600000000000001</v>
      </c>
      <c r="E1716" s="233">
        <v>0.36875999999999998</v>
      </c>
      <c r="F1716" s="233">
        <v>1.7239999999999998E-2</v>
      </c>
      <c r="G1716" s="177">
        <f t="shared" si="54"/>
        <v>240.83223218938483</v>
      </c>
      <c r="H1716" s="137">
        <f t="shared" si="53"/>
        <v>24822258.821647432</v>
      </c>
    </row>
    <row r="1717" spans="1:8" x14ac:dyDescent="0.3">
      <c r="A1717" s="138">
        <v>5993</v>
      </c>
      <c r="B1717" s="162">
        <v>5524.05</v>
      </c>
      <c r="C1717" s="160">
        <v>649.47</v>
      </c>
      <c r="D1717" s="232">
        <v>0.38724999999999998</v>
      </c>
      <c r="E1717" s="233">
        <v>0.36998999999999999</v>
      </c>
      <c r="F1717" s="233">
        <v>1.7250000000000001E-2</v>
      </c>
      <c r="G1717" s="177">
        <f t="shared" si="54"/>
        <v>240.97192605956437</v>
      </c>
      <c r="H1717" s="137">
        <f t="shared" si="53"/>
        <v>24870117.021509912</v>
      </c>
    </row>
    <row r="1718" spans="1:8" x14ac:dyDescent="0.3">
      <c r="A1718" s="138">
        <v>6009</v>
      </c>
      <c r="B1718" s="162">
        <v>5531.23</v>
      </c>
      <c r="C1718" s="160">
        <v>649.82000000000005</v>
      </c>
      <c r="D1718" s="232">
        <v>0.38854</v>
      </c>
      <c r="E1718" s="233">
        <v>0.37130000000000002</v>
      </c>
      <c r="F1718" s="233">
        <v>1.7239999999999998E-2</v>
      </c>
      <c r="G1718" s="177">
        <f t="shared" si="54"/>
        <v>240.83223218938483</v>
      </c>
      <c r="H1718" s="137">
        <f t="shared" si="53"/>
        <v>24950979.133368921</v>
      </c>
    </row>
    <row r="1719" spans="1:8" x14ac:dyDescent="0.3">
      <c r="A1719" s="138">
        <v>6024</v>
      </c>
      <c r="B1719" s="162">
        <v>5485.01</v>
      </c>
      <c r="C1719" s="160">
        <v>648.58000000000004</v>
      </c>
      <c r="D1719" s="232">
        <v>0.38990999999999998</v>
      </c>
      <c r="E1719" s="233">
        <v>0.37254999999999999</v>
      </c>
      <c r="F1719" s="233">
        <v>1.7350000000000001E-2</v>
      </c>
      <c r="G1719" s="177">
        <f t="shared" si="54"/>
        <v>242.36886476135894</v>
      </c>
      <c r="H1719" s="137">
        <f t="shared" si="53"/>
        <v>24854677.625079222</v>
      </c>
    </row>
    <row r="1720" spans="1:8" x14ac:dyDescent="0.3">
      <c r="A1720" s="138">
        <v>6040</v>
      </c>
      <c r="B1720" s="162">
        <v>5482.73</v>
      </c>
      <c r="C1720" s="160">
        <v>649.67999999999995</v>
      </c>
      <c r="D1720" s="232">
        <v>0.39134000000000002</v>
      </c>
      <c r="E1720" s="233">
        <v>0.37395</v>
      </c>
      <c r="F1720" s="233">
        <v>1.7389999999999999E-2</v>
      </c>
      <c r="G1720" s="177">
        <f t="shared" si="54"/>
        <v>242.92764024207673</v>
      </c>
      <c r="H1720" s="137">
        <f t="shared" si="53"/>
        <v>24863370.812729076</v>
      </c>
    </row>
    <row r="1721" spans="1:8" x14ac:dyDescent="0.3">
      <c r="A1721" s="138">
        <v>6055</v>
      </c>
      <c r="B1721" s="162">
        <v>5476.73</v>
      </c>
      <c r="C1721" s="160">
        <v>649.05999999999995</v>
      </c>
      <c r="D1721" s="232">
        <v>0.39262999999999998</v>
      </c>
      <c r="E1721" s="233">
        <v>0.37524000000000002</v>
      </c>
      <c r="F1721" s="233">
        <v>1.7389999999999999E-2</v>
      </c>
      <c r="G1721" s="177">
        <f>(2*F1721/$B$7)*(1+3*$B$11)/(4+PI()*$B$11-PI())*10^6</f>
        <v>242.92764024207673</v>
      </c>
      <c r="H1721" s="137">
        <f>A1721/G1721*10^6</f>
        <v>24925117.594548766</v>
      </c>
    </row>
    <row r="1722" spans="1:8" x14ac:dyDescent="0.3">
      <c r="A1722" s="138">
        <v>6071</v>
      </c>
      <c r="B1722" s="162">
        <v>5448.38</v>
      </c>
      <c r="C1722" s="160">
        <v>648.75</v>
      </c>
      <c r="D1722" s="232">
        <v>0.39411000000000002</v>
      </c>
      <c r="E1722" s="233">
        <v>0.37663999999999997</v>
      </c>
      <c r="F1722" s="233">
        <v>1.7469999999999999E-2</v>
      </c>
      <c r="G1722" s="177">
        <f t="shared" ref="G1722:G1785" si="55">(2*F1722/$B$7)*(1+3*$B$11)/(4+PI()*$B$11-PI())*10^6</f>
        <v>244.04519120351239</v>
      </c>
      <c r="H1722" s="137">
        <f t="shared" ref="H1722:H1785" si="56">A1722/G1722*10^6</f>
        <v>24876540.160700466</v>
      </c>
    </row>
    <row r="1723" spans="1:8" x14ac:dyDescent="0.3">
      <c r="A1723" s="138">
        <v>6086</v>
      </c>
      <c r="B1723" s="162">
        <v>5398.79</v>
      </c>
      <c r="C1723" s="160">
        <v>648.91</v>
      </c>
      <c r="D1723" s="232">
        <v>0.39549000000000001</v>
      </c>
      <c r="E1723" s="233">
        <v>0.37785000000000002</v>
      </c>
      <c r="F1723" s="233">
        <v>1.7639999999999999E-2</v>
      </c>
      <c r="G1723" s="177">
        <f t="shared" si="55"/>
        <v>246.41998699656315</v>
      </c>
      <c r="H1723" s="137">
        <f t="shared" si="56"/>
        <v>24697671.946898051</v>
      </c>
    </row>
    <row r="1724" spans="1:8" x14ac:dyDescent="0.3">
      <c r="A1724" s="138">
        <v>6102</v>
      </c>
      <c r="B1724" s="162">
        <v>5453.17</v>
      </c>
      <c r="C1724" s="160">
        <v>650.30999999999995</v>
      </c>
      <c r="D1724" s="232">
        <v>0.39684000000000003</v>
      </c>
      <c r="E1724" s="233">
        <v>0.37934000000000001</v>
      </c>
      <c r="F1724" s="233">
        <v>1.7500000000000002E-2</v>
      </c>
      <c r="G1724" s="177">
        <f t="shared" si="55"/>
        <v>244.46427281405076</v>
      </c>
      <c r="H1724" s="137">
        <f t="shared" si="56"/>
        <v>24960702.558943752</v>
      </c>
    </row>
    <row r="1725" spans="1:8" x14ac:dyDescent="0.3">
      <c r="A1725" s="138">
        <v>6117</v>
      </c>
      <c r="B1725" s="162">
        <v>5420.42</v>
      </c>
      <c r="C1725" s="160">
        <v>649.49</v>
      </c>
      <c r="D1725" s="232">
        <v>0.39822999999999997</v>
      </c>
      <c r="E1725" s="233">
        <v>0.38064999999999999</v>
      </c>
      <c r="F1725" s="233">
        <v>1.7579999999999998E-2</v>
      </c>
      <c r="G1725" s="177">
        <f t="shared" si="55"/>
        <v>245.58182377548638</v>
      </c>
      <c r="H1725" s="137">
        <f t="shared" si="56"/>
        <v>24908195.183012523</v>
      </c>
    </row>
    <row r="1726" spans="1:8" x14ac:dyDescent="0.3">
      <c r="A1726" s="138">
        <v>6133</v>
      </c>
      <c r="B1726" s="162">
        <v>5435.96</v>
      </c>
      <c r="C1726" s="160">
        <v>648.27</v>
      </c>
      <c r="D1726" s="232">
        <v>0.39931</v>
      </c>
      <c r="E1726" s="233">
        <v>0.38180999999999998</v>
      </c>
      <c r="F1726" s="233">
        <v>1.7500000000000002E-2</v>
      </c>
      <c r="G1726" s="177">
        <f t="shared" si="55"/>
        <v>244.46427281405076</v>
      </c>
      <c r="H1726" s="137">
        <f t="shared" si="56"/>
        <v>25087510.454605378</v>
      </c>
    </row>
    <row r="1727" spans="1:8" x14ac:dyDescent="0.3">
      <c r="A1727" s="138">
        <v>6149</v>
      </c>
      <c r="B1727" s="162">
        <v>5533.83</v>
      </c>
      <c r="C1727" s="160">
        <v>650.09</v>
      </c>
      <c r="D1727" s="232">
        <v>0.40061999999999998</v>
      </c>
      <c r="E1727" s="233">
        <v>0.38338</v>
      </c>
      <c r="F1727" s="233">
        <v>1.7239999999999998E-2</v>
      </c>
      <c r="G1727" s="177">
        <f t="shared" si="55"/>
        <v>240.83223218938483</v>
      </c>
      <c r="H1727" s="137">
        <f t="shared" si="56"/>
        <v>25532296.670175653</v>
      </c>
    </row>
    <row r="1728" spans="1:8" x14ac:dyDescent="0.3">
      <c r="A1728" s="138">
        <v>6164</v>
      </c>
      <c r="B1728" s="162">
        <v>5238.37</v>
      </c>
      <c r="C1728" s="160">
        <v>648.57000000000005</v>
      </c>
      <c r="D1728" s="232">
        <v>0.40264</v>
      </c>
      <c r="E1728" s="233">
        <v>0.38446999999999998</v>
      </c>
      <c r="F1728" s="233">
        <v>1.8169999999999999E-2</v>
      </c>
      <c r="G1728" s="177">
        <f t="shared" si="55"/>
        <v>253.82376211607442</v>
      </c>
      <c r="H1728" s="137">
        <f t="shared" si="56"/>
        <v>24284566.380279176</v>
      </c>
    </row>
    <row r="1729" spans="1:8" x14ac:dyDescent="0.3">
      <c r="A1729" s="138">
        <v>6180</v>
      </c>
      <c r="B1729" s="162">
        <v>5241.2299999999996</v>
      </c>
      <c r="C1729" s="160">
        <v>649.72</v>
      </c>
      <c r="D1729" s="232">
        <v>0.40395999999999999</v>
      </c>
      <c r="E1729" s="233">
        <v>0.38577</v>
      </c>
      <c r="F1729" s="233">
        <v>1.8190000000000001E-2</v>
      </c>
      <c r="G1729" s="177">
        <f t="shared" si="55"/>
        <v>254.1031498564333</v>
      </c>
      <c r="H1729" s="137">
        <f t="shared" si="56"/>
        <v>24320831.927867331</v>
      </c>
    </row>
    <row r="1730" spans="1:8" x14ac:dyDescent="0.3">
      <c r="A1730" s="138">
        <v>6196</v>
      </c>
      <c r="B1730" s="162">
        <v>5291.38</v>
      </c>
      <c r="C1730" s="160">
        <v>648.66</v>
      </c>
      <c r="D1730" s="232">
        <v>0.40547</v>
      </c>
      <c r="E1730" s="233">
        <v>0.38747999999999999</v>
      </c>
      <c r="F1730" s="233">
        <v>1.7989999999999999E-2</v>
      </c>
      <c r="G1730" s="177">
        <f t="shared" si="55"/>
        <v>251.30927245284417</v>
      </c>
      <c r="H1730" s="137">
        <f t="shared" si="56"/>
        <v>24654880.17821794</v>
      </c>
    </row>
    <row r="1731" spans="1:8" x14ac:dyDescent="0.3">
      <c r="A1731" s="138">
        <v>6212</v>
      </c>
      <c r="B1731" s="162">
        <v>5411.93</v>
      </c>
      <c r="C1731" s="160">
        <v>649.62</v>
      </c>
      <c r="D1731" s="232">
        <v>0.40683000000000002</v>
      </c>
      <c r="E1731" s="233">
        <v>0.38922000000000001</v>
      </c>
      <c r="F1731" s="233">
        <v>1.7610000000000001E-2</v>
      </c>
      <c r="G1731" s="177">
        <f t="shared" si="55"/>
        <v>246.00090538602478</v>
      </c>
      <c r="H1731" s="137">
        <f t="shared" si="56"/>
        <v>25251939.582304079</v>
      </c>
    </row>
    <row r="1732" spans="1:8" x14ac:dyDescent="0.3">
      <c r="A1732" s="138">
        <v>6228</v>
      </c>
      <c r="B1732" s="162">
        <v>5395.29</v>
      </c>
      <c r="C1732" s="160">
        <v>649.72</v>
      </c>
      <c r="D1732" s="232">
        <v>0.40842000000000001</v>
      </c>
      <c r="E1732" s="233">
        <v>0.39074999999999999</v>
      </c>
      <c r="F1732" s="233">
        <v>1.7670000000000002E-2</v>
      </c>
      <c r="G1732" s="177">
        <f t="shared" si="55"/>
        <v>246.83906860710155</v>
      </c>
      <c r="H1732" s="137">
        <f t="shared" si="56"/>
        <v>25231014.017125569</v>
      </c>
    </row>
    <row r="1733" spans="1:8" x14ac:dyDescent="0.3">
      <c r="A1733" s="138">
        <v>6244</v>
      </c>
      <c r="B1733" s="162">
        <v>5394.22</v>
      </c>
      <c r="C1733" s="160">
        <v>649</v>
      </c>
      <c r="D1733" s="232">
        <v>0.40989999999999999</v>
      </c>
      <c r="E1733" s="233">
        <v>0.39223999999999998</v>
      </c>
      <c r="F1733" s="233">
        <v>1.7659999999999999E-2</v>
      </c>
      <c r="G1733" s="177">
        <f t="shared" si="55"/>
        <v>246.69937473692207</v>
      </c>
      <c r="H1733" s="137">
        <f t="shared" si="56"/>
        <v>25310157.37943618</v>
      </c>
    </row>
    <row r="1734" spans="1:8" x14ac:dyDescent="0.3">
      <c r="A1734" s="138">
        <v>6260</v>
      </c>
      <c r="B1734" s="162">
        <v>5261.25</v>
      </c>
      <c r="C1734" s="160">
        <v>648.63</v>
      </c>
      <c r="D1734" s="232">
        <v>0.41137000000000001</v>
      </c>
      <c r="E1734" s="233">
        <v>0.39328000000000002</v>
      </c>
      <c r="F1734" s="233">
        <v>1.8089999999999998E-2</v>
      </c>
      <c r="G1734" s="177">
        <f t="shared" si="55"/>
        <v>252.70621115463877</v>
      </c>
      <c r="H1734" s="137">
        <f t="shared" si="56"/>
        <v>24771848.588119239</v>
      </c>
    </row>
    <row r="1735" spans="1:8" x14ac:dyDescent="0.3">
      <c r="A1735" s="138">
        <v>6276</v>
      </c>
      <c r="B1735" s="162">
        <v>5338.79</v>
      </c>
      <c r="C1735" s="160">
        <v>649.29999999999995</v>
      </c>
      <c r="D1735" s="232">
        <v>0.41288999999999998</v>
      </c>
      <c r="E1735" s="233">
        <v>0.39504</v>
      </c>
      <c r="F1735" s="233">
        <v>1.7850000000000001E-2</v>
      </c>
      <c r="G1735" s="177">
        <f t="shared" si="55"/>
        <v>249.35355827033177</v>
      </c>
      <c r="H1735" s="137">
        <f t="shared" si="56"/>
        <v>25169081.378000621</v>
      </c>
    </row>
    <row r="1736" spans="1:8" x14ac:dyDescent="0.3">
      <c r="A1736" s="138">
        <v>6292</v>
      </c>
      <c r="B1736" s="162">
        <v>5341.58</v>
      </c>
      <c r="C1736" s="160">
        <v>649.86</v>
      </c>
      <c r="D1736" s="232">
        <v>0.41438000000000003</v>
      </c>
      <c r="E1736" s="233">
        <v>0.39652999999999999</v>
      </c>
      <c r="F1736" s="233">
        <v>1.7850000000000001E-2</v>
      </c>
      <c r="G1736" s="177">
        <f t="shared" si="55"/>
        <v>249.35355827033177</v>
      </c>
      <c r="H1736" s="137">
        <f t="shared" si="56"/>
        <v>25233247.296108972</v>
      </c>
    </row>
    <row r="1737" spans="1:8" x14ac:dyDescent="0.3">
      <c r="A1737" s="138">
        <v>6308</v>
      </c>
      <c r="B1737" s="162">
        <v>5276.76</v>
      </c>
      <c r="C1737" s="160">
        <v>647.91999999999996</v>
      </c>
      <c r="D1737" s="232">
        <v>0.41592000000000001</v>
      </c>
      <c r="E1737" s="233">
        <v>0.39789999999999998</v>
      </c>
      <c r="F1737" s="233">
        <v>1.8020000000000001E-2</v>
      </c>
      <c r="G1737" s="177">
        <f t="shared" si="55"/>
        <v>251.72835406338262</v>
      </c>
      <c r="H1737" s="137">
        <f t="shared" si="56"/>
        <v>25058758.372573756</v>
      </c>
    </row>
    <row r="1738" spans="1:8" x14ac:dyDescent="0.3">
      <c r="A1738" s="138">
        <v>6324</v>
      </c>
      <c r="B1738" s="162">
        <v>5235.21</v>
      </c>
      <c r="C1738" s="160">
        <v>648.94000000000005</v>
      </c>
      <c r="D1738" s="232">
        <v>0.41754999999999998</v>
      </c>
      <c r="E1738" s="233">
        <v>0.39935999999999999</v>
      </c>
      <c r="F1738" s="233">
        <v>1.8190000000000001E-2</v>
      </c>
      <c r="G1738" s="177">
        <f t="shared" si="55"/>
        <v>254.1031498564333</v>
      </c>
      <c r="H1738" s="137">
        <f t="shared" si="56"/>
        <v>24887530.924244821</v>
      </c>
    </row>
    <row r="1739" spans="1:8" x14ac:dyDescent="0.3">
      <c r="A1739" s="138">
        <v>6340</v>
      </c>
      <c r="B1739" s="162">
        <v>5225.7700000000004</v>
      </c>
      <c r="C1739" s="160">
        <v>649.94000000000005</v>
      </c>
      <c r="D1739" s="232">
        <v>0.41915000000000002</v>
      </c>
      <c r="E1739" s="233">
        <v>0.40089999999999998</v>
      </c>
      <c r="F1739" s="233">
        <v>1.8249999999999999E-2</v>
      </c>
      <c r="G1739" s="177">
        <f t="shared" si="55"/>
        <v>254.9413130775101</v>
      </c>
      <c r="H1739" s="137">
        <f t="shared" si="56"/>
        <v>24868468.446588892</v>
      </c>
    </row>
    <row r="1740" spans="1:8" x14ac:dyDescent="0.3">
      <c r="A1740" s="138">
        <v>6357</v>
      </c>
      <c r="B1740" s="162">
        <v>5216.79</v>
      </c>
      <c r="C1740" s="160">
        <v>649.47</v>
      </c>
      <c r="D1740" s="232">
        <v>0.42080000000000001</v>
      </c>
      <c r="E1740" s="233">
        <v>0.40253</v>
      </c>
      <c r="F1740" s="233">
        <v>1.8270000000000002E-2</v>
      </c>
      <c r="G1740" s="177">
        <f t="shared" si="55"/>
        <v>255.22070081786902</v>
      </c>
      <c r="H1740" s="137">
        <f t="shared" si="56"/>
        <v>24907854.181218989</v>
      </c>
    </row>
    <row r="1741" spans="1:8" x14ac:dyDescent="0.3">
      <c r="A1741" s="138">
        <v>6373</v>
      </c>
      <c r="B1741" s="162">
        <v>5223.82</v>
      </c>
      <c r="C1741" s="160">
        <v>648.75</v>
      </c>
      <c r="D1741" s="232">
        <v>0.42235</v>
      </c>
      <c r="E1741" s="233">
        <v>0.40411999999999998</v>
      </c>
      <c r="F1741" s="233">
        <v>1.822E-2</v>
      </c>
      <c r="G1741" s="177">
        <f t="shared" si="55"/>
        <v>254.5222314669717</v>
      </c>
      <c r="H1741" s="137">
        <f t="shared" si="56"/>
        <v>25039070.116855383</v>
      </c>
    </row>
    <row r="1742" spans="1:8" x14ac:dyDescent="0.3">
      <c r="A1742" s="138">
        <v>6389</v>
      </c>
      <c r="B1742" s="162">
        <v>5206.04</v>
      </c>
      <c r="C1742" s="160">
        <v>648.69000000000005</v>
      </c>
      <c r="D1742" s="232">
        <v>0.42393999999999998</v>
      </c>
      <c r="E1742" s="233">
        <v>0.40566000000000002</v>
      </c>
      <c r="F1742" s="233">
        <v>1.8290000000000001E-2</v>
      </c>
      <c r="G1742" s="177">
        <f t="shared" si="55"/>
        <v>255.50008855822796</v>
      </c>
      <c r="H1742" s="137">
        <f t="shared" si="56"/>
        <v>25005862.174266759</v>
      </c>
    </row>
    <row r="1743" spans="1:8" x14ac:dyDescent="0.3">
      <c r="A1743" s="138">
        <v>6406</v>
      </c>
      <c r="B1743" s="162">
        <v>5180.01</v>
      </c>
      <c r="C1743" s="160">
        <v>648.82000000000005</v>
      </c>
      <c r="D1743" s="232">
        <v>0.42569000000000001</v>
      </c>
      <c r="E1743" s="233">
        <v>0.40731000000000001</v>
      </c>
      <c r="F1743" s="233">
        <v>1.8380000000000001E-2</v>
      </c>
      <c r="G1743" s="177">
        <f t="shared" si="55"/>
        <v>256.75733338984298</v>
      </c>
      <c r="H1743" s="137">
        <f t="shared" si="56"/>
        <v>24949628.17779994</v>
      </c>
    </row>
    <row r="1744" spans="1:8" x14ac:dyDescent="0.3">
      <c r="A1744" s="138">
        <v>6422</v>
      </c>
      <c r="B1744" s="162">
        <v>5173.37</v>
      </c>
      <c r="C1744" s="160">
        <v>649.95000000000005</v>
      </c>
      <c r="D1744" s="232">
        <v>0.42741000000000001</v>
      </c>
      <c r="E1744" s="233">
        <v>0.40897</v>
      </c>
      <c r="F1744" s="233">
        <v>1.8440000000000002E-2</v>
      </c>
      <c r="G1744" s="177">
        <f t="shared" si="55"/>
        <v>257.59549661091984</v>
      </c>
      <c r="H1744" s="137">
        <f t="shared" si="56"/>
        <v>24930560.062158175</v>
      </c>
    </row>
    <row r="1745" spans="1:8" x14ac:dyDescent="0.3">
      <c r="A1745" s="138">
        <v>6439</v>
      </c>
      <c r="B1745" s="162">
        <v>5158.72</v>
      </c>
      <c r="C1745" s="160">
        <v>650.32000000000005</v>
      </c>
      <c r="D1745" s="232">
        <v>0.42919000000000002</v>
      </c>
      <c r="E1745" s="233">
        <v>0.41069</v>
      </c>
      <c r="F1745" s="233">
        <v>1.8499999999999999E-2</v>
      </c>
      <c r="G1745" s="177">
        <f t="shared" si="55"/>
        <v>258.43365983199652</v>
      </c>
      <c r="H1745" s="137">
        <f t="shared" si="56"/>
        <v>24915485.096584894</v>
      </c>
    </row>
    <row r="1746" spans="1:8" x14ac:dyDescent="0.3">
      <c r="A1746" s="138">
        <v>6455</v>
      </c>
      <c r="B1746" s="162">
        <v>5151.04</v>
      </c>
      <c r="C1746" s="160">
        <v>648.96</v>
      </c>
      <c r="D1746" s="232">
        <v>0.43081000000000003</v>
      </c>
      <c r="E1746" s="233">
        <v>0.41232000000000002</v>
      </c>
      <c r="F1746" s="233">
        <v>1.8489999999999999E-2</v>
      </c>
      <c r="G1746" s="177">
        <f t="shared" si="55"/>
        <v>258.29396596181704</v>
      </c>
      <c r="H1746" s="137">
        <f t="shared" si="56"/>
        <v>24990905.133859098</v>
      </c>
    </row>
    <row r="1747" spans="1:8" x14ac:dyDescent="0.3">
      <c r="A1747" s="138">
        <v>6472</v>
      </c>
      <c r="B1747" s="162">
        <v>5106.71</v>
      </c>
      <c r="C1747" s="160">
        <v>649.22</v>
      </c>
      <c r="D1747" s="232">
        <v>0.43269000000000002</v>
      </c>
      <c r="E1747" s="233">
        <v>0.41403000000000001</v>
      </c>
      <c r="F1747" s="233">
        <v>1.866E-2</v>
      </c>
      <c r="G1747" s="177">
        <f t="shared" si="55"/>
        <v>260.66876175486783</v>
      </c>
      <c r="H1747" s="137">
        <f t="shared" si="56"/>
        <v>24828444.944570117</v>
      </c>
    </row>
    <row r="1748" spans="1:8" x14ac:dyDescent="0.3">
      <c r="A1748" s="138">
        <v>6488</v>
      </c>
      <c r="B1748" s="162">
        <v>5103.17</v>
      </c>
      <c r="C1748" s="160">
        <v>650.28</v>
      </c>
      <c r="D1748" s="232">
        <v>0.43439</v>
      </c>
      <c r="E1748" s="233">
        <v>0.41569</v>
      </c>
      <c r="F1748" s="233">
        <v>1.8700000000000001E-2</v>
      </c>
      <c r="G1748" s="177">
        <f t="shared" si="55"/>
        <v>261.22753723558566</v>
      </c>
      <c r="H1748" s="137">
        <f t="shared" si="56"/>
        <v>24836585.256893713</v>
      </c>
    </row>
    <row r="1749" spans="1:8" x14ac:dyDescent="0.3">
      <c r="A1749" s="138">
        <v>6505</v>
      </c>
      <c r="B1749" s="162">
        <v>5084.45</v>
      </c>
      <c r="C1749" s="160">
        <v>649.79</v>
      </c>
      <c r="D1749" s="232">
        <v>0.43622</v>
      </c>
      <c r="E1749" s="233">
        <v>0.41747000000000001</v>
      </c>
      <c r="F1749" s="233">
        <v>1.8749999999999999E-2</v>
      </c>
      <c r="G1749" s="177">
        <f t="shared" si="55"/>
        <v>261.92600658648291</v>
      </c>
      <c r="H1749" s="137">
        <f t="shared" si="56"/>
        <v>24835258.189041931</v>
      </c>
    </row>
    <row r="1750" spans="1:8" x14ac:dyDescent="0.3">
      <c r="A1750" s="138">
        <v>6521</v>
      </c>
      <c r="B1750" s="162">
        <v>5085.6099999999997</v>
      </c>
      <c r="C1750" s="160">
        <v>649.83000000000004</v>
      </c>
      <c r="D1750" s="232">
        <v>0.43792999999999999</v>
      </c>
      <c r="E1750" s="233">
        <v>0.41918</v>
      </c>
      <c r="F1750" s="233">
        <v>1.8749999999999999E-2</v>
      </c>
      <c r="G1750" s="177">
        <f t="shared" si="55"/>
        <v>261.92600658648291</v>
      </c>
      <c r="H1750" s="137">
        <f t="shared" si="56"/>
        <v>24896344.14308108</v>
      </c>
    </row>
    <row r="1751" spans="1:8" x14ac:dyDescent="0.3">
      <c r="A1751" s="138">
        <v>6538</v>
      </c>
      <c r="B1751" s="162">
        <v>5055.05</v>
      </c>
      <c r="C1751" s="160">
        <v>649.71</v>
      </c>
      <c r="D1751" s="232">
        <v>0.43985000000000002</v>
      </c>
      <c r="E1751" s="233">
        <v>0.42098999999999998</v>
      </c>
      <c r="F1751" s="233">
        <v>1.8859999999999998E-2</v>
      </c>
      <c r="G1751" s="177">
        <f t="shared" si="55"/>
        <v>263.46263915845697</v>
      </c>
      <c r="H1751" s="137">
        <f t="shared" si="56"/>
        <v>24815662.74779395</v>
      </c>
    </row>
    <row r="1752" spans="1:8" x14ac:dyDescent="0.3">
      <c r="A1752" s="138">
        <v>6555</v>
      </c>
      <c r="B1752" s="162">
        <v>5045.8</v>
      </c>
      <c r="C1752" s="160">
        <v>650</v>
      </c>
      <c r="D1752" s="232">
        <v>0.44169999999999998</v>
      </c>
      <c r="E1752" s="233">
        <v>0.42280000000000001</v>
      </c>
      <c r="F1752" s="233">
        <v>1.89E-2</v>
      </c>
      <c r="G1752" s="177">
        <f t="shared" si="55"/>
        <v>264.02141463917485</v>
      </c>
      <c r="H1752" s="137">
        <f t="shared" si="56"/>
        <v>24827531.543069705</v>
      </c>
    </row>
    <row r="1753" spans="1:8" x14ac:dyDescent="0.3">
      <c r="A1753" s="138">
        <v>6572</v>
      </c>
      <c r="B1753" s="162">
        <v>5021.84</v>
      </c>
      <c r="C1753" s="160">
        <v>649.89</v>
      </c>
      <c r="D1753" s="232">
        <v>0.44366</v>
      </c>
      <c r="E1753" s="233">
        <v>0.42466999999999999</v>
      </c>
      <c r="F1753" s="233">
        <v>1.899E-2</v>
      </c>
      <c r="G1753" s="177">
        <f t="shared" si="55"/>
        <v>265.27865947078993</v>
      </c>
      <c r="H1753" s="137">
        <f t="shared" si="56"/>
        <v>24773949.073440824</v>
      </c>
    </row>
    <row r="1754" spans="1:8" x14ac:dyDescent="0.3">
      <c r="A1754" s="138">
        <v>6589</v>
      </c>
      <c r="B1754" s="162">
        <v>5010.6099999999997</v>
      </c>
      <c r="C1754" s="160">
        <v>650.21</v>
      </c>
      <c r="D1754" s="232">
        <v>0.44558999999999999</v>
      </c>
      <c r="E1754" s="233">
        <v>0.42654999999999998</v>
      </c>
      <c r="F1754" s="233">
        <v>1.9040000000000001E-2</v>
      </c>
      <c r="G1754" s="177">
        <f t="shared" si="55"/>
        <v>265.97712882168724</v>
      </c>
      <c r="H1754" s="137">
        <f t="shared" si="56"/>
        <v>24772806.704058032</v>
      </c>
    </row>
    <row r="1755" spans="1:8" x14ac:dyDescent="0.3">
      <c r="A1755" s="138">
        <v>6605</v>
      </c>
      <c r="B1755" s="162">
        <v>4970.25</v>
      </c>
      <c r="C1755" s="160">
        <v>650.08000000000004</v>
      </c>
      <c r="D1755" s="232">
        <v>0.44753999999999999</v>
      </c>
      <c r="E1755" s="233">
        <v>0.42835000000000001</v>
      </c>
      <c r="F1755" s="233">
        <v>1.9189999999999999E-2</v>
      </c>
      <c r="G1755" s="177">
        <f t="shared" si="55"/>
        <v>268.07253687437907</v>
      </c>
      <c r="H1755" s="137">
        <f t="shared" si="56"/>
        <v>24638853.636451226</v>
      </c>
    </row>
    <row r="1756" spans="1:8" x14ac:dyDescent="0.3">
      <c r="A1756" s="138">
        <v>6622</v>
      </c>
      <c r="B1756" s="162">
        <v>4970.72</v>
      </c>
      <c r="C1756" s="160">
        <v>650.45000000000005</v>
      </c>
      <c r="D1756" s="232">
        <v>0.44951000000000002</v>
      </c>
      <c r="E1756" s="233">
        <v>0.43031000000000003</v>
      </c>
      <c r="F1756" s="233">
        <v>1.9199999999999998E-2</v>
      </c>
      <c r="G1756" s="177">
        <f t="shared" si="55"/>
        <v>268.21223074455855</v>
      </c>
      <c r="H1756" s="137">
        <f t="shared" si="56"/>
        <v>24689403.542923056</v>
      </c>
    </row>
    <row r="1757" spans="1:8" x14ac:dyDescent="0.3">
      <c r="A1757" s="138">
        <v>6639</v>
      </c>
      <c r="B1757" s="162">
        <v>4946.32</v>
      </c>
      <c r="C1757" s="160">
        <v>649.6</v>
      </c>
      <c r="D1757" s="232">
        <v>0.45154</v>
      </c>
      <c r="E1757" s="233">
        <v>0.43226999999999999</v>
      </c>
      <c r="F1757" s="233">
        <v>1.9269999999999999E-2</v>
      </c>
      <c r="G1757" s="177">
        <f t="shared" si="55"/>
        <v>269.19008783581472</v>
      </c>
      <c r="H1757" s="137">
        <f t="shared" si="56"/>
        <v>24662869.474039774</v>
      </c>
    </row>
    <row r="1758" spans="1:8" x14ac:dyDescent="0.3">
      <c r="A1758" s="138">
        <v>6656</v>
      </c>
      <c r="B1758" s="162">
        <v>4926.99</v>
      </c>
      <c r="C1758" s="160">
        <v>649.82000000000005</v>
      </c>
      <c r="D1758" s="232">
        <v>0.45358999999999999</v>
      </c>
      <c r="E1758" s="233">
        <v>0.43423</v>
      </c>
      <c r="F1758" s="233">
        <v>1.9349999999999999E-2</v>
      </c>
      <c r="G1758" s="177">
        <f t="shared" si="55"/>
        <v>270.30763879725043</v>
      </c>
      <c r="H1758" s="137">
        <f t="shared" si="56"/>
        <v>24623795.426634111</v>
      </c>
    </row>
    <row r="1759" spans="1:8" x14ac:dyDescent="0.3">
      <c r="A1759" s="138">
        <v>6673</v>
      </c>
      <c r="B1759" s="162">
        <v>4906.79</v>
      </c>
      <c r="C1759" s="160">
        <v>649.51</v>
      </c>
      <c r="D1759" s="232">
        <v>0.45562999999999998</v>
      </c>
      <c r="E1759" s="233">
        <v>0.43619999999999998</v>
      </c>
      <c r="F1759" s="233">
        <v>1.9429999999999999E-2</v>
      </c>
      <c r="G1759" s="177">
        <f t="shared" si="55"/>
        <v>271.42518975868603</v>
      </c>
      <c r="H1759" s="137">
        <f t="shared" si="56"/>
        <v>24585043.14184219</v>
      </c>
    </row>
    <row r="1760" spans="1:8" x14ac:dyDescent="0.3">
      <c r="A1760" s="138">
        <v>6690</v>
      </c>
      <c r="B1760" s="162">
        <v>4880.7</v>
      </c>
      <c r="C1760" s="160">
        <v>649.44000000000005</v>
      </c>
      <c r="D1760" s="232">
        <v>0.4577</v>
      </c>
      <c r="E1760" s="233">
        <v>0.43817</v>
      </c>
      <c r="F1760" s="233">
        <v>1.9529999999999999E-2</v>
      </c>
      <c r="G1760" s="177">
        <f t="shared" si="55"/>
        <v>272.82212846048066</v>
      </c>
      <c r="H1760" s="137">
        <f t="shared" si="56"/>
        <v>24521471.325479642</v>
      </c>
    </row>
    <row r="1761" spans="1:8" x14ac:dyDescent="0.3">
      <c r="A1761" s="138">
        <v>6708</v>
      </c>
      <c r="B1761" s="162">
        <v>4872.99</v>
      </c>
      <c r="C1761" s="160">
        <v>649.58000000000004</v>
      </c>
      <c r="D1761" s="232">
        <v>0.45989999999999998</v>
      </c>
      <c r="E1761" s="233">
        <v>0.44033</v>
      </c>
      <c r="F1761" s="233">
        <v>1.9560000000000001E-2</v>
      </c>
      <c r="G1761" s="177">
        <f t="shared" si="55"/>
        <v>273.24121007101905</v>
      </c>
      <c r="H1761" s="137">
        <f t="shared" si="56"/>
        <v>24549737.56797703</v>
      </c>
    </row>
    <row r="1762" spans="1:8" x14ac:dyDescent="0.3">
      <c r="A1762" s="138">
        <v>6725</v>
      </c>
      <c r="B1762" s="162">
        <v>4848.34</v>
      </c>
      <c r="C1762" s="160">
        <v>650.22</v>
      </c>
      <c r="D1762" s="232">
        <v>0.46201999999999999</v>
      </c>
      <c r="E1762" s="233">
        <v>0.44234000000000001</v>
      </c>
      <c r="F1762" s="233">
        <v>1.968E-2</v>
      </c>
      <c r="G1762" s="177">
        <f t="shared" si="55"/>
        <v>274.91753651317248</v>
      </c>
      <c r="H1762" s="137">
        <f t="shared" si="56"/>
        <v>24461880.770846263</v>
      </c>
    </row>
    <row r="1763" spans="1:8" x14ac:dyDescent="0.3">
      <c r="A1763" s="138">
        <v>6742</v>
      </c>
      <c r="B1763" s="162">
        <v>4831.3999999999996</v>
      </c>
      <c r="C1763" s="160">
        <v>649.66999999999996</v>
      </c>
      <c r="D1763" s="232">
        <v>0.46415000000000001</v>
      </c>
      <c r="E1763" s="233">
        <v>0.44441000000000003</v>
      </c>
      <c r="F1763" s="233">
        <v>1.9730000000000001E-2</v>
      </c>
      <c r="G1763" s="177">
        <f t="shared" si="55"/>
        <v>275.61600586406985</v>
      </c>
      <c r="H1763" s="137">
        <f t="shared" si="56"/>
        <v>24461569.199740399</v>
      </c>
    </row>
    <row r="1764" spans="1:8" x14ac:dyDescent="0.3">
      <c r="A1764" s="138">
        <v>6759</v>
      </c>
      <c r="B1764" s="162">
        <v>4813.8599999999997</v>
      </c>
      <c r="C1764" s="160">
        <v>649.11</v>
      </c>
      <c r="D1764" s="232">
        <v>0.46629999999999999</v>
      </c>
      <c r="E1764" s="233">
        <v>0.44651999999999997</v>
      </c>
      <c r="F1764" s="233">
        <v>1.9789999999999999E-2</v>
      </c>
      <c r="G1764" s="177">
        <f t="shared" si="55"/>
        <v>276.45416908514653</v>
      </c>
      <c r="H1764" s="137">
        <f t="shared" si="56"/>
        <v>24448898.789868712</v>
      </c>
    </row>
    <row r="1765" spans="1:8" x14ac:dyDescent="0.3">
      <c r="A1765" s="138">
        <v>6777</v>
      </c>
      <c r="B1765" s="162">
        <v>4788.72</v>
      </c>
      <c r="C1765" s="160">
        <v>648.66999999999996</v>
      </c>
      <c r="D1765" s="232">
        <v>0.46862999999999999</v>
      </c>
      <c r="E1765" s="233">
        <v>0.44874999999999998</v>
      </c>
      <c r="F1765" s="233">
        <v>1.9879999999999998E-2</v>
      </c>
      <c r="G1765" s="177">
        <f t="shared" si="55"/>
        <v>277.71141391676167</v>
      </c>
      <c r="H1765" s="137">
        <f t="shared" si="56"/>
        <v>24403030.125478629</v>
      </c>
    </row>
    <row r="1766" spans="1:8" x14ac:dyDescent="0.3">
      <c r="A1766" s="138">
        <v>6794</v>
      </c>
      <c r="B1766" s="162">
        <v>4761.5</v>
      </c>
      <c r="C1766" s="160">
        <v>648.54</v>
      </c>
      <c r="D1766" s="232">
        <v>0.47086</v>
      </c>
      <c r="E1766" s="233">
        <v>0.45086999999999999</v>
      </c>
      <c r="F1766" s="233">
        <v>1.9990000000000001E-2</v>
      </c>
      <c r="G1766" s="177">
        <f t="shared" si="55"/>
        <v>279.24804648873572</v>
      </c>
      <c r="H1766" s="137">
        <f t="shared" si="56"/>
        <v>24329624.093803842</v>
      </c>
    </row>
    <row r="1767" spans="1:8" x14ac:dyDescent="0.3">
      <c r="A1767" s="138">
        <v>6811</v>
      </c>
      <c r="B1767" s="162">
        <v>4756.5</v>
      </c>
      <c r="C1767" s="160">
        <v>648.42999999999995</v>
      </c>
      <c r="D1767" s="232">
        <v>0.47305000000000003</v>
      </c>
      <c r="E1767" s="233">
        <v>0.45305000000000001</v>
      </c>
      <c r="F1767" s="233">
        <v>2.001E-2</v>
      </c>
      <c r="G1767" s="177">
        <f t="shared" si="55"/>
        <v>279.52743422909464</v>
      </c>
      <c r="H1767" s="137">
        <f t="shared" si="56"/>
        <v>24366123.557009619</v>
      </c>
    </row>
    <row r="1768" spans="1:8" x14ac:dyDescent="0.3">
      <c r="A1768" s="138">
        <v>6829</v>
      </c>
      <c r="B1768" s="162">
        <v>4735.55</v>
      </c>
      <c r="C1768" s="160">
        <v>648.86</v>
      </c>
      <c r="D1768" s="232">
        <v>0.47543000000000002</v>
      </c>
      <c r="E1768" s="233">
        <v>0.45532</v>
      </c>
      <c r="F1768" s="233">
        <v>2.0109999999999999E-2</v>
      </c>
      <c r="G1768" s="177">
        <f t="shared" si="55"/>
        <v>280.92437293088921</v>
      </c>
      <c r="H1768" s="137">
        <f t="shared" si="56"/>
        <v>24309033.526542805</v>
      </c>
    </row>
    <row r="1769" spans="1:8" x14ac:dyDescent="0.3">
      <c r="A1769" s="138">
        <v>6846</v>
      </c>
      <c r="B1769" s="162">
        <v>4708.21</v>
      </c>
      <c r="C1769" s="160">
        <v>648.92999999999995</v>
      </c>
      <c r="D1769" s="232">
        <v>0.47772999999999999</v>
      </c>
      <c r="E1769" s="233">
        <v>0.45750000000000002</v>
      </c>
      <c r="F1769" s="233">
        <v>2.0230000000000001E-2</v>
      </c>
      <c r="G1769" s="177">
        <f t="shared" si="55"/>
        <v>282.60069937304274</v>
      </c>
      <c r="H1769" s="137">
        <f t="shared" si="56"/>
        <v>24224993.127009362</v>
      </c>
    </row>
    <row r="1770" spans="1:8" x14ac:dyDescent="0.3">
      <c r="A1770" s="138">
        <v>6864</v>
      </c>
      <c r="B1770" s="162">
        <v>4694.3900000000003</v>
      </c>
      <c r="C1770" s="160">
        <v>649.4</v>
      </c>
      <c r="D1770" s="232">
        <v>0.48016999999999999</v>
      </c>
      <c r="E1770" s="233">
        <v>0.45987</v>
      </c>
      <c r="F1770" s="233">
        <v>2.0299999999999999E-2</v>
      </c>
      <c r="G1770" s="177">
        <f t="shared" si="55"/>
        <v>283.57855646429891</v>
      </c>
      <c r="H1770" s="137">
        <f t="shared" si="56"/>
        <v>24204933.142976001</v>
      </c>
    </row>
    <row r="1771" spans="1:8" x14ac:dyDescent="0.3">
      <c r="A1771" s="138">
        <v>6882</v>
      </c>
      <c r="B1771" s="162">
        <v>4680.6000000000004</v>
      </c>
      <c r="C1771" s="160">
        <v>650.13</v>
      </c>
      <c r="D1771" s="232">
        <v>0.48266999999999999</v>
      </c>
      <c r="E1771" s="233">
        <v>0.46228999999999998</v>
      </c>
      <c r="F1771" s="233">
        <v>2.0379999999999999E-2</v>
      </c>
      <c r="G1771" s="177">
        <f t="shared" si="55"/>
        <v>284.69610742573451</v>
      </c>
      <c r="H1771" s="137">
        <f t="shared" si="56"/>
        <v>24173143.996340837</v>
      </c>
    </row>
    <row r="1772" spans="1:8" x14ac:dyDescent="0.3">
      <c r="A1772" s="138">
        <v>6899</v>
      </c>
      <c r="B1772" s="162">
        <v>4648.42</v>
      </c>
      <c r="C1772" s="160">
        <v>650.22</v>
      </c>
      <c r="D1772" s="232">
        <v>0.48507</v>
      </c>
      <c r="E1772" s="233">
        <v>0.46455000000000002</v>
      </c>
      <c r="F1772" s="233">
        <v>2.053E-2</v>
      </c>
      <c r="G1772" s="177">
        <f t="shared" si="55"/>
        <v>286.79151547842639</v>
      </c>
      <c r="H1772" s="137">
        <f t="shared" si="56"/>
        <v>24055802.308136869</v>
      </c>
    </row>
    <row r="1773" spans="1:8" x14ac:dyDescent="0.3">
      <c r="A1773" s="138">
        <v>6917</v>
      </c>
      <c r="B1773" s="162">
        <v>4628.47</v>
      </c>
      <c r="C1773" s="160">
        <v>650.32000000000005</v>
      </c>
      <c r="D1773" s="232">
        <v>0.48764999999999997</v>
      </c>
      <c r="E1773" s="233">
        <v>0.46703</v>
      </c>
      <c r="F1773" s="233">
        <v>2.0619999999999999E-2</v>
      </c>
      <c r="G1773" s="177">
        <f t="shared" si="55"/>
        <v>288.04876031004147</v>
      </c>
      <c r="H1773" s="137">
        <f t="shared" si="56"/>
        <v>24013295.500924505</v>
      </c>
    </row>
    <row r="1774" spans="1:8" x14ac:dyDescent="0.3">
      <c r="A1774" s="138">
        <v>6935</v>
      </c>
      <c r="B1774" s="162">
        <v>4609</v>
      </c>
      <c r="C1774" s="160">
        <v>649.70000000000005</v>
      </c>
      <c r="D1774" s="232">
        <v>0.49023</v>
      </c>
      <c r="E1774" s="233">
        <v>0.46954000000000001</v>
      </c>
      <c r="F1774" s="233">
        <v>2.069E-2</v>
      </c>
      <c r="G1774" s="177">
        <f t="shared" si="55"/>
        <v>289.02661740129776</v>
      </c>
      <c r="H1774" s="137">
        <f t="shared" si="56"/>
        <v>23994329.872985814</v>
      </c>
    </row>
    <row r="1775" spans="1:8" x14ac:dyDescent="0.3">
      <c r="A1775" s="138">
        <v>6952</v>
      </c>
      <c r="B1775" s="162">
        <v>4574.7</v>
      </c>
      <c r="C1775" s="160">
        <v>648.41999999999996</v>
      </c>
      <c r="D1775" s="232">
        <v>0.49273</v>
      </c>
      <c r="E1775" s="233">
        <v>0.47193000000000002</v>
      </c>
      <c r="F1775" s="233">
        <v>2.0799999999999999E-2</v>
      </c>
      <c r="G1775" s="177">
        <f t="shared" si="55"/>
        <v>290.56324997327175</v>
      </c>
      <c r="H1775" s="137">
        <f t="shared" si="56"/>
        <v>23925943.83714905</v>
      </c>
    </row>
    <row r="1776" spans="1:8" x14ac:dyDescent="0.3">
      <c r="A1776" s="138">
        <v>6970</v>
      </c>
      <c r="B1776" s="162">
        <v>4555.6499999999996</v>
      </c>
      <c r="C1776" s="160">
        <v>649.1</v>
      </c>
      <c r="D1776" s="232">
        <v>0.49540000000000001</v>
      </c>
      <c r="E1776" s="233">
        <v>0.47449000000000002</v>
      </c>
      <c r="F1776" s="233">
        <v>2.0910000000000002E-2</v>
      </c>
      <c r="G1776" s="177">
        <f t="shared" si="55"/>
        <v>292.0998825452458</v>
      </c>
      <c r="H1776" s="137">
        <f t="shared" si="56"/>
        <v>23861700.796542969</v>
      </c>
    </row>
    <row r="1777" spans="1:8" x14ac:dyDescent="0.3">
      <c r="A1777" s="138">
        <v>6988</v>
      </c>
      <c r="B1777" s="162">
        <v>4530.0200000000004</v>
      </c>
      <c r="C1777" s="160">
        <v>649.58000000000004</v>
      </c>
      <c r="D1777" s="232">
        <v>0.49811</v>
      </c>
      <c r="E1777" s="233">
        <v>0.47705999999999998</v>
      </c>
      <c r="F1777" s="233">
        <v>2.104E-2</v>
      </c>
      <c r="G1777" s="177">
        <f t="shared" si="55"/>
        <v>293.91590285757871</v>
      </c>
      <c r="H1777" s="137">
        <f t="shared" si="56"/>
        <v>23775508.341194242</v>
      </c>
    </row>
    <row r="1778" spans="1:8" x14ac:dyDescent="0.3">
      <c r="A1778" s="138">
        <v>7006</v>
      </c>
      <c r="B1778" s="162">
        <v>4511.45</v>
      </c>
      <c r="C1778" s="160">
        <v>649.46</v>
      </c>
      <c r="D1778" s="232">
        <v>0.50085999999999997</v>
      </c>
      <c r="E1778" s="233">
        <v>0.47974</v>
      </c>
      <c r="F1778" s="233">
        <v>2.1129999999999999E-2</v>
      </c>
      <c r="G1778" s="177">
        <f t="shared" si="55"/>
        <v>295.17314768919391</v>
      </c>
      <c r="H1778" s="137">
        <f t="shared" si="56"/>
        <v>23735221.360233795</v>
      </c>
    </row>
    <row r="1779" spans="1:8" x14ac:dyDescent="0.3">
      <c r="A1779" s="138">
        <v>7024</v>
      </c>
      <c r="B1779" s="162">
        <v>4488.3500000000004</v>
      </c>
      <c r="C1779" s="160">
        <v>648.39</v>
      </c>
      <c r="D1779" s="232">
        <v>0.50358999999999998</v>
      </c>
      <c r="E1779" s="233">
        <v>0.48238999999999999</v>
      </c>
      <c r="F1779" s="233">
        <v>2.12E-2</v>
      </c>
      <c r="G1779" s="177">
        <f t="shared" si="55"/>
        <v>296.15100478045008</v>
      </c>
      <c r="H1779" s="137">
        <f t="shared" si="56"/>
        <v>23717630.15022422</v>
      </c>
    </row>
    <row r="1780" spans="1:8" x14ac:dyDescent="0.3">
      <c r="A1780" s="138">
        <v>7042</v>
      </c>
      <c r="B1780" s="162">
        <v>4473.8100000000004</v>
      </c>
      <c r="C1780" s="160">
        <v>648.79999999999995</v>
      </c>
      <c r="D1780" s="232">
        <v>0.50638000000000005</v>
      </c>
      <c r="E1780" s="233">
        <v>0.48509999999999998</v>
      </c>
      <c r="F1780" s="233">
        <v>2.128E-2</v>
      </c>
      <c r="G1780" s="177">
        <f t="shared" si="55"/>
        <v>297.26855574188573</v>
      </c>
      <c r="H1780" s="137">
        <f t="shared" si="56"/>
        <v>23689017.435515355</v>
      </c>
    </row>
    <row r="1781" spans="1:8" x14ac:dyDescent="0.3">
      <c r="A1781" s="138">
        <v>7060</v>
      </c>
      <c r="B1781" s="162">
        <v>4448.7</v>
      </c>
      <c r="C1781" s="160">
        <v>649.03</v>
      </c>
      <c r="D1781" s="232">
        <v>0.50922999999999996</v>
      </c>
      <c r="E1781" s="233">
        <v>0.48781999999999998</v>
      </c>
      <c r="F1781" s="233">
        <v>2.1409999999999998E-2</v>
      </c>
      <c r="G1781" s="177">
        <f t="shared" si="55"/>
        <v>299.08457605421864</v>
      </c>
      <c r="H1781" s="137">
        <f t="shared" si="56"/>
        <v>23605363.048611872</v>
      </c>
    </row>
    <row r="1782" spans="1:8" x14ac:dyDescent="0.3">
      <c r="A1782" s="138">
        <v>7078</v>
      </c>
      <c r="B1782" s="162">
        <v>4418.24</v>
      </c>
      <c r="C1782" s="160">
        <v>649.42999999999995</v>
      </c>
      <c r="D1782" s="232">
        <v>0.51221000000000005</v>
      </c>
      <c r="E1782" s="233">
        <v>0.49064000000000002</v>
      </c>
      <c r="F1782" s="233">
        <v>2.1569999999999999E-2</v>
      </c>
      <c r="G1782" s="177">
        <f t="shared" si="55"/>
        <v>301.31967797708995</v>
      </c>
      <c r="H1782" s="137">
        <f t="shared" si="56"/>
        <v>23490002.536569007</v>
      </c>
    </row>
    <row r="1783" spans="1:8" x14ac:dyDescent="0.3">
      <c r="A1783" s="138">
        <v>7096</v>
      </c>
      <c r="B1783" s="162">
        <v>4396.42</v>
      </c>
      <c r="C1783" s="160">
        <v>648.97</v>
      </c>
      <c r="D1783" s="232">
        <v>0.51517000000000002</v>
      </c>
      <c r="E1783" s="233">
        <v>0.49351</v>
      </c>
      <c r="F1783" s="233">
        <v>2.1659999999999999E-2</v>
      </c>
      <c r="G1783" s="177">
        <f t="shared" si="55"/>
        <v>302.57692280870515</v>
      </c>
      <c r="H1783" s="137">
        <f t="shared" si="56"/>
        <v>23451887.652668823</v>
      </c>
    </row>
    <row r="1784" spans="1:8" x14ac:dyDescent="0.3">
      <c r="A1784" s="138">
        <v>7114</v>
      </c>
      <c r="B1784" s="162">
        <v>4377.3</v>
      </c>
      <c r="C1784" s="160">
        <v>649.59</v>
      </c>
      <c r="D1784" s="232">
        <v>0.51814000000000004</v>
      </c>
      <c r="E1784" s="233">
        <v>0.49636000000000002</v>
      </c>
      <c r="F1784" s="233">
        <v>2.1780000000000001E-2</v>
      </c>
      <c r="G1784" s="177">
        <f t="shared" si="55"/>
        <v>304.25324925085863</v>
      </c>
      <c r="H1784" s="137">
        <f t="shared" si="56"/>
        <v>23381837.392094586</v>
      </c>
    </row>
    <row r="1785" spans="1:8" x14ac:dyDescent="0.3">
      <c r="A1785" s="138">
        <v>7133</v>
      </c>
      <c r="B1785" s="162">
        <v>4355.41</v>
      </c>
      <c r="C1785" s="160">
        <v>649.41</v>
      </c>
      <c r="D1785" s="232">
        <v>0.52131000000000005</v>
      </c>
      <c r="E1785" s="233">
        <v>0.49942999999999999</v>
      </c>
      <c r="F1785" s="233">
        <v>2.188E-2</v>
      </c>
      <c r="G1785" s="177">
        <f t="shared" si="55"/>
        <v>305.6501879526532</v>
      </c>
      <c r="H1785" s="137">
        <f t="shared" si="56"/>
        <v>23337135.984699409</v>
      </c>
    </row>
    <row r="1786" spans="1:8" x14ac:dyDescent="0.3">
      <c r="A1786" s="138">
        <v>7151</v>
      </c>
      <c r="B1786" s="162">
        <v>4329.8900000000003</v>
      </c>
      <c r="C1786" s="160">
        <v>649.77</v>
      </c>
      <c r="D1786" s="232">
        <v>0.52437999999999996</v>
      </c>
      <c r="E1786" s="233">
        <v>0.50236000000000003</v>
      </c>
      <c r="F1786" s="233">
        <v>2.2020000000000001E-2</v>
      </c>
      <c r="G1786" s="177">
        <f t="shared" ref="G1786:G1849" si="57">(2*F1786/$B$7)*(1+3*$B$11)/(4+PI()*$B$11-PI())*10^6</f>
        <v>307.60590213516559</v>
      </c>
      <c r="H1786" s="137">
        <f t="shared" ref="H1786:H1849" si="58">A1786/G1786*10^6</f>
        <v>23247278.255596567</v>
      </c>
    </row>
    <row r="1787" spans="1:8" x14ac:dyDescent="0.3">
      <c r="A1787" s="138">
        <v>7169</v>
      </c>
      <c r="B1787" s="162">
        <v>4298.3100000000004</v>
      </c>
      <c r="C1787" s="160">
        <v>649.89</v>
      </c>
      <c r="D1787" s="232">
        <v>0.52756000000000003</v>
      </c>
      <c r="E1787" s="233">
        <v>0.50536999999999999</v>
      </c>
      <c r="F1787" s="233">
        <v>2.2190000000000001E-2</v>
      </c>
      <c r="G1787" s="177">
        <f t="shared" si="57"/>
        <v>309.98069792821644</v>
      </c>
      <c r="H1787" s="137">
        <f t="shared" si="58"/>
        <v>23127246.463778712</v>
      </c>
    </row>
    <row r="1788" spans="1:8" x14ac:dyDescent="0.3">
      <c r="A1788" s="138">
        <v>7187</v>
      </c>
      <c r="B1788" s="162">
        <v>4278.3999999999996</v>
      </c>
      <c r="C1788" s="160">
        <v>648.96</v>
      </c>
      <c r="D1788" s="232">
        <v>0.53068000000000004</v>
      </c>
      <c r="E1788" s="233">
        <v>0.50841999999999998</v>
      </c>
      <c r="F1788" s="233">
        <v>2.2259999999999999E-2</v>
      </c>
      <c r="G1788" s="177">
        <f t="shared" si="57"/>
        <v>310.95855501947256</v>
      </c>
      <c r="H1788" s="137">
        <f t="shared" si="58"/>
        <v>23112404.80117983</v>
      </c>
    </row>
    <row r="1789" spans="1:8" x14ac:dyDescent="0.3">
      <c r="A1789" s="138">
        <v>7206</v>
      </c>
      <c r="B1789" s="162">
        <v>4253.05</v>
      </c>
      <c r="C1789" s="160">
        <v>649.85</v>
      </c>
      <c r="D1789" s="232">
        <v>0.53408</v>
      </c>
      <c r="E1789" s="233">
        <v>0.51166</v>
      </c>
      <c r="F1789" s="233">
        <v>2.2419999999999999E-2</v>
      </c>
      <c r="G1789" s="177">
        <f t="shared" si="57"/>
        <v>313.19365694234386</v>
      </c>
      <c r="H1789" s="137">
        <f t="shared" si="58"/>
        <v>23008128.805515878</v>
      </c>
    </row>
    <row r="1790" spans="1:8" x14ac:dyDescent="0.3">
      <c r="A1790" s="138">
        <v>7224</v>
      </c>
      <c r="B1790" s="162">
        <v>4220.21</v>
      </c>
      <c r="C1790" s="160">
        <v>649.20000000000005</v>
      </c>
      <c r="D1790" s="232">
        <v>0.53735999999999995</v>
      </c>
      <c r="E1790" s="233">
        <v>0.51478999999999997</v>
      </c>
      <c r="F1790" s="233">
        <v>2.257E-2</v>
      </c>
      <c r="G1790" s="177">
        <f t="shared" si="57"/>
        <v>315.2890649950358</v>
      </c>
      <c r="H1790" s="137">
        <f t="shared" si="58"/>
        <v>22912307.472870145</v>
      </c>
    </row>
    <row r="1791" spans="1:8" x14ac:dyDescent="0.3">
      <c r="A1791" s="138">
        <v>7243</v>
      </c>
      <c r="B1791" s="162">
        <v>4201.67</v>
      </c>
      <c r="C1791" s="160">
        <v>649.65</v>
      </c>
      <c r="D1791" s="232">
        <v>0.54081000000000001</v>
      </c>
      <c r="E1791" s="233">
        <v>0.51812000000000002</v>
      </c>
      <c r="F1791" s="233">
        <v>2.2689999999999998E-2</v>
      </c>
      <c r="G1791" s="177">
        <f t="shared" si="57"/>
        <v>316.96539143718923</v>
      </c>
      <c r="H1791" s="137">
        <f t="shared" si="58"/>
        <v>22851075.214106753</v>
      </c>
    </row>
    <row r="1792" spans="1:8" x14ac:dyDescent="0.3">
      <c r="A1792" s="138">
        <v>7261</v>
      </c>
      <c r="B1792" s="162">
        <v>4162.38</v>
      </c>
      <c r="C1792" s="160">
        <v>650.24</v>
      </c>
      <c r="D1792" s="232">
        <v>0.54425999999999997</v>
      </c>
      <c r="E1792" s="233">
        <v>0.52132999999999996</v>
      </c>
      <c r="F1792" s="233">
        <v>2.2929999999999999E-2</v>
      </c>
      <c r="G1792" s="177">
        <f t="shared" si="57"/>
        <v>320.31804432149625</v>
      </c>
      <c r="H1792" s="137">
        <f t="shared" si="58"/>
        <v>22668095.440518778</v>
      </c>
    </row>
    <row r="1793" spans="1:8" x14ac:dyDescent="0.3">
      <c r="A1793" s="138">
        <v>7280</v>
      </c>
      <c r="B1793" s="162">
        <v>4136.46</v>
      </c>
      <c r="C1793" s="160">
        <v>648.89</v>
      </c>
      <c r="D1793" s="232">
        <v>0.54786000000000001</v>
      </c>
      <c r="E1793" s="233">
        <v>0.52483999999999997</v>
      </c>
      <c r="F1793" s="233">
        <v>2.3019999999999999E-2</v>
      </c>
      <c r="G1793" s="177">
        <f t="shared" si="57"/>
        <v>321.57528915311133</v>
      </c>
      <c r="H1793" s="137">
        <f t="shared" si="58"/>
        <v>22638555.403844416</v>
      </c>
    </row>
    <row r="1794" spans="1:8" x14ac:dyDescent="0.3">
      <c r="A1794" s="138">
        <v>7299</v>
      </c>
      <c r="B1794" s="162">
        <v>4124.1000000000004</v>
      </c>
      <c r="C1794" s="160">
        <v>650.45000000000005</v>
      </c>
      <c r="D1794" s="232">
        <v>0.55154000000000003</v>
      </c>
      <c r="E1794" s="233">
        <v>0.52839999999999998</v>
      </c>
      <c r="F1794" s="233">
        <v>2.315E-2</v>
      </c>
      <c r="G1794" s="177">
        <f t="shared" si="57"/>
        <v>323.39130946544429</v>
      </c>
      <c r="H1794" s="137">
        <f t="shared" si="58"/>
        <v>22570179.798786238</v>
      </c>
    </row>
    <row r="1795" spans="1:8" x14ac:dyDescent="0.3">
      <c r="A1795" s="138">
        <v>7317</v>
      </c>
      <c r="B1795" s="162">
        <v>4090.23</v>
      </c>
      <c r="C1795" s="160">
        <v>649.39</v>
      </c>
      <c r="D1795" s="232">
        <v>0.55508999999999997</v>
      </c>
      <c r="E1795" s="233">
        <v>0.53178999999999998</v>
      </c>
      <c r="F1795" s="233">
        <v>2.3300000000000001E-2</v>
      </c>
      <c r="G1795" s="177">
        <f t="shared" si="57"/>
        <v>325.48671751813617</v>
      </c>
      <c r="H1795" s="137">
        <f t="shared" si="58"/>
        <v>22480180.007936254</v>
      </c>
    </row>
    <row r="1796" spans="1:8" x14ac:dyDescent="0.3">
      <c r="A1796" s="138">
        <v>7336</v>
      </c>
      <c r="B1796" s="162">
        <v>4066.57</v>
      </c>
      <c r="C1796" s="160">
        <v>649.72</v>
      </c>
      <c r="D1796" s="232">
        <v>0.55884</v>
      </c>
      <c r="E1796" s="233">
        <v>0.53539999999999999</v>
      </c>
      <c r="F1796" s="233">
        <v>2.3449999999999999E-2</v>
      </c>
      <c r="G1796" s="177">
        <f t="shared" si="57"/>
        <v>327.582125570828</v>
      </c>
      <c r="H1796" s="137">
        <f t="shared" si="58"/>
        <v>22394384.269949581</v>
      </c>
    </row>
    <row r="1797" spans="1:8" x14ac:dyDescent="0.3">
      <c r="A1797" s="138">
        <v>7355</v>
      </c>
      <c r="B1797" s="162">
        <v>4027</v>
      </c>
      <c r="C1797" s="160">
        <v>650.17999999999995</v>
      </c>
      <c r="D1797" s="232">
        <v>0.56279999999999997</v>
      </c>
      <c r="E1797" s="233">
        <v>0.53910999999999998</v>
      </c>
      <c r="F1797" s="233">
        <v>2.3689999999999999E-2</v>
      </c>
      <c r="G1797" s="177">
        <f t="shared" si="57"/>
        <v>330.93477845513502</v>
      </c>
      <c r="H1797" s="137">
        <f t="shared" si="58"/>
        <v>22224923.093107667</v>
      </c>
    </row>
    <row r="1798" spans="1:8" x14ac:dyDescent="0.3">
      <c r="A1798" s="138">
        <v>7374</v>
      </c>
      <c r="B1798" s="162">
        <v>3995.23</v>
      </c>
      <c r="C1798" s="160">
        <v>648.79</v>
      </c>
      <c r="D1798" s="232">
        <v>0.56672</v>
      </c>
      <c r="E1798" s="233">
        <v>0.54288999999999998</v>
      </c>
      <c r="F1798" s="233">
        <v>2.383E-2</v>
      </c>
      <c r="G1798" s="177">
        <f t="shared" si="57"/>
        <v>332.89049263764741</v>
      </c>
      <c r="H1798" s="137">
        <f t="shared" si="58"/>
        <v>22151428.662237667</v>
      </c>
    </row>
    <row r="1799" spans="1:8" x14ac:dyDescent="0.3">
      <c r="A1799" s="138">
        <v>7393</v>
      </c>
      <c r="B1799" s="162">
        <v>3968.26</v>
      </c>
      <c r="C1799" s="160">
        <v>648.04999999999995</v>
      </c>
      <c r="D1799" s="232">
        <v>0.57064999999999999</v>
      </c>
      <c r="E1799" s="233">
        <v>0.54668000000000005</v>
      </c>
      <c r="F1799" s="233">
        <v>2.3970000000000002E-2</v>
      </c>
      <c r="G1799" s="177">
        <f t="shared" si="57"/>
        <v>334.84620682015986</v>
      </c>
      <c r="H1799" s="137">
        <f t="shared" si="58"/>
        <v>22078792.73952968</v>
      </c>
    </row>
    <row r="1800" spans="1:8" x14ac:dyDescent="0.3">
      <c r="A1800" s="138">
        <v>7412</v>
      </c>
      <c r="B1800" s="162">
        <v>3941</v>
      </c>
      <c r="C1800" s="160">
        <v>649.98</v>
      </c>
      <c r="D1800" s="232">
        <v>0.57477</v>
      </c>
      <c r="E1800" s="233">
        <v>0.55056000000000005</v>
      </c>
      <c r="F1800" s="233">
        <v>2.4199999999999999E-2</v>
      </c>
      <c r="G1800" s="177">
        <f t="shared" si="57"/>
        <v>338.05916583428728</v>
      </c>
      <c r="H1800" s="137">
        <f t="shared" si="58"/>
        <v>21925156.15338552</v>
      </c>
    </row>
    <row r="1801" spans="1:8" x14ac:dyDescent="0.3">
      <c r="A1801" s="138">
        <v>7431</v>
      </c>
      <c r="B1801" s="162">
        <v>3905.24</v>
      </c>
      <c r="C1801" s="160">
        <v>649.64</v>
      </c>
      <c r="D1801" s="232">
        <v>0.57899</v>
      </c>
      <c r="E1801" s="233">
        <v>0.55457999999999996</v>
      </c>
      <c r="F1801" s="233">
        <v>2.4410000000000001E-2</v>
      </c>
      <c r="G1801" s="177">
        <f t="shared" si="57"/>
        <v>340.99273710805602</v>
      </c>
      <c r="H1801" s="137">
        <f t="shared" si="58"/>
        <v>21792253.005216401</v>
      </c>
    </row>
    <row r="1802" spans="1:8" x14ac:dyDescent="0.3">
      <c r="A1802" s="138">
        <v>7450</v>
      </c>
      <c r="B1802" s="162">
        <v>3874.52</v>
      </c>
      <c r="C1802" s="162">
        <v>649.19000000000005</v>
      </c>
      <c r="D1802" s="233">
        <v>0.58323000000000003</v>
      </c>
      <c r="E1802" s="233">
        <v>0.55864999999999998</v>
      </c>
      <c r="F1802" s="233">
        <v>2.4590000000000001E-2</v>
      </c>
      <c r="G1802" s="177">
        <f t="shared" si="57"/>
        <v>343.50722677128624</v>
      </c>
      <c r="H1802" s="137">
        <f t="shared" si="58"/>
        <v>21688044.440940842</v>
      </c>
    </row>
    <row r="1803" spans="1:8" x14ac:dyDescent="0.3">
      <c r="A1803" s="138">
        <v>7469</v>
      </c>
      <c r="B1803" s="162">
        <v>3849.98</v>
      </c>
      <c r="C1803" s="160">
        <v>650.27</v>
      </c>
      <c r="D1803" s="232">
        <v>0.58757000000000004</v>
      </c>
      <c r="E1803" s="233">
        <v>0.56277999999999995</v>
      </c>
      <c r="F1803" s="233">
        <v>2.479E-2</v>
      </c>
      <c r="G1803" s="177">
        <f t="shared" si="57"/>
        <v>346.30110417487532</v>
      </c>
      <c r="H1803" s="137">
        <f t="shared" si="58"/>
        <v>21567935.851074561</v>
      </c>
    </row>
    <row r="1804" spans="1:8" x14ac:dyDescent="0.3">
      <c r="A1804" s="138">
        <v>7488</v>
      </c>
      <c r="B1804" s="162">
        <v>3815.14</v>
      </c>
      <c r="C1804" s="160">
        <v>649.55999999999995</v>
      </c>
      <c r="D1804" s="232">
        <v>0.59204000000000001</v>
      </c>
      <c r="E1804" s="233">
        <v>0.56706000000000001</v>
      </c>
      <c r="F1804" s="233">
        <v>2.4989999999999998E-2</v>
      </c>
      <c r="G1804" s="177">
        <f t="shared" si="57"/>
        <v>349.09498157846451</v>
      </c>
      <c r="H1804" s="137">
        <f t="shared" si="58"/>
        <v>21449749.767648712</v>
      </c>
    </row>
    <row r="1805" spans="1:8" x14ac:dyDescent="0.3">
      <c r="A1805" s="138">
        <v>7507</v>
      </c>
      <c r="B1805" s="162">
        <v>3782.79</v>
      </c>
      <c r="C1805" s="160">
        <v>649.15</v>
      </c>
      <c r="D1805" s="232">
        <v>0.59653999999999996</v>
      </c>
      <c r="E1805" s="233">
        <v>0.57135999999999998</v>
      </c>
      <c r="F1805" s="233">
        <v>2.5180000000000001E-2</v>
      </c>
      <c r="G1805" s="177">
        <f t="shared" si="57"/>
        <v>351.74916511187422</v>
      </c>
      <c r="H1805" s="137">
        <f t="shared" si="58"/>
        <v>21341912.773587935</v>
      </c>
    </row>
    <row r="1806" spans="1:8" x14ac:dyDescent="0.3">
      <c r="A1806" s="138">
        <v>7526</v>
      </c>
      <c r="B1806" s="162">
        <v>3753.55</v>
      </c>
      <c r="C1806" s="160">
        <v>649.67999999999995</v>
      </c>
      <c r="D1806" s="232">
        <v>0.60111000000000003</v>
      </c>
      <c r="E1806" s="233">
        <v>0.57571000000000006</v>
      </c>
      <c r="F1806" s="233">
        <v>2.5399999999999999E-2</v>
      </c>
      <c r="G1806" s="177">
        <f t="shared" si="57"/>
        <v>354.82243025582227</v>
      </c>
      <c r="H1806" s="137">
        <f t="shared" si="58"/>
        <v>21210609.471824694</v>
      </c>
    </row>
    <row r="1807" spans="1:8" x14ac:dyDescent="0.3">
      <c r="A1807" s="138">
        <v>7546</v>
      </c>
      <c r="B1807" s="162">
        <v>3720.69</v>
      </c>
      <c r="C1807" s="160">
        <v>650.30999999999995</v>
      </c>
      <c r="D1807" s="232">
        <v>0.60604999999999998</v>
      </c>
      <c r="E1807" s="233">
        <v>0.58040000000000003</v>
      </c>
      <c r="F1807" s="233">
        <v>2.5649999999999999E-2</v>
      </c>
      <c r="G1807" s="177">
        <f t="shared" si="57"/>
        <v>358.31477701030866</v>
      </c>
      <c r="H1807" s="137">
        <f t="shared" si="58"/>
        <v>21059695.22932319</v>
      </c>
    </row>
    <row r="1808" spans="1:8" x14ac:dyDescent="0.3">
      <c r="A1808" s="138">
        <v>7565</v>
      </c>
      <c r="B1808" s="162">
        <v>3677.46</v>
      </c>
      <c r="C1808" s="160">
        <v>650.53</v>
      </c>
      <c r="D1808" s="232">
        <v>0.61097000000000001</v>
      </c>
      <c r="E1808" s="233">
        <v>0.58501000000000003</v>
      </c>
      <c r="F1808" s="233">
        <v>2.596E-2</v>
      </c>
      <c r="G1808" s="177">
        <f t="shared" si="57"/>
        <v>362.64528698587191</v>
      </c>
      <c r="H1808" s="137">
        <f t="shared" si="58"/>
        <v>20860604.760305956</v>
      </c>
    </row>
    <row r="1809" spans="1:8" x14ac:dyDescent="0.3">
      <c r="A1809" s="138">
        <v>7584</v>
      </c>
      <c r="B1809" s="162">
        <v>3637.37</v>
      </c>
      <c r="C1809" s="160">
        <v>649.36</v>
      </c>
      <c r="D1809" s="232">
        <v>0.61590999999999996</v>
      </c>
      <c r="E1809" s="233">
        <v>0.58970999999999996</v>
      </c>
      <c r="F1809" s="233">
        <v>2.6200000000000001E-2</v>
      </c>
      <c r="G1809" s="177">
        <f t="shared" si="57"/>
        <v>365.99793987017887</v>
      </c>
      <c r="H1809" s="137">
        <f t="shared" si="58"/>
        <v>20721428.111562811</v>
      </c>
    </row>
    <row r="1810" spans="1:8" x14ac:dyDescent="0.3">
      <c r="A1810" s="138">
        <v>7604</v>
      </c>
      <c r="B1810" s="162">
        <v>3609.45</v>
      </c>
      <c r="C1810" s="160">
        <v>648.78</v>
      </c>
      <c r="D1810" s="232">
        <v>0.62114000000000003</v>
      </c>
      <c r="E1810" s="233">
        <v>0.59475999999999996</v>
      </c>
      <c r="F1810" s="233">
        <v>2.6380000000000001E-2</v>
      </c>
      <c r="G1810" s="177">
        <f t="shared" si="57"/>
        <v>368.51242953340909</v>
      </c>
      <c r="H1810" s="137">
        <f t="shared" si="58"/>
        <v>20634310.787366878</v>
      </c>
    </row>
    <row r="1811" spans="1:8" x14ac:dyDescent="0.3">
      <c r="A1811" s="138">
        <v>7623</v>
      </c>
      <c r="B1811" s="162">
        <v>3568.98</v>
      </c>
      <c r="C1811" s="160">
        <v>649.03</v>
      </c>
      <c r="D1811" s="232">
        <v>0.62636999999999998</v>
      </c>
      <c r="E1811" s="233">
        <v>0.59968999999999995</v>
      </c>
      <c r="F1811" s="233">
        <v>2.6689999999999998E-2</v>
      </c>
      <c r="G1811" s="177">
        <f t="shared" si="57"/>
        <v>372.84293950897228</v>
      </c>
      <c r="H1811" s="137">
        <f t="shared" si="58"/>
        <v>20445606.426232342</v>
      </c>
    </row>
    <row r="1812" spans="1:8" x14ac:dyDescent="0.3">
      <c r="A1812" s="138">
        <v>7643</v>
      </c>
      <c r="B1812" s="162">
        <v>3539.44</v>
      </c>
      <c r="C1812" s="160">
        <v>650.39</v>
      </c>
      <c r="D1812" s="232">
        <v>0.63202000000000003</v>
      </c>
      <c r="E1812" s="233">
        <v>0.60504999999999998</v>
      </c>
      <c r="F1812" s="233">
        <v>2.6970000000000001E-2</v>
      </c>
      <c r="G1812" s="177">
        <f t="shared" si="57"/>
        <v>376.75436787399707</v>
      </c>
      <c r="H1812" s="137">
        <f t="shared" si="58"/>
        <v>20286427.050943039</v>
      </c>
    </row>
    <row r="1813" spans="1:8" x14ac:dyDescent="0.3">
      <c r="A1813" s="138">
        <v>7662</v>
      </c>
      <c r="B1813" s="162">
        <v>3494.3</v>
      </c>
      <c r="C1813" s="160">
        <v>649.22</v>
      </c>
      <c r="D1813" s="232">
        <v>0.63754</v>
      </c>
      <c r="E1813" s="233">
        <v>0.61026999999999998</v>
      </c>
      <c r="F1813" s="233">
        <v>2.7269999999999999E-2</v>
      </c>
      <c r="G1813" s="177">
        <f t="shared" si="57"/>
        <v>380.94518397938077</v>
      </c>
      <c r="H1813" s="137">
        <f t="shared" si="58"/>
        <v>20113129.978340182</v>
      </c>
    </row>
    <row r="1814" spans="1:8" x14ac:dyDescent="0.3">
      <c r="A1814" s="138">
        <v>7682</v>
      </c>
      <c r="B1814" s="162">
        <v>3464.81</v>
      </c>
      <c r="C1814" s="160">
        <v>648.71</v>
      </c>
      <c r="D1814" s="232">
        <v>0.64332999999999996</v>
      </c>
      <c r="E1814" s="233">
        <v>0.61585000000000001</v>
      </c>
      <c r="F1814" s="233">
        <v>2.7480000000000001E-2</v>
      </c>
      <c r="G1814" s="177">
        <f t="shared" si="57"/>
        <v>383.87875525314939</v>
      </c>
      <c r="H1814" s="137">
        <f t="shared" si="58"/>
        <v>20011526.803388987</v>
      </c>
    </row>
    <row r="1815" spans="1:8" x14ac:dyDescent="0.3">
      <c r="A1815" s="138">
        <v>7702</v>
      </c>
      <c r="B1815" s="162">
        <v>3422.82</v>
      </c>
      <c r="C1815" s="160">
        <v>649.62</v>
      </c>
      <c r="D1815" s="232">
        <v>0.64934000000000003</v>
      </c>
      <c r="E1815" s="233">
        <v>0.62148999999999999</v>
      </c>
      <c r="F1815" s="233">
        <v>2.785E-2</v>
      </c>
      <c r="G1815" s="177">
        <f t="shared" si="57"/>
        <v>389.04742844978938</v>
      </c>
      <c r="H1815" s="137">
        <f t="shared" si="58"/>
        <v>19797072.122259311</v>
      </c>
    </row>
    <row r="1816" spans="1:8" x14ac:dyDescent="0.3">
      <c r="A1816" s="138">
        <v>7721</v>
      </c>
      <c r="B1816" s="162">
        <v>3382.6</v>
      </c>
      <c r="C1816" s="160">
        <v>649.83000000000004</v>
      </c>
      <c r="D1816" s="232">
        <v>0.65530999999999995</v>
      </c>
      <c r="E1816" s="233">
        <v>0.62710999999999995</v>
      </c>
      <c r="F1816" s="233">
        <v>2.819E-2</v>
      </c>
      <c r="G1816" s="177">
        <f t="shared" si="57"/>
        <v>393.79702003589091</v>
      </c>
      <c r="H1816" s="137">
        <f t="shared" si="58"/>
        <v>19606547.554108724</v>
      </c>
    </row>
    <row r="1817" spans="1:8" x14ac:dyDescent="0.3">
      <c r="A1817" s="138">
        <v>7741</v>
      </c>
      <c r="B1817" s="162">
        <v>3341.68</v>
      </c>
      <c r="C1817" s="160">
        <v>649.28</v>
      </c>
      <c r="D1817" s="232">
        <v>0.66171999999999997</v>
      </c>
      <c r="E1817" s="233">
        <v>0.63321000000000005</v>
      </c>
      <c r="F1817" s="233">
        <v>2.8510000000000001E-2</v>
      </c>
      <c r="G1817" s="177">
        <f t="shared" si="57"/>
        <v>398.26722388163358</v>
      </c>
      <c r="H1817" s="137">
        <f t="shared" si="58"/>
        <v>19436698.617962729</v>
      </c>
    </row>
    <row r="1818" spans="1:8" x14ac:dyDescent="0.3">
      <c r="A1818" s="138">
        <v>7761</v>
      </c>
      <c r="B1818" s="162">
        <v>3303.77</v>
      </c>
      <c r="C1818" s="160">
        <v>649.19000000000005</v>
      </c>
      <c r="D1818" s="232">
        <v>0.66823999999999995</v>
      </c>
      <c r="E1818" s="233">
        <v>0.63941000000000003</v>
      </c>
      <c r="F1818" s="233">
        <v>2.8840000000000001E-2</v>
      </c>
      <c r="G1818" s="177">
        <f t="shared" si="57"/>
        <v>402.87712159755563</v>
      </c>
      <c r="H1818" s="137">
        <f t="shared" si="58"/>
        <v>19263938.267888699</v>
      </c>
    </row>
    <row r="1819" spans="1:8" x14ac:dyDescent="0.3">
      <c r="A1819" s="138">
        <v>7781</v>
      </c>
      <c r="B1819" s="162">
        <v>3252.19</v>
      </c>
      <c r="C1819" s="160">
        <v>649.05999999999995</v>
      </c>
      <c r="D1819" s="232">
        <v>0.67500000000000004</v>
      </c>
      <c r="E1819" s="233">
        <v>0.64571000000000001</v>
      </c>
      <c r="F1819" s="233">
        <v>2.929E-2</v>
      </c>
      <c r="G1819" s="177">
        <f t="shared" si="57"/>
        <v>409.16334575563133</v>
      </c>
      <c r="H1819" s="137">
        <f t="shared" si="58"/>
        <v>19016854.957108311</v>
      </c>
    </row>
    <row r="1820" spans="1:8" x14ac:dyDescent="0.3">
      <c r="A1820" s="138">
        <v>7801</v>
      </c>
      <c r="B1820" s="162">
        <v>3213.9</v>
      </c>
      <c r="C1820" s="160">
        <v>648.84</v>
      </c>
      <c r="D1820" s="232">
        <v>0.68191999999999997</v>
      </c>
      <c r="E1820" s="233">
        <v>0.65229000000000004</v>
      </c>
      <c r="F1820" s="233">
        <v>2.963E-2</v>
      </c>
      <c r="G1820" s="177">
        <f t="shared" si="57"/>
        <v>413.9129373417328</v>
      </c>
      <c r="H1820" s="137">
        <f t="shared" si="58"/>
        <v>18846958.614292786</v>
      </c>
    </row>
    <row r="1821" spans="1:8" x14ac:dyDescent="0.3">
      <c r="A1821" s="138">
        <v>7821</v>
      </c>
      <c r="B1821" s="162">
        <v>3168.45</v>
      </c>
      <c r="C1821" s="160">
        <v>648.83000000000004</v>
      </c>
      <c r="D1821" s="232">
        <v>0.68910000000000005</v>
      </c>
      <c r="E1821" s="233">
        <v>0.65905000000000002</v>
      </c>
      <c r="F1821" s="233">
        <v>3.005E-2</v>
      </c>
      <c r="G1821" s="177">
        <f t="shared" si="57"/>
        <v>419.78007988927004</v>
      </c>
      <c r="H1821" s="137">
        <f t="shared" si="58"/>
        <v>18631184.21927746</v>
      </c>
    </row>
    <row r="1822" spans="1:8" x14ac:dyDescent="0.3">
      <c r="A1822" s="138">
        <v>7841</v>
      </c>
      <c r="B1822" s="162">
        <v>3122.71</v>
      </c>
      <c r="C1822" s="160">
        <v>648.98</v>
      </c>
      <c r="D1822" s="232">
        <v>0.69657999999999998</v>
      </c>
      <c r="E1822" s="233">
        <v>0.66608000000000001</v>
      </c>
      <c r="F1822" s="233">
        <v>3.0499999999999999E-2</v>
      </c>
      <c r="G1822" s="177">
        <f t="shared" si="57"/>
        <v>426.06630404734562</v>
      </c>
      <c r="H1822" s="137">
        <f t="shared" si="58"/>
        <v>18403238.945478044</v>
      </c>
    </row>
    <row r="1823" spans="1:8" x14ac:dyDescent="0.3">
      <c r="A1823" s="138">
        <v>7861</v>
      </c>
      <c r="B1823" s="162">
        <v>3081.1</v>
      </c>
      <c r="C1823" s="160">
        <v>649.59</v>
      </c>
      <c r="D1823" s="232">
        <v>0.70416000000000001</v>
      </c>
      <c r="E1823" s="233">
        <v>0.67322000000000004</v>
      </c>
      <c r="F1823" s="233">
        <v>3.0939999999999999E-2</v>
      </c>
      <c r="G1823" s="177">
        <f t="shared" si="57"/>
        <v>432.21283433524172</v>
      </c>
      <c r="H1823" s="137">
        <f t="shared" si="58"/>
        <v>18187798.638812955</v>
      </c>
    </row>
    <row r="1824" spans="1:8" x14ac:dyDescent="0.3">
      <c r="A1824" s="138">
        <v>7881</v>
      </c>
      <c r="B1824" s="162">
        <v>3044.1</v>
      </c>
      <c r="C1824" s="160">
        <v>648.97</v>
      </c>
      <c r="D1824" s="232">
        <v>0.71192999999999995</v>
      </c>
      <c r="E1824" s="233">
        <v>0.68064000000000002</v>
      </c>
      <c r="F1824" s="233">
        <v>3.1289999999999998E-2</v>
      </c>
      <c r="G1824" s="177">
        <f t="shared" si="57"/>
        <v>437.10211979152268</v>
      </c>
      <c r="H1824" s="137">
        <f t="shared" si="58"/>
        <v>18030111.59899858</v>
      </c>
    </row>
    <row r="1825" spans="1:8" x14ac:dyDescent="0.3">
      <c r="A1825" s="138">
        <v>7901</v>
      </c>
      <c r="B1825" s="162">
        <v>3005.48</v>
      </c>
      <c r="C1825" s="160">
        <v>649.55999999999995</v>
      </c>
      <c r="D1825" s="232">
        <v>0.71994000000000002</v>
      </c>
      <c r="E1825" s="233">
        <v>0.68823000000000001</v>
      </c>
      <c r="F1825" s="233">
        <v>3.1719999999999998E-2</v>
      </c>
      <c r="G1825" s="177">
        <f t="shared" si="57"/>
        <v>443.10895620923947</v>
      </c>
      <c r="H1825" s="137">
        <f t="shared" si="58"/>
        <v>17830828.940115321</v>
      </c>
    </row>
    <row r="1826" spans="1:8" x14ac:dyDescent="0.3">
      <c r="A1826" s="138">
        <v>7921</v>
      </c>
      <c r="B1826" s="162">
        <v>2957.1</v>
      </c>
      <c r="C1826" s="160">
        <v>649.87</v>
      </c>
      <c r="D1826" s="232">
        <v>0.72826999999999997</v>
      </c>
      <c r="E1826" s="233">
        <v>0.69601999999999997</v>
      </c>
      <c r="F1826" s="233">
        <v>3.2250000000000001E-2</v>
      </c>
      <c r="G1826" s="177">
        <f t="shared" si="57"/>
        <v>450.5127313287507</v>
      </c>
      <c r="H1826" s="137">
        <f t="shared" si="58"/>
        <v>17582189.024131801</v>
      </c>
    </row>
    <row r="1827" spans="1:8" x14ac:dyDescent="0.3">
      <c r="A1827" s="138">
        <v>7942</v>
      </c>
      <c r="B1827" s="162">
        <v>2913.42</v>
      </c>
      <c r="C1827" s="160">
        <v>649.11</v>
      </c>
      <c r="D1827" s="232">
        <v>0.73724000000000001</v>
      </c>
      <c r="E1827" s="233">
        <v>0.70454000000000006</v>
      </c>
      <c r="F1827" s="233">
        <v>3.27E-2</v>
      </c>
      <c r="G1827" s="177">
        <f t="shared" si="57"/>
        <v>456.79895548682629</v>
      </c>
      <c r="H1827" s="137">
        <f t="shared" si="58"/>
        <v>17386204.378545348</v>
      </c>
    </row>
    <row r="1828" spans="1:8" x14ac:dyDescent="0.3">
      <c r="A1828" s="138">
        <v>7962</v>
      </c>
      <c r="B1828" s="162">
        <v>2871.7</v>
      </c>
      <c r="C1828" s="160">
        <v>649.58000000000004</v>
      </c>
      <c r="D1828" s="232">
        <v>0.74597000000000002</v>
      </c>
      <c r="E1828" s="233">
        <v>0.71277999999999997</v>
      </c>
      <c r="F1828" s="233">
        <v>3.3189999999999997E-2</v>
      </c>
      <c r="G1828" s="177">
        <f t="shared" si="57"/>
        <v>463.64395512561964</v>
      </c>
      <c r="H1828" s="137">
        <f t="shared" si="58"/>
        <v>17172659.994764253</v>
      </c>
    </row>
    <row r="1829" spans="1:8" x14ac:dyDescent="0.3">
      <c r="A1829" s="138">
        <v>7983</v>
      </c>
      <c r="B1829" s="162">
        <v>2821.11</v>
      </c>
      <c r="C1829" s="160">
        <v>649.78</v>
      </c>
      <c r="D1829" s="232">
        <v>0.75551999999999997</v>
      </c>
      <c r="E1829" s="233">
        <v>0.72172000000000003</v>
      </c>
      <c r="F1829" s="233">
        <v>3.3799999999999997E-2</v>
      </c>
      <c r="G1829" s="177">
        <f t="shared" si="57"/>
        <v>472.16528120656659</v>
      </c>
      <c r="H1829" s="137">
        <f t="shared" si="58"/>
        <v>16907215.159065317</v>
      </c>
    </row>
    <row r="1830" spans="1:8" x14ac:dyDescent="0.3">
      <c r="A1830" s="138">
        <v>8003</v>
      </c>
      <c r="B1830" s="162">
        <v>2782.28</v>
      </c>
      <c r="C1830" s="160">
        <v>650.76</v>
      </c>
      <c r="D1830" s="232">
        <v>0.76485999999999998</v>
      </c>
      <c r="E1830" s="233">
        <v>0.73053000000000001</v>
      </c>
      <c r="F1830" s="233">
        <v>3.4320000000000003E-2</v>
      </c>
      <c r="G1830" s="177">
        <f t="shared" si="57"/>
        <v>479.42936245589851</v>
      </c>
      <c r="H1830" s="137">
        <f t="shared" si="58"/>
        <v>16692761.492546624</v>
      </c>
    </row>
    <row r="1831" spans="1:8" x14ac:dyDescent="0.3">
      <c r="A1831" s="138">
        <v>8023</v>
      </c>
      <c r="B1831" s="162">
        <v>2738.42</v>
      </c>
      <c r="C1831" s="160">
        <v>650.52</v>
      </c>
      <c r="D1831" s="232">
        <v>0.77456000000000003</v>
      </c>
      <c r="E1831" s="233">
        <v>0.73968999999999996</v>
      </c>
      <c r="F1831" s="233">
        <v>3.4860000000000002E-2</v>
      </c>
      <c r="G1831" s="177">
        <f t="shared" si="57"/>
        <v>486.97283144558912</v>
      </c>
      <c r="H1831" s="137">
        <f t="shared" si="58"/>
        <v>16475251.763396237</v>
      </c>
    </row>
    <row r="1832" spans="1:8" x14ac:dyDescent="0.3">
      <c r="A1832" s="138">
        <v>8044</v>
      </c>
      <c r="B1832" s="162">
        <v>2699.49</v>
      </c>
      <c r="C1832" s="160">
        <v>648.92999999999995</v>
      </c>
      <c r="D1832" s="232">
        <v>0.78493000000000002</v>
      </c>
      <c r="E1832" s="233">
        <v>0.74965999999999999</v>
      </c>
      <c r="F1832" s="233">
        <v>3.5279999999999999E-2</v>
      </c>
      <c r="G1832" s="177">
        <f t="shared" si="57"/>
        <v>492.83997399312631</v>
      </c>
      <c r="H1832" s="137">
        <f t="shared" si="58"/>
        <v>16321727.993825821</v>
      </c>
    </row>
    <row r="1833" spans="1:8" x14ac:dyDescent="0.3">
      <c r="A1833" s="138">
        <v>8065</v>
      </c>
      <c r="B1833" s="162">
        <v>2649.74</v>
      </c>
      <c r="C1833" s="160">
        <v>649.01</v>
      </c>
      <c r="D1833" s="232">
        <v>0.79579</v>
      </c>
      <c r="E1833" s="233">
        <v>0.75985000000000003</v>
      </c>
      <c r="F1833" s="233">
        <v>3.594E-2</v>
      </c>
      <c r="G1833" s="177">
        <f t="shared" si="57"/>
        <v>502.05976942497057</v>
      </c>
      <c r="H1833" s="137">
        <f t="shared" si="58"/>
        <v>16063824.45109508</v>
      </c>
    </row>
    <row r="1834" spans="1:8" x14ac:dyDescent="0.3">
      <c r="A1834" s="138">
        <v>8085</v>
      </c>
      <c r="B1834" s="162">
        <v>2611.71</v>
      </c>
      <c r="C1834" s="160">
        <v>649.80999999999995</v>
      </c>
      <c r="D1834" s="232">
        <v>0.80642999999999998</v>
      </c>
      <c r="E1834" s="233">
        <v>0.76990999999999998</v>
      </c>
      <c r="F1834" s="233">
        <v>3.6510000000000001E-2</v>
      </c>
      <c r="G1834" s="177">
        <f t="shared" si="57"/>
        <v>510.02232002519963</v>
      </c>
      <c r="H1834" s="137">
        <f t="shared" si="58"/>
        <v>15852247.406741982</v>
      </c>
    </row>
    <row r="1835" spans="1:8" x14ac:dyDescent="0.3">
      <c r="A1835" s="138">
        <v>8106</v>
      </c>
      <c r="B1835" s="162">
        <v>2565.83</v>
      </c>
      <c r="C1835" s="160">
        <v>649.85</v>
      </c>
      <c r="D1835" s="232">
        <v>0.81803000000000003</v>
      </c>
      <c r="E1835" s="233">
        <v>0.78086</v>
      </c>
      <c r="F1835" s="233">
        <v>3.7170000000000002E-2</v>
      </c>
      <c r="G1835" s="177">
        <f t="shared" si="57"/>
        <v>519.24211545704384</v>
      </c>
      <c r="H1835" s="137">
        <f t="shared" si="58"/>
        <v>15611214.419433197</v>
      </c>
    </row>
    <row r="1836" spans="1:8" x14ac:dyDescent="0.3">
      <c r="A1836" s="138">
        <v>8127</v>
      </c>
      <c r="B1836" s="162">
        <v>2517.4</v>
      </c>
      <c r="C1836" s="160">
        <v>650.07000000000005</v>
      </c>
      <c r="D1836" s="232">
        <v>0.83008999999999999</v>
      </c>
      <c r="E1836" s="233">
        <v>0.79218999999999995</v>
      </c>
      <c r="F1836" s="233">
        <v>3.789E-2</v>
      </c>
      <c r="G1836" s="177">
        <f t="shared" si="57"/>
        <v>529.30007410996484</v>
      </c>
      <c r="H1836" s="137">
        <f t="shared" si="58"/>
        <v>15354239.301148431</v>
      </c>
    </row>
    <row r="1837" spans="1:8" x14ac:dyDescent="0.3">
      <c r="A1837" s="138">
        <v>8148</v>
      </c>
      <c r="B1837" s="162">
        <v>2469.71</v>
      </c>
      <c r="C1837" s="160">
        <v>650.6</v>
      </c>
      <c r="D1837" s="232">
        <v>0.84265999999999996</v>
      </c>
      <c r="E1837" s="233">
        <v>0.80400000000000005</v>
      </c>
      <c r="F1837" s="233">
        <v>3.866E-2</v>
      </c>
      <c r="G1837" s="177">
        <f t="shared" si="57"/>
        <v>540.05650211378293</v>
      </c>
      <c r="H1837" s="137">
        <f t="shared" si="58"/>
        <v>15087310.250147348</v>
      </c>
    </row>
    <row r="1838" spans="1:8" x14ac:dyDescent="0.3">
      <c r="A1838" s="138">
        <v>8169</v>
      </c>
      <c r="B1838" s="162">
        <v>2426.3200000000002</v>
      </c>
      <c r="C1838" s="160">
        <v>649.86</v>
      </c>
      <c r="D1838" s="232">
        <v>0.85580999999999996</v>
      </c>
      <c r="E1838" s="233">
        <v>0.8165</v>
      </c>
      <c r="F1838" s="233">
        <v>3.9309999999999998E-2</v>
      </c>
      <c r="G1838" s="177">
        <f t="shared" si="57"/>
        <v>549.13660367544776</v>
      </c>
      <c r="H1838" s="137">
        <f t="shared" si="58"/>
        <v>14876079.914039141</v>
      </c>
    </row>
    <row r="1839" spans="1:8" x14ac:dyDescent="0.3">
      <c r="A1839" s="138">
        <v>8189</v>
      </c>
      <c r="B1839" s="162">
        <v>2382.21</v>
      </c>
      <c r="C1839" s="160">
        <v>649.30999999999995</v>
      </c>
      <c r="D1839" s="232">
        <v>0.86873999999999996</v>
      </c>
      <c r="E1839" s="233">
        <v>0.82874000000000003</v>
      </c>
      <c r="F1839" s="233">
        <v>0.04</v>
      </c>
      <c r="G1839" s="177">
        <f t="shared" si="57"/>
        <v>558.77548071783031</v>
      </c>
      <c r="H1839" s="137">
        <f t="shared" si="58"/>
        <v>14655260.08671678</v>
      </c>
    </row>
    <row r="1840" spans="1:8" x14ac:dyDescent="0.3">
      <c r="A1840" s="138">
        <v>8210</v>
      </c>
      <c r="B1840" s="162">
        <v>2340.3000000000002</v>
      </c>
      <c r="C1840" s="160">
        <v>649.05999999999995</v>
      </c>
      <c r="D1840" s="232">
        <v>0.88270000000000004</v>
      </c>
      <c r="E1840" s="233">
        <v>0.84199999999999997</v>
      </c>
      <c r="F1840" s="233">
        <v>4.07E-2</v>
      </c>
      <c r="G1840" s="177">
        <f t="shared" si="57"/>
        <v>568.55405163039234</v>
      </c>
      <c r="H1840" s="137">
        <f t="shared" si="58"/>
        <v>14440139.818645047</v>
      </c>
    </row>
    <row r="1841" spans="1:8" x14ac:dyDescent="0.3">
      <c r="A1841" s="138">
        <v>8231</v>
      </c>
      <c r="B1841" s="162">
        <v>2297.56</v>
      </c>
      <c r="C1841" s="160">
        <v>649.4</v>
      </c>
      <c r="D1841" s="232">
        <v>0.89729000000000003</v>
      </c>
      <c r="E1841" s="233">
        <v>0.85580999999999996</v>
      </c>
      <c r="F1841" s="233">
        <v>4.1480000000000003E-2</v>
      </c>
      <c r="G1841" s="177">
        <f t="shared" si="57"/>
        <v>579.45017350439014</v>
      </c>
      <c r="H1841" s="137">
        <f t="shared" si="58"/>
        <v>14204845.172831135</v>
      </c>
    </row>
    <row r="1842" spans="1:8" x14ac:dyDescent="0.3">
      <c r="A1842" s="138">
        <v>8253</v>
      </c>
      <c r="B1842" s="162">
        <v>2253.0100000000002</v>
      </c>
      <c r="C1842" s="160">
        <v>650.17999999999995</v>
      </c>
      <c r="D1842" s="232">
        <v>0.91334000000000004</v>
      </c>
      <c r="E1842" s="233">
        <v>0.87099000000000004</v>
      </c>
      <c r="F1842" s="233">
        <v>4.2349999999999999E-2</v>
      </c>
      <c r="G1842" s="177">
        <f t="shared" si="57"/>
        <v>591.60354021000285</v>
      </c>
      <c r="H1842" s="137">
        <f t="shared" si="58"/>
        <v>13950220.779730991</v>
      </c>
    </row>
    <row r="1843" spans="1:8" x14ac:dyDescent="0.3">
      <c r="A1843" s="138">
        <v>8274</v>
      </c>
      <c r="B1843" s="162">
        <v>2197.9899999999998</v>
      </c>
      <c r="C1843" s="160">
        <v>649.99</v>
      </c>
      <c r="D1843" s="232">
        <v>0.92964999999999998</v>
      </c>
      <c r="E1843" s="233">
        <v>0.88624999999999998</v>
      </c>
      <c r="F1843" s="233">
        <v>4.3400000000000001E-2</v>
      </c>
      <c r="G1843" s="177">
        <f t="shared" si="57"/>
        <v>606.27139657884595</v>
      </c>
      <c r="H1843" s="137">
        <f t="shared" si="58"/>
        <v>13647353.391055059</v>
      </c>
    </row>
    <row r="1844" spans="1:8" x14ac:dyDescent="0.3">
      <c r="A1844" s="138">
        <v>8295</v>
      </c>
      <c r="B1844" s="162">
        <v>2151.98</v>
      </c>
      <c r="C1844" s="160">
        <v>649.51</v>
      </c>
      <c r="D1844" s="232">
        <v>0.94672000000000001</v>
      </c>
      <c r="E1844" s="233">
        <v>0.90242</v>
      </c>
      <c r="F1844" s="233">
        <v>4.4290000000000003E-2</v>
      </c>
      <c r="G1844" s="177">
        <f t="shared" si="57"/>
        <v>618.70415102481763</v>
      </c>
      <c r="H1844" s="137">
        <f t="shared" si="58"/>
        <v>13407054.060103225</v>
      </c>
    </row>
    <row r="1845" spans="1:8" x14ac:dyDescent="0.3">
      <c r="A1845" s="138">
        <v>8316</v>
      </c>
      <c r="B1845" s="162">
        <v>2106.12</v>
      </c>
      <c r="C1845" s="160">
        <v>649.25</v>
      </c>
      <c r="D1845" s="232">
        <v>0.96453</v>
      </c>
      <c r="E1845" s="233">
        <v>0.91929000000000005</v>
      </c>
      <c r="F1845" s="233">
        <v>4.5240000000000002E-2</v>
      </c>
      <c r="G1845" s="177">
        <f t="shared" si="57"/>
        <v>631.97506869186611</v>
      </c>
      <c r="H1845" s="137">
        <f t="shared" si="58"/>
        <v>13158746.937934438</v>
      </c>
    </row>
    <row r="1846" spans="1:8" x14ac:dyDescent="0.3">
      <c r="A1846" s="138">
        <v>8337</v>
      </c>
      <c r="B1846" s="162">
        <v>2062.91</v>
      </c>
      <c r="C1846" s="160">
        <v>650.1</v>
      </c>
      <c r="D1846" s="232">
        <v>0.98324</v>
      </c>
      <c r="E1846" s="233">
        <v>0.93700000000000006</v>
      </c>
      <c r="F1846" s="233">
        <v>4.6249999999999999E-2</v>
      </c>
      <c r="G1846" s="177">
        <f t="shared" si="57"/>
        <v>646.08414957999128</v>
      </c>
      <c r="H1846" s="137">
        <f t="shared" si="58"/>
        <v>12903891.862104569</v>
      </c>
    </row>
    <row r="1847" spans="1:8" x14ac:dyDescent="0.3">
      <c r="A1847" s="138">
        <v>8359</v>
      </c>
      <c r="B1847" s="162">
        <v>2017.43</v>
      </c>
      <c r="C1847" s="160">
        <v>650.54999999999995</v>
      </c>
      <c r="D1847" s="232">
        <v>1.0041100000000001</v>
      </c>
      <c r="E1847" s="233">
        <v>0.95677999999999996</v>
      </c>
      <c r="F1847" s="233">
        <v>4.7320000000000001E-2</v>
      </c>
      <c r="G1847" s="177">
        <f t="shared" si="57"/>
        <v>661.03139368919346</v>
      </c>
      <c r="H1847" s="137">
        <f t="shared" si="58"/>
        <v>12645390.339706423</v>
      </c>
    </row>
    <row r="1848" spans="1:8" x14ac:dyDescent="0.3">
      <c r="A1848" s="138">
        <v>8380</v>
      </c>
      <c r="B1848" s="162">
        <v>1965.67</v>
      </c>
      <c r="C1848" s="160">
        <v>649.48</v>
      </c>
      <c r="D1848" s="232">
        <v>1.02519</v>
      </c>
      <c r="E1848" s="233">
        <v>0.97670000000000001</v>
      </c>
      <c r="F1848" s="233">
        <v>4.8489999999999998E-2</v>
      </c>
      <c r="G1848" s="177">
        <f t="shared" si="57"/>
        <v>677.37557650018982</v>
      </c>
      <c r="H1848" s="137">
        <f t="shared" si="58"/>
        <v>12371275.686225826</v>
      </c>
    </row>
    <row r="1849" spans="1:8" x14ac:dyDescent="0.3">
      <c r="A1849" s="138">
        <v>8402</v>
      </c>
      <c r="B1849" s="162">
        <v>1925.41</v>
      </c>
      <c r="C1849" s="160">
        <v>648.94000000000005</v>
      </c>
      <c r="D1849" s="232">
        <v>1.0482100000000001</v>
      </c>
      <c r="E1849" s="233">
        <v>0.99875000000000003</v>
      </c>
      <c r="F1849" s="233">
        <v>4.9459999999999997E-2</v>
      </c>
      <c r="G1849" s="177">
        <f t="shared" si="57"/>
        <v>690.92588190759705</v>
      </c>
      <c r="H1849" s="137">
        <f t="shared" si="58"/>
        <v>12160493.940106394</v>
      </c>
    </row>
    <row r="1850" spans="1:8" x14ac:dyDescent="0.3">
      <c r="A1850" s="138">
        <v>8423</v>
      </c>
      <c r="B1850" s="162">
        <v>1880.35</v>
      </c>
      <c r="C1850" s="160">
        <v>649.91999999999996</v>
      </c>
      <c r="D1850" s="232">
        <v>1.07182</v>
      </c>
      <c r="E1850" s="233">
        <v>1.0210999999999999</v>
      </c>
      <c r="F1850" s="233">
        <v>5.0720000000000001E-2</v>
      </c>
      <c r="G1850" s="177">
        <f t="shared" ref="G1850:G1858" si="59">(2*F1850/$B$7)*(1+3*$B$11)/(4+PI()*$B$11-PI())*10^6</f>
        <v>708.52730955020888</v>
      </c>
      <c r="H1850" s="137">
        <f t="shared" ref="H1850:H1858" si="60">A1850/G1850*10^6</f>
        <v>11888038.592820274</v>
      </c>
    </row>
    <row r="1851" spans="1:8" x14ac:dyDescent="0.3">
      <c r="A1851" s="138">
        <v>8445</v>
      </c>
      <c r="B1851" s="162">
        <v>1829.29</v>
      </c>
      <c r="C1851" s="160">
        <v>649.62</v>
      </c>
      <c r="D1851" s="232">
        <v>1.09849</v>
      </c>
      <c r="E1851" s="233">
        <v>1.0463800000000001</v>
      </c>
      <c r="F1851" s="233">
        <v>5.2109999999999997E-2</v>
      </c>
      <c r="G1851" s="177">
        <f t="shared" si="59"/>
        <v>727.94475750515335</v>
      </c>
      <c r="H1851" s="137">
        <f t="shared" si="60"/>
        <v>11601155.050478147</v>
      </c>
    </row>
    <row r="1852" spans="1:8" x14ac:dyDescent="0.3">
      <c r="A1852" s="138">
        <v>8466</v>
      </c>
      <c r="B1852" s="162">
        <v>1784.25</v>
      </c>
      <c r="C1852" s="160">
        <v>649.4</v>
      </c>
      <c r="D1852" s="232">
        <v>1.1257600000000001</v>
      </c>
      <c r="E1852" s="233">
        <v>1.0723499999999999</v>
      </c>
      <c r="F1852" s="233">
        <v>5.3409999999999999E-2</v>
      </c>
      <c r="G1852" s="177">
        <f t="shared" si="59"/>
        <v>746.1049606284829</v>
      </c>
      <c r="H1852" s="137">
        <f t="shared" si="60"/>
        <v>11346928.980164733</v>
      </c>
    </row>
    <row r="1853" spans="1:8" x14ac:dyDescent="0.3">
      <c r="A1853" s="138">
        <v>8488</v>
      </c>
      <c r="B1853" s="162">
        <v>1729.81</v>
      </c>
      <c r="C1853" s="160">
        <v>648.20000000000005</v>
      </c>
      <c r="D1853" s="232">
        <v>1.1566000000000001</v>
      </c>
      <c r="E1853" s="233">
        <v>1.10161</v>
      </c>
      <c r="F1853" s="233">
        <v>5.4989999999999997E-2</v>
      </c>
      <c r="G1853" s="177">
        <f t="shared" si="59"/>
        <v>768.17659211683724</v>
      </c>
      <c r="H1853" s="137">
        <f t="shared" si="60"/>
        <v>11049542.62744445</v>
      </c>
    </row>
    <row r="1854" spans="1:8" x14ac:dyDescent="0.3">
      <c r="A1854" s="138">
        <v>8510</v>
      </c>
      <c r="B1854" s="162">
        <v>1685.96</v>
      </c>
      <c r="C1854" s="160">
        <v>649.66999999999996</v>
      </c>
      <c r="D1854" s="232">
        <v>1.1897800000000001</v>
      </c>
      <c r="E1854" s="233">
        <v>1.13323</v>
      </c>
      <c r="F1854" s="233">
        <v>5.6550000000000003E-2</v>
      </c>
      <c r="G1854" s="177">
        <f t="shared" si="59"/>
        <v>789.96883586483273</v>
      </c>
      <c r="H1854" s="137">
        <f t="shared" si="60"/>
        <v>10772576.858280141</v>
      </c>
    </row>
    <row r="1855" spans="1:8" x14ac:dyDescent="0.3">
      <c r="A1855" s="138">
        <v>8532</v>
      </c>
      <c r="B1855" s="162">
        <v>1635.8</v>
      </c>
      <c r="C1855" s="160">
        <v>649.79999999999995</v>
      </c>
      <c r="D1855" s="232">
        <v>1.22618</v>
      </c>
      <c r="E1855" s="233">
        <v>1.1678900000000001</v>
      </c>
      <c r="F1855" s="233">
        <v>5.8290000000000002E-2</v>
      </c>
      <c r="G1855" s="177">
        <f t="shared" si="59"/>
        <v>814.27556927605826</v>
      </c>
      <c r="H1855" s="137">
        <f t="shared" si="60"/>
        <v>10478025.280293599</v>
      </c>
    </row>
    <row r="1856" spans="1:8" x14ac:dyDescent="0.3">
      <c r="A1856" s="138">
        <v>8554</v>
      </c>
      <c r="B1856" s="162">
        <v>1587.69</v>
      </c>
      <c r="C1856" s="160">
        <v>648.78</v>
      </c>
      <c r="D1856" s="232">
        <v>1.26573</v>
      </c>
      <c r="E1856" s="233">
        <v>1.2057599999999999</v>
      </c>
      <c r="F1856" s="233">
        <v>5.9970000000000002E-2</v>
      </c>
      <c r="G1856" s="177">
        <f t="shared" si="59"/>
        <v>837.74413946620723</v>
      </c>
      <c r="H1856" s="137">
        <f t="shared" si="60"/>
        <v>10210754.80808547</v>
      </c>
    </row>
    <row r="1857" spans="1:8" x14ac:dyDescent="0.3">
      <c r="A1857" s="138">
        <v>8575</v>
      </c>
      <c r="B1857" s="162">
        <v>1534.47</v>
      </c>
      <c r="C1857" s="160">
        <v>649.23</v>
      </c>
      <c r="D1857" s="232">
        <v>1.30802</v>
      </c>
      <c r="E1857" s="233">
        <v>1.24593</v>
      </c>
      <c r="F1857" s="233">
        <v>6.2089999999999999E-2</v>
      </c>
      <c r="G1857" s="177">
        <f t="shared" si="59"/>
        <v>867.35923994425207</v>
      </c>
      <c r="H1857" s="137">
        <f t="shared" si="60"/>
        <v>9886330.3751178607</v>
      </c>
    </row>
    <row r="1858" spans="1:8" ht="14.4" thickBot="1" x14ac:dyDescent="0.35">
      <c r="A1858" s="141">
        <v>8597</v>
      </c>
      <c r="B1858" s="163">
        <v>1481.87</v>
      </c>
      <c r="C1858" s="164">
        <v>649.42999999999995</v>
      </c>
      <c r="D1858" s="236">
        <v>1.3569899999999999</v>
      </c>
      <c r="E1858" s="237">
        <v>1.2926800000000001</v>
      </c>
      <c r="F1858" s="237">
        <v>6.4310000000000006E-2</v>
      </c>
      <c r="G1858" s="179">
        <f t="shared" si="59"/>
        <v>898.37127912409176</v>
      </c>
      <c r="H1858" s="146">
        <f t="shared" si="60"/>
        <v>9569540.1219660975</v>
      </c>
    </row>
    <row r="1859" spans="1:8" x14ac:dyDescent="0.3">
      <c r="C1859" s="124"/>
      <c r="D1859" s="72"/>
      <c r="E1859" s="73"/>
      <c r="F1859" s="50"/>
      <c r="G1859" s="72"/>
      <c r="H1859" s="125"/>
    </row>
    <row r="1860" spans="1:8" x14ac:dyDescent="0.3">
      <c r="C1860" s="124"/>
      <c r="D1860" s="72"/>
      <c r="E1860" s="73"/>
      <c r="F1860" s="50"/>
      <c r="G1860" s="72"/>
      <c r="H1860" s="125"/>
    </row>
    <row r="1861" spans="1:8" x14ac:dyDescent="0.3">
      <c r="C1861" s="124"/>
      <c r="D1861" s="72"/>
      <c r="E1861" s="73"/>
      <c r="F1861" s="50"/>
      <c r="G1861" s="72"/>
      <c r="H1861" s="125"/>
    </row>
    <row r="1862" spans="1:8" x14ac:dyDescent="0.3">
      <c r="C1862" s="124"/>
      <c r="D1862" s="72"/>
      <c r="E1862" s="73"/>
      <c r="F1862" s="50"/>
      <c r="G1862" s="72"/>
      <c r="H1862" s="125"/>
    </row>
    <row r="1863" spans="1:8" x14ac:dyDescent="0.3">
      <c r="C1863" s="124"/>
      <c r="D1863" s="72"/>
      <c r="E1863" s="73"/>
      <c r="F1863" s="50"/>
      <c r="G1863" s="72"/>
      <c r="H1863" s="125"/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858">
    <cfRule type="cellIs" dxfId="11" priority="1" operator="lessThan">
      <formula>$K$83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131E7-6663-447B-83D7-47D2DBB59A27}">
  <dimension ref="A1:AG1863"/>
  <sheetViews>
    <sheetView topLeftCell="A107" zoomScale="90" zoomScaleNormal="90" workbookViewId="0">
      <selection activeCell="I116" sqref="I116"/>
    </sheetView>
  </sheetViews>
  <sheetFormatPr defaultColWidth="11.5546875" defaultRowHeight="13.8" x14ac:dyDescent="0.3"/>
  <cols>
    <col min="1" max="1" width="25.88671875" style="25" bestFit="1" customWidth="1"/>
    <col min="2" max="2" width="19.109375" style="25" customWidth="1"/>
    <col min="3" max="3" width="23.33203125" style="25" bestFit="1" customWidth="1"/>
    <col min="4" max="4" width="23.44140625" style="25" bestFit="1" customWidth="1"/>
    <col min="5" max="5" width="25" style="25" bestFit="1" customWidth="1"/>
    <col min="6" max="6" width="21.109375" style="25" customWidth="1"/>
    <col min="7" max="7" width="23.44140625" style="25" customWidth="1"/>
    <col min="8" max="10" width="23.77734375" style="25" bestFit="1" customWidth="1"/>
    <col min="11" max="13" width="21.88671875" style="25" customWidth="1"/>
    <col min="14" max="33" width="12.88671875" style="25" customWidth="1"/>
    <col min="34" max="16384" width="11.5546875" style="25"/>
  </cols>
  <sheetData>
    <row r="1" spans="1:33" ht="20.100000000000001" customHeight="1" x14ac:dyDescent="0.3">
      <c r="A1" s="269" t="s">
        <v>39</v>
      </c>
      <c r="B1" s="270"/>
      <c r="C1" s="270"/>
      <c r="D1" s="270"/>
      <c r="E1" s="270"/>
      <c r="F1" s="270"/>
      <c r="G1" s="270"/>
      <c r="H1" s="270"/>
      <c r="I1" s="270"/>
      <c r="J1" s="271"/>
    </row>
    <row r="2" spans="1:33" ht="14.4" thickBot="1" x14ac:dyDescent="0.35">
      <c r="A2" s="272"/>
      <c r="B2" s="273"/>
      <c r="C2" s="274"/>
      <c r="D2" s="274"/>
      <c r="E2" s="273"/>
      <c r="F2" s="273"/>
      <c r="G2" s="273"/>
      <c r="H2" s="274"/>
      <c r="I2" s="274"/>
      <c r="J2" s="275"/>
      <c r="AG2" s="25" t="s">
        <v>10</v>
      </c>
    </row>
    <row r="3" spans="1:33" ht="15.6" x14ac:dyDescent="0.3">
      <c r="A3" s="83" t="s">
        <v>11</v>
      </c>
      <c r="B3" s="78" t="s">
        <v>86</v>
      </c>
      <c r="C3" s="26"/>
      <c r="D3" s="27"/>
      <c r="E3" s="288" t="s">
        <v>89</v>
      </c>
      <c r="F3" s="289"/>
      <c r="G3" s="207">
        <f>AVERAGE(G18:G27)</f>
        <v>154.81973954336735</v>
      </c>
      <c r="I3" s="28"/>
      <c r="J3" s="27"/>
      <c r="K3" s="27"/>
      <c r="L3" s="27"/>
      <c r="M3" s="27"/>
    </row>
    <row r="4" spans="1:33" ht="14.4" x14ac:dyDescent="0.3">
      <c r="A4" s="84" t="s">
        <v>24</v>
      </c>
      <c r="B4" s="59">
        <v>8747.9000000000015</v>
      </c>
      <c r="C4" s="29"/>
      <c r="D4" s="27"/>
      <c r="E4" s="286" t="s">
        <v>47</v>
      </c>
      <c r="F4" s="287"/>
      <c r="G4" s="208">
        <f>AVERAGE(D115:D119)-AVERAGE(E77:E81)</f>
        <v>1.9564000000000005E-2</v>
      </c>
      <c r="H4" s="34"/>
      <c r="I4" s="27"/>
      <c r="J4" s="27"/>
      <c r="K4" s="27"/>
      <c r="L4" s="27"/>
      <c r="M4" s="27"/>
    </row>
    <row r="5" spans="1:33" ht="15.6" x14ac:dyDescent="0.3">
      <c r="A5" s="84" t="s">
        <v>12</v>
      </c>
      <c r="B5" s="79" t="s">
        <v>23</v>
      </c>
      <c r="C5" s="26"/>
      <c r="D5" s="27"/>
      <c r="E5" s="276" t="s">
        <v>90</v>
      </c>
      <c r="F5" s="277"/>
      <c r="G5" s="87">
        <f>(2*G4/B7)*((1+3*0.35)/(4+PI()*0.35-PI()))*10^6</f>
        <v>273.66221398865548</v>
      </c>
      <c r="H5" s="75"/>
      <c r="J5" s="27"/>
      <c r="K5" s="27"/>
      <c r="L5" s="27"/>
      <c r="M5" s="27"/>
    </row>
    <row r="6" spans="1:33" ht="15.6" x14ac:dyDescent="0.3">
      <c r="A6" s="84" t="s">
        <v>13</v>
      </c>
      <c r="B6" s="80">
        <v>920</v>
      </c>
      <c r="C6" s="26"/>
      <c r="D6" s="27"/>
      <c r="E6" s="278" t="s">
        <v>29</v>
      </c>
      <c r="F6" s="279"/>
      <c r="G6" s="59">
        <f>K84</f>
        <v>1804</v>
      </c>
      <c r="H6" s="27"/>
      <c r="J6" s="27"/>
      <c r="K6" s="27"/>
      <c r="L6" s="27"/>
      <c r="M6" s="27"/>
    </row>
    <row r="7" spans="1:33" ht="15.6" x14ac:dyDescent="0.3">
      <c r="A7" s="84" t="s">
        <v>14</v>
      </c>
      <c r="B7" s="81">
        <v>149.69999999999999</v>
      </c>
      <c r="E7" s="282" t="s">
        <v>48</v>
      </c>
      <c r="F7" s="283"/>
      <c r="G7" s="76">
        <f>K90</f>
        <v>1667</v>
      </c>
    </row>
    <row r="8" spans="1:33" ht="16.2" thickBot="1" x14ac:dyDescent="0.35">
      <c r="A8" s="84" t="s">
        <v>15</v>
      </c>
      <c r="B8" s="81" t="s">
        <v>16</v>
      </c>
      <c r="E8" s="284" t="s">
        <v>49</v>
      </c>
      <c r="F8" s="285"/>
      <c r="G8" s="77">
        <f>K94</f>
        <v>2266</v>
      </c>
    </row>
    <row r="9" spans="1:33" ht="14.4" x14ac:dyDescent="0.3">
      <c r="A9" s="84" t="s">
        <v>17</v>
      </c>
      <c r="B9" s="81">
        <v>100</v>
      </c>
    </row>
    <row r="10" spans="1:33" ht="14.4" x14ac:dyDescent="0.3">
      <c r="A10" s="85" t="s">
        <v>50</v>
      </c>
      <c r="B10" s="81">
        <v>400</v>
      </c>
    </row>
    <row r="11" spans="1:33" ht="14.4" x14ac:dyDescent="0.3">
      <c r="A11" s="84" t="s">
        <v>18</v>
      </c>
      <c r="B11" s="81">
        <v>0.35</v>
      </c>
      <c r="I11" s="31"/>
    </row>
    <row r="12" spans="1:33" ht="15" thickBot="1" x14ac:dyDescent="0.35">
      <c r="A12" s="86" t="s">
        <v>19</v>
      </c>
      <c r="B12" s="82">
        <v>0.5</v>
      </c>
    </row>
    <row r="13" spans="1:33" x14ac:dyDescent="0.3">
      <c r="E13" s="32"/>
    </row>
    <row r="14" spans="1:33" ht="14.4" x14ac:dyDescent="0.3">
      <c r="A14" s="33"/>
      <c r="B14" s="34"/>
      <c r="C14" s="32"/>
    </row>
    <row r="15" spans="1:33" ht="14.4" thickBot="1" x14ac:dyDescent="0.35">
      <c r="A15" s="28"/>
      <c r="B15" s="28"/>
      <c r="D15" s="28"/>
      <c r="F15" s="28"/>
      <c r="G15" s="28"/>
    </row>
    <row r="16" spans="1:33" ht="14.4" customHeight="1" x14ac:dyDescent="0.3">
      <c r="A16" s="280" t="s">
        <v>20</v>
      </c>
      <c r="B16" s="39" t="s">
        <v>21</v>
      </c>
      <c r="C16" s="39" t="s">
        <v>82</v>
      </c>
      <c r="D16" s="39" t="s">
        <v>41</v>
      </c>
      <c r="E16" s="39" t="s">
        <v>46</v>
      </c>
      <c r="F16" s="39" t="s">
        <v>45</v>
      </c>
      <c r="G16" s="40" t="s">
        <v>44</v>
      </c>
      <c r="H16" s="41" t="s">
        <v>42</v>
      </c>
      <c r="I16" s="74"/>
    </row>
    <row r="17" spans="1:10" ht="15" thickBot="1" x14ac:dyDescent="0.35">
      <c r="A17" s="281"/>
      <c r="B17" s="46" t="s">
        <v>37</v>
      </c>
      <c r="C17" s="46" t="s">
        <v>30</v>
      </c>
      <c r="D17" s="46" t="s">
        <v>43</v>
      </c>
      <c r="E17" s="46" t="s">
        <v>43</v>
      </c>
      <c r="F17" s="46" t="s">
        <v>43</v>
      </c>
      <c r="G17" s="47" t="s">
        <v>36</v>
      </c>
      <c r="H17" s="48" t="s">
        <v>31</v>
      </c>
      <c r="I17" s="74"/>
    </row>
    <row r="18" spans="1:10" x14ac:dyDescent="0.3">
      <c r="A18" s="126">
        <v>1</v>
      </c>
      <c r="B18" s="193">
        <v>13222.2</v>
      </c>
      <c r="C18" s="193">
        <v>905.36</v>
      </c>
      <c r="D18" s="193">
        <v>1.2359999999999999E-2</v>
      </c>
      <c r="E18" s="203">
        <v>2.32E-3</v>
      </c>
      <c r="F18" s="203">
        <v>1.0030000000000001E-2</v>
      </c>
      <c r="G18" s="176">
        <f>(2*F18/$B$7)*(1+3*$B$11)/(4+PI()*$B$11-PI())*10^6</f>
        <v>140.30014344235403</v>
      </c>
      <c r="H18" s="131">
        <f>A18/G18*10^6</f>
        <v>7127.57646189347</v>
      </c>
      <c r="I18" s="73"/>
      <c r="J18" s="73"/>
    </row>
    <row r="19" spans="1:10" x14ac:dyDescent="0.3">
      <c r="A19" s="132">
        <v>2</v>
      </c>
      <c r="B19" s="194">
        <v>12546.86</v>
      </c>
      <c r="C19" s="194">
        <v>917.95</v>
      </c>
      <c r="D19" s="194">
        <v>1.397E-2</v>
      </c>
      <c r="E19" s="196">
        <v>3.2499999999999999E-3</v>
      </c>
      <c r="F19" s="196">
        <v>1.072E-2</v>
      </c>
      <c r="G19" s="177">
        <f t="shared" ref="G19:G82" si="0">(2*F19/$B$7)*(1+3*$B$11)/(4+PI()*$B$11-PI())*10^6</f>
        <v>149.95189807597558</v>
      </c>
      <c r="H19" s="137">
        <f t="shared" ref="H19:H82" si="1">A19/G19*10^6</f>
        <v>13337.610431490952</v>
      </c>
      <c r="I19" s="73"/>
      <c r="J19" s="73"/>
    </row>
    <row r="20" spans="1:10" x14ac:dyDescent="0.3">
      <c r="A20" s="132">
        <v>3</v>
      </c>
      <c r="B20" s="194">
        <v>12233.65</v>
      </c>
      <c r="C20" s="194">
        <v>918.35</v>
      </c>
      <c r="D20" s="194">
        <v>1.495E-2</v>
      </c>
      <c r="E20" s="196">
        <v>3.9500000000000004E-3</v>
      </c>
      <c r="F20" s="196">
        <v>1.0999999999999999E-2</v>
      </c>
      <c r="G20" s="177">
        <f t="shared" si="0"/>
        <v>153.86855213019879</v>
      </c>
      <c r="H20" s="137">
        <f t="shared" si="1"/>
        <v>19497.161430761324</v>
      </c>
      <c r="I20" s="73"/>
      <c r="J20" s="73"/>
    </row>
    <row r="21" spans="1:10" x14ac:dyDescent="0.3">
      <c r="A21" s="132">
        <v>4</v>
      </c>
      <c r="B21" s="194">
        <v>12168.55</v>
      </c>
      <c r="C21" s="194">
        <v>919.34</v>
      </c>
      <c r="D21" s="194">
        <v>1.5650000000000001E-2</v>
      </c>
      <c r="E21" s="196">
        <v>4.5799999999999999E-3</v>
      </c>
      <c r="F21" s="196">
        <v>1.107E-2</v>
      </c>
      <c r="G21" s="177">
        <f t="shared" si="0"/>
        <v>154.84771564375461</v>
      </c>
      <c r="H21" s="137">
        <f t="shared" si="1"/>
        <v>25831.830862797295</v>
      </c>
      <c r="I21" s="73"/>
      <c r="J21" s="73"/>
    </row>
    <row r="22" spans="1:10" x14ac:dyDescent="0.3">
      <c r="A22" s="132">
        <v>5</v>
      </c>
      <c r="B22" s="194">
        <v>12003.02</v>
      </c>
      <c r="C22" s="194">
        <v>918.67</v>
      </c>
      <c r="D22" s="194">
        <v>1.6320000000000001E-2</v>
      </c>
      <c r="E22" s="196">
        <v>5.1000000000000004E-3</v>
      </c>
      <c r="F22" s="196">
        <v>1.1220000000000001E-2</v>
      </c>
      <c r="G22" s="177">
        <f t="shared" si="0"/>
        <v>156.94592317280282</v>
      </c>
      <c r="H22" s="137">
        <f t="shared" si="1"/>
        <v>31858.106913008687</v>
      </c>
      <c r="I22" s="73"/>
      <c r="J22" s="73"/>
    </row>
    <row r="23" spans="1:10" x14ac:dyDescent="0.3">
      <c r="A23" s="132">
        <v>6</v>
      </c>
      <c r="B23" s="194">
        <v>11999.67</v>
      </c>
      <c r="C23" s="194">
        <v>918.57</v>
      </c>
      <c r="D23" s="194">
        <v>1.685E-2</v>
      </c>
      <c r="E23" s="196">
        <v>5.6299999999999996E-3</v>
      </c>
      <c r="F23" s="196">
        <v>1.1220000000000001E-2</v>
      </c>
      <c r="G23" s="177">
        <f t="shared" si="0"/>
        <v>156.94592317280282</v>
      </c>
      <c r="H23" s="137">
        <f t="shared" si="1"/>
        <v>38229.728295610425</v>
      </c>
      <c r="I23" s="73"/>
      <c r="J23" s="73"/>
    </row>
    <row r="24" spans="1:10" x14ac:dyDescent="0.3">
      <c r="A24" s="132">
        <v>7</v>
      </c>
      <c r="B24" s="194">
        <v>11917.73</v>
      </c>
      <c r="C24" s="194">
        <v>918.7</v>
      </c>
      <c r="D24" s="194">
        <v>1.737E-2</v>
      </c>
      <c r="E24" s="196">
        <v>6.0699999999999999E-3</v>
      </c>
      <c r="F24" s="196">
        <v>1.1299999999999999E-2</v>
      </c>
      <c r="G24" s="177">
        <f t="shared" si="0"/>
        <v>158.06496718829513</v>
      </c>
      <c r="H24" s="137">
        <f t="shared" si="1"/>
        <v>44285.587910578812</v>
      </c>
      <c r="I24" s="73"/>
      <c r="J24" s="73"/>
    </row>
    <row r="25" spans="1:10" x14ac:dyDescent="0.3">
      <c r="A25" s="132">
        <v>8</v>
      </c>
      <c r="B25" s="194">
        <v>11896.04</v>
      </c>
      <c r="C25" s="194">
        <v>919.32</v>
      </c>
      <c r="D25" s="194">
        <v>1.7819999999999999E-2</v>
      </c>
      <c r="E25" s="196">
        <v>6.4999999999999997E-3</v>
      </c>
      <c r="F25" s="196">
        <v>1.133E-2</v>
      </c>
      <c r="G25" s="177">
        <f t="shared" si="0"/>
        <v>158.48460869410479</v>
      </c>
      <c r="H25" s="137">
        <f t="shared" si="1"/>
        <v>50478.08784663125</v>
      </c>
      <c r="I25" s="73"/>
      <c r="J25" s="73"/>
    </row>
    <row r="26" spans="1:10" x14ac:dyDescent="0.3">
      <c r="A26" s="132">
        <v>9</v>
      </c>
      <c r="B26" s="194">
        <v>11822.13</v>
      </c>
      <c r="C26" s="194">
        <v>918.96</v>
      </c>
      <c r="D26" s="194">
        <v>1.8280000000000001E-2</v>
      </c>
      <c r="E26" s="196">
        <v>6.8900000000000003E-3</v>
      </c>
      <c r="F26" s="196">
        <v>1.1390000000000001E-2</v>
      </c>
      <c r="G26" s="177">
        <f t="shared" si="0"/>
        <v>159.32389170572407</v>
      </c>
      <c r="H26" s="137">
        <f t="shared" si="1"/>
        <v>56488.70300396168</v>
      </c>
      <c r="I26" s="73"/>
      <c r="J26" s="73"/>
    </row>
    <row r="27" spans="1:10" x14ac:dyDescent="0.3">
      <c r="A27" s="132">
        <v>10</v>
      </c>
      <c r="B27" s="194">
        <v>11816.19</v>
      </c>
      <c r="C27" s="194">
        <v>919.29</v>
      </c>
      <c r="D27" s="194">
        <v>1.8689999999999998E-2</v>
      </c>
      <c r="E27" s="196">
        <v>7.28E-3</v>
      </c>
      <c r="F27" s="196">
        <v>1.14E-2</v>
      </c>
      <c r="G27" s="177">
        <f t="shared" si="0"/>
        <v>159.46377220766058</v>
      </c>
      <c r="H27" s="137">
        <f t="shared" si="1"/>
        <v>62710.168344553967</v>
      </c>
      <c r="I27" s="73"/>
      <c r="J27" s="73"/>
    </row>
    <row r="28" spans="1:10" x14ac:dyDescent="0.3">
      <c r="A28" s="132">
        <v>11</v>
      </c>
      <c r="B28" s="194">
        <v>11841.83</v>
      </c>
      <c r="C28" s="194">
        <v>919.15</v>
      </c>
      <c r="D28" s="194">
        <v>1.9050000000000001E-2</v>
      </c>
      <c r="E28" s="196">
        <v>7.6699999999999997E-3</v>
      </c>
      <c r="F28" s="196">
        <v>1.1379999999999999E-2</v>
      </c>
      <c r="G28" s="177">
        <f t="shared" si="0"/>
        <v>159.18401120378746</v>
      </c>
      <c r="H28" s="137">
        <f t="shared" si="1"/>
        <v>69102.417490396023</v>
      </c>
      <c r="I28" s="73"/>
      <c r="J28" s="73"/>
    </row>
    <row r="29" spans="1:10" x14ac:dyDescent="0.3">
      <c r="A29" s="132">
        <v>12</v>
      </c>
      <c r="B29" s="194">
        <v>11711.1</v>
      </c>
      <c r="C29" s="194">
        <v>919.04</v>
      </c>
      <c r="D29" s="194">
        <v>1.949E-2</v>
      </c>
      <c r="E29" s="196">
        <v>7.9900000000000006E-3</v>
      </c>
      <c r="F29" s="196">
        <v>1.15E-2</v>
      </c>
      <c r="G29" s="177">
        <f t="shared" si="0"/>
        <v>160.86257722702607</v>
      </c>
      <c r="H29" s="137">
        <f t="shared" si="1"/>
        <v>74597.835039434605</v>
      </c>
      <c r="I29" s="73"/>
      <c r="J29" s="73"/>
    </row>
    <row r="30" spans="1:10" x14ac:dyDescent="0.3">
      <c r="A30" s="132">
        <v>13</v>
      </c>
      <c r="B30" s="194">
        <v>11743.41</v>
      </c>
      <c r="C30" s="194">
        <v>918.93</v>
      </c>
      <c r="D30" s="194">
        <v>1.9810000000000001E-2</v>
      </c>
      <c r="E30" s="196">
        <v>8.3400000000000002E-3</v>
      </c>
      <c r="F30" s="196">
        <v>1.1469999999999999E-2</v>
      </c>
      <c r="G30" s="177">
        <f t="shared" si="0"/>
        <v>160.4429357212164</v>
      </c>
      <c r="H30" s="137">
        <f t="shared" si="1"/>
        <v>81025.692664890114</v>
      </c>
      <c r="I30" s="73"/>
      <c r="J30" s="73"/>
    </row>
    <row r="31" spans="1:10" x14ac:dyDescent="0.3">
      <c r="A31" s="132">
        <v>14</v>
      </c>
      <c r="B31" s="194">
        <v>11703.53</v>
      </c>
      <c r="C31" s="194">
        <v>918.51</v>
      </c>
      <c r="D31" s="194">
        <v>2.019E-2</v>
      </c>
      <c r="E31" s="196">
        <v>8.6899999999999998E-3</v>
      </c>
      <c r="F31" s="196">
        <v>1.15E-2</v>
      </c>
      <c r="G31" s="177">
        <f t="shared" si="0"/>
        <v>160.86257722702607</v>
      </c>
      <c r="H31" s="137">
        <f t="shared" si="1"/>
        <v>87030.807546007039</v>
      </c>
      <c r="I31" s="73"/>
      <c r="J31" s="73"/>
    </row>
    <row r="32" spans="1:10" x14ac:dyDescent="0.3">
      <c r="A32" s="132">
        <v>15</v>
      </c>
      <c r="B32" s="194">
        <v>11750.82</v>
      </c>
      <c r="C32" s="194">
        <v>919.84</v>
      </c>
      <c r="D32" s="194">
        <v>2.051E-2</v>
      </c>
      <c r="E32" s="196">
        <v>9.0399999999999994E-3</v>
      </c>
      <c r="F32" s="196">
        <v>1.1469999999999999E-2</v>
      </c>
      <c r="G32" s="177">
        <f t="shared" si="0"/>
        <v>160.4429357212164</v>
      </c>
      <c r="H32" s="137">
        <f t="shared" si="1"/>
        <v>93491.183844103973</v>
      </c>
      <c r="I32" s="73"/>
      <c r="J32" s="73"/>
    </row>
    <row r="33" spans="1:10" x14ac:dyDescent="0.3">
      <c r="A33" s="132">
        <v>16</v>
      </c>
      <c r="B33" s="194">
        <v>11622.5</v>
      </c>
      <c r="C33" s="194">
        <v>918.72</v>
      </c>
      <c r="D33" s="194">
        <v>2.0910000000000002E-2</v>
      </c>
      <c r="E33" s="196">
        <v>9.3200000000000002E-3</v>
      </c>
      <c r="F33" s="196">
        <v>1.158E-2</v>
      </c>
      <c r="G33" s="177">
        <f t="shared" si="0"/>
        <v>161.9816212425184</v>
      </c>
      <c r="H33" s="137">
        <f t="shared" si="1"/>
        <v>98776.638221473579</v>
      </c>
      <c r="I33" s="73"/>
      <c r="J33" s="73"/>
    </row>
    <row r="34" spans="1:10" x14ac:dyDescent="0.3">
      <c r="A34" s="132">
        <v>17</v>
      </c>
      <c r="B34" s="194">
        <v>11661.42</v>
      </c>
      <c r="C34" s="194">
        <v>919.96</v>
      </c>
      <c r="D34" s="194">
        <v>2.121E-2</v>
      </c>
      <c r="E34" s="196">
        <v>9.6500000000000006E-3</v>
      </c>
      <c r="F34" s="196">
        <v>1.1560000000000001E-2</v>
      </c>
      <c r="G34" s="177">
        <f t="shared" si="0"/>
        <v>161.70186023864534</v>
      </c>
      <c r="H34" s="137">
        <f t="shared" si="1"/>
        <v>105131.75281292867</v>
      </c>
      <c r="I34" s="73"/>
      <c r="J34" s="73"/>
    </row>
    <row r="35" spans="1:10" x14ac:dyDescent="0.3">
      <c r="A35" s="132">
        <v>18</v>
      </c>
      <c r="B35" s="194">
        <v>11594.38</v>
      </c>
      <c r="C35" s="194">
        <v>919.28</v>
      </c>
      <c r="D35" s="194">
        <v>2.1569999999999999E-2</v>
      </c>
      <c r="E35" s="196">
        <v>9.9600000000000001E-3</v>
      </c>
      <c r="F35" s="196">
        <v>1.162E-2</v>
      </c>
      <c r="G35" s="177">
        <f t="shared" si="0"/>
        <v>162.54114325026458</v>
      </c>
      <c r="H35" s="137">
        <f t="shared" si="1"/>
        <v>110741.19229175965</v>
      </c>
      <c r="I35" s="73"/>
      <c r="J35" s="73"/>
    </row>
    <row r="36" spans="1:10" x14ac:dyDescent="0.3">
      <c r="A36" s="132">
        <v>19</v>
      </c>
      <c r="B36" s="194">
        <v>11637.31</v>
      </c>
      <c r="C36" s="194">
        <v>919.13</v>
      </c>
      <c r="D36" s="194">
        <v>2.1829999999999999E-2</v>
      </c>
      <c r="E36" s="196">
        <v>1.026E-2</v>
      </c>
      <c r="F36" s="196">
        <v>1.158E-2</v>
      </c>
      <c r="G36" s="177">
        <f t="shared" si="0"/>
        <v>161.9816212425184</v>
      </c>
      <c r="H36" s="137">
        <f t="shared" si="1"/>
        <v>117297.25788799989</v>
      </c>
      <c r="I36" s="73"/>
      <c r="J36" s="73"/>
    </row>
    <row r="37" spans="1:10" x14ac:dyDescent="0.3">
      <c r="A37" s="132">
        <v>20</v>
      </c>
      <c r="B37" s="194">
        <v>11580.39</v>
      </c>
      <c r="C37" s="194">
        <v>919.27</v>
      </c>
      <c r="D37" s="194">
        <v>2.2169999999999999E-2</v>
      </c>
      <c r="E37" s="196">
        <v>1.0540000000000001E-2</v>
      </c>
      <c r="F37" s="196">
        <v>1.163E-2</v>
      </c>
      <c r="G37" s="177">
        <f t="shared" si="0"/>
        <v>162.6810237522011</v>
      </c>
      <c r="H37" s="137">
        <f t="shared" si="1"/>
        <v>122939.96889560021</v>
      </c>
      <c r="I37" s="73"/>
      <c r="J37" s="73"/>
    </row>
    <row r="38" spans="1:10" x14ac:dyDescent="0.3">
      <c r="A38" s="132">
        <v>21</v>
      </c>
      <c r="B38" s="194">
        <v>11580.38</v>
      </c>
      <c r="C38" s="194">
        <v>919.61</v>
      </c>
      <c r="D38" s="194">
        <v>2.2450000000000001E-2</v>
      </c>
      <c r="E38" s="196">
        <v>1.081E-2</v>
      </c>
      <c r="F38" s="196">
        <v>1.1639999999999999E-2</v>
      </c>
      <c r="G38" s="177">
        <f t="shared" si="0"/>
        <v>162.82090425413762</v>
      </c>
      <c r="H38" s="137">
        <f t="shared" si="1"/>
        <v>128976.06788390223</v>
      </c>
      <c r="I38" s="73"/>
      <c r="J38" s="73"/>
    </row>
    <row r="39" spans="1:10" x14ac:dyDescent="0.3">
      <c r="A39" s="132">
        <v>22</v>
      </c>
      <c r="B39" s="194">
        <v>11538.61</v>
      </c>
      <c r="C39" s="194">
        <v>919.08</v>
      </c>
      <c r="D39" s="194">
        <v>2.2769999999999999E-2</v>
      </c>
      <c r="E39" s="196">
        <v>1.11E-2</v>
      </c>
      <c r="F39" s="196">
        <v>1.167E-2</v>
      </c>
      <c r="G39" s="177">
        <f t="shared" si="0"/>
        <v>163.24054575994731</v>
      </c>
      <c r="H39" s="137">
        <f t="shared" si="1"/>
        <v>134770.4389101468</v>
      </c>
      <c r="I39" s="73"/>
      <c r="J39" s="73"/>
    </row>
    <row r="40" spans="1:10" x14ac:dyDescent="0.3">
      <c r="A40" s="132">
        <v>23</v>
      </c>
      <c r="B40" s="194">
        <v>11553.9</v>
      </c>
      <c r="C40" s="194">
        <v>919.56</v>
      </c>
      <c r="D40" s="194">
        <v>2.3050000000000001E-2</v>
      </c>
      <c r="E40" s="196">
        <v>1.1379999999999999E-2</v>
      </c>
      <c r="F40" s="196">
        <v>1.166E-2</v>
      </c>
      <c r="G40" s="177">
        <f t="shared" si="0"/>
        <v>163.10066525801074</v>
      </c>
      <c r="H40" s="137">
        <f t="shared" si="1"/>
        <v>141017.2053168272</v>
      </c>
      <c r="I40" s="73"/>
      <c r="J40" s="73"/>
    </row>
    <row r="41" spans="1:10" x14ac:dyDescent="0.3">
      <c r="A41" s="132">
        <v>24</v>
      </c>
      <c r="B41" s="194">
        <v>11491.63</v>
      </c>
      <c r="C41" s="194">
        <v>919.24</v>
      </c>
      <c r="D41" s="194">
        <v>2.3369999999999998E-2</v>
      </c>
      <c r="E41" s="196">
        <v>1.1650000000000001E-2</v>
      </c>
      <c r="F41" s="196">
        <v>1.172E-2</v>
      </c>
      <c r="G41" s="177">
        <f t="shared" si="0"/>
        <v>163.93994826962998</v>
      </c>
      <c r="H41" s="137">
        <f t="shared" si="1"/>
        <v>146395.06876339563</v>
      </c>
      <c r="I41" s="73"/>
      <c r="J41" s="73"/>
    </row>
    <row r="42" spans="1:10" x14ac:dyDescent="0.3">
      <c r="A42" s="132">
        <v>25</v>
      </c>
      <c r="B42" s="194">
        <v>11480.03</v>
      </c>
      <c r="C42" s="194">
        <v>919.35</v>
      </c>
      <c r="D42" s="194">
        <v>2.366E-2</v>
      </c>
      <c r="E42" s="196">
        <v>1.193E-2</v>
      </c>
      <c r="F42" s="196">
        <v>1.174E-2</v>
      </c>
      <c r="G42" s="177">
        <f t="shared" si="0"/>
        <v>164.2197092735031</v>
      </c>
      <c r="H42" s="137">
        <f t="shared" si="1"/>
        <v>152235.07647528005</v>
      </c>
      <c r="I42" s="73"/>
      <c r="J42" s="73"/>
    </row>
    <row r="43" spans="1:10" x14ac:dyDescent="0.3">
      <c r="A43" s="132">
        <v>26</v>
      </c>
      <c r="B43" s="194">
        <v>11510.32</v>
      </c>
      <c r="C43" s="194">
        <v>919.89</v>
      </c>
      <c r="D43" s="194">
        <v>2.3910000000000001E-2</v>
      </c>
      <c r="E43" s="196">
        <v>1.2189999999999999E-2</v>
      </c>
      <c r="F43" s="196">
        <v>1.171E-2</v>
      </c>
      <c r="G43" s="177">
        <f t="shared" si="0"/>
        <v>163.80006776769346</v>
      </c>
      <c r="H43" s="137">
        <f t="shared" si="1"/>
        <v>158730.09305999821</v>
      </c>
      <c r="I43" s="73"/>
      <c r="J43" s="73"/>
    </row>
    <row r="44" spans="1:10" x14ac:dyDescent="0.3">
      <c r="A44" s="132">
        <v>27</v>
      </c>
      <c r="B44" s="194">
        <v>11451.13</v>
      </c>
      <c r="C44" s="194">
        <v>919.45</v>
      </c>
      <c r="D44" s="194">
        <v>2.4230000000000002E-2</v>
      </c>
      <c r="E44" s="196">
        <v>1.2460000000000001E-2</v>
      </c>
      <c r="F44" s="196">
        <v>1.1769999999999999E-2</v>
      </c>
      <c r="G44" s="177">
        <f t="shared" si="0"/>
        <v>164.63935077931274</v>
      </c>
      <c r="H44" s="137">
        <f t="shared" si="1"/>
        <v>163994.81577275877</v>
      </c>
      <c r="I44" s="73"/>
      <c r="J44" s="73"/>
    </row>
    <row r="45" spans="1:10" x14ac:dyDescent="0.3">
      <c r="A45" s="132">
        <v>28</v>
      </c>
      <c r="B45" s="194">
        <v>11469.21</v>
      </c>
      <c r="C45" s="194">
        <v>920.28</v>
      </c>
      <c r="D45" s="194">
        <v>2.4479999999999998E-2</v>
      </c>
      <c r="E45" s="196">
        <v>1.272E-2</v>
      </c>
      <c r="F45" s="196">
        <v>1.176E-2</v>
      </c>
      <c r="G45" s="177">
        <f t="shared" si="0"/>
        <v>164.49947027737619</v>
      </c>
      <c r="H45" s="137">
        <f t="shared" si="1"/>
        <v>170213.31407807503</v>
      </c>
      <c r="I45" s="73"/>
      <c r="J45" s="73"/>
    </row>
    <row r="46" spans="1:10" x14ac:dyDescent="0.3">
      <c r="A46" s="132">
        <v>29</v>
      </c>
      <c r="B46" s="194">
        <v>11371.83</v>
      </c>
      <c r="C46" s="194">
        <v>918.16</v>
      </c>
      <c r="D46" s="194">
        <v>2.4799999999999999E-2</v>
      </c>
      <c r="E46" s="196">
        <v>1.2959999999999999E-2</v>
      </c>
      <c r="F46" s="196">
        <v>1.183E-2</v>
      </c>
      <c r="G46" s="177">
        <f t="shared" si="0"/>
        <v>165.47863379093201</v>
      </c>
      <c r="H46" s="137">
        <f t="shared" si="1"/>
        <v>175249.21094429024</v>
      </c>
      <c r="I46" s="73"/>
      <c r="J46" s="73"/>
    </row>
    <row r="47" spans="1:10" x14ac:dyDescent="0.3">
      <c r="A47" s="132">
        <v>30</v>
      </c>
      <c r="B47" s="194">
        <v>11465.24</v>
      </c>
      <c r="C47" s="194">
        <v>920.9</v>
      </c>
      <c r="D47" s="194">
        <v>2.5010000000000001E-2</v>
      </c>
      <c r="E47" s="196">
        <v>1.324E-2</v>
      </c>
      <c r="F47" s="196">
        <v>1.1769999999999999E-2</v>
      </c>
      <c r="G47" s="177">
        <f t="shared" si="0"/>
        <v>164.63935077931274</v>
      </c>
      <c r="H47" s="137">
        <f t="shared" si="1"/>
        <v>182216.46196973196</v>
      </c>
      <c r="I47" s="73"/>
      <c r="J47" s="73"/>
    </row>
    <row r="48" spans="1:10" x14ac:dyDescent="0.3">
      <c r="A48" s="132">
        <v>31</v>
      </c>
      <c r="B48" s="194">
        <v>11340.2</v>
      </c>
      <c r="C48" s="194">
        <v>919.64</v>
      </c>
      <c r="D48" s="194">
        <v>2.5340000000000001E-2</v>
      </c>
      <c r="E48" s="196">
        <v>1.345E-2</v>
      </c>
      <c r="F48" s="196">
        <v>1.188E-2</v>
      </c>
      <c r="G48" s="177">
        <f t="shared" si="0"/>
        <v>166.17803630061471</v>
      </c>
      <c r="H48" s="137">
        <f t="shared" si="1"/>
        <v>186546.91492395091</v>
      </c>
      <c r="I48" s="73"/>
      <c r="J48" s="73"/>
    </row>
    <row r="49" spans="1:10" x14ac:dyDescent="0.3">
      <c r="A49" s="132">
        <v>32</v>
      </c>
      <c r="B49" s="194">
        <v>11434.12</v>
      </c>
      <c r="C49" s="194">
        <v>920.01</v>
      </c>
      <c r="D49" s="194">
        <v>2.554E-2</v>
      </c>
      <c r="E49" s="196">
        <v>1.374E-2</v>
      </c>
      <c r="F49" s="196">
        <v>1.179E-2</v>
      </c>
      <c r="G49" s="177">
        <f t="shared" si="0"/>
        <v>164.91911178318583</v>
      </c>
      <c r="H49" s="137">
        <f t="shared" si="1"/>
        <v>194034.51579383615</v>
      </c>
      <c r="I49" s="73"/>
      <c r="J49" s="73"/>
    </row>
    <row r="50" spans="1:10" x14ac:dyDescent="0.3">
      <c r="A50" s="132">
        <v>33</v>
      </c>
      <c r="B50" s="194">
        <v>11351.98</v>
      </c>
      <c r="C50" s="194">
        <v>919.48</v>
      </c>
      <c r="D50" s="194">
        <v>2.5819999999999999E-2</v>
      </c>
      <c r="E50" s="196">
        <v>1.3950000000000001E-2</v>
      </c>
      <c r="F50" s="196">
        <v>1.187E-2</v>
      </c>
      <c r="G50" s="177">
        <f t="shared" si="0"/>
        <v>166.03815579867819</v>
      </c>
      <c r="H50" s="137">
        <f t="shared" si="1"/>
        <v>198749.49731441613</v>
      </c>
      <c r="I50" s="73"/>
      <c r="J50" s="73"/>
    </row>
    <row r="51" spans="1:10" x14ac:dyDescent="0.3">
      <c r="A51" s="132">
        <v>34</v>
      </c>
      <c r="B51" s="194">
        <v>11389.73</v>
      </c>
      <c r="C51" s="194">
        <v>919.65</v>
      </c>
      <c r="D51" s="194">
        <v>2.605E-2</v>
      </c>
      <c r="E51" s="196">
        <v>1.421E-2</v>
      </c>
      <c r="F51" s="196">
        <v>1.183E-2</v>
      </c>
      <c r="G51" s="177">
        <f t="shared" si="0"/>
        <v>165.47863379093201</v>
      </c>
      <c r="H51" s="137">
        <f t="shared" si="1"/>
        <v>205464.59214158167</v>
      </c>
      <c r="I51" s="73"/>
      <c r="J51" s="73"/>
    </row>
    <row r="52" spans="1:10" x14ac:dyDescent="0.3">
      <c r="A52" s="132">
        <v>35</v>
      </c>
      <c r="B52" s="194">
        <v>11315.64</v>
      </c>
      <c r="C52" s="194">
        <v>920.02</v>
      </c>
      <c r="D52" s="194">
        <v>2.6349999999999998E-2</v>
      </c>
      <c r="E52" s="196">
        <v>1.444E-2</v>
      </c>
      <c r="F52" s="196">
        <v>1.192E-2</v>
      </c>
      <c r="G52" s="177">
        <f t="shared" si="0"/>
        <v>166.73755830836089</v>
      </c>
      <c r="H52" s="137">
        <f t="shared" si="1"/>
        <v>209910.71450903549</v>
      </c>
      <c r="I52" s="73"/>
      <c r="J52" s="73"/>
    </row>
    <row r="53" spans="1:10" x14ac:dyDescent="0.3">
      <c r="A53" s="132">
        <v>36</v>
      </c>
      <c r="B53" s="194">
        <v>11361.21</v>
      </c>
      <c r="C53" s="194">
        <v>919.9</v>
      </c>
      <c r="D53" s="194">
        <v>2.657E-2</v>
      </c>
      <c r="E53" s="196">
        <v>1.47E-2</v>
      </c>
      <c r="F53" s="196">
        <v>1.187E-2</v>
      </c>
      <c r="G53" s="177">
        <f t="shared" si="0"/>
        <v>166.03815579867819</v>
      </c>
      <c r="H53" s="137">
        <f t="shared" si="1"/>
        <v>216817.63343390854</v>
      </c>
      <c r="I53" s="73"/>
      <c r="J53" s="73"/>
    </row>
    <row r="54" spans="1:10" x14ac:dyDescent="0.3">
      <c r="A54" s="132">
        <v>37</v>
      </c>
      <c r="B54" s="194">
        <v>11311.56</v>
      </c>
      <c r="C54" s="194">
        <v>919.54</v>
      </c>
      <c r="D54" s="194">
        <v>2.683E-2</v>
      </c>
      <c r="E54" s="196">
        <v>1.4919999999999999E-2</v>
      </c>
      <c r="F54" s="196">
        <v>1.191E-2</v>
      </c>
      <c r="G54" s="177">
        <f t="shared" si="0"/>
        <v>166.59767780642437</v>
      </c>
      <c r="H54" s="137">
        <f t="shared" si="1"/>
        <v>222091.93121522127</v>
      </c>
      <c r="I54" s="73"/>
      <c r="J54" s="73"/>
    </row>
    <row r="55" spans="1:10" x14ac:dyDescent="0.3">
      <c r="A55" s="132">
        <v>38</v>
      </c>
      <c r="B55" s="194">
        <v>11338.66</v>
      </c>
      <c r="C55" s="194">
        <v>919.61</v>
      </c>
      <c r="D55" s="194">
        <v>2.707E-2</v>
      </c>
      <c r="E55" s="196">
        <v>1.5180000000000001E-2</v>
      </c>
      <c r="F55" s="196">
        <v>1.189E-2</v>
      </c>
      <c r="G55" s="177">
        <f t="shared" si="0"/>
        <v>166.31791680255125</v>
      </c>
      <c r="H55" s="137">
        <f t="shared" si="1"/>
        <v>228478.0902175002</v>
      </c>
      <c r="I55" s="73"/>
      <c r="J55" s="73"/>
    </row>
    <row r="56" spans="1:10" x14ac:dyDescent="0.3">
      <c r="A56" s="132">
        <v>39</v>
      </c>
      <c r="B56" s="194">
        <v>11278.5</v>
      </c>
      <c r="C56" s="194">
        <v>920</v>
      </c>
      <c r="D56" s="194">
        <v>2.7349999999999999E-2</v>
      </c>
      <c r="E56" s="196">
        <v>1.5389999999999999E-2</v>
      </c>
      <c r="F56" s="196">
        <v>1.1950000000000001E-2</v>
      </c>
      <c r="G56" s="177">
        <f t="shared" si="0"/>
        <v>167.15719981417055</v>
      </c>
      <c r="H56" s="137">
        <f t="shared" si="1"/>
        <v>233313.31251873379</v>
      </c>
      <c r="I56" s="73"/>
      <c r="J56" s="73"/>
    </row>
    <row r="57" spans="1:10" x14ac:dyDescent="0.3">
      <c r="A57" s="132">
        <v>40</v>
      </c>
      <c r="B57" s="194">
        <v>11278.35</v>
      </c>
      <c r="C57" s="194">
        <v>919.54</v>
      </c>
      <c r="D57" s="194">
        <v>2.7570000000000001E-2</v>
      </c>
      <c r="E57" s="196">
        <v>1.562E-2</v>
      </c>
      <c r="F57" s="196">
        <v>1.1950000000000001E-2</v>
      </c>
      <c r="G57" s="177">
        <f t="shared" si="0"/>
        <v>167.15719981417055</v>
      </c>
      <c r="H57" s="137">
        <f t="shared" si="1"/>
        <v>239295.70514741924</v>
      </c>
      <c r="I57" s="73"/>
      <c r="J57" s="73"/>
    </row>
    <row r="58" spans="1:10" x14ac:dyDescent="0.3">
      <c r="A58" s="132">
        <v>41</v>
      </c>
      <c r="B58" s="194">
        <v>11245.62</v>
      </c>
      <c r="C58" s="194">
        <v>919.55</v>
      </c>
      <c r="D58" s="194">
        <v>2.7810000000000001E-2</v>
      </c>
      <c r="E58" s="196">
        <v>1.583E-2</v>
      </c>
      <c r="F58" s="196">
        <v>1.1979999999999999E-2</v>
      </c>
      <c r="G58" s="177">
        <f t="shared" si="0"/>
        <v>167.57684131998013</v>
      </c>
      <c r="H58" s="137">
        <f t="shared" si="1"/>
        <v>244663.87883342674</v>
      </c>
      <c r="I58" s="73"/>
      <c r="J58" s="73"/>
    </row>
    <row r="59" spans="1:10" x14ac:dyDescent="0.3">
      <c r="A59" s="132">
        <v>42</v>
      </c>
      <c r="B59" s="194">
        <v>11253.55</v>
      </c>
      <c r="C59" s="194">
        <v>920.03</v>
      </c>
      <c r="D59" s="194">
        <v>2.8049999999999999E-2</v>
      </c>
      <c r="E59" s="196">
        <v>1.6070000000000001E-2</v>
      </c>
      <c r="F59" s="196">
        <v>1.1979999999999999E-2</v>
      </c>
      <c r="G59" s="177">
        <f t="shared" si="0"/>
        <v>167.57684131998013</v>
      </c>
      <c r="H59" s="137">
        <f t="shared" si="1"/>
        <v>250631.29051229084</v>
      </c>
      <c r="I59" s="73"/>
      <c r="J59" s="73"/>
    </row>
    <row r="60" spans="1:10" x14ac:dyDescent="0.3">
      <c r="A60" s="132">
        <v>43</v>
      </c>
      <c r="B60" s="194">
        <v>11230.03</v>
      </c>
      <c r="C60" s="194">
        <v>919.48</v>
      </c>
      <c r="D60" s="194">
        <v>2.8289999999999999E-2</v>
      </c>
      <c r="E60" s="196">
        <v>1.6289999999999999E-2</v>
      </c>
      <c r="F60" s="196">
        <v>1.2E-2</v>
      </c>
      <c r="G60" s="177">
        <f t="shared" si="0"/>
        <v>167.85660232385325</v>
      </c>
      <c r="H60" s="137">
        <f t="shared" si="1"/>
        <v>256171.03768750295</v>
      </c>
      <c r="I60" s="73"/>
      <c r="J60" s="73"/>
    </row>
    <row r="61" spans="1:10" x14ac:dyDescent="0.3">
      <c r="A61" s="132">
        <v>44</v>
      </c>
      <c r="B61" s="194">
        <v>11189.49</v>
      </c>
      <c r="C61" s="194">
        <v>919.62</v>
      </c>
      <c r="D61" s="194">
        <v>2.8549999999999999E-2</v>
      </c>
      <c r="E61" s="196">
        <v>1.651E-2</v>
      </c>
      <c r="F61" s="196">
        <v>1.204E-2</v>
      </c>
      <c r="G61" s="177">
        <f t="shared" si="0"/>
        <v>168.41612433159946</v>
      </c>
      <c r="H61" s="137">
        <f t="shared" si="1"/>
        <v>261257.64486402209</v>
      </c>
      <c r="I61" s="73"/>
      <c r="J61" s="73"/>
    </row>
    <row r="62" spans="1:10" x14ac:dyDescent="0.3">
      <c r="A62" s="132">
        <v>45</v>
      </c>
      <c r="B62" s="194">
        <v>11227.38</v>
      </c>
      <c r="C62" s="194">
        <v>920.14</v>
      </c>
      <c r="D62" s="194">
        <v>2.877E-2</v>
      </c>
      <c r="E62" s="196">
        <v>1.6760000000000001E-2</v>
      </c>
      <c r="F62" s="196">
        <v>1.201E-2</v>
      </c>
      <c r="G62" s="177">
        <f t="shared" si="0"/>
        <v>167.99648282578977</v>
      </c>
      <c r="H62" s="137">
        <f t="shared" si="1"/>
        <v>267862.75071403984</v>
      </c>
      <c r="I62" s="73"/>
      <c r="J62" s="73"/>
    </row>
    <row r="63" spans="1:10" x14ac:dyDescent="0.3">
      <c r="A63" s="132">
        <v>46</v>
      </c>
      <c r="B63" s="194">
        <v>11203.42</v>
      </c>
      <c r="C63" s="194">
        <v>919.23</v>
      </c>
      <c r="D63" s="194">
        <v>2.8979999999999999E-2</v>
      </c>
      <c r="E63" s="196">
        <v>1.6959999999999999E-2</v>
      </c>
      <c r="F63" s="196">
        <v>1.2019999999999999E-2</v>
      </c>
      <c r="G63" s="177">
        <f t="shared" si="0"/>
        <v>168.13636332772634</v>
      </c>
      <c r="H63" s="137">
        <f t="shared" si="1"/>
        <v>273587.45657141507</v>
      </c>
      <c r="I63" s="73"/>
      <c r="J63" s="73"/>
    </row>
    <row r="64" spans="1:10" x14ac:dyDescent="0.3">
      <c r="A64" s="132">
        <v>47</v>
      </c>
      <c r="B64" s="194">
        <v>11210.75</v>
      </c>
      <c r="C64" s="194">
        <v>919.73</v>
      </c>
      <c r="D64" s="194">
        <v>2.92E-2</v>
      </c>
      <c r="E64" s="196">
        <v>1.7170000000000001E-2</v>
      </c>
      <c r="F64" s="196">
        <v>1.2019999999999999E-2</v>
      </c>
      <c r="G64" s="177">
        <f t="shared" si="0"/>
        <v>168.13636332772634</v>
      </c>
      <c r="H64" s="137">
        <f t="shared" si="1"/>
        <v>279535.0099751415</v>
      </c>
      <c r="I64" s="73"/>
      <c r="J64" s="73"/>
    </row>
    <row r="65" spans="1:24" x14ac:dyDescent="0.3">
      <c r="A65" s="132">
        <v>48</v>
      </c>
      <c r="B65" s="194">
        <v>11160.77</v>
      </c>
      <c r="C65" s="194">
        <v>919.17</v>
      </c>
      <c r="D65" s="194">
        <v>2.946E-2</v>
      </c>
      <c r="E65" s="196">
        <v>1.7389999999999999E-2</v>
      </c>
      <c r="F65" s="196">
        <v>1.2070000000000001E-2</v>
      </c>
      <c r="G65" s="177">
        <f t="shared" si="0"/>
        <v>168.83576583740907</v>
      </c>
      <c r="H65" s="137">
        <f t="shared" si="1"/>
        <v>284299.95126876491</v>
      </c>
      <c r="I65" s="73"/>
      <c r="J65" s="73"/>
    </row>
    <row r="66" spans="1:24" ht="14.4" x14ac:dyDescent="0.3">
      <c r="A66" s="132">
        <v>49</v>
      </c>
      <c r="B66" s="194">
        <v>11218.36</v>
      </c>
      <c r="C66" s="194">
        <v>919.84</v>
      </c>
      <c r="D66" s="194">
        <v>2.964E-2</v>
      </c>
      <c r="E66" s="196">
        <v>1.762E-2</v>
      </c>
      <c r="F66" s="196">
        <v>1.2019999999999999E-2</v>
      </c>
      <c r="G66" s="177">
        <f t="shared" si="0"/>
        <v>168.13636332772634</v>
      </c>
      <c r="H66" s="137">
        <f t="shared" si="1"/>
        <v>291430.11678259436</v>
      </c>
      <c r="I66" s="73"/>
      <c r="J66" s="73"/>
      <c r="X66"/>
    </row>
    <row r="67" spans="1:24" x14ac:dyDescent="0.3">
      <c r="A67" s="132">
        <v>50</v>
      </c>
      <c r="B67" s="194">
        <v>11108.61</v>
      </c>
      <c r="C67" s="194">
        <v>918.22</v>
      </c>
      <c r="D67" s="194">
        <v>2.9929999999999998E-2</v>
      </c>
      <c r="E67" s="196">
        <v>1.7819999999999999E-2</v>
      </c>
      <c r="F67" s="196">
        <v>1.2109999999999999E-2</v>
      </c>
      <c r="G67" s="177">
        <f t="shared" si="0"/>
        <v>169.39528784515522</v>
      </c>
      <c r="H67" s="137">
        <f t="shared" si="1"/>
        <v>295167.59666718217</v>
      </c>
      <c r="I67" s="73"/>
      <c r="J67" s="73"/>
    </row>
    <row r="68" spans="1:24" x14ac:dyDescent="0.3">
      <c r="A68" s="132">
        <v>51</v>
      </c>
      <c r="B68" s="194">
        <v>11189.39</v>
      </c>
      <c r="C68" s="194">
        <v>920.98</v>
      </c>
      <c r="D68" s="194">
        <v>3.0120000000000001E-2</v>
      </c>
      <c r="E68" s="196">
        <v>1.805E-2</v>
      </c>
      <c r="F68" s="196">
        <v>1.206E-2</v>
      </c>
      <c r="G68" s="177">
        <f t="shared" si="0"/>
        <v>168.6958853354725</v>
      </c>
      <c r="H68" s="137">
        <f t="shared" si="1"/>
        <v>302319.16978046164</v>
      </c>
      <c r="I68" s="73"/>
      <c r="J68" s="73"/>
    </row>
    <row r="69" spans="1:24" x14ac:dyDescent="0.3">
      <c r="A69" s="132">
        <v>52</v>
      </c>
      <c r="B69" s="194">
        <v>11110.49</v>
      </c>
      <c r="C69" s="194">
        <v>919.57</v>
      </c>
      <c r="D69" s="194">
        <v>3.039E-2</v>
      </c>
      <c r="E69" s="196">
        <v>1.8259999999999998E-2</v>
      </c>
      <c r="F69" s="196">
        <v>1.213E-2</v>
      </c>
      <c r="G69" s="177">
        <f t="shared" si="0"/>
        <v>169.67504884902834</v>
      </c>
      <c r="H69" s="137">
        <f t="shared" si="1"/>
        <v>306468.15988995536</v>
      </c>
      <c r="I69" s="73"/>
      <c r="J69" s="73"/>
    </row>
    <row r="70" spans="1:24" x14ac:dyDescent="0.3">
      <c r="A70" s="132">
        <v>53</v>
      </c>
      <c r="B70" s="194">
        <v>11196.87</v>
      </c>
      <c r="C70" s="194">
        <v>919.6</v>
      </c>
      <c r="D70" s="194">
        <v>3.0519999999999999E-2</v>
      </c>
      <c r="E70" s="196">
        <v>1.8489999999999999E-2</v>
      </c>
      <c r="F70" s="196">
        <v>1.204E-2</v>
      </c>
      <c r="G70" s="177">
        <f t="shared" si="0"/>
        <v>168.41612433159946</v>
      </c>
      <c r="H70" s="137">
        <f t="shared" si="1"/>
        <v>314696.70858620841</v>
      </c>
      <c r="I70" s="73"/>
      <c r="J70" s="73"/>
    </row>
    <row r="71" spans="1:24" x14ac:dyDescent="0.3">
      <c r="A71" s="132">
        <v>54</v>
      </c>
      <c r="B71" s="194">
        <v>11111.81</v>
      </c>
      <c r="C71" s="194">
        <v>918.86</v>
      </c>
      <c r="D71" s="194">
        <v>3.0800000000000001E-2</v>
      </c>
      <c r="E71" s="196">
        <v>1.8679999999999999E-2</v>
      </c>
      <c r="F71" s="196">
        <v>1.2120000000000001E-2</v>
      </c>
      <c r="G71" s="177">
        <f t="shared" si="0"/>
        <v>169.5351683470918</v>
      </c>
      <c r="H71" s="137">
        <f t="shared" si="1"/>
        <v>318517.98376986315</v>
      </c>
      <c r="I71" s="73"/>
      <c r="J71" s="73"/>
    </row>
    <row r="72" spans="1:24" x14ac:dyDescent="0.3">
      <c r="A72" s="132">
        <v>55</v>
      </c>
      <c r="B72" s="194">
        <v>11141.2</v>
      </c>
      <c r="C72" s="194">
        <v>919.47</v>
      </c>
      <c r="D72" s="194">
        <v>3.0980000000000001E-2</v>
      </c>
      <c r="E72" s="196">
        <v>1.8890000000000001E-2</v>
      </c>
      <c r="F72" s="196">
        <v>1.209E-2</v>
      </c>
      <c r="G72" s="177">
        <f t="shared" si="0"/>
        <v>169.11552684128213</v>
      </c>
      <c r="H72" s="137">
        <f t="shared" si="1"/>
        <v>325221.46858590021</v>
      </c>
      <c r="I72" s="73"/>
      <c r="J72" s="73"/>
    </row>
    <row r="73" spans="1:24" x14ac:dyDescent="0.3">
      <c r="A73" s="132">
        <v>56</v>
      </c>
      <c r="B73" s="194">
        <v>11080.52</v>
      </c>
      <c r="C73" s="194">
        <v>918.97</v>
      </c>
      <c r="D73" s="194">
        <v>3.1230000000000001E-2</v>
      </c>
      <c r="E73" s="196">
        <v>1.907E-2</v>
      </c>
      <c r="F73" s="196">
        <v>1.2149999999999999E-2</v>
      </c>
      <c r="G73" s="177">
        <f t="shared" si="0"/>
        <v>169.95480985290141</v>
      </c>
      <c r="H73" s="137">
        <f t="shared" si="1"/>
        <v>329499.35367212549</v>
      </c>
      <c r="I73" s="73"/>
      <c r="J73" s="73"/>
    </row>
    <row r="74" spans="1:24" x14ac:dyDescent="0.3">
      <c r="A74" s="132">
        <v>57</v>
      </c>
      <c r="B74" s="194">
        <v>11106.86</v>
      </c>
      <c r="C74" s="194">
        <v>919.27</v>
      </c>
      <c r="D74" s="194">
        <v>3.1419999999999997E-2</v>
      </c>
      <c r="E74" s="196">
        <v>1.9300000000000001E-2</v>
      </c>
      <c r="F74" s="196">
        <v>1.213E-2</v>
      </c>
      <c r="G74" s="177">
        <f t="shared" si="0"/>
        <v>169.67504884902834</v>
      </c>
      <c r="H74" s="137">
        <f t="shared" si="1"/>
        <v>335936.25218706642</v>
      </c>
      <c r="I74" s="73"/>
      <c r="J74" s="73"/>
    </row>
    <row r="75" spans="1:24" x14ac:dyDescent="0.3">
      <c r="A75" s="132">
        <v>58</v>
      </c>
      <c r="B75" s="194">
        <v>11077.6</v>
      </c>
      <c r="C75" s="194">
        <v>919.47</v>
      </c>
      <c r="D75" s="194">
        <v>3.1669999999999997E-2</v>
      </c>
      <c r="E75" s="196">
        <v>1.951E-2</v>
      </c>
      <c r="F75" s="196">
        <v>1.2160000000000001E-2</v>
      </c>
      <c r="G75" s="177">
        <f t="shared" si="0"/>
        <v>170.09469035483798</v>
      </c>
      <c r="H75" s="137">
        <f t="shared" si="1"/>
        <v>340986.54037351214</v>
      </c>
      <c r="I75" s="73"/>
      <c r="J75" s="73"/>
    </row>
    <row r="76" spans="1:24" x14ac:dyDescent="0.3">
      <c r="A76" s="132">
        <v>59</v>
      </c>
      <c r="B76" s="194">
        <v>11083.19</v>
      </c>
      <c r="C76" s="194">
        <v>918.75</v>
      </c>
      <c r="D76" s="194">
        <v>3.1870000000000002E-2</v>
      </c>
      <c r="E76" s="196">
        <v>1.9720000000000001E-2</v>
      </c>
      <c r="F76" s="196">
        <v>1.2149999999999999E-2</v>
      </c>
      <c r="G76" s="177">
        <f t="shared" si="0"/>
        <v>169.95480985290141</v>
      </c>
      <c r="H76" s="137">
        <f t="shared" si="1"/>
        <v>347151.10476170364</v>
      </c>
      <c r="I76" s="73"/>
      <c r="J76" s="73"/>
    </row>
    <row r="77" spans="1:24" x14ac:dyDescent="0.3">
      <c r="A77" s="147">
        <v>60</v>
      </c>
      <c r="B77" s="195">
        <v>11063.41</v>
      </c>
      <c r="C77" s="195">
        <v>919.34</v>
      </c>
      <c r="D77" s="195">
        <v>3.2079999999999997E-2</v>
      </c>
      <c r="E77" s="204">
        <v>1.9900000000000001E-2</v>
      </c>
      <c r="F77" s="204">
        <v>1.218E-2</v>
      </c>
      <c r="G77" s="175">
        <f t="shared" si="0"/>
        <v>170.37445135871104</v>
      </c>
      <c r="H77" s="152">
        <f t="shared" si="1"/>
        <v>352165.47740291385</v>
      </c>
      <c r="I77" s="73"/>
      <c r="J77" s="73"/>
    </row>
    <row r="78" spans="1:24" x14ac:dyDescent="0.3">
      <c r="A78" s="147">
        <v>61</v>
      </c>
      <c r="B78" s="195">
        <v>11046.13</v>
      </c>
      <c r="C78" s="195">
        <v>919.08</v>
      </c>
      <c r="D78" s="195">
        <v>3.2309999999999998E-2</v>
      </c>
      <c r="E78" s="204">
        <v>2.0119999999999999E-2</v>
      </c>
      <c r="F78" s="204">
        <v>1.2189999999999999E-2</v>
      </c>
      <c r="G78" s="175">
        <f t="shared" si="0"/>
        <v>170.51433186064762</v>
      </c>
      <c r="H78" s="152">
        <f t="shared" si="1"/>
        <v>357741.1900476031</v>
      </c>
      <c r="I78" s="73"/>
      <c r="J78" s="73"/>
    </row>
    <row r="79" spans="1:24" ht="14.4" thickBot="1" x14ac:dyDescent="0.35">
      <c r="A79" s="147">
        <v>62</v>
      </c>
      <c r="B79" s="195">
        <v>11061.58</v>
      </c>
      <c r="C79" s="195">
        <v>919.23</v>
      </c>
      <c r="D79" s="195">
        <v>3.2489999999999998E-2</v>
      </c>
      <c r="E79" s="204">
        <v>2.0310000000000002E-2</v>
      </c>
      <c r="F79" s="204">
        <v>1.218E-2</v>
      </c>
      <c r="G79" s="175">
        <f t="shared" si="0"/>
        <v>170.37445135871104</v>
      </c>
      <c r="H79" s="152">
        <f t="shared" si="1"/>
        <v>363904.32664967765</v>
      </c>
      <c r="I79" s="73"/>
      <c r="J79" s="73"/>
    </row>
    <row r="80" spans="1:24" ht="15" thickBot="1" x14ac:dyDescent="0.35">
      <c r="A80" s="147">
        <v>63</v>
      </c>
      <c r="B80" s="195">
        <v>11038.12</v>
      </c>
      <c r="C80" s="195">
        <v>919</v>
      </c>
      <c r="D80" s="195">
        <v>3.2710000000000003E-2</v>
      </c>
      <c r="E80" s="204">
        <v>2.051E-2</v>
      </c>
      <c r="F80" s="204">
        <v>1.2200000000000001E-2</v>
      </c>
      <c r="G80" s="175">
        <f t="shared" si="0"/>
        <v>170.65421236258416</v>
      </c>
      <c r="H80" s="152">
        <f t="shared" si="1"/>
        <v>369167.56479556265</v>
      </c>
      <c r="I80" s="73"/>
      <c r="J80" s="98" t="s">
        <v>26</v>
      </c>
      <c r="K80" s="89"/>
    </row>
    <row r="81" spans="1:22" ht="15" thickBot="1" x14ac:dyDescent="0.35">
      <c r="A81" s="147">
        <v>64</v>
      </c>
      <c r="B81" s="195">
        <v>11026.68</v>
      </c>
      <c r="C81" s="195">
        <v>919.38</v>
      </c>
      <c r="D81" s="195">
        <v>3.2919999999999998E-2</v>
      </c>
      <c r="E81" s="204">
        <v>2.07E-2</v>
      </c>
      <c r="F81" s="204">
        <v>1.222E-2</v>
      </c>
      <c r="G81" s="175">
        <f t="shared" si="0"/>
        <v>170.93397336645725</v>
      </c>
      <c r="H81" s="152">
        <f t="shared" si="1"/>
        <v>374413.57466601109</v>
      </c>
      <c r="I81" s="73"/>
      <c r="J81" s="88"/>
      <c r="K81" s="89"/>
    </row>
    <row r="82" spans="1:22" ht="15.6" x14ac:dyDescent="0.3">
      <c r="A82" s="132">
        <v>65</v>
      </c>
      <c r="B82" s="194">
        <v>11025.29</v>
      </c>
      <c r="C82" s="194">
        <v>918.59</v>
      </c>
      <c r="D82" s="194">
        <v>3.3140000000000003E-2</v>
      </c>
      <c r="E82" s="196">
        <v>2.0930000000000001E-2</v>
      </c>
      <c r="F82" s="196">
        <v>1.221E-2</v>
      </c>
      <c r="G82" s="177">
        <f t="shared" si="0"/>
        <v>170.79409286452074</v>
      </c>
      <c r="H82" s="137">
        <f t="shared" si="1"/>
        <v>380575.22312296857</v>
      </c>
      <c r="I82" s="73"/>
      <c r="J82" s="90" t="s">
        <v>51</v>
      </c>
      <c r="K82" s="91">
        <f>AVERAGE(B115:B119)</f>
        <v>10751.588</v>
      </c>
    </row>
    <row r="83" spans="1:22" ht="15.6" x14ac:dyDescent="0.3">
      <c r="A83" s="132">
        <v>66</v>
      </c>
      <c r="B83" s="194">
        <v>11055.51</v>
      </c>
      <c r="C83" s="194">
        <v>919.66</v>
      </c>
      <c r="D83" s="194">
        <v>3.3309999999999999E-2</v>
      </c>
      <c r="E83" s="196">
        <v>2.112E-2</v>
      </c>
      <c r="F83" s="196">
        <v>1.2189999999999999E-2</v>
      </c>
      <c r="G83" s="177">
        <f t="shared" ref="G83:G146" si="2">(2*F83/$B$7)*(1+3*$B$11)/(4+PI()*$B$11-PI())*10^6</f>
        <v>170.51433186064762</v>
      </c>
      <c r="H83" s="137">
        <f t="shared" ref="H83:H146" si="3">A83/G83*10^6</f>
        <v>387064.23841216072</v>
      </c>
      <c r="I83" s="73"/>
      <c r="J83" s="92" t="s">
        <v>52</v>
      </c>
      <c r="K83" s="93">
        <f>K82/2</f>
        <v>5375.7939999999999</v>
      </c>
    </row>
    <row r="84" spans="1:22" ht="16.2" thickBot="1" x14ac:dyDescent="0.35">
      <c r="A84" s="132">
        <v>67</v>
      </c>
      <c r="B84" s="194">
        <v>10968.37</v>
      </c>
      <c r="C84" s="194">
        <v>918.09</v>
      </c>
      <c r="D84" s="194">
        <v>3.3570000000000003E-2</v>
      </c>
      <c r="E84" s="196">
        <v>2.1299999999999999E-2</v>
      </c>
      <c r="F84" s="196">
        <v>1.227E-2</v>
      </c>
      <c r="G84" s="177">
        <f t="shared" si="2"/>
        <v>171.63337587613995</v>
      </c>
      <c r="H84" s="137">
        <f t="shared" si="3"/>
        <v>390366.96480497404</v>
      </c>
      <c r="I84" s="73"/>
      <c r="J84" s="94" t="s">
        <v>53</v>
      </c>
      <c r="K84" s="77">
        <v>1804</v>
      </c>
    </row>
    <row r="85" spans="1:22" x14ac:dyDescent="0.3">
      <c r="A85" s="132">
        <v>68</v>
      </c>
      <c r="B85" s="194">
        <v>11027.19</v>
      </c>
      <c r="C85" s="194">
        <v>919.31</v>
      </c>
      <c r="D85" s="194">
        <v>3.3730000000000003E-2</v>
      </c>
      <c r="E85" s="196">
        <v>2.1510000000000001E-2</v>
      </c>
      <c r="F85" s="196">
        <v>1.222E-2</v>
      </c>
      <c r="G85" s="177">
        <f t="shared" si="2"/>
        <v>170.93397336645725</v>
      </c>
      <c r="H85" s="137">
        <f t="shared" si="3"/>
        <v>397814.42308263679</v>
      </c>
      <c r="I85" s="73"/>
    </row>
    <row r="86" spans="1:22" ht="15" thickBot="1" x14ac:dyDescent="0.35">
      <c r="A86" s="132">
        <v>69</v>
      </c>
      <c r="B86" s="194">
        <v>10934.79</v>
      </c>
      <c r="C86" s="194">
        <v>917.62</v>
      </c>
      <c r="D86" s="194">
        <v>3.4000000000000002E-2</v>
      </c>
      <c r="E86" s="196">
        <v>2.1700000000000001E-2</v>
      </c>
      <c r="F86" s="196">
        <v>1.23E-2</v>
      </c>
      <c r="G86" s="177">
        <f t="shared" si="2"/>
        <v>172.05301738194962</v>
      </c>
      <c r="H86" s="137">
        <f t="shared" si="3"/>
        <v>401039.17414492788</v>
      </c>
      <c r="I86" s="73"/>
      <c r="J86" s="30"/>
      <c r="K86" s="89"/>
    </row>
    <row r="87" spans="1:22" ht="15" thickBot="1" x14ac:dyDescent="0.35">
      <c r="A87" s="132">
        <v>70</v>
      </c>
      <c r="B87" s="194">
        <v>10983.31</v>
      </c>
      <c r="C87" s="194">
        <v>920.26</v>
      </c>
      <c r="D87" s="194">
        <v>3.4169999999999999E-2</v>
      </c>
      <c r="E87" s="196">
        <v>2.189E-2</v>
      </c>
      <c r="F87" s="196">
        <v>1.2279999999999999E-2</v>
      </c>
      <c r="G87" s="177">
        <f t="shared" si="2"/>
        <v>171.7732563780765</v>
      </c>
      <c r="H87" s="137">
        <f t="shared" si="3"/>
        <v>407513.96041493531</v>
      </c>
      <c r="I87" s="73"/>
      <c r="J87" s="98" t="s">
        <v>27</v>
      </c>
      <c r="K87" s="89"/>
    </row>
    <row r="88" spans="1:22" ht="15" thickBot="1" x14ac:dyDescent="0.35">
      <c r="A88" s="132">
        <v>71</v>
      </c>
      <c r="B88" s="194">
        <v>10949.48</v>
      </c>
      <c r="C88" s="194">
        <v>919.04</v>
      </c>
      <c r="D88" s="194">
        <v>3.44E-2</v>
      </c>
      <c r="E88" s="196">
        <v>2.2089999999999999E-2</v>
      </c>
      <c r="F88" s="196">
        <v>1.23E-2</v>
      </c>
      <c r="G88" s="177">
        <f t="shared" si="2"/>
        <v>172.05301738194962</v>
      </c>
      <c r="H88" s="137">
        <f t="shared" si="3"/>
        <v>412663.49803318671</v>
      </c>
      <c r="I88" s="73"/>
      <c r="J88" s="30"/>
      <c r="K88" s="30"/>
    </row>
    <row r="89" spans="1:22" ht="15.6" x14ac:dyDescent="0.3">
      <c r="A89" s="132">
        <v>72</v>
      </c>
      <c r="B89" s="194">
        <v>10975.4</v>
      </c>
      <c r="C89" s="194">
        <v>918.46</v>
      </c>
      <c r="D89" s="194">
        <v>3.4569999999999997E-2</v>
      </c>
      <c r="E89" s="196">
        <v>2.23E-2</v>
      </c>
      <c r="F89" s="196">
        <v>1.226E-2</v>
      </c>
      <c r="G89" s="177">
        <f t="shared" si="2"/>
        <v>171.49349537420341</v>
      </c>
      <c r="H89" s="137">
        <f t="shared" si="3"/>
        <v>419840.99655146728</v>
      </c>
      <c r="I89" s="73"/>
      <c r="J89" s="69" t="s">
        <v>54</v>
      </c>
      <c r="K89" s="95">
        <f>MAX(H18:H1337)</f>
        <v>5268485.8407879509</v>
      </c>
    </row>
    <row r="90" spans="1:22" ht="16.2" thickBot="1" x14ac:dyDescent="0.35">
      <c r="A90" s="132">
        <v>73</v>
      </c>
      <c r="B90" s="194">
        <v>10914.03</v>
      </c>
      <c r="C90" s="194">
        <v>918.6</v>
      </c>
      <c r="D90" s="194">
        <v>3.4790000000000001E-2</v>
      </c>
      <c r="E90" s="196">
        <v>2.2450000000000001E-2</v>
      </c>
      <c r="F90" s="196">
        <v>1.2330000000000001E-2</v>
      </c>
      <c r="G90" s="177">
        <f t="shared" si="2"/>
        <v>172.47265888775922</v>
      </c>
      <c r="H90" s="137">
        <f t="shared" si="3"/>
        <v>423255.49145448336</v>
      </c>
      <c r="I90" s="73"/>
      <c r="J90" s="96" t="s">
        <v>53</v>
      </c>
      <c r="K90" s="57">
        <f>INDEX(A18:A1337,MATCH(MAX(H18:H1337),H18:H1337,0))</f>
        <v>1667</v>
      </c>
    </row>
    <row r="91" spans="1:22" ht="15" thickBot="1" x14ac:dyDescent="0.35">
      <c r="A91" s="132">
        <v>74</v>
      </c>
      <c r="B91" s="194">
        <v>10963.36</v>
      </c>
      <c r="C91" s="194">
        <v>919.09</v>
      </c>
      <c r="D91" s="194">
        <v>3.4959999999999998E-2</v>
      </c>
      <c r="E91" s="196">
        <v>2.2669999999999999E-2</v>
      </c>
      <c r="F91" s="196">
        <v>1.2290000000000001E-2</v>
      </c>
      <c r="G91" s="177">
        <f t="shared" si="2"/>
        <v>171.91313688001304</v>
      </c>
      <c r="H91" s="137">
        <f t="shared" si="3"/>
        <v>430449.94316896435</v>
      </c>
      <c r="I91" s="73"/>
      <c r="J91" s="30"/>
      <c r="K91" s="89"/>
      <c r="P91" s="268"/>
      <c r="Q91" s="268"/>
      <c r="S91" s="268"/>
      <c r="T91" s="268"/>
    </row>
    <row r="92" spans="1:22" ht="15" thickBot="1" x14ac:dyDescent="0.35">
      <c r="A92" s="132">
        <v>75</v>
      </c>
      <c r="B92" s="194">
        <v>10887.76</v>
      </c>
      <c r="C92" s="194">
        <v>918.01</v>
      </c>
      <c r="D92" s="194">
        <v>3.5200000000000002E-2</v>
      </c>
      <c r="E92" s="196">
        <v>2.2839999999999999E-2</v>
      </c>
      <c r="F92" s="196">
        <v>1.2359999999999999E-2</v>
      </c>
      <c r="G92" s="177">
        <f t="shared" si="2"/>
        <v>172.89230039356886</v>
      </c>
      <c r="H92" s="137">
        <f t="shared" si="3"/>
        <v>433796.06743198726</v>
      </c>
      <c r="I92" s="73"/>
      <c r="J92" s="98" t="s">
        <v>28</v>
      </c>
      <c r="K92" s="89"/>
    </row>
    <row r="93" spans="1:22" ht="15" thickBot="1" x14ac:dyDescent="0.35">
      <c r="A93" s="132">
        <v>76</v>
      </c>
      <c r="B93" s="194">
        <v>10942.23</v>
      </c>
      <c r="C93" s="194">
        <v>918.97</v>
      </c>
      <c r="D93" s="194">
        <v>3.5349999999999999E-2</v>
      </c>
      <c r="E93" s="196">
        <v>2.3040000000000001E-2</v>
      </c>
      <c r="F93" s="196">
        <v>1.231E-2</v>
      </c>
      <c r="G93" s="177">
        <f t="shared" si="2"/>
        <v>172.19289788388613</v>
      </c>
      <c r="H93" s="137">
        <f t="shared" si="3"/>
        <v>441365.47403510596</v>
      </c>
      <c r="I93" s="73"/>
      <c r="J93" s="88"/>
      <c r="K93" s="89"/>
      <c r="P93" s="56"/>
      <c r="Q93" s="56"/>
      <c r="S93" s="56"/>
      <c r="T93" s="56"/>
    </row>
    <row r="94" spans="1:22" ht="16.2" thickBot="1" x14ac:dyDescent="0.35">
      <c r="A94" s="132">
        <v>77</v>
      </c>
      <c r="B94" s="194">
        <v>10881.55</v>
      </c>
      <c r="C94" s="194">
        <v>918.92</v>
      </c>
      <c r="D94" s="194">
        <v>3.5589999999999997E-2</v>
      </c>
      <c r="E94" s="196">
        <v>2.3220000000000001E-2</v>
      </c>
      <c r="F94" s="196">
        <v>1.238E-2</v>
      </c>
      <c r="G94" s="177">
        <f t="shared" si="2"/>
        <v>173.17206139744195</v>
      </c>
      <c r="H94" s="137">
        <f t="shared" si="3"/>
        <v>444644.47312479373</v>
      </c>
      <c r="I94" s="73"/>
      <c r="J94" s="97" t="s">
        <v>53</v>
      </c>
      <c r="K94" s="58">
        <v>2266</v>
      </c>
      <c r="P94" s="50"/>
      <c r="Q94" s="43"/>
      <c r="S94" s="50"/>
      <c r="T94" s="43"/>
      <c r="V94" s="43"/>
    </row>
    <row r="95" spans="1:22" x14ac:dyDescent="0.3">
      <c r="A95" s="132">
        <v>78</v>
      </c>
      <c r="B95" s="194">
        <v>10923.73</v>
      </c>
      <c r="C95" s="194">
        <v>918.84</v>
      </c>
      <c r="D95" s="194">
        <v>3.5749999999999997E-2</v>
      </c>
      <c r="E95" s="196">
        <v>2.342E-2</v>
      </c>
      <c r="F95" s="196">
        <v>1.2330000000000001E-2</v>
      </c>
      <c r="G95" s="177">
        <f t="shared" si="2"/>
        <v>172.47265888775922</v>
      </c>
      <c r="H95" s="137">
        <f t="shared" si="3"/>
        <v>452245.59360890003</v>
      </c>
      <c r="I95" s="73"/>
      <c r="P95" s="50"/>
      <c r="Q95" s="43"/>
      <c r="S95" s="50"/>
      <c r="T95" s="43"/>
      <c r="V95" s="43"/>
    </row>
    <row r="96" spans="1:22" x14ac:dyDescent="0.3">
      <c r="A96" s="132">
        <v>79</v>
      </c>
      <c r="B96" s="194">
        <v>10889.72</v>
      </c>
      <c r="C96" s="194">
        <v>918.73</v>
      </c>
      <c r="D96" s="194">
        <v>3.5970000000000002E-2</v>
      </c>
      <c r="E96" s="196">
        <v>2.3599999999999999E-2</v>
      </c>
      <c r="F96" s="196">
        <v>1.2359999999999999E-2</v>
      </c>
      <c r="G96" s="177">
        <f t="shared" si="2"/>
        <v>172.89230039356886</v>
      </c>
      <c r="H96" s="137">
        <f t="shared" si="3"/>
        <v>456931.85769502661</v>
      </c>
      <c r="I96" s="73"/>
      <c r="J96" s="44"/>
      <c r="K96" s="45"/>
      <c r="P96" s="50"/>
      <c r="Q96" s="43"/>
      <c r="S96" s="50"/>
      <c r="T96" s="43"/>
      <c r="V96" s="43"/>
    </row>
    <row r="97" spans="1:22" x14ac:dyDescent="0.3">
      <c r="A97" s="132">
        <v>80</v>
      </c>
      <c r="B97" s="194">
        <v>10899.02</v>
      </c>
      <c r="C97" s="194">
        <v>918.71</v>
      </c>
      <c r="D97" s="194">
        <v>3.6150000000000002E-2</v>
      </c>
      <c r="E97" s="196">
        <v>2.3800000000000002E-2</v>
      </c>
      <c r="F97" s="196">
        <v>1.235E-2</v>
      </c>
      <c r="G97" s="177">
        <f t="shared" si="2"/>
        <v>172.75241989163229</v>
      </c>
      <c r="H97" s="137">
        <f t="shared" si="3"/>
        <v>463090.47392901388</v>
      </c>
      <c r="I97" s="73"/>
      <c r="J97" s="73"/>
      <c r="P97" s="50"/>
      <c r="Q97" s="43"/>
      <c r="S97" s="50"/>
      <c r="T97" s="43"/>
      <c r="V97" s="43"/>
    </row>
    <row r="98" spans="1:22" x14ac:dyDescent="0.3">
      <c r="A98" s="132">
        <v>81</v>
      </c>
      <c r="B98" s="194">
        <v>10908.47</v>
      </c>
      <c r="C98" s="194">
        <v>919.05</v>
      </c>
      <c r="D98" s="194">
        <v>3.6330000000000001E-2</v>
      </c>
      <c r="E98" s="196">
        <v>2.3980000000000001E-2</v>
      </c>
      <c r="F98" s="196">
        <v>1.235E-2</v>
      </c>
      <c r="G98" s="177">
        <f t="shared" si="2"/>
        <v>172.75241989163229</v>
      </c>
      <c r="H98" s="137">
        <f t="shared" si="3"/>
        <v>468879.10485312657</v>
      </c>
      <c r="I98" s="73"/>
      <c r="J98" s="73"/>
      <c r="P98" s="50"/>
      <c r="Q98" s="43"/>
      <c r="S98" s="50"/>
      <c r="T98" s="43"/>
      <c r="V98" s="43"/>
    </row>
    <row r="99" spans="1:22" x14ac:dyDescent="0.3">
      <c r="A99" s="132">
        <v>82</v>
      </c>
      <c r="B99" s="194">
        <v>10843.81</v>
      </c>
      <c r="C99" s="194">
        <v>918.69</v>
      </c>
      <c r="D99" s="194">
        <v>3.6560000000000002E-2</v>
      </c>
      <c r="E99" s="196">
        <v>2.4140000000000002E-2</v>
      </c>
      <c r="F99" s="196">
        <v>1.242E-2</v>
      </c>
      <c r="G99" s="177">
        <f t="shared" si="2"/>
        <v>173.7315834051881</v>
      </c>
      <c r="H99" s="137">
        <f t="shared" si="3"/>
        <v>471992.4747865462</v>
      </c>
      <c r="I99" s="73"/>
      <c r="J99" s="73"/>
      <c r="P99" s="50"/>
      <c r="Q99" s="43"/>
      <c r="S99" s="50"/>
      <c r="T99" s="43"/>
      <c r="V99" s="43"/>
    </row>
    <row r="100" spans="1:22" x14ac:dyDescent="0.3">
      <c r="A100" s="132">
        <v>83</v>
      </c>
      <c r="B100" s="194">
        <v>10880.03</v>
      </c>
      <c r="C100" s="194">
        <v>918.7</v>
      </c>
      <c r="D100" s="194">
        <v>3.6700000000000003E-2</v>
      </c>
      <c r="E100" s="196">
        <v>2.4320000000000001E-2</v>
      </c>
      <c r="F100" s="196">
        <v>1.2370000000000001E-2</v>
      </c>
      <c r="G100" s="177">
        <f t="shared" si="2"/>
        <v>173.03218089550541</v>
      </c>
      <c r="H100" s="137">
        <f t="shared" si="3"/>
        <v>479679.55770102626</v>
      </c>
      <c r="I100" s="73"/>
      <c r="J100" s="73"/>
    </row>
    <row r="101" spans="1:22" x14ac:dyDescent="0.3">
      <c r="A101" s="132">
        <v>84</v>
      </c>
      <c r="B101" s="194">
        <v>10826.53</v>
      </c>
      <c r="C101" s="194">
        <v>918.59</v>
      </c>
      <c r="D101" s="194">
        <v>3.696E-2</v>
      </c>
      <c r="E101" s="196">
        <v>2.452E-2</v>
      </c>
      <c r="F101" s="196">
        <v>1.243E-2</v>
      </c>
      <c r="G101" s="177">
        <f t="shared" si="2"/>
        <v>173.87146390712465</v>
      </c>
      <c r="H101" s="137">
        <f t="shared" si="3"/>
        <v>483115.50447904161</v>
      </c>
      <c r="I101" s="73"/>
      <c r="J101" s="73"/>
      <c r="S101" s="56"/>
      <c r="T101" s="43"/>
    </row>
    <row r="102" spans="1:22" x14ac:dyDescent="0.3">
      <c r="A102" s="132">
        <v>85</v>
      </c>
      <c r="B102" s="194">
        <v>10874.33</v>
      </c>
      <c r="C102" s="194">
        <v>918.87</v>
      </c>
      <c r="D102" s="194">
        <v>3.7089999999999998E-2</v>
      </c>
      <c r="E102" s="196">
        <v>2.47E-2</v>
      </c>
      <c r="F102" s="196">
        <v>1.238E-2</v>
      </c>
      <c r="G102" s="177">
        <f t="shared" si="2"/>
        <v>173.17206139744195</v>
      </c>
      <c r="H102" s="137">
        <f t="shared" si="3"/>
        <v>490841.30150139565</v>
      </c>
      <c r="I102" s="73"/>
      <c r="J102" s="73"/>
    </row>
    <row r="103" spans="1:22" x14ac:dyDescent="0.3">
      <c r="A103" s="132">
        <v>86</v>
      </c>
      <c r="B103" s="194">
        <v>10800.13</v>
      </c>
      <c r="C103" s="194">
        <v>918.25</v>
      </c>
      <c r="D103" s="194">
        <v>3.7330000000000002E-2</v>
      </c>
      <c r="E103" s="196">
        <v>2.487E-2</v>
      </c>
      <c r="F103" s="196">
        <v>1.2460000000000001E-2</v>
      </c>
      <c r="G103" s="177">
        <f t="shared" si="2"/>
        <v>174.29110541293429</v>
      </c>
      <c r="H103" s="137">
        <f t="shared" si="3"/>
        <v>493427.35991172312</v>
      </c>
      <c r="I103" s="73"/>
      <c r="J103" s="73"/>
    </row>
    <row r="104" spans="1:22" x14ac:dyDescent="0.3">
      <c r="A104" s="132">
        <v>87</v>
      </c>
      <c r="B104" s="194">
        <v>10882.69</v>
      </c>
      <c r="C104" s="194">
        <v>919.21</v>
      </c>
      <c r="D104" s="194">
        <v>3.7449999999999997E-2</v>
      </c>
      <c r="E104" s="196">
        <v>2.5069999999999999E-2</v>
      </c>
      <c r="F104" s="196">
        <v>1.238E-2</v>
      </c>
      <c r="G104" s="177">
        <f t="shared" si="2"/>
        <v>173.17206139744195</v>
      </c>
      <c r="H104" s="137">
        <f t="shared" si="3"/>
        <v>502390.50859554613</v>
      </c>
      <c r="I104" s="73"/>
      <c r="J104" s="73"/>
      <c r="R104" s="42"/>
    </row>
    <row r="105" spans="1:22" x14ac:dyDescent="0.3">
      <c r="A105" s="132">
        <v>88</v>
      </c>
      <c r="B105" s="194">
        <v>10796.18</v>
      </c>
      <c r="C105" s="194">
        <v>918.53</v>
      </c>
      <c r="D105" s="194">
        <v>3.7699999999999997E-2</v>
      </c>
      <c r="E105" s="196">
        <v>2.5229999999999999E-2</v>
      </c>
      <c r="F105" s="196">
        <v>1.247E-2</v>
      </c>
      <c r="G105" s="177">
        <f t="shared" si="2"/>
        <v>174.43098591487086</v>
      </c>
      <c r="H105" s="137">
        <f t="shared" si="3"/>
        <v>504497.52111673227</v>
      </c>
      <c r="I105" s="73"/>
      <c r="J105" s="73"/>
    </row>
    <row r="106" spans="1:22" x14ac:dyDescent="0.3">
      <c r="A106" s="132">
        <v>89</v>
      </c>
      <c r="B106" s="194">
        <v>10875.3</v>
      </c>
      <c r="C106" s="194">
        <v>918.94</v>
      </c>
      <c r="D106" s="194">
        <v>3.7830000000000003E-2</v>
      </c>
      <c r="E106" s="196">
        <v>2.5440000000000001E-2</v>
      </c>
      <c r="F106" s="196">
        <v>1.238E-2</v>
      </c>
      <c r="G106" s="177">
        <f t="shared" si="2"/>
        <v>173.17206139744195</v>
      </c>
      <c r="H106" s="137">
        <f t="shared" si="3"/>
        <v>513939.71568969666</v>
      </c>
      <c r="I106" s="73"/>
      <c r="J106" s="73"/>
    </row>
    <row r="107" spans="1:22" x14ac:dyDescent="0.3">
      <c r="A107" s="132">
        <v>90</v>
      </c>
      <c r="B107" s="194">
        <v>10785.91</v>
      </c>
      <c r="C107" s="194">
        <v>918.62</v>
      </c>
      <c r="D107" s="194">
        <v>3.8059999999999997E-2</v>
      </c>
      <c r="E107" s="196">
        <v>2.5579999999999999E-2</v>
      </c>
      <c r="F107" s="196">
        <v>1.248E-2</v>
      </c>
      <c r="G107" s="177">
        <f t="shared" si="2"/>
        <v>174.57086641680738</v>
      </c>
      <c r="H107" s="137">
        <f t="shared" si="3"/>
        <v>515549.94167878496</v>
      </c>
      <c r="I107" s="73"/>
      <c r="J107" s="73"/>
    </row>
    <row r="108" spans="1:22" x14ac:dyDescent="0.3">
      <c r="A108" s="132">
        <v>91</v>
      </c>
      <c r="B108" s="194">
        <v>10825.45</v>
      </c>
      <c r="C108" s="194">
        <v>918.83</v>
      </c>
      <c r="D108" s="194">
        <v>3.8219999999999997E-2</v>
      </c>
      <c r="E108" s="196">
        <v>2.5780000000000001E-2</v>
      </c>
      <c r="F108" s="196">
        <v>1.244E-2</v>
      </c>
      <c r="G108" s="177">
        <f t="shared" si="2"/>
        <v>174.01134440906119</v>
      </c>
      <c r="H108" s="137">
        <f t="shared" si="3"/>
        <v>522954.41029453604</v>
      </c>
      <c r="I108" s="73"/>
      <c r="J108" s="73"/>
    </row>
    <row r="109" spans="1:22" x14ac:dyDescent="0.3">
      <c r="A109" s="132">
        <v>92</v>
      </c>
      <c r="B109" s="194">
        <v>10783.14</v>
      </c>
      <c r="C109" s="194">
        <v>918.85</v>
      </c>
      <c r="D109" s="194">
        <v>3.8420000000000003E-2</v>
      </c>
      <c r="E109" s="196">
        <v>2.5930000000000002E-2</v>
      </c>
      <c r="F109" s="196">
        <v>1.2489999999999999E-2</v>
      </c>
      <c r="G109" s="177">
        <f t="shared" si="2"/>
        <v>174.71074691874392</v>
      </c>
      <c r="H109" s="137">
        <f t="shared" si="3"/>
        <v>526584.66420951311</v>
      </c>
      <c r="I109" s="73"/>
      <c r="J109" s="73"/>
    </row>
    <row r="110" spans="1:22" x14ac:dyDescent="0.3">
      <c r="A110" s="132">
        <v>93</v>
      </c>
      <c r="B110" s="194">
        <v>10824.16</v>
      </c>
      <c r="C110" s="194">
        <v>918.85</v>
      </c>
      <c r="D110" s="194">
        <v>3.8580000000000003E-2</v>
      </c>
      <c r="E110" s="196">
        <v>2.613E-2</v>
      </c>
      <c r="F110" s="196">
        <v>1.244E-2</v>
      </c>
      <c r="G110" s="177">
        <f t="shared" si="2"/>
        <v>174.01134440906119</v>
      </c>
      <c r="H110" s="137">
        <f t="shared" si="3"/>
        <v>534447.91381749278</v>
      </c>
      <c r="I110" s="73"/>
      <c r="J110" s="73"/>
    </row>
    <row r="111" spans="1:22" x14ac:dyDescent="0.3">
      <c r="A111" s="132">
        <v>94</v>
      </c>
      <c r="B111" s="194">
        <v>10817.41</v>
      </c>
      <c r="C111" s="194">
        <v>919.07</v>
      </c>
      <c r="D111" s="194">
        <v>3.8769999999999999E-2</v>
      </c>
      <c r="E111" s="196">
        <v>2.632E-2</v>
      </c>
      <c r="F111" s="196">
        <v>1.2449999999999999E-2</v>
      </c>
      <c r="G111" s="177">
        <f t="shared" si="2"/>
        <v>174.15122491099774</v>
      </c>
      <c r="H111" s="137">
        <f t="shared" si="3"/>
        <v>539760.77428131737</v>
      </c>
      <c r="I111" s="73"/>
      <c r="J111" s="73"/>
    </row>
    <row r="112" spans="1:22" x14ac:dyDescent="0.3">
      <c r="A112" s="132">
        <v>95</v>
      </c>
      <c r="B112" s="194">
        <v>10756.01</v>
      </c>
      <c r="C112" s="194">
        <v>918.7</v>
      </c>
      <c r="D112" s="194">
        <v>3.8989999999999997E-2</v>
      </c>
      <c r="E112" s="196">
        <v>2.647E-2</v>
      </c>
      <c r="F112" s="196">
        <v>1.252E-2</v>
      </c>
      <c r="G112" s="177">
        <f t="shared" si="2"/>
        <v>175.13038842455356</v>
      </c>
      <c r="H112" s="137">
        <f t="shared" si="3"/>
        <v>542452.97377916879</v>
      </c>
      <c r="I112" s="73"/>
      <c r="J112" s="73"/>
    </row>
    <row r="113" spans="1:10" x14ac:dyDescent="0.3">
      <c r="A113" s="132">
        <v>96</v>
      </c>
      <c r="B113" s="194">
        <v>10771.05</v>
      </c>
      <c r="C113" s="194">
        <v>918.85</v>
      </c>
      <c r="D113" s="194">
        <v>3.9149999999999997E-2</v>
      </c>
      <c r="E113" s="196">
        <v>2.665E-2</v>
      </c>
      <c r="F113" s="196">
        <v>1.2500000000000001E-2</v>
      </c>
      <c r="G113" s="177">
        <f t="shared" si="2"/>
        <v>174.85062742068047</v>
      </c>
      <c r="H113" s="137">
        <f t="shared" si="3"/>
        <v>549040.06589023874</v>
      </c>
      <c r="I113" s="73"/>
      <c r="J113" s="73"/>
    </row>
    <row r="114" spans="1:10" x14ac:dyDescent="0.3">
      <c r="A114" s="132">
        <v>97</v>
      </c>
      <c r="B114" s="194">
        <v>10734.18</v>
      </c>
      <c r="C114" s="194">
        <v>918.74</v>
      </c>
      <c r="D114" s="194">
        <v>3.9359999999999999E-2</v>
      </c>
      <c r="E114" s="196">
        <v>2.681E-2</v>
      </c>
      <c r="F114" s="196">
        <v>1.2540000000000001E-2</v>
      </c>
      <c r="G114" s="177">
        <f t="shared" si="2"/>
        <v>175.41014942842668</v>
      </c>
      <c r="H114" s="137">
        <f t="shared" si="3"/>
        <v>552989.6663110666</v>
      </c>
      <c r="I114" s="73"/>
      <c r="J114" s="73"/>
    </row>
    <row r="115" spans="1:10" x14ac:dyDescent="0.3">
      <c r="A115" s="147">
        <v>98</v>
      </c>
      <c r="B115" s="195">
        <v>10760.52</v>
      </c>
      <c r="C115" s="195">
        <v>919.6</v>
      </c>
      <c r="D115" s="195">
        <v>3.952E-2</v>
      </c>
      <c r="E115" s="204">
        <v>2.7E-2</v>
      </c>
      <c r="F115" s="204">
        <v>1.252E-2</v>
      </c>
      <c r="G115" s="175">
        <f t="shared" si="2"/>
        <v>175.13038842455356</v>
      </c>
      <c r="H115" s="152">
        <f t="shared" si="3"/>
        <v>559583.06768798467</v>
      </c>
      <c r="I115" s="73"/>
      <c r="J115" s="73"/>
    </row>
    <row r="116" spans="1:10" x14ac:dyDescent="0.3">
      <c r="A116" s="147">
        <v>99</v>
      </c>
      <c r="B116" s="195">
        <v>10736.37</v>
      </c>
      <c r="C116" s="195">
        <v>918.79</v>
      </c>
      <c r="D116" s="195">
        <v>3.9719999999999998E-2</v>
      </c>
      <c r="E116" s="204">
        <v>2.717E-2</v>
      </c>
      <c r="F116" s="204">
        <v>1.2540000000000001E-2</v>
      </c>
      <c r="G116" s="175">
        <f t="shared" si="2"/>
        <v>175.41014942842668</v>
      </c>
      <c r="H116" s="152">
        <f t="shared" si="3"/>
        <v>564391.51510098553</v>
      </c>
      <c r="I116" s="73">
        <f>AVERAGE(G115:G119)</f>
        <v>175.2702689264901</v>
      </c>
      <c r="J116" s="73"/>
    </row>
    <row r="117" spans="1:10" x14ac:dyDescent="0.3">
      <c r="A117" s="147">
        <v>100</v>
      </c>
      <c r="B117" s="195">
        <v>10787.89</v>
      </c>
      <c r="C117" s="195">
        <v>919.42</v>
      </c>
      <c r="D117" s="195">
        <v>3.9849999999999997E-2</v>
      </c>
      <c r="E117" s="204">
        <v>2.7359999999999999E-2</v>
      </c>
      <c r="F117" s="204">
        <v>1.2489999999999999E-2</v>
      </c>
      <c r="G117" s="175">
        <f t="shared" si="2"/>
        <v>174.71074691874392</v>
      </c>
      <c r="H117" s="152">
        <f t="shared" si="3"/>
        <v>572374.63501034037</v>
      </c>
      <c r="I117" s="73"/>
      <c r="J117" s="73"/>
    </row>
    <row r="118" spans="1:10" x14ac:dyDescent="0.3">
      <c r="A118" s="147">
        <v>101</v>
      </c>
      <c r="B118" s="195">
        <v>10708.57</v>
      </c>
      <c r="C118" s="195">
        <v>918.91</v>
      </c>
      <c r="D118" s="195">
        <v>4.0079999999999998E-2</v>
      </c>
      <c r="E118" s="204">
        <v>2.751E-2</v>
      </c>
      <c r="F118" s="204">
        <v>1.2579999999999999E-2</v>
      </c>
      <c r="G118" s="175">
        <f t="shared" si="2"/>
        <v>175.96967143617286</v>
      </c>
      <c r="H118" s="152">
        <f t="shared" si="3"/>
        <v>573962.542384097</v>
      </c>
      <c r="I118" s="73"/>
      <c r="J118" s="73"/>
    </row>
    <row r="119" spans="1:10" x14ac:dyDescent="0.3">
      <c r="A119" s="147">
        <v>102</v>
      </c>
      <c r="B119" s="195">
        <v>10764.59</v>
      </c>
      <c r="C119" s="195">
        <v>919.33</v>
      </c>
      <c r="D119" s="195">
        <v>4.0189999999999997E-2</v>
      </c>
      <c r="E119" s="204">
        <v>2.768E-2</v>
      </c>
      <c r="F119" s="204">
        <v>1.252E-2</v>
      </c>
      <c r="G119" s="175">
        <f t="shared" si="2"/>
        <v>175.13038842455356</v>
      </c>
      <c r="H119" s="152">
        <f t="shared" si="3"/>
        <v>582423.19289973914</v>
      </c>
      <c r="I119" s="73"/>
      <c r="J119" s="73"/>
    </row>
    <row r="120" spans="1:10" x14ac:dyDescent="0.3">
      <c r="A120" s="132">
        <v>103</v>
      </c>
      <c r="B120" s="194">
        <v>10680</v>
      </c>
      <c r="C120" s="194">
        <v>918.73</v>
      </c>
      <c r="D120" s="194">
        <v>4.0439999999999997E-2</v>
      </c>
      <c r="E120" s="196">
        <v>2.7830000000000001E-2</v>
      </c>
      <c r="F120" s="196">
        <v>1.261E-2</v>
      </c>
      <c r="G120" s="177">
        <f t="shared" si="2"/>
        <v>176.38931294198247</v>
      </c>
      <c r="H120" s="137">
        <f t="shared" si="3"/>
        <v>583935.604045799</v>
      </c>
      <c r="I120" s="73"/>
      <c r="J120" s="73"/>
    </row>
    <row r="121" spans="1:10" x14ac:dyDescent="0.3">
      <c r="A121" s="132">
        <v>104</v>
      </c>
      <c r="B121" s="194">
        <v>10724.98</v>
      </c>
      <c r="C121" s="194">
        <v>919.54</v>
      </c>
      <c r="D121" s="194">
        <v>4.061E-2</v>
      </c>
      <c r="E121" s="196">
        <v>2.8039999999999999E-2</v>
      </c>
      <c r="F121" s="196">
        <v>1.257E-2</v>
      </c>
      <c r="G121" s="177">
        <f t="shared" si="2"/>
        <v>175.82979093423629</v>
      </c>
      <c r="H121" s="137">
        <f t="shared" si="3"/>
        <v>591481.11049564963</v>
      </c>
      <c r="I121" s="73"/>
      <c r="J121" s="73"/>
    </row>
    <row r="122" spans="1:10" x14ac:dyDescent="0.3">
      <c r="A122" s="132">
        <v>105</v>
      </c>
      <c r="B122" s="194">
        <v>10698.36</v>
      </c>
      <c r="C122" s="194">
        <v>918.86</v>
      </c>
      <c r="D122" s="194">
        <v>4.079E-2</v>
      </c>
      <c r="E122" s="196">
        <v>2.8199999999999999E-2</v>
      </c>
      <c r="F122" s="196">
        <v>1.259E-2</v>
      </c>
      <c r="G122" s="177">
        <f t="shared" si="2"/>
        <v>176.10955193810938</v>
      </c>
      <c r="H122" s="137">
        <f t="shared" si="3"/>
        <v>596219.78958245507</v>
      </c>
      <c r="I122" s="73"/>
      <c r="J122" s="73"/>
    </row>
    <row r="123" spans="1:10" x14ac:dyDescent="0.3">
      <c r="A123" s="132">
        <v>106</v>
      </c>
      <c r="B123" s="194">
        <v>10713.52</v>
      </c>
      <c r="C123" s="194">
        <v>919.3</v>
      </c>
      <c r="D123" s="194">
        <v>4.0960000000000003E-2</v>
      </c>
      <c r="E123" s="196">
        <v>2.8389999999999999E-2</v>
      </c>
      <c r="F123" s="196">
        <v>1.2579999999999999E-2</v>
      </c>
      <c r="G123" s="177">
        <f t="shared" si="2"/>
        <v>175.96967143617286</v>
      </c>
      <c r="H123" s="137">
        <f t="shared" si="3"/>
        <v>602376.52963083459</v>
      </c>
      <c r="I123" s="73"/>
      <c r="J123" s="73"/>
    </row>
    <row r="124" spans="1:10" x14ac:dyDescent="0.3">
      <c r="A124" s="132">
        <v>107</v>
      </c>
      <c r="B124" s="194">
        <v>10663.3</v>
      </c>
      <c r="C124" s="194">
        <v>919.58</v>
      </c>
      <c r="D124" s="194">
        <v>4.1169999999999998E-2</v>
      </c>
      <c r="E124" s="196">
        <v>2.853E-2</v>
      </c>
      <c r="F124" s="196">
        <v>1.264E-2</v>
      </c>
      <c r="G124" s="177">
        <f t="shared" si="2"/>
        <v>176.8089544477921</v>
      </c>
      <c r="H124" s="137">
        <f t="shared" si="3"/>
        <v>605172.96951492806</v>
      </c>
      <c r="I124" s="73"/>
      <c r="J124" s="73"/>
    </row>
    <row r="125" spans="1:10" x14ac:dyDescent="0.3">
      <c r="A125" s="132">
        <v>108</v>
      </c>
      <c r="B125" s="194">
        <v>10707.25</v>
      </c>
      <c r="C125" s="194">
        <v>919.58</v>
      </c>
      <c r="D125" s="194">
        <v>4.1309999999999999E-2</v>
      </c>
      <c r="E125" s="196">
        <v>2.8719999999999999E-2</v>
      </c>
      <c r="F125" s="196">
        <v>1.259E-2</v>
      </c>
      <c r="G125" s="177">
        <f t="shared" si="2"/>
        <v>176.10955193810938</v>
      </c>
      <c r="H125" s="137">
        <f t="shared" si="3"/>
        <v>613254.64071338228</v>
      </c>
      <c r="I125" s="73"/>
      <c r="J125" s="73"/>
    </row>
    <row r="126" spans="1:10" x14ac:dyDescent="0.3">
      <c r="A126" s="132">
        <v>109</v>
      </c>
      <c r="B126" s="194">
        <v>10678.29</v>
      </c>
      <c r="C126" s="194">
        <v>919.34</v>
      </c>
      <c r="D126" s="194">
        <v>4.1500000000000002E-2</v>
      </c>
      <c r="E126" s="196">
        <v>2.8879999999999999E-2</v>
      </c>
      <c r="F126" s="196">
        <v>1.2619999999999999E-2</v>
      </c>
      <c r="G126" s="177">
        <f t="shared" si="2"/>
        <v>176.52919344391898</v>
      </c>
      <c r="H126" s="137">
        <f t="shared" si="3"/>
        <v>617461.61002331821</v>
      </c>
      <c r="I126" s="73"/>
      <c r="J126" s="73"/>
    </row>
    <row r="127" spans="1:10" x14ac:dyDescent="0.3">
      <c r="A127" s="132">
        <v>110</v>
      </c>
      <c r="B127" s="194">
        <v>10657.83</v>
      </c>
      <c r="C127" s="194">
        <v>919.56</v>
      </c>
      <c r="D127" s="194">
        <v>4.1689999999999998E-2</v>
      </c>
      <c r="E127" s="196">
        <v>2.9049999999999999E-2</v>
      </c>
      <c r="F127" s="196">
        <v>1.264E-2</v>
      </c>
      <c r="G127" s="177">
        <f t="shared" si="2"/>
        <v>176.8089544477921</v>
      </c>
      <c r="H127" s="137">
        <f t="shared" si="3"/>
        <v>622140.43594992603</v>
      </c>
      <c r="I127" s="73"/>
      <c r="J127" s="73"/>
    </row>
    <row r="128" spans="1:10" x14ac:dyDescent="0.3">
      <c r="A128" s="132">
        <v>111</v>
      </c>
      <c r="B128" s="194">
        <v>10666.02</v>
      </c>
      <c r="C128" s="194">
        <v>919.83</v>
      </c>
      <c r="D128" s="194">
        <v>4.1849999999999998E-2</v>
      </c>
      <c r="E128" s="196">
        <v>2.921E-2</v>
      </c>
      <c r="F128" s="196">
        <v>1.264E-2</v>
      </c>
      <c r="G128" s="177">
        <f t="shared" si="2"/>
        <v>176.8089544477921</v>
      </c>
      <c r="H128" s="137">
        <f t="shared" si="3"/>
        <v>627796.25809492543</v>
      </c>
      <c r="I128" s="73"/>
      <c r="J128" s="73"/>
    </row>
    <row r="129" spans="1:16" x14ac:dyDescent="0.3">
      <c r="A129" s="132">
        <v>112</v>
      </c>
      <c r="B129" s="194">
        <v>10670.03</v>
      </c>
      <c r="C129" s="194">
        <v>919.18</v>
      </c>
      <c r="D129" s="194">
        <v>4.2020000000000002E-2</v>
      </c>
      <c r="E129" s="196">
        <v>2.9399999999999999E-2</v>
      </c>
      <c r="F129" s="196">
        <v>1.2630000000000001E-2</v>
      </c>
      <c r="G129" s="177">
        <f t="shared" si="2"/>
        <v>176.66907394585556</v>
      </c>
      <c r="H129" s="137">
        <f t="shared" si="3"/>
        <v>633953.62582998001</v>
      </c>
      <c r="I129" s="73"/>
      <c r="J129" s="73"/>
    </row>
    <row r="130" spans="1:16" x14ac:dyDescent="0.3">
      <c r="A130" s="132">
        <v>113</v>
      </c>
      <c r="B130" s="194">
        <v>10685.36</v>
      </c>
      <c r="C130" s="194">
        <v>919.63</v>
      </c>
      <c r="D130" s="194">
        <v>4.2160000000000003E-2</v>
      </c>
      <c r="E130" s="196">
        <v>2.955E-2</v>
      </c>
      <c r="F130" s="196">
        <v>1.261E-2</v>
      </c>
      <c r="G130" s="177">
        <f t="shared" si="2"/>
        <v>176.38931294198247</v>
      </c>
      <c r="H130" s="137">
        <f t="shared" si="3"/>
        <v>640628.38113762415</v>
      </c>
      <c r="I130" s="73"/>
      <c r="J130" s="73"/>
    </row>
    <row r="131" spans="1:16" x14ac:dyDescent="0.3">
      <c r="A131" s="132">
        <v>114</v>
      </c>
      <c r="B131" s="194">
        <v>10616.69</v>
      </c>
      <c r="C131" s="194">
        <v>919.32</v>
      </c>
      <c r="D131" s="194">
        <v>4.2410000000000003E-2</v>
      </c>
      <c r="E131" s="196">
        <v>2.972E-2</v>
      </c>
      <c r="F131" s="196">
        <v>1.269E-2</v>
      </c>
      <c r="G131" s="177">
        <f t="shared" si="2"/>
        <v>177.5083569574748</v>
      </c>
      <c r="H131" s="137">
        <f t="shared" si="3"/>
        <v>642223.28432294971</v>
      </c>
      <c r="I131" s="73"/>
      <c r="J131" s="73"/>
    </row>
    <row r="132" spans="1:16" x14ac:dyDescent="0.3">
      <c r="A132" s="132">
        <v>115</v>
      </c>
      <c r="B132" s="194">
        <v>10692.39</v>
      </c>
      <c r="C132" s="194">
        <v>920.03</v>
      </c>
      <c r="D132" s="194">
        <v>4.2520000000000002E-2</v>
      </c>
      <c r="E132" s="196">
        <v>2.9909999999999999E-2</v>
      </c>
      <c r="F132" s="196">
        <v>1.261E-2</v>
      </c>
      <c r="G132" s="177">
        <f t="shared" si="2"/>
        <v>176.38931294198247</v>
      </c>
      <c r="H132" s="137">
        <f t="shared" si="3"/>
        <v>651966.93655598909</v>
      </c>
      <c r="I132" s="73"/>
      <c r="J132" s="73"/>
      <c r="P132" s="36"/>
    </row>
    <row r="133" spans="1:16" x14ac:dyDescent="0.3">
      <c r="A133" s="132">
        <v>116</v>
      </c>
      <c r="B133" s="194">
        <v>10627.62</v>
      </c>
      <c r="C133" s="194">
        <v>919.94</v>
      </c>
      <c r="D133" s="194">
        <v>4.2750000000000003E-2</v>
      </c>
      <c r="E133" s="196">
        <v>3.006E-2</v>
      </c>
      <c r="F133" s="196">
        <v>1.269E-2</v>
      </c>
      <c r="G133" s="177">
        <f t="shared" si="2"/>
        <v>177.5083569574748</v>
      </c>
      <c r="H133" s="137">
        <f t="shared" si="3"/>
        <v>653490.3594865104</v>
      </c>
      <c r="I133" s="73"/>
      <c r="J133" s="73"/>
      <c r="P133" s="36"/>
    </row>
    <row r="134" spans="1:16" x14ac:dyDescent="0.3">
      <c r="A134" s="132">
        <v>117</v>
      </c>
      <c r="B134" s="194">
        <v>10677.47</v>
      </c>
      <c r="C134" s="194">
        <v>919.97</v>
      </c>
      <c r="D134" s="194">
        <v>4.2880000000000001E-2</v>
      </c>
      <c r="E134" s="196">
        <v>3.0249999999999999E-2</v>
      </c>
      <c r="F134" s="196">
        <v>1.2630000000000001E-2</v>
      </c>
      <c r="G134" s="177">
        <f t="shared" si="2"/>
        <v>176.66907394585556</v>
      </c>
      <c r="H134" s="137">
        <f t="shared" si="3"/>
        <v>662255.12698310416</v>
      </c>
      <c r="I134" s="73"/>
      <c r="J134" s="73"/>
      <c r="P134" s="36"/>
    </row>
    <row r="135" spans="1:16" x14ac:dyDescent="0.3">
      <c r="A135" s="132">
        <v>118</v>
      </c>
      <c r="B135" s="194">
        <v>10598.35</v>
      </c>
      <c r="C135" s="194">
        <v>919.12</v>
      </c>
      <c r="D135" s="194">
        <v>4.3099999999999999E-2</v>
      </c>
      <c r="E135" s="196">
        <v>3.039E-2</v>
      </c>
      <c r="F135" s="196">
        <v>1.2710000000000001E-2</v>
      </c>
      <c r="G135" s="177">
        <f t="shared" si="2"/>
        <v>177.78811796134792</v>
      </c>
      <c r="H135" s="137">
        <f t="shared" si="3"/>
        <v>663711.39620058192</v>
      </c>
      <c r="I135" s="73"/>
      <c r="J135" s="73"/>
      <c r="P135" s="36"/>
    </row>
    <row r="136" spans="1:16" x14ac:dyDescent="0.3">
      <c r="A136" s="132">
        <v>119</v>
      </c>
      <c r="B136" s="194">
        <v>10643.31</v>
      </c>
      <c r="C136" s="194">
        <v>920.19</v>
      </c>
      <c r="D136" s="194">
        <v>4.3249999999999997E-2</v>
      </c>
      <c r="E136" s="196">
        <v>3.058E-2</v>
      </c>
      <c r="F136" s="196">
        <v>1.2670000000000001E-2</v>
      </c>
      <c r="G136" s="177">
        <f t="shared" si="2"/>
        <v>177.22859595360174</v>
      </c>
      <c r="H136" s="137">
        <f t="shared" si="3"/>
        <v>671449.20581074897</v>
      </c>
      <c r="I136" s="73"/>
      <c r="J136" s="73"/>
      <c r="P136" s="36"/>
    </row>
    <row r="137" spans="1:16" x14ac:dyDescent="0.3">
      <c r="A137" s="132">
        <v>120</v>
      </c>
      <c r="B137" s="194">
        <v>10606.76</v>
      </c>
      <c r="C137" s="194">
        <v>919.82</v>
      </c>
      <c r="D137" s="194">
        <v>4.3430000000000003E-2</v>
      </c>
      <c r="E137" s="196">
        <v>3.073E-2</v>
      </c>
      <c r="F137" s="196">
        <v>1.2710000000000001E-2</v>
      </c>
      <c r="G137" s="177">
        <f t="shared" si="2"/>
        <v>177.78811796134792</v>
      </c>
      <c r="H137" s="137">
        <f t="shared" si="3"/>
        <v>674960.74189889699</v>
      </c>
      <c r="I137" s="73"/>
      <c r="J137" s="73"/>
      <c r="P137" s="36"/>
    </row>
    <row r="138" spans="1:16" x14ac:dyDescent="0.3">
      <c r="A138" s="132">
        <v>121</v>
      </c>
      <c r="B138" s="194">
        <v>10624.46</v>
      </c>
      <c r="C138" s="194">
        <v>919.64</v>
      </c>
      <c r="D138" s="194">
        <v>4.3569999999999998E-2</v>
      </c>
      <c r="E138" s="196">
        <v>3.0880000000000001E-2</v>
      </c>
      <c r="F138" s="196">
        <v>1.269E-2</v>
      </c>
      <c r="G138" s="177">
        <f t="shared" si="2"/>
        <v>177.5083569574748</v>
      </c>
      <c r="H138" s="137">
        <f t="shared" si="3"/>
        <v>681658.04739541153</v>
      </c>
      <c r="I138" s="73"/>
      <c r="J138" s="73"/>
      <c r="P138" s="36"/>
    </row>
    <row r="139" spans="1:16" x14ac:dyDescent="0.3">
      <c r="A139" s="132">
        <v>122</v>
      </c>
      <c r="B139" s="194">
        <v>10599.66</v>
      </c>
      <c r="C139" s="194">
        <v>919.67</v>
      </c>
      <c r="D139" s="194">
        <v>4.376E-2</v>
      </c>
      <c r="E139" s="196">
        <v>3.1050000000000001E-2</v>
      </c>
      <c r="F139" s="196">
        <v>1.272E-2</v>
      </c>
      <c r="G139" s="177">
        <f t="shared" si="2"/>
        <v>177.92799846328447</v>
      </c>
      <c r="H139" s="137">
        <f t="shared" si="3"/>
        <v>685670.61425790587</v>
      </c>
      <c r="I139" s="73"/>
      <c r="J139" s="73"/>
      <c r="P139" s="36"/>
    </row>
    <row r="140" spans="1:16" x14ac:dyDescent="0.3">
      <c r="A140" s="132">
        <v>123</v>
      </c>
      <c r="B140" s="194">
        <v>10560.12</v>
      </c>
      <c r="C140" s="194">
        <v>919.94</v>
      </c>
      <c r="D140" s="194">
        <v>4.3970000000000002E-2</v>
      </c>
      <c r="E140" s="196">
        <v>3.1210000000000002E-2</v>
      </c>
      <c r="F140" s="196">
        <v>1.277E-2</v>
      </c>
      <c r="G140" s="177">
        <f t="shared" si="2"/>
        <v>178.62740097296714</v>
      </c>
      <c r="H140" s="137">
        <f t="shared" si="3"/>
        <v>688584.16642704443</v>
      </c>
      <c r="I140" s="73"/>
      <c r="J140" s="73"/>
      <c r="P140" s="36"/>
    </row>
    <row r="141" spans="1:16" x14ac:dyDescent="0.3">
      <c r="A141" s="132">
        <v>124</v>
      </c>
      <c r="B141" s="194">
        <v>10575.76</v>
      </c>
      <c r="C141" s="194">
        <v>919.65</v>
      </c>
      <c r="D141" s="194">
        <v>4.4130000000000003E-2</v>
      </c>
      <c r="E141" s="196">
        <v>3.1379999999999998E-2</v>
      </c>
      <c r="F141" s="196">
        <v>1.274E-2</v>
      </c>
      <c r="G141" s="177">
        <f t="shared" si="2"/>
        <v>178.20775946715753</v>
      </c>
      <c r="H141" s="137">
        <f t="shared" si="3"/>
        <v>695817.06414333964</v>
      </c>
      <c r="I141" s="73"/>
      <c r="J141" s="73"/>
      <c r="P141" s="36"/>
    </row>
    <row r="142" spans="1:16" x14ac:dyDescent="0.3">
      <c r="A142" s="132">
        <v>125</v>
      </c>
      <c r="B142" s="194">
        <v>10578.55</v>
      </c>
      <c r="C142" s="194">
        <v>919.92</v>
      </c>
      <c r="D142" s="194">
        <v>4.4290000000000003E-2</v>
      </c>
      <c r="E142" s="196">
        <v>3.1550000000000002E-2</v>
      </c>
      <c r="F142" s="196">
        <v>1.274E-2</v>
      </c>
      <c r="G142" s="177">
        <f t="shared" si="2"/>
        <v>178.20775946715753</v>
      </c>
      <c r="H142" s="137">
        <f t="shared" si="3"/>
        <v>701428.49207997951</v>
      </c>
      <c r="I142" s="73"/>
      <c r="J142" s="73"/>
      <c r="P142" s="36"/>
    </row>
    <row r="143" spans="1:16" x14ac:dyDescent="0.3">
      <c r="A143" s="132">
        <v>126</v>
      </c>
      <c r="B143" s="194">
        <v>10581.76</v>
      </c>
      <c r="C143" s="194">
        <v>919.61</v>
      </c>
      <c r="D143" s="194">
        <v>4.4450000000000003E-2</v>
      </c>
      <c r="E143" s="196">
        <v>3.1719999999999998E-2</v>
      </c>
      <c r="F143" s="196">
        <v>1.274E-2</v>
      </c>
      <c r="G143" s="177">
        <f t="shared" si="2"/>
        <v>178.20775946715753</v>
      </c>
      <c r="H143" s="137">
        <f t="shared" si="3"/>
        <v>707039.92001661926</v>
      </c>
      <c r="I143" s="73"/>
      <c r="J143" s="73"/>
      <c r="P143" s="36"/>
    </row>
    <row r="144" spans="1:16" x14ac:dyDescent="0.3">
      <c r="A144" s="132">
        <v>127</v>
      </c>
      <c r="B144" s="194">
        <v>10537.83</v>
      </c>
      <c r="C144" s="194">
        <v>919.86</v>
      </c>
      <c r="D144" s="194">
        <v>4.4670000000000001E-2</v>
      </c>
      <c r="E144" s="196">
        <v>3.1879999999999999E-2</v>
      </c>
      <c r="F144" s="196">
        <v>1.2789999999999999E-2</v>
      </c>
      <c r="G144" s="177">
        <f t="shared" si="2"/>
        <v>178.90716197684023</v>
      </c>
      <c r="H144" s="137">
        <f t="shared" si="3"/>
        <v>709865.37708557653</v>
      </c>
      <c r="I144" s="73"/>
      <c r="J144" s="73"/>
      <c r="P144" s="36"/>
    </row>
    <row r="145" spans="1:16" x14ac:dyDescent="0.3">
      <c r="A145" s="132">
        <v>128</v>
      </c>
      <c r="B145" s="194">
        <v>10566.41</v>
      </c>
      <c r="C145" s="194">
        <v>919.92</v>
      </c>
      <c r="D145" s="194">
        <v>4.4810000000000003E-2</v>
      </c>
      <c r="E145" s="196">
        <v>3.2050000000000002E-2</v>
      </c>
      <c r="F145" s="196">
        <v>1.2760000000000001E-2</v>
      </c>
      <c r="G145" s="177">
        <f t="shared" si="2"/>
        <v>178.48752047103062</v>
      </c>
      <c r="H145" s="137">
        <f t="shared" si="3"/>
        <v>717136.97216593369</v>
      </c>
      <c r="I145" s="73"/>
      <c r="J145" s="73"/>
      <c r="P145" s="36"/>
    </row>
    <row r="146" spans="1:16" x14ac:dyDescent="0.3">
      <c r="A146" s="132">
        <v>129</v>
      </c>
      <c r="B146" s="194">
        <v>10540.81</v>
      </c>
      <c r="C146" s="194">
        <v>919.65</v>
      </c>
      <c r="D146" s="194">
        <v>4.4990000000000002E-2</v>
      </c>
      <c r="E146" s="196">
        <v>3.2199999999999999E-2</v>
      </c>
      <c r="F146" s="196">
        <v>1.2789999999999999E-2</v>
      </c>
      <c r="G146" s="177">
        <f t="shared" si="2"/>
        <v>178.90716197684023</v>
      </c>
      <c r="H146" s="137">
        <f t="shared" si="3"/>
        <v>721044.35940188484</v>
      </c>
      <c r="I146" s="73"/>
      <c r="J146" s="73"/>
      <c r="P146" s="36"/>
    </row>
    <row r="147" spans="1:16" x14ac:dyDescent="0.3">
      <c r="A147" s="132">
        <v>130</v>
      </c>
      <c r="B147" s="194">
        <v>10575.93</v>
      </c>
      <c r="C147" s="194">
        <v>920.05</v>
      </c>
      <c r="D147" s="194">
        <v>4.5130000000000003E-2</v>
      </c>
      <c r="E147" s="196">
        <v>3.2379999999999999E-2</v>
      </c>
      <c r="F147" s="196">
        <v>1.2749999999999999E-2</v>
      </c>
      <c r="G147" s="177">
        <f t="shared" ref="G147:G210" si="4">(2*F147/$B$7)*(1+3*$B$11)/(4+PI()*$B$11-PI())*10^6</f>
        <v>178.34763996909408</v>
      </c>
      <c r="H147" s="137">
        <f t="shared" ref="H147:H210" si="5">A147/G147*10^6</f>
        <v>728913.48616963893</v>
      </c>
      <c r="I147" s="73"/>
      <c r="J147" s="73"/>
      <c r="P147" s="36"/>
    </row>
    <row r="148" spans="1:16" x14ac:dyDescent="0.3">
      <c r="A148" s="132">
        <v>131</v>
      </c>
      <c r="B148" s="194">
        <v>10514.18</v>
      </c>
      <c r="C148" s="194">
        <v>919.6</v>
      </c>
      <c r="D148" s="194">
        <v>4.5359999999999998E-2</v>
      </c>
      <c r="E148" s="196">
        <v>3.2539999999999999E-2</v>
      </c>
      <c r="F148" s="196">
        <v>1.282E-2</v>
      </c>
      <c r="G148" s="177">
        <f t="shared" si="4"/>
        <v>179.32680348264989</v>
      </c>
      <c r="H148" s="137">
        <f t="shared" si="5"/>
        <v>730509.87055972603</v>
      </c>
      <c r="I148" s="73"/>
      <c r="J148" s="73"/>
      <c r="P148" s="36"/>
    </row>
    <row r="149" spans="1:16" x14ac:dyDescent="0.3">
      <c r="A149" s="132">
        <v>132</v>
      </c>
      <c r="B149" s="194">
        <v>10558.46</v>
      </c>
      <c r="C149" s="194">
        <v>919.82</v>
      </c>
      <c r="D149" s="194">
        <v>4.548E-2</v>
      </c>
      <c r="E149" s="196">
        <v>3.2719999999999999E-2</v>
      </c>
      <c r="F149" s="196">
        <v>1.277E-2</v>
      </c>
      <c r="G149" s="177">
        <f t="shared" si="4"/>
        <v>178.62740097296714</v>
      </c>
      <c r="H149" s="137">
        <f t="shared" si="5"/>
        <v>738968.37372658425</v>
      </c>
      <c r="I149" s="73"/>
      <c r="J149" s="73"/>
      <c r="P149" s="36"/>
    </row>
    <row r="150" spans="1:16" x14ac:dyDescent="0.3">
      <c r="A150" s="132">
        <v>133</v>
      </c>
      <c r="B150" s="194">
        <v>10475.790000000001</v>
      </c>
      <c r="C150" s="194">
        <v>919.25</v>
      </c>
      <c r="D150" s="194">
        <v>4.5710000000000001E-2</v>
      </c>
      <c r="E150" s="196">
        <v>3.2849999999999997E-2</v>
      </c>
      <c r="F150" s="196">
        <v>1.286E-2</v>
      </c>
      <c r="G150" s="177">
        <f t="shared" si="4"/>
        <v>179.88632549039608</v>
      </c>
      <c r="H150" s="137">
        <f t="shared" si="5"/>
        <v>739355.81060663064</v>
      </c>
      <c r="I150" s="73"/>
      <c r="J150" s="73"/>
      <c r="P150" s="36"/>
    </row>
    <row r="151" spans="1:16" x14ac:dyDescent="0.3">
      <c r="A151" s="132">
        <v>134</v>
      </c>
      <c r="B151" s="194">
        <v>10539.08</v>
      </c>
      <c r="C151" s="194">
        <v>920.05</v>
      </c>
      <c r="D151" s="194">
        <v>4.5830000000000003E-2</v>
      </c>
      <c r="E151" s="196">
        <v>3.3029999999999997E-2</v>
      </c>
      <c r="F151" s="196">
        <v>1.2789999999999999E-2</v>
      </c>
      <c r="G151" s="177">
        <f t="shared" si="4"/>
        <v>178.90716197684023</v>
      </c>
      <c r="H151" s="137">
        <f t="shared" si="5"/>
        <v>748991.81519265543</v>
      </c>
      <c r="I151" s="73"/>
      <c r="J151" s="73"/>
      <c r="P151" s="36"/>
    </row>
    <row r="152" spans="1:16" x14ac:dyDescent="0.3">
      <c r="A152" s="132">
        <v>135</v>
      </c>
      <c r="B152" s="194">
        <v>10442.32</v>
      </c>
      <c r="C152" s="194">
        <v>919.63</v>
      </c>
      <c r="D152" s="194">
        <v>4.6059999999999997E-2</v>
      </c>
      <c r="E152" s="196">
        <v>3.3149999999999999E-2</v>
      </c>
      <c r="F152" s="196">
        <v>1.291E-2</v>
      </c>
      <c r="G152" s="177">
        <f t="shared" si="4"/>
        <v>180.5857280000788</v>
      </c>
      <c r="H152" s="137">
        <f t="shared" si="5"/>
        <v>747567.38251176244</v>
      </c>
      <c r="I152" s="73"/>
      <c r="J152" s="73"/>
      <c r="P152" s="36"/>
    </row>
    <row r="153" spans="1:16" x14ac:dyDescent="0.3">
      <c r="A153" s="132">
        <v>136</v>
      </c>
      <c r="B153" s="194">
        <v>10479.219999999999</v>
      </c>
      <c r="C153" s="194">
        <v>919.3</v>
      </c>
      <c r="D153" s="194">
        <v>4.6179999999999999E-2</v>
      </c>
      <c r="E153" s="196">
        <v>3.3320000000000002E-2</v>
      </c>
      <c r="F153" s="196">
        <v>1.286E-2</v>
      </c>
      <c r="G153" s="177">
        <f t="shared" si="4"/>
        <v>179.88632549039608</v>
      </c>
      <c r="H153" s="137">
        <f t="shared" si="5"/>
        <v>756033.00934211863</v>
      </c>
      <c r="I153" s="73"/>
      <c r="J153" s="73"/>
      <c r="P153" s="36"/>
    </row>
    <row r="154" spans="1:16" x14ac:dyDescent="0.3">
      <c r="A154" s="132">
        <v>137</v>
      </c>
      <c r="B154" s="194">
        <v>10425.049999999999</v>
      </c>
      <c r="C154" s="194">
        <v>918.78</v>
      </c>
      <c r="D154" s="194">
        <v>4.6390000000000001E-2</v>
      </c>
      <c r="E154" s="196">
        <v>3.3480000000000003E-2</v>
      </c>
      <c r="F154" s="196">
        <v>1.2919999999999999E-2</v>
      </c>
      <c r="G154" s="177">
        <f t="shared" si="4"/>
        <v>180.72560850201535</v>
      </c>
      <c r="H154" s="137">
        <f t="shared" si="5"/>
        <v>758055.27028269623</v>
      </c>
      <c r="I154" s="73"/>
      <c r="J154" s="73"/>
      <c r="P154" s="36"/>
    </row>
    <row r="155" spans="1:16" x14ac:dyDescent="0.3">
      <c r="A155" s="132">
        <v>138</v>
      </c>
      <c r="B155" s="194">
        <v>10457.16</v>
      </c>
      <c r="C155" s="194">
        <v>920.78</v>
      </c>
      <c r="D155" s="194">
        <v>4.657E-2</v>
      </c>
      <c r="E155" s="196">
        <v>3.3660000000000002E-2</v>
      </c>
      <c r="F155" s="196">
        <v>1.29E-2</v>
      </c>
      <c r="G155" s="177">
        <f t="shared" si="4"/>
        <v>180.44584749814226</v>
      </c>
      <c r="H155" s="137">
        <f t="shared" si="5"/>
        <v>764772.37860195572</v>
      </c>
      <c r="I155" s="73"/>
      <c r="J155" s="73"/>
      <c r="P155" s="36"/>
    </row>
    <row r="156" spans="1:16" x14ac:dyDescent="0.3">
      <c r="A156" s="132">
        <v>139</v>
      </c>
      <c r="B156" s="194">
        <v>10449.01</v>
      </c>
      <c r="C156" s="194">
        <v>919.5</v>
      </c>
      <c r="D156" s="194">
        <v>4.6710000000000002E-2</v>
      </c>
      <c r="E156" s="196">
        <v>3.381E-2</v>
      </c>
      <c r="F156" s="196">
        <v>1.29E-2</v>
      </c>
      <c r="G156" s="177">
        <f t="shared" si="4"/>
        <v>180.44584749814226</v>
      </c>
      <c r="H156" s="137">
        <f t="shared" si="5"/>
        <v>770314.20743240463</v>
      </c>
      <c r="I156" s="73"/>
      <c r="J156" s="73"/>
      <c r="P156" s="36"/>
    </row>
    <row r="157" spans="1:16" x14ac:dyDescent="0.3">
      <c r="A157" s="132">
        <v>140</v>
      </c>
      <c r="B157" s="194">
        <v>10436.299999999999</v>
      </c>
      <c r="C157" s="194">
        <v>919.3</v>
      </c>
      <c r="D157" s="194">
        <v>4.6879999999999998E-2</v>
      </c>
      <c r="E157" s="196">
        <v>3.397E-2</v>
      </c>
      <c r="F157" s="196">
        <v>1.291E-2</v>
      </c>
      <c r="G157" s="177">
        <f t="shared" si="4"/>
        <v>180.5857280000788</v>
      </c>
      <c r="H157" s="137">
        <f t="shared" si="5"/>
        <v>775255.06334553135</v>
      </c>
      <c r="I157" s="73"/>
      <c r="J157" s="73"/>
      <c r="P157" s="36"/>
    </row>
    <row r="158" spans="1:16" x14ac:dyDescent="0.3">
      <c r="A158" s="132">
        <v>141</v>
      </c>
      <c r="B158" s="194">
        <v>10460.01</v>
      </c>
      <c r="C158" s="194">
        <v>919.74</v>
      </c>
      <c r="D158" s="194">
        <v>4.7E-2</v>
      </c>
      <c r="E158" s="196">
        <v>3.4119999999999998E-2</v>
      </c>
      <c r="F158" s="196">
        <v>1.289E-2</v>
      </c>
      <c r="G158" s="177">
        <f t="shared" si="4"/>
        <v>180.30596699620574</v>
      </c>
      <c r="H158" s="137">
        <f t="shared" si="5"/>
        <v>782004.06979857257</v>
      </c>
      <c r="I158" s="73"/>
      <c r="J158" s="73"/>
      <c r="P158" s="36"/>
    </row>
    <row r="159" spans="1:16" x14ac:dyDescent="0.3">
      <c r="A159" s="132">
        <v>142</v>
      </c>
      <c r="B159" s="194">
        <v>10435.66</v>
      </c>
      <c r="C159" s="194">
        <v>919.22</v>
      </c>
      <c r="D159" s="194">
        <v>4.7210000000000002E-2</v>
      </c>
      <c r="E159" s="196">
        <v>3.431E-2</v>
      </c>
      <c r="F159" s="196">
        <v>1.291E-2</v>
      </c>
      <c r="G159" s="177">
        <f t="shared" si="4"/>
        <v>180.5857280000788</v>
      </c>
      <c r="H159" s="137">
        <f t="shared" si="5"/>
        <v>786330.13567903894</v>
      </c>
      <c r="I159" s="73"/>
      <c r="J159" s="73"/>
      <c r="P159" s="36"/>
    </row>
    <row r="160" spans="1:16" x14ac:dyDescent="0.3">
      <c r="A160" s="132">
        <v>143</v>
      </c>
      <c r="B160" s="194">
        <v>10420.549999999999</v>
      </c>
      <c r="C160" s="194">
        <v>919.57</v>
      </c>
      <c r="D160" s="194">
        <v>4.7370000000000002E-2</v>
      </c>
      <c r="E160" s="196">
        <v>3.4439999999999998E-2</v>
      </c>
      <c r="F160" s="196">
        <v>1.2930000000000001E-2</v>
      </c>
      <c r="G160" s="177">
        <f t="shared" si="4"/>
        <v>180.86548900395189</v>
      </c>
      <c r="H160" s="137">
        <f t="shared" si="5"/>
        <v>790642.8185250723</v>
      </c>
      <c r="I160" s="73"/>
      <c r="J160" s="73"/>
      <c r="P160" s="36"/>
    </row>
    <row r="161" spans="1:16" x14ac:dyDescent="0.3">
      <c r="A161" s="132">
        <v>144</v>
      </c>
      <c r="B161" s="194">
        <v>10384.74</v>
      </c>
      <c r="C161" s="194">
        <v>919.66</v>
      </c>
      <c r="D161" s="194">
        <v>4.759E-2</v>
      </c>
      <c r="E161" s="196">
        <v>3.4610000000000002E-2</v>
      </c>
      <c r="F161" s="196">
        <v>1.298E-2</v>
      </c>
      <c r="G161" s="177">
        <f t="shared" si="4"/>
        <v>181.56489151363462</v>
      </c>
      <c r="H161" s="137">
        <f t="shared" si="5"/>
        <v>793104.87175978255</v>
      </c>
      <c r="I161" s="73"/>
      <c r="J161" s="73"/>
      <c r="P161" s="36"/>
    </row>
    <row r="162" spans="1:16" x14ac:dyDescent="0.3">
      <c r="A162" s="132">
        <v>145</v>
      </c>
      <c r="B162" s="194">
        <v>10453.950000000001</v>
      </c>
      <c r="C162" s="194">
        <v>919.3</v>
      </c>
      <c r="D162" s="194">
        <v>4.768E-2</v>
      </c>
      <c r="E162" s="196">
        <v>3.4790000000000001E-2</v>
      </c>
      <c r="F162" s="196">
        <v>1.289E-2</v>
      </c>
      <c r="G162" s="177">
        <f t="shared" si="4"/>
        <v>180.30596699620574</v>
      </c>
      <c r="H162" s="137">
        <f t="shared" si="5"/>
        <v>804188.5824169718</v>
      </c>
      <c r="I162" s="73"/>
      <c r="J162" s="73"/>
      <c r="P162" s="36"/>
    </row>
    <row r="163" spans="1:16" x14ac:dyDescent="0.3">
      <c r="A163" s="132">
        <v>146</v>
      </c>
      <c r="B163" s="194">
        <v>10376.959999999999</v>
      </c>
      <c r="C163" s="194">
        <v>918.87</v>
      </c>
      <c r="D163" s="194">
        <v>4.7890000000000002E-2</v>
      </c>
      <c r="E163" s="196">
        <v>3.492E-2</v>
      </c>
      <c r="F163" s="196">
        <v>1.298E-2</v>
      </c>
      <c r="G163" s="177">
        <f t="shared" si="4"/>
        <v>181.56489151363462</v>
      </c>
      <c r="H163" s="137">
        <f t="shared" si="5"/>
        <v>804120.21720089053</v>
      </c>
      <c r="I163" s="73"/>
      <c r="J163" s="73"/>
      <c r="P163" s="36"/>
    </row>
    <row r="164" spans="1:16" x14ac:dyDescent="0.3">
      <c r="A164" s="132">
        <v>147</v>
      </c>
      <c r="B164" s="194">
        <v>10420.18</v>
      </c>
      <c r="C164" s="194">
        <v>919.59</v>
      </c>
      <c r="D164" s="194">
        <v>4.8009999999999997E-2</v>
      </c>
      <c r="E164" s="196">
        <v>3.508E-2</v>
      </c>
      <c r="F164" s="196">
        <v>1.2930000000000001E-2</v>
      </c>
      <c r="G164" s="177">
        <f t="shared" si="4"/>
        <v>180.86548900395189</v>
      </c>
      <c r="H164" s="137">
        <f t="shared" si="5"/>
        <v>812758.70156073873</v>
      </c>
      <c r="I164" s="73"/>
      <c r="J164" s="73"/>
      <c r="P164" s="36"/>
    </row>
    <row r="165" spans="1:16" x14ac:dyDescent="0.3">
      <c r="A165" s="132">
        <v>148</v>
      </c>
      <c r="B165" s="194">
        <v>10383.24</v>
      </c>
      <c r="C165" s="194">
        <v>918.8</v>
      </c>
      <c r="D165" s="194">
        <v>4.8210000000000003E-2</v>
      </c>
      <c r="E165" s="196">
        <v>3.524E-2</v>
      </c>
      <c r="F165" s="196">
        <v>1.2970000000000001E-2</v>
      </c>
      <c r="G165" s="177">
        <f t="shared" si="4"/>
        <v>181.42501101169807</v>
      </c>
      <c r="H165" s="137">
        <f t="shared" si="5"/>
        <v>815764.04033100558</v>
      </c>
      <c r="I165" s="73"/>
      <c r="J165" s="73"/>
      <c r="P165" s="36"/>
    </row>
    <row r="166" spans="1:16" x14ac:dyDescent="0.3">
      <c r="A166" s="132">
        <v>149</v>
      </c>
      <c r="B166" s="194">
        <v>10418.719999999999</v>
      </c>
      <c r="C166" s="194">
        <v>919.18</v>
      </c>
      <c r="D166" s="194">
        <v>4.8349999999999997E-2</v>
      </c>
      <c r="E166" s="196">
        <v>3.542E-2</v>
      </c>
      <c r="F166" s="196">
        <v>1.2930000000000001E-2</v>
      </c>
      <c r="G166" s="177">
        <f t="shared" si="4"/>
        <v>180.86548900395189</v>
      </c>
      <c r="H166" s="137">
        <f t="shared" si="5"/>
        <v>823816.64307857188</v>
      </c>
      <c r="I166" s="73"/>
      <c r="J166" s="73"/>
      <c r="P166" s="36"/>
    </row>
    <row r="167" spans="1:16" x14ac:dyDescent="0.3">
      <c r="A167" s="132">
        <v>150</v>
      </c>
      <c r="B167" s="194">
        <v>10393.15</v>
      </c>
      <c r="C167" s="194">
        <v>918.76</v>
      </c>
      <c r="D167" s="194">
        <v>4.8509999999999998E-2</v>
      </c>
      <c r="E167" s="196">
        <v>3.5560000000000001E-2</v>
      </c>
      <c r="F167" s="196">
        <v>1.2959999999999999E-2</v>
      </c>
      <c r="G167" s="177">
        <f t="shared" si="4"/>
        <v>181.2851305097615</v>
      </c>
      <c r="H167" s="137">
        <f t="shared" si="5"/>
        <v>827425.83232397586</v>
      </c>
      <c r="I167" s="73"/>
      <c r="J167" s="73"/>
      <c r="P167" s="36"/>
    </row>
    <row r="168" spans="1:16" x14ac:dyDescent="0.3">
      <c r="A168" s="132">
        <v>151</v>
      </c>
      <c r="B168" s="194">
        <v>10405</v>
      </c>
      <c r="C168" s="194">
        <v>919.01</v>
      </c>
      <c r="D168" s="194">
        <v>4.8689999999999997E-2</v>
      </c>
      <c r="E168" s="196">
        <v>3.5740000000000001E-2</v>
      </c>
      <c r="F168" s="196">
        <v>1.294E-2</v>
      </c>
      <c r="G168" s="177">
        <f t="shared" si="4"/>
        <v>181.00536950588841</v>
      </c>
      <c r="H168" s="137">
        <f t="shared" si="5"/>
        <v>834229.3955820339</v>
      </c>
      <c r="I168" s="73"/>
      <c r="J168" s="73"/>
      <c r="P168" s="36"/>
    </row>
    <row r="169" spans="1:16" x14ac:dyDescent="0.3">
      <c r="A169" s="132">
        <v>152</v>
      </c>
      <c r="B169" s="194">
        <v>10390.56</v>
      </c>
      <c r="C169" s="194">
        <v>918.89</v>
      </c>
      <c r="D169" s="194">
        <v>4.8840000000000001E-2</v>
      </c>
      <c r="E169" s="196">
        <v>3.5880000000000002E-2</v>
      </c>
      <c r="F169" s="196">
        <v>1.2959999999999999E-2</v>
      </c>
      <c r="G169" s="177">
        <f t="shared" si="4"/>
        <v>181.2851305097615</v>
      </c>
      <c r="H169" s="137">
        <f t="shared" si="5"/>
        <v>838458.1767549623</v>
      </c>
      <c r="I169" s="73"/>
      <c r="J169" s="73"/>
      <c r="P169" s="36"/>
    </row>
    <row r="170" spans="1:16" x14ac:dyDescent="0.3">
      <c r="A170" s="132">
        <v>153</v>
      </c>
      <c r="B170" s="194">
        <v>10385.879999999999</v>
      </c>
      <c r="C170" s="194">
        <v>918.88</v>
      </c>
      <c r="D170" s="194">
        <v>4.9020000000000001E-2</v>
      </c>
      <c r="E170" s="196">
        <v>3.6049999999999999E-2</v>
      </c>
      <c r="F170" s="196">
        <v>1.2970000000000001E-2</v>
      </c>
      <c r="G170" s="177">
        <f t="shared" si="4"/>
        <v>181.42501101169807</v>
      </c>
      <c r="H170" s="137">
        <f t="shared" si="5"/>
        <v>843323.63628813415</v>
      </c>
      <c r="I170" s="73"/>
      <c r="J170" s="73"/>
      <c r="P170" s="36"/>
    </row>
    <row r="171" spans="1:16" x14ac:dyDescent="0.3">
      <c r="A171" s="132">
        <v>154</v>
      </c>
      <c r="B171" s="194">
        <v>10422.24</v>
      </c>
      <c r="C171" s="194">
        <v>918.69</v>
      </c>
      <c r="D171" s="194">
        <v>4.9119999999999997E-2</v>
      </c>
      <c r="E171" s="196">
        <v>3.6209999999999999E-2</v>
      </c>
      <c r="F171" s="196">
        <v>1.2919999999999999E-2</v>
      </c>
      <c r="G171" s="177">
        <f t="shared" si="4"/>
        <v>180.72560850201535</v>
      </c>
      <c r="H171" s="137">
        <f t="shared" si="5"/>
        <v>852120.52279952716</v>
      </c>
      <c r="I171" s="73"/>
      <c r="J171" s="73"/>
      <c r="P171" s="36"/>
    </row>
    <row r="172" spans="1:16" x14ac:dyDescent="0.3">
      <c r="A172" s="132">
        <v>155</v>
      </c>
      <c r="B172" s="194">
        <v>10345.57</v>
      </c>
      <c r="C172" s="194">
        <v>918.6</v>
      </c>
      <c r="D172" s="194">
        <v>4.9349999999999998E-2</v>
      </c>
      <c r="E172" s="196">
        <v>3.6339999999999997E-2</v>
      </c>
      <c r="F172" s="196">
        <v>1.3010000000000001E-2</v>
      </c>
      <c r="G172" s="177">
        <f t="shared" si="4"/>
        <v>181.98453301944426</v>
      </c>
      <c r="H172" s="137">
        <f t="shared" si="5"/>
        <v>851720.73378037522</v>
      </c>
      <c r="I172" s="73"/>
      <c r="J172" s="73"/>
      <c r="P172" s="36"/>
    </row>
    <row r="173" spans="1:16" x14ac:dyDescent="0.3">
      <c r="A173" s="132">
        <v>156</v>
      </c>
      <c r="B173" s="194">
        <v>10358.209999999999</v>
      </c>
      <c r="C173" s="194">
        <v>918.67</v>
      </c>
      <c r="D173" s="194">
        <v>4.9500000000000002E-2</v>
      </c>
      <c r="E173" s="196">
        <v>3.6499999999999998E-2</v>
      </c>
      <c r="F173" s="196">
        <v>1.2999999999999999E-2</v>
      </c>
      <c r="G173" s="177">
        <f t="shared" si="4"/>
        <v>181.84465251750768</v>
      </c>
      <c r="H173" s="137">
        <f t="shared" si="5"/>
        <v>857875.10295349814</v>
      </c>
      <c r="I173" s="73"/>
      <c r="J173" s="73"/>
      <c r="P173" s="36"/>
    </row>
    <row r="174" spans="1:16" x14ac:dyDescent="0.3">
      <c r="A174" s="132">
        <v>157</v>
      </c>
      <c r="B174" s="194">
        <v>10326.629999999999</v>
      </c>
      <c r="C174" s="194">
        <v>918.75</v>
      </c>
      <c r="D174" s="194">
        <v>4.9700000000000001E-2</v>
      </c>
      <c r="E174" s="196">
        <v>3.6659999999999998E-2</v>
      </c>
      <c r="F174" s="196">
        <v>1.304E-2</v>
      </c>
      <c r="G174" s="177">
        <f t="shared" si="4"/>
        <v>182.40417452525386</v>
      </c>
      <c r="H174" s="137">
        <f t="shared" si="5"/>
        <v>860725.91490094073</v>
      </c>
      <c r="I174" s="73"/>
      <c r="J174" s="73"/>
      <c r="P174" s="36"/>
    </row>
    <row r="175" spans="1:16" x14ac:dyDescent="0.3">
      <c r="A175" s="132">
        <v>158</v>
      </c>
      <c r="B175" s="194">
        <v>10325.1</v>
      </c>
      <c r="C175" s="194">
        <v>917.55</v>
      </c>
      <c r="D175" s="194">
        <v>4.981E-2</v>
      </c>
      <c r="E175" s="196">
        <v>3.6790000000000003E-2</v>
      </c>
      <c r="F175" s="196">
        <v>1.302E-2</v>
      </c>
      <c r="G175" s="177">
        <f t="shared" si="4"/>
        <v>182.1244135213808</v>
      </c>
      <c r="H175" s="137">
        <f t="shared" si="5"/>
        <v>867538.82659147913</v>
      </c>
      <c r="I175" s="73"/>
      <c r="J175" s="73"/>
      <c r="P175" s="36"/>
    </row>
    <row r="176" spans="1:16" x14ac:dyDescent="0.3">
      <c r="A176" s="132">
        <v>159</v>
      </c>
      <c r="B176" s="194">
        <v>10315.58</v>
      </c>
      <c r="C176" s="194">
        <v>919.98</v>
      </c>
      <c r="D176" s="194">
        <v>5.0020000000000002E-2</v>
      </c>
      <c r="E176" s="196">
        <v>3.6949999999999997E-2</v>
      </c>
      <c r="F176" s="196">
        <v>1.307E-2</v>
      </c>
      <c r="G176" s="177">
        <f t="shared" si="4"/>
        <v>182.8238160310635</v>
      </c>
      <c r="H176" s="137">
        <f t="shared" si="5"/>
        <v>869689.75624589517</v>
      </c>
      <c r="I176" s="73"/>
      <c r="J176" s="73"/>
      <c r="P176" s="36"/>
    </row>
    <row r="177" spans="1:16" x14ac:dyDescent="0.3">
      <c r="A177" s="132">
        <v>160</v>
      </c>
      <c r="B177" s="194">
        <v>10346.18</v>
      </c>
      <c r="C177" s="194">
        <v>918.55</v>
      </c>
      <c r="D177" s="194">
        <v>5.0130000000000001E-2</v>
      </c>
      <c r="E177" s="196">
        <v>3.712E-2</v>
      </c>
      <c r="F177" s="196">
        <v>1.3010000000000001E-2</v>
      </c>
      <c r="G177" s="177">
        <f t="shared" si="4"/>
        <v>181.98453301944426</v>
      </c>
      <c r="H177" s="137">
        <f t="shared" si="5"/>
        <v>879195.5961603875</v>
      </c>
      <c r="I177" s="73"/>
      <c r="J177" s="73"/>
      <c r="P177" s="36"/>
    </row>
    <row r="178" spans="1:16" x14ac:dyDescent="0.3">
      <c r="A178" s="132">
        <v>161</v>
      </c>
      <c r="B178" s="194">
        <v>10313.67</v>
      </c>
      <c r="C178" s="194">
        <v>918.64</v>
      </c>
      <c r="D178" s="194">
        <v>5.0319999999999997E-2</v>
      </c>
      <c r="E178" s="196">
        <v>3.7260000000000001E-2</v>
      </c>
      <c r="F178" s="196">
        <v>1.3050000000000001E-2</v>
      </c>
      <c r="G178" s="177">
        <f t="shared" si="4"/>
        <v>182.54405502719041</v>
      </c>
      <c r="H178" s="137">
        <f t="shared" si="5"/>
        <v>881978.87340685306</v>
      </c>
      <c r="I178" s="73"/>
      <c r="J178" s="73"/>
      <c r="P178" s="36"/>
    </row>
    <row r="179" spans="1:16" x14ac:dyDescent="0.3">
      <c r="A179" s="132">
        <v>162</v>
      </c>
      <c r="B179" s="194">
        <v>10366.469999999999</v>
      </c>
      <c r="C179" s="194">
        <v>918.14</v>
      </c>
      <c r="D179" s="194">
        <v>5.0430000000000003E-2</v>
      </c>
      <c r="E179" s="196">
        <v>3.7449999999999997E-2</v>
      </c>
      <c r="F179" s="196">
        <v>1.298E-2</v>
      </c>
      <c r="G179" s="177">
        <f t="shared" si="4"/>
        <v>181.56489151363462</v>
      </c>
      <c r="H179" s="137">
        <f t="shared" si="5"/>
        <v>892242.98072975525</v>
      </c>
      <c r="I179" s="73"/>
      <c r="J179" s="73"/>
      <c r="P179" s="36"/>
    </row>
    <row r="180" spans="1:16" x14ac:dyDescent="0.3">
      <c r="A180" s="132">
        <v>163</v>
      </c>
      <c r="B180" s="194">
        <v>10287.18</v>
      </c>
      <c r="C180" s="194">
        <v>918.58</v>
      </c>
      <c r="D180" s="194">
        <v>5.0650000000000001E-2</v>
      </c>
      <c r="E180" s="196">
        <v>3.7569999999999999E-2</v>
      </c>
      <c r="F180" s="196">
        <v>1.3089999999999999E-2</v>
      </c>
      <c r="G180" s="177">
        <f t="shared" si="4"/>
        <v>183.10357703493659</v>
      </c>
      <c r="H180" s="137">
        <f t="shared" si="5"/>
        <v>890206.53031207155</v>
      </c>
      <c r="I180" s="73"/>
      <c r="J180" s="73"/>
      <c r="P180" s="36"/>
    </row>
    <row r="181" spans="1:16" x14ac:dyDescent="0.3">
      <c r="A181" s="132">
        <v>164</v>
      </c>
      <c r="B181" s="194">
        <v>10337.35</v>
      </c>
      <c r="C181" s="194">
        <v>918.68</v>
      </c>
      <c r="D181" s="194">
        <v>5.076E-2</v>
      </c>
      <c r="E181" s="196">
        <v>3.7740000000000003E-2</v>
      </c>
      <c r="F181" s="196">
        <v>1.302E-2</v>
      </c>
      <c r="G181" s="177">
        <f t="shared" si="4"/>
        <v>182.1244135213808</v>
      </c>
      <c r="H181" s="137">
        <f t="shared" si="5"/>
        <v>900483.33899368718</v>
      </c>
      <c r="I181" s="73"/>
      <c r="J181" s="73"/>
      <c r="P181" s="36"/>
    </row>
    <row r="182" spans="1:16" x14ac:dyDescent="0.3">
      <c r="A182" s="132">
        <v>165</v>
      </c>
      <c r="B182" s="194">
        <v>10286.59</v>
      </c>
      <c r="C182" s="194">
        <v>918.31</v>
      </c>
      <c r="D182" s="194">
        <v>5.0970000000000001E-2</v>
      </c>
      <c r="E182" s="196">
        <v>3.7879999999999997E-2</v>
      </c>
      <c r="F182" s="196">
        <v>1.308E-2</v>
      </c>
      <c r="G182" s="177">
        <f t="shared" si="4"/>
        <v>182.96369653300005</v>
      </c>
      <c r="H182" s="137">
        <f t="shared" si="5"/>
        <v>901818.2466063149</v>
      </c>
      <c r="I182" s="73"/>
      <c r="J182" s="73"/>
      <c r="P182" s="36"/>
    </row>
    <row r="183" spans="1:16" x14ac:dyDescent="0.3">
      <c r="A183" s="132">
        <v>166</v>
      </c>
      <c r="B183" s="194">
        <v>10316.27</v>
      </c>
      <c r="C183" s="194">
        <v>918.57</v>
      </c>
      <c r="D183" s="194">
        <v>5.1090000000000003E-2</v>
      </c>
      <c r="E183" s="196">
        <v>3.805E-2</v>
      </c>
      <c r="F183" s="196">
        <v>1.3050000000000001E-2</v>
      </c>
      <c r="G183" s="177">
        <f t="shared" si="4"/>
        <v>182.54405502719041</v>
      </c>
      <c r="H183" s="137">
        <f t="shared" si="5"/>
        <v>909369.52164930198</v>
      </c>
      <c r="I183" s="73"/>
      <c r="J183" s="73"/>
      <c r="P183" s="36"/>
    </row>
    <row r="184" spans="1:16" x14ac:dyDescent="0.3">
      <c r="A184" s="132">
        <v>167</v>
      </c>
      <c r="B184" s="194">
        <v>10295.07</v>
      </c>
      <c r="C184" s="194">
        <v>918.68</v>
      </c>
      <c r="D184" s="194">
        <v>5.1279999999999999E-2</v>
      </c>
      <c r="E184" s="196">
        <v>3.8199999999999998E-2</v>
      </c>
      <c r="F184" s="196">
        <v>1.308E-2</v>
      </c>
      <c r="G184" s="177">
        <f t="shared" si="4"/>
        <v>182.96369653300005</v>
      </c>
      <c r="H184" s="137">
        <f t="shared" si="5"/>
        <v>912749.37686820969</v>
      </c>
      <c r="I184" s="73"/>
      <c r="J184" s="73"/>
      <c r="P184" s="36"/>
    </row>
    <row r="185" spans="1:16" x14ac:dyDescent="0.3">
      <c r="A185" s="132">
        <v>168</v>
      </c>
      <c r="B185" s="194">
        <v>10318.719999999999</v>
      </c>
      <c r="C185" s="194">
        <v>918.74</v>
      </c>
      <c r="D185" s="194">
        <v>5.1409999999999997E-2</v>
      </c>
      <c r="E185" s="196">
        <v>3.8370000000000001E-2</v>
      </c>
      <c r="F185" s="196">
        <v>1.3050000000000001E-2</v>
      </c>
      <c r="G185" s="177">
        <f t="shared" si="4"/>
        <v>182.54405502719041</v>
      </c>
      <c r="H185" s="137">
        <f t="shared" si="5"/>
        <v>920325.78094628151</v>
      </c>
      <c r="I185" s="73"/>
      <c r="J185" s="73"/>
      <c r="P185" s="36"/>
    </row>
    <row r="186" spans="1:16" x14ac:dyDescent="0.3">
      <c r="A186" s="132">
        <v>169</v>
      </c>
      <c r="B186" s="194">
        <v>10312.91</v>
      </c>
      <c r="C186" s="194">
        <v>918.44</v>
      </c>
      <c r="D186" s="194">
        <v>5.1549999999999999E-2</v>
      </c>
      <c r="E186" s="196">
        <v>3.85E-2</v>
      </c>
      <c r="F186" s="196">
        <v>1.3050000000000001E-2</v>
      </c>
      <c r="G186" s="177">
        <f t="shared" si="4"/>
        <v>182.54405502719041</v>
      </c>
      <c r="H186" s="137">
        <f t="shared" si="5"/>
        <v>925803.91059477127</v>
      </c>
      <c r="I186" s="73"/>
      <c r="J186" s="73"/>
      <c r="P186" s="36"/>
    </row>
    <row r="187" spans="1:16" x14ac:dyDescent="0.3">
      <c r="A187" s="132">
        <v>170</v>
      </c>
      <c r="B187" s="194">
        <v>10284.26</v>
      </c>
      <c r="C187" s="194">
        <v>918.66</v>
      </c>
      <c r="D187" s="194">
        <v>5.1749999999999997E-2</v>
      </c>
      <c r="E187" s="196">
        <v>3.866E-2</v>
      </c>
      <c r="F187" s="196">
        <v>1.3089999999999999E-2</v>
      </c>
      <c r="G187" s="177">
        <f t="shared" si="4"/>
        <v>183.10357703493659</v>
      </c>
      <c r="H187" s="137">
        <f t="shared" si="5"/>
        <v>928436.25860768196</v>
      </c>
      <c r="I187" s="73"/>
      <c r="J187" s="73"/>
      <c r="P187" s="36"/>
    </row>
    <row r="188" spans="1:16" x14ac:dyDescent="0.3">
      <c r="A188" s="132">
        <v>171</v>
      </c>
      <c r="B188" s="194">
        <v>10304.719999999999</v>
      </c>
      <c r="C188" s="194">
        <v>918.94</v>
      </c>
      <c r="D188" s="194">
        <v>5.1889999999999999E-2</v>
      </c>
      <c r="E188" s="196">
        <v>3.882E-2</v>
      </c>
      <c r="F188" s="196">
        <v>1.307E-2</v>
      </c>
      <c r="G188" s="177">
        <f t="shared" si="4"/>
        <v>182.8238160310635</v>
      </c>
      <c r="H188" s="137">
        <f t="shared" si="5"/>
        <v>935326.71898143447</v>
      </c>
      <c r="I188" s="73"/>
      <c r="J188" s="73"/>
      <c r="P188" s="36"/>
    </row>
    <row r="189" spans="1:16" x14ac:dyDescent="0.3">
      <c r="A189" s="132">
        <v>172</v>
      </c>
      <c r="B189" s="194">
        <v>10268.67</v>
      </c>
      <c r="C189" s="194">
        <v>918.42</v>
      </c>
      <c r="D189" s="194">
        <v>5.2069999999999998E-2</v>
      </c>
      <c r="E189" s="196">
        <v>3.8960000000000002E-2</v>
      </c>
      <c r="F189" s="196">
        <v>1.311E-2</v>
      </c>
      <c r="G189" s="177">
        <f t="shared" si="4"/>
        <v>183.38333803880968</v>
      </c>
      <c r="H189" s="137">
        <f t="shared" si="5"/>
        <v>937925.99610985047</v>
      </c>
      <c r="I189" s="73"/>
      <c r="J189" s="73"/>
      <c r="P189" s="36"/>
    </row>
    <row r="190" spans="1:16" x14ac:dyDescent="0.3">
      <c r="A190" s="132">
        <v>173</v>
      </c>
      <c r="B190" s="194">
        <v>10304.19</v>
      </c>
      <c r="C190" s="194">
        <v>918.83</v>
      </c>
      <c r="D190" s="194">
        <v>5.2200000000000003E-2</v>
      </c>
      <c r="E190" s="196">
        <v>3.9140000000000001E-2</v>
      </c>
      <c r="F190" s="196">
        <v>1.307E-2</v>
      </c>
      <c r="G190" s="177">
        <f t="shared" si="4"/>
        <v>182.8238160310635</v>
      </c>
      <c r="H190" s="137">
        <f t="shared" si="5"/>
        <v>946266.21277069103</v>
      </c>
      <c r="I190" s="73"/>
      <c r="J190" s="73"/>
      <c r="P190" s="36"/>
    </row>
    <row r="191" spans="1:16" x14ac:dyDescent="0.3">
      <c r="A191" s="132">
        <v>174</v>
      </c>
      <c r="B191" s="194">
        <v>10258.49</v>
      </c>
      <c r="C191" s="194">
        <v>918.94</v>
      </c>
      <c r="D191" s="194">
        <v>5.2409999999999998E-2</v>
      </c>
      <c r="E191" s="196">
        <v>3.9280000000000002E-2</v>
      </c>
      <c r="F191" s="196">
        <v>1.3129999999999999E-2</v>
      </c>
      <c r="G191" s="177">
        <f t="shared" si="4"/>
        <v>183.66309904268275</v>
      </c>
      <c r="H191" s="137">
        <f t="shared" si="5"/>
        <v>947386.82352061872</v>
      </c>
      <c r="I191" s="73"/>
      <c r="J191" s="73"/>
      <c r="P191" s="36"/>
    </row>
    <row r="192" spans="1:16" x14ac:dyDescent="0.3">
      <c r="A192" s="132">
        <v>175</v>
      </c>
      <c r="B192" s="194">
        <v>10302.469999999999</v>
      </c>
      <c r="C192" s="194">
        <v>918.42</v>
      </c>
      <c r="D192" s="194">
        <v>5.2490000000000002E-2</v>
      </c>
      <c r="E192" s="196">
        <v>3.9419999999999997E-2</v>
      </c>
      <c r="F192" s="196">
        <v>1.306E-2</v>
      </c>
      <c r="G192" s="177">
        <f t="shared" si="4"/>
        <v>182.68393552912698</v>
      </c>
      <c r="H192" s="137">
        <f t="shared" si="5"/>
        <v>957938.63589115709</v>
      </c>
      <c r="I192" s="73"/>
      <c r="J192" s="73"/>
      <c r="P192" s="36"/>
    </row>
    <row r="193" spans="1:16" x14ac:dyDescent="0.3">
      <c r="A193" s="132">
        <v>176</v>
      </c>
      <c r="B193" s="194">
        <v>10252.450000000001</v>
      </c>
      <c r="C193" s="194">
        <v>918.81</v>
      </c>
      <c r="D193" s="194">
        <v>5.271E-2</v>
      </c>
      <c r="E193" s="196">
        <v>3.9570000000000001E-2</v>
      </c>
      <c r="F193" s="196">
        <v>1.3129999999999999E-2</v>
      </c>
      <c r="G193" s="177">
        <f t="shared" si="4"/>
        <v>183.66309904268275</v>
      </c>
      <c r="H193" s="137">
        <f t="shared" si="5"/>
        <v>958276.32723924646</v>
      </c>
      <c r="I193" s="73"/>
      <c r="J193" s="73"/>
      <c r="P193" s="36"/>
    </row>
    <row r="194" spans="1:16" x14ac:dyDescent="0.3">
      <c r="A194" s="132">
        <v>177</v>
      </c>
      <c r="B194" s="194">
        <v>10287</v>
      </c>
      <c r="C194" s="194">
        <v>919.14</v>
      </c>
      <c r="D194" s="194">
        <v>5.2830000000000002E-2</v>
      </c>
      <c r="E194" s="196">
        <v>3.9739999999999998E-2</v>
      </c>
      <c r="F194" s="196">
        <v>1.3089999999999999E-2</v>
      </c>
      <c r="G194" s="177">
        <f t="shared" si="4"/>
        <v>183.10357703493659</v>
      </c>
      <c r="H194" s="137">
        <f t="shared" si="5"/>
        <v>966665.98690329236</v>
      </c>
      <c r="I194" s="73"/>
      <c r="J194" s="73"/>
      <c r="P194" s="36"/>
    </row>
    <row r="195" spans="1:16" x14ac:dyDescent="0.3">
      <c r="A195" s="132">
        <v>178</v>
      </c>
      <c r="B195" s="194">
        <v>10237.530000000001</v>
      </c>
      <c r="C195" s="194">
        <v>918.64</v>
      </c>
      <c r="D195" s="194">
        <v>5.3010000000000002E-2</v>
      </c>
      <c r="E195" s="196">
        <v>3.986E-2</v>
      </c>
      <c r="F195" s="196">
        <v>1.315E-2</v>
      </c>
      <c r="G195" s="177">
        <f t="shared" si="4"/>
        <v>183.94286004655586</v>
      </c>
      <c r="H195" s="137">
        <f t="shared" si="5"/>
        <v>967691.81448493444</v>
      </c>
      <c r="I195" s="73"/>
      <c r="J195" s="73"/>
      <c r="P195" s="36"/>
    </row>
    <row r="196" spans="1:16" x14ac:dyDescent="0.3">
      <c r="A196" s="132">
        <v>179</v>
      </c>
      <c r="B196" s="194">
        <v>10271.64</v>
      </c>
      <c r="C196" s="194">
        <v>919.16</v>
      </c>
      <c r="D196" s="194">
        <v>5.314E-2</v>
      </c>
      <c r="E196" s="196">
        <v>4.0030000000000003E-2</v>
      </c>
      <c r="F196" s="196">
        <v>1.311E-2</v>
      </c>
      <c r="G196" s="177">
        <f t="shared" si="4"/>
        <v>183.38333803880968</v>
      </c>
      <c r="H196" s="137">
        <f t="shared" si="5"/>
        <v>976097.40292827459</v>
      </c>
      <c r="I196" s="73"/>
      <c r="J196" s="73"/>
      <c r="P196" s="36"/>
    </row>
    <row r="197" spans="1:16" x14ac:dyDescent="0.3">
      <c r="A197" s="132">
        <v>180</v>
      </c>
      <c r="B197" s="194">
        <v>10216.959999999999</v>
      </c>
      <c r="C197" s="194">
        <v>918.83</v>
      </c>
      <c r="D197" s="194">
        <v>5.3319999999999999E-2</v>
      </c>
      <c r="E197" s="196">
        <v>4.0140000000000002E-2</v>
      </c>
      <c r="F197" s="196">
        <v>1.3180000000000001E-2</v>
      </c>
      <c r="G197" s="177">
        <f t="shared" si="4"/>
        <v>184.3625015523655</v>
      </c>
      <c r="H197" s="137">
        <f t="shared" si="5"/>
        <v>976337.37058440596</v>
      </c>
      <c r="I197" s="73"/>
      <c r="J197" s="73"/>
      <c r="P197" s="36"/>
    </row>
    <row r="198" spans="1:16" x14ac:dyDescent="0.3">
      <c r="A198" s="132">
        <v>181</v>
      </c>
      <c r="B198" s="194">
        <v>10278.469999999999</v>
      </c>
      <c r="C198" s="194">
        <v>919.04</v>
      </c>
      <c r="D198" s="194">
        <v>5.3440000000000001E-2</v>
      </c>
      <c r="E198" s="196">
        <v>4.0340000000000001E-2</v>
      </c>
      <c r="F198" s="196">
        <v>1.3100000000000001E-2</v>
      </c>
      <c r="G198" s="177">
        <f t="shared" si="4"/>
        <v>183.24345753687317</v>
      </c>
      <c r="H198" s="137">
        <f t="shared" si="5"/>
        <v>987756.95696299698</v>
      </c>
      <c r="I198" s="73"/>
      <c r="J198" s="73"/>
      <c r="P198" s="36"/>
    </row>
    <row r="199" spans="1:16" x14ac:dyDescent="0.3">
      <c r="A199" s="132">
        <v>182</v>
      </c>
      <c r="B199" s="194">
        <v>10216.67</v>
      </c>
      <c r="C199" s="194">
        <v>919</v>
      </c>
      <c r="D199" s="194">
        <v>5.3629999999999997E-2</v>
      </c>
      <c r="E199" s="196">
        <v>4.045E-2</v>
      </c>
      <c r="F199" s="196">
        <v>1.3180000000000001E-2</v>
      </c>
      <c r="G199" s="177">
        <f t="shared" si="4"/>
        <v>184.3625015523655</v>
      </c>
      <c r="H199" s="137">
        <f t="shared" si="5"/>
        <v>987185.56359089934</v>
      </c>
      <c r="I199" s="73"/>
      <c r="J199" s="73"/>
      <c r="P199" s="36"/>
    </row>
    <row r="200" spans="1:16" x14ac:dyDescent="0.3">
      <c r="A200" s="132">
        <v>183</v>
      </c>
      <c r="B200" s="194">
        <v>10277.84</v>
      </c>
      <c r="C200" s="194">
        <v>919.59</v>
      </c>
      <c r="D200" s="194">
        <v>5.3740000000000003E-2</v>
      </c>
      <c r="E200" s="196">
        <v>4.0629999999999999E-2</v>
      </c>
      <c r="F200" s="196">
        <v>1.311E-2</v>
      </c>
      <c r="G200" s="177">
        <f t="shared" si="4"/>
        <v>183.38333803880968</v>
      </c>
      <c r="H200" s="137">
        <f t="shared" si="5"/>
        <v>997909.63539594552</v>
      </c>
      <c r="I200" s="73"/>
      <c r="J200" s="73"/>
      <c r="P200" s="36"/>
    </row>
    <row r="201" spans="1:16" x14ac:dyDescent="0.3">
      <c r="A201" s="132">
        <v>184</v>
      </c>
      <c r="B201" s="194">
        <v>10209.91</v>
      </c>
      <c r="C201" s="194">
        <v>918.4</v>
      </c>
      <c r="D201" s="194">
        <v>5.3949999999999998E-2</v>
      </c>
      <c r="E201" s="196">
        <v>4.0770000000000001E-2</v>
      </c>
      <c r="F201" s="196">
        <v>1.3180000000000001E-2</v>
      </c>
      <c r="G201" s="177">
        <f t="shared" si="4"/>
        <v>184.3625015523655</v>
      </c>
      <c r="H201" s="137">
        <f t="shared" si="5"/>
        <v>998033.75659739284</v>
      </c>
      <c r="I201" s="73"/>
      <c r="J201" s="73"/>
      <c r="P201" s="36"/>
    </row>
    <row r="202" spans="1:16" x14ac:dyDescent="0.3">
      <c r="A202" s="132">
        <v>185</v>
      </c>
      <c r="B202" s="194">
        <v>10219.11</v>
      </c>
      <c r="C202" s="194">
        <v>919.24</v>
      </c>
      <c r="D202" s="194">
        <v>5.4089999999999999E-2</v>
      </c>
      <c r="E202" s="196">
        <v>4.0910000000000002E-2</v>
      </c>
      <c r="F202" s="196">
        <v>1.3180000000000001E-2</v>
      </c>
      <c r="G202" s="177">
        <f t="shared" si="4"/>
        <v>184.3625015523655</v>
      </c>
      <c r="H202" s="137">
        <f t="shared" si="5"/>
        <v>1003457.8531006395</v>
      </c>
      <c r="I202" s="73"/>
      <c r="J202" s="73"/>
      <c r="P202" s="36"/>
    </row>
    <row r="203" spans="1:16" x14ac:dyDescent="0.3">
      <c r="A203" s="132">
        <v>186</v>
      </c>
      <c r="B203" s="194">
        <v>10196.4</v>
      </c>
      <c r="C203" s="194">
        <v>919.32</v>
      </c>
      <c r="D203" s="194">
        <v>5.4289999999999998E-2</v>
      </c>
      <c r="E203" s="196">
        <v>4.1070000000000002E-2</v>
      </c>
      <c r="F203" s="196">
        <v>1.321E-2</v>
      </c>
      <c r="G203" s="177">
        <f t="shared" si="4"/>
        <v>184.78214305817511</v>
      </c>
      <c r="H203" s="137">
        <f t="shared" si="5"/>
        <v>1006590.7718228026</v>
      </c>
      <c r="I203" s="73"/>
      <c r="J203" s="73"/>
      <c r="P203" s="36"/>
    </row>
    <row r="204" spans="1:16" x14ac:dyDescent="0.3">
      <c r="A204" s="132">
        <v>187</v>
      </c>
      <c r="B204" s="194">
        <v>10208.540000000001</v>
      </c>
      <c r="C204" s="194">
        <v>919.05</v>
      </c>
      <c r="D204" s="194">
        <v>5.441E-2</v>
      </c>
      <c r="E204" s="196">
        <v>4.122E-2</v>
      </c>
      <c r="F204" s="196">
        <v>1.319E-2</v>
      </c>
      <c r="G204" s="177">
        <f t="shared" si="4"/>
        <v>184.50238205430205</v>
      </c>
      <c r="H204" s="137">
        <f t="shared" si="5"/>
        <v>1013537.0498629273</v>
      </c>
      <c r="I204" s="73"/>
      <c r="J204" s="73"/>
      <c r="P204" s="36"/>
    </row>
    <row r="205" spans="1:16" x14ac:dyDescent="0.3">
      <c r="A205" s="132">
        <v>188</v>
      </c>
      <c r="B205" s="194">
        <v>10213.200000000001</v>
      </c>
      <c r="C205" s="194">
        <v>919.47</v>
      </c>
      <c r="D205" s="194">
        <v>5.457E-2</v>
      </c>
      <c r="E205" s="196">
        <v>4.1369999999999997E-2</v>
      </c>
      <c r="F205" s="196">
        <v>1.319E-2</v>
      </c>
      <c r="G205" s="177">
        <f t="shared" si="4"/>
        <v>184.50238205430205</v>
      </c>
      <c r="H205" s="137">
        <f t="shared" si="5"/>
        <v>1018957.0340867933</v>
      </c>
      <c r="I205" s="73"/>
      <c r="J205" s="73"/>
      <c r="P205" s="36"/>
    </row>
    <row r="206" spans="1:16" x14ac:dyDescent="0.3">
      <c r="A206" s="132">
        <v>189</v>
      </c>
      <c r="B206" s="194">
        <v>10210.41</v>
      </c>
      <c r="C206" s="194">
        <v>919.04</v>
      </c>
      <c r="D206" s="194">
        <v>5.4699999999999999E-2</v>
      </c>
      <c r="E206" s="196">
        <v>4.1509999999999998E-2</v>
      </c>
      <c r="F206" s="196">
        <v>1.319E-2</v>
      </c>
      <c r="G206" s="177">
        <f t="shared" si="4"/>
        <v>184.50238205430205</v>
      </c>
      <c r="H206" s="137">
        <f t="shared" si="5"/>
        <v>1024377.0183106591</v>
      </c>
      <c r="I206" s="73"/>
      <c r="J206" s="73"/>
      <c r="P206" s="36"/>
    </row>
    <row r="207" spans="1:16" x14ac:dyDescent="0.3">
      <c r="A207" s="132">
        <v>190</v>
      </c>
      <c r="B207" s="194">
        <v>10219.73</v>
      </c>
      <c r="C207" s="194">
        <v>919.62</v>
      </c>
      <c r="D207" s="194">
        <v>5.4870000000000002E-2</v>
      </c>
      <c r="E207" s="196">
        <v>4.1680000000000002E-2</v>
      </c>
      <c r="F207" s="196">
        <v>1.319E-2</v>
      </c>
      <c r="G207" s="177">
        <f t="shared" si="4"/>
        <v>184.50238205430205</v>
      </c>
      <c r="H207" s="137">
        <f t="shared" si="5"/>
        <v>1029797.0025345251</v>
      </c>
      <c r="I207" s="73"/>
      <c r="J207" s="73"/>
      <c r="P207" s="36"/>
    </row>
    <row r="208" spans="1:16" x14ac:dyDescent="0.3">
      <c r="A208" s="132">
        <v>191</v>
      </c>
      <c r="B208" s="194">
        <v>10189.01</v>
      </c>
      <c r="C208" s="194">
        <v>919.11</v>
      </c>
      <c r="D208" s="194">
        <v>5.5050000000000002E-2</v>
      </c>
      <c r="E208" s="196">
        <v>4.1829999999999999E-2</v>
      </c>
      <c r="F208" s="196">
        <v>1.3220000000000001E-2</v>
      </c>
      <c r="G208" s="177">
        <f t="shared" si="4"/>
        <v>184.92202356011168</v>
      </c>
      <c r="H208" s="137">
        <f t="shared" si="5"/>
        <v>1032867.7802831449</v>
      </c>
      <c r="I208" s="73"/>
      <c r="J208" s="73"/>
      <c r="P208" s="36"/>
    </row>
    <row r="209" spans="1:16" x14ac:dyDescent="0.3">
      <c r="A209" s="132">
        <v>192</v>
      </c>
      <c r="B209" s="194">
        <v>10157.049999999999</v>
      </c>
      <c r="C209" s="194">
        <v>919.63</v>
      </c>
      <c r="D209" s="194">
        <v>5.518E-2</v>
      </c>
      <c r="E209" s="196">
        <v>4.1910000000000003E-2</v>
      </c>
      <c r="F209" s="196">
        <v>1.3270000000000001E-2</v>
      </c>
      <c r="G209" s="177">
        <f t="shared" si="4"/>
        <v>185.62142606979441</v>
      </c>
      <c r="H209" s="137">
        <f t="shared" si="5"/>
        <v>1034363.3494541047</v>
      </c>
      <c r="I209" s="73"/>
      <c r="J209" s="73"/>
      <c r="P209" s="36"/>
    </row>
    <row r="210" spans="1:16" x14ac:dyDescent="0.3">
      <c r="A210" s="132">
        <v>193</v>
      </c>
      <c r="B210" s="194">
        <v>10168.030000000001</v>
      </c>
      <c r="C210" s="194">
        <v>919.61</v>
      </c>
      <c r="D210" s="194">
        <v>5.5359999999999999E-2</v>
      </c>
      <c r="E210" s="196">
        <v>4.2110000000000002E-2</v>
      </c>
      <c r="F210" s="196">
        <v>1.325E-2</v>
      </c>
      <c r="G210" s="177">
        <f t="shared" si="4"/>
        <v>185.34166506592129</v>
      </c>
      <c r="H210" s="137">
        <f t="shared" si="5"/>
        <v>1041320.0935221707</v>
      </c>
      <c r="I210" s="73"/>
      <c r="J210" s="73"/>
      <c r="P210" s="36"/>
    </row>
    <row r="211" spans="1:16" x14ac:dyDescent="0.3">
      <c r="A211" s="132">
        <v>194</v>
      </c>
      <c r="B211" s="194">
        <v>10179.780000000001</v>
      </c>
      <c r="C211" s="194">
        <v>919.1</v>
      </c>
      <c r="D211" s="194">
        <v>5.5489999999999998E-2</v>
      </c>
      <c r="E211" s="196">
        <v>4.2259999999999999E-2</v>
      </c>
      <c r="F211" s="196">
        <v>1.323E-2</v>
      </c>
      <c r="G211" s="177">
        <f t="shared" ref="G211:G274" si="6">(2*F211/$B$7)*(1+3*$B$11)/(4+PI()*$B$11-PI())*10^6</f>
        <v>185.06190406204823</v>
      </c>
      <c r="H211" s="137">
        <f t="shared" ref="H211:H274" si="7">A211/G211*10^6</f>
        <v>1048297.8708300493</v>
      </c>
      <c r="I211" s="73"/>
      <c r="J211" s="73"/>
      <c r="P211" s="36"/>
    </row>
    <row r="212" spans="1:16" x14ac:dyDescent="0.3">
      <c r="A212" s="132">
        <v>195</v>
      </c>
      <c r="B212" s="194">
        <v>10126.02</v>
      </c>
      <c r="C212" s="194">
        <v>919.39</v>
      </c>
      <c r="D212" s="194">
        <v>5.568E-2</v>
      </c>
      <c r="E212" s="196">
        <v>4.2369999999999998E-2</v>
      </c>
      <c r="F212" s="196">
        <v>1.3310000000000001E-2</v>
      </c>
      <c r="G212" s="177">
        <f t="shared" si="6"/>
        <v>186.18094807754056</v>
      </c>
      <c r="H212" s="137">
        <f t="shared" si="7"/>
        <v>1047368.1760326329</v>
      </c>
      <c r="I212" s="73"/>
      <c r="J212" s="73"/>
      <c r="P212" s="36"/>
    </row>
    <row r="213" spans="1:16" x14ac:dyDescent="0.3">
      <c r="A213" s="132">
        <v>196</v>
      </c>
      <c r="B213" s="194">
        <v>10143.85</v>
      </c>
      <c r="C213" s="194">
        <v>919.75</v>
      </c>
      <c r="D213" s="194">
        <v>5.5800000000000002E-2</v>
      </c>
      <c r="E213" s="196">
        <v>4.2509999999999999E-2</v>
      </c>
      <c r="F213" s="196">
        <v>1.329E-2</v>
      </c>
      <c r="G213" s="177">
        <f t="shared" si="6"/>
        <v>185.9011870736675</v>
      </c>
      <c r="H213" s="137">
        <f t="shared" si="7"/>
        <v>1054323.5526641936</v>
      </c>
      <c r="I213" s="73"/>
      <c r="J213" s="73"/>
      <c r="P213" s="36"/>
    </row>
    <row r="214" spans="1:16" x14ac:dyDescent="0.3">
      <c r="A214" s="132">
        <v>197</v>
      </c>
      <c r="B214" s="194">
        <v>10125.19</v>
      </c>
      <c r="C214" s="194">
        <v>919.53</v>
      </c>
      <c r="D214" s="194">
        <v>5.5980000000000002E-2</v>
      </c>
      <c r="E214" s="196">
        <v>4.267E-2</v>
      </c>
      <c r="F214" s="196">
        <v>1.3310000000000001E-2</v>
      </c>
      <c r="G214" s="177">
        <f t="shared" si="6"/>
        <v>186.18094807754056</v>
      </c>
      <c r="H214" s="137">
        <f t="shared" si="7"/>
        <v>1058110.4137355317</v>
      </c>
      <c r="I214" s="73"/>
      <c r="J214" s="73"/>
      <c r="P214" s="36"/>
    </row>
    <row r="215" spans="1:16" x14ac:dyDescent="0.3">
      <c r="A215" s="132">
        <v>198</v>
      </c>
      <c r="B215" s="194">
        <v>10126.25</v>
      </c>
      <c r="C215" s="194">
        <v>919.96</v>
      </c>
      <c r="D215" s="194">
        <v>5.6079999999999998E-2</v>
      </c>
      <c r="E215" s="196">
        <v>4.2759999999999999E-2</v>
      </c>
      <c r="F215" s="196">
        <v>1.3310000000000001E-2</v>
      </c>
      <c r="G215" s="177">
        <f t="shared" si="6"/>
        <v>186.18094807754056</v>
      </c>
      <c r="H215" s="137">
        <f t="shared" si="7"/>
        <v>1063481.5325869811</v>
      </c>
      <c r="I215" s="73"/>
      <c r="J215" s="73"/>
      <c r="P215" s="36"/>
    </row>
    <row r="216" spans="1:16" x14ac:dyDescent="0.3">
      <c r="A216" s="132">
        <v>199</v>
      </c>
      <c r="B216" s="194">
        <v>10117.370000000001</v>
      </c>
      <c r="C216" s="194">
        <v>919.51</v>
      </c>
      <c r="D216" s="194">
        <v>5.6270000000000001E-2</v>
      </c>
      <c r="E216" s="196">
        <v>4.2950000000000002E-2</v>
      </c>
      <c r="F216" s="196">
        <v>1.332E-2</v>
      </c>
      <c r="G216" s="177">
        <f t="shared" si="6"/>
        <v>186.32082857947714</v>
      </c>
      <c r="H216" s="137">
        <f t="shared" si="7"/>
        <v>1068050.209507921</v>
      </c>
      <c r="I216" s="73"/>
      <c r="J216" s="73"/>
      <c r="P216" s="36"/>
    </row>
    <row r="217" spans="1:16" x14ac:dyDescent="0.3">
      <c r="A217" s="132">
        <v>200</v>
      </c>
      <c r="B217" s="194">
        <v>10156.01</v>
      </c>
      <c r="C217" s="194">
        <v>919.76</v>
      </c>
      <c r="D217" s="194">
        <v>5.636E-2</v>
      </c>
      <c r="E217" s="196">
        <v>4.3090000000000003E-2</v>
      </c>
      <c r="F217" s="196">
        <v>1.3270000000000001E-2</v>
      </c>
      <c r="G217" s="177">
        <f t="shared" si="6"/>
        <v>185.62142606979441</v>
      </c>
      <c r="H217" s="137">
        <f t="shared" si="7"/>
        <v>1077461.8223480256</v>
      </c>
      <c r="I217" s="73"/>
      <c r="J217" s="73"/>
      <c r="P217" s="36"/>
    </row>
    <row r="218" spans="1:16" x14ac:dyDescent="0.3">
      <c r="A218" s="132">
        <v>201</v>
      </c>
      <c r="B218" s="194">
        <v>10107</v>
      </c>
      <c r="C218" s="194">
        <v>919.15</v>
      </c>
      <c r="D218" s="194">
        <v>5.6590000000000001E-2</v>
      </c>
      <c r="E218" s="196">
        <v>4.326E-2</v>
      </c>
      <c r="F218" s="196">
        <v>1.333E-2</v>
      </c>
      <c r="G218" s="177">
        <f t="shared" si="6"/>
        <v>186.46070908141365</v>
      </c>
      <c r="H218" s="137">
        <f t="shared" si="7"/>
        <v>1077975.0918582967</v>
      </c>
      <c r="I218" s="73"/>
      <c r="J218" s="73"/>
      <c r="P218" s="36"/>
    </row>
    <row r="219" spans="1:16" x14ac:dyDescent="0.3">
      <c r="A219" s="132">
        <v>202</v>
      </c>
      <c r="B219" s="194">
        <v>10116.200000000001</v>
      </c>
      <c r="C219" s="194">
        <v>919.79</v>
      </c>
      <c r="D219" s="194">
        <v>5.6710000000000003E-2</v>
      </c>
      <c r="E219" s="196">
        <v>4.3389999999999998E-2</v>
      </c>
      <c r="F219" s="196">
        <v>1.333E-2</v>
      </c>
      <c r="G219" s="177">
        <f t="shared" si="6"/>
        <v>186.46070908141365</v>
      </c>
      <c r="H219" s="137">
        <f t="shared" si="7"/>
        <v>1083338.1520167955</v>
      </c>
      <c r="I219" s="73"/>
      <c r="J219" s="73"/>
      <c r="P219" s="36"/>
    </row>
    <row r="220" spans="1:16" x14ac:dyDescent="0.3">
      <c r="A220" s="132">
        <v>203</v>
      </c>
      <c r="B220" s="194">
        <v>10043.48</v>
      </c>
      <c r="C220" s="194">
        <v>919.44</v>
      </c>
      <c r="D220" s="194">
        <v>5.6919999999999998E-2</v>
      </c>
      <c r="E220" s="196">
        <v>4.3499999999999997E-2</v>
      </c>
      <c r="F220" s="196">
        <v>1.342E-2</v>
      </c>
      <c r="G220" s="177">
        <f t="shared" si="6"/>
        <v>187.71963359884253</v>
      </c>
      <c r="H220" s="137">
        <f t="shared" si="7"/>
        <v>1081399.9372799313</v>
      </c>
      <c r="I220" s="73"/>
      <c r="J220" s="73"/>
      <c r="P220" s="36"/>
    </row>
    <row r="221" spans="1:16" x14ac:dyDescent="0.3">
      <c r="A221" s="132">
        <v>204</v>
      </c>
      <c r="B221" s="194">
        <v>10135.51</v>
      </c>
      <c r="C221" s="194">
        <v>919.74</v>
      </c>
      <c r="D221" s="194">
        <v>5.6980000000000003E-2</v>
      </c>
      <c r="E221" s="196">
        <v>4.369E-2</v>
      </c>
      <c r="F221" s="196">
        <v>1.3299999999999999E-2</v>
      </c>
      <c r="G221" s="177">
        <f t="shared" si="6"/>
        <v>186.04106757560402</v>
      </c>
      <c r="H221" s="137">
        <f t="shared" si="7"/>
        <v>1096532.0864819149</v>
      </c>
      <c r="I221" s="73"/>
      <c r="J221" s="73"/>
      <c r="P221" s="36"/>
    </row>
    <row r="222" spans="1:16" x14ac:dyDescent="0.3">
      <c r="A222" s="132">
        <v>205</v>
      </c>
      <c r="B222" s="194">
        <v>10062.89</v>
      </c>
      <c r="C222" s="194">
        <v>919.7</v>
      </c>
      <c r="D222" s="194">
        <v>5.722E-2</v>
      </c>
      <c r="E222" s="196">
        <v>4.3819999999999998E-2</v>
      </c>
      <c r="F222" s="196">
        <v>1.3390000000000001E-2</v>
      </c>
      <c r="G222" s="177">
        <f t="shared" si="6"/>
        <v>187.29999209303293</v>
      </c>
      <c r="H222" s="137">
        <f t="shared" si="7"/>
        <v>1094500.8470591679</v>
      </c>
      <c r="I222" s="73"/>
      <c r="J222" s="73"/>
      <c r="P222" s="36"/>
    </row>
    <row r="223" spans="1:16" x14ac:dyDescent="0.3">
      <c r="A223" s="132">
        <v>206</v>
      </c>
      <c r="B223" s="194">
        <v>10088.6</v>
      </c>
      <c r="C223" s="194">
        <v>920.31</v>
      </c>
      <c r="D223" s="194">
        <v>5.7340000000000002E-2</v>
      </c>
      <c r="E223" s="196">
        <v>4.3970000000000002E-2</v>
      </c>
      <c r="F223" s="196">
        <v>1.337E-2</v>
      </c>
      <c r="G223" s="177">
        <f t="shared" si="6"/>
        <v>187.02023108915984</v>
      </c>
      <c r="H223" s="137">
        <f t="shared" si="7"/>
        <v>1101485.110997386</v>
      </c>
      <c r="I223" s="73"/>
      <c r="J223" s="73"/>
      <c r="P223" s="36"/>
    </row>
    <row r="224" spans="1:16" x14ac:dyDescent="0.3">
      <c r="A224" s="132">
        <v>207</v>
      </c>
      <c r="B224" s="194">
        <v>10086.08</v>
      </c>
      <c r="C224" s="194">
        <v>919.65</v>
      </c>
      <c r="D224" s="194">
        <v>5.7489999999999999E-2</v>
      </c>
      <c r="E224" s="196">
        <v>4.4130000000000003E-2</v>
      </c>
      <c r="F224" s="196">
        <v>1.336E-2</v>
      </c>
      <c r="G224" s="177">
        <f t="shared" si="6"/>
        <v>186.88035058722332</v>
      </c>
      <c r="H224" s="137">
        <f t="shared" si="7"/>
        <v>1107660.5932595688</v>
      </c>
      <c r="I224" s="73"/>
      <c r="J224" s="73"/>
      <c r="P224" s="36"/>
    </row>
    <row r="225" spans="1:16" x14ac:dyDescent="0.3">
      <c r="A225" s="132">
        <v>208</v>
      </c>
      <c r="B225" s="194">
        <v>10084.790000000001</v>
      </c>
      <c r="C225" s="194">
        <v>919.75</v>
      </c>
      <c r="D225" s="194">
        <v>5.7630000000000001E-2</v>
      </c>
      <c r="E225" s="196">
        <v>4.4260000000000001E-2</v>
      </c>
      <c r="F225" s="196">
        <v>1.337E-2</v>
      </c>
      <c r="G225" s="177">
        <f t="shared" si="6"/>
        <v>187.02023108915984</v>
      </c>
      <c r="H225" s="137">
        <f t="shared" si="7"/>
        <v>1112179.141201244</v>
      </c>
      <c r="I225" s="73"/>
      <c r="J225" s="73"/>
      <c r="P225" s="36"/>
    </row>
    <row r="226" spans="1:16" x14ac:dyDescent="0.3">
      <c r="A226" s="132">
        <v>209</v>
      </c>
      <c r="B226" s="194">
        <v>10079.290000000001</v>
      </c>
      <c r="C226" s="194">
        <v>919.89</v>
      </c>
      <c r="D226" s="194">
        <v>5.7790000000000001E-2</v>
      </c>
      <c r="E226" s="196">
        <v>4.4409999999999998E-2</v>
      </c>
      <c r="F226" s="196">
        <v>1.338E-2</v>
      </c>
      <c r="G226" s="177">
        <f t="shared" si="6"/>
        <v>187.16011159109638</v>
      </c>
      <c r="H226" s="137">
        <f t="shared" si="7"/>
        <v>1116690.9349606447</v>
      </c>
      <c r="I226" s="73"/>
      <c r="J226" s="73"/>
      <c r="P226" s="36"/>
    </row>
    <row r="227" spans="1:16" x14ac:dyDescent="0.3">
      <c r="A227" s="132">
        <v>210</v>
      </c>
      <c r="B227" s="194">
        <v>10091.870000000001</v>
      </c>
      <c r="C227" s="194">
        <v>919.85</v>
      </c>
      <c r="D227" s="194">
        <v>5.7939999999999998E-2</v>
      </c>
      <c r="E227" s="196">
        <v>4.4580000000000002E-2</v>
      </c>
      <c r="F227" s="196">
        <v>1.336E-2</v>
      </c>
      <c r="G227" s="177">
        <f t="shared" si="6"/>
        <v>186.88035058722332</v>
      </c>
      <c r="H227" s="137">
        <f t="shared" si="7"/>
        <v>1123713.6453357944</v>
      </c>
      <c r="I227" s="73"/>
      <c r="J227" s="73"/>
      <c r="P227" s="36"/>
    </row>
    <row r="228" spans="1:16" x14ac:dyDescent="0.3">
      <c r="A228" s="132">
        <v>211</v>
      </c>
      <c r="B228" s="194">
        <v>10087.51</v>
      </c>
      <c r="C228" s="194">
        <v>919.86</v>
      </c>
      <c r="D228" s="194">
        <v>5.8069999999999997E-2</v>
      </c>
      <c r="E228" s="196">
        <v>4.4699999999999997E-2</v>
      </c>
      <c r="F228" s="196">
        <v>1.336E-2</v>
      </c>
      <c r="G228" s="177">
        <f t="shared" si="6"/>
        <v>186.88035058722332</v>
      </c>
      <c r="H228" s="137">
        <f t="shared" si="7"/>
        <v>1129064.6626945364</v>
      </c>
      <c r="I228" s="73"/>
      <c r="J228" s="73"/>
      <c r="P228" s="36"/>
    </row>
    <row r="229" spans="1:16" x14ac:dyDescent="0.3">
      <c r="A229" s="132">
        <v>212</v>
      </c>
      <c r="B229" s="194">
        <v>10071.89</v>
      </c>
      <c r="C229" s="194">
        <v>920.06</v>
      </c>
      <c r="D229" s="194">
        <v>5.8229999999999997E-2</v>
      </c>
      <c r="E229" s="196">
        <v>4.4839999999999998E-2</v>
      </c>
      <c r="F229" s="196">
        <v>1.3390000000000001E-2</v>
      </c>
      <c r="G229" s="177">
        <f t="shared" si="6"/>
        <v>187.29999209303293</v>
      </c>
      <c r="H229" s="137">
        <f t="shared" si="7"/>
        <v>1131874.046714847</v>
      </c>
      <c r="I229" s="73"/>
      <c r="J229" s="73"/>
      <c r="P229" s="36"/>
    </row>
    <row r="230" spans="1:16" x14ac:dyDescent="0.3">
      <c r="A230" s="132">
        <v>213</v>
      </c>
      <c r="B230" s="194">
        <v>10073.049999999999</v>
      </c>
      <c r="C230" s="194">
        <v>920.28</v>
      </c>
      <c r="D230" s="194">
        <v>5.8369999999999998E-2</v>
      </c>
      <c r="E230" s="196">
        <v>4.4979999999999999E-2</v>
      </c>
      <c r="F230" s="196">
        <v>1.3390000000000001E-2</v>
      </c>
      <c r="G230" s="177">
        <f t="shared" si="6"/>
        <v>187.29999209303293</v>
      </c>
      <c r="H230" s="137">
        <f t="shared" si="7"/>
        <v>1137213.0752370867</v>
      </c>
      <c r="I230" s="73"/>
      <c r="J230" s="73"/>
      <c r="P230" s="36"/>
    </row>
    <row r="231" spans="1:16" x14ac:dyDescent="0.3">
      <c r="A231" s="132">
        <v>214</v>
      </c>
      <c r="B231" s="194">
        <v>10024.31</v>
      </c>
      <c r="C231" s="194">
        <v>919.8</v>
      </c>
      <c r="D231" s="194">
        <v>5.8569999999999997E-2</v>
      </c>
      <c r="E231" s="196">
        <v>4.5130000000000003E-2</v>
      </c>
      <c r="F231" s="196">
        <v>1.345E-2</v>
      </c>
      <c r="G231" s="177">
        <f t="shared" si="6"/>
        <v>188.1392751046522</v>
      </c>
      <c r="H231" s="137">
        <f t="shared" si="7"/>
        <v>1137455.2170511065</v>
      </c>
      <c r="I231" s="73"/>
      <c r="J231" s="73"/>
      <c r="P231" s="36"/>
    </row>
    <row r="232" spans="1:16" x14ac:dyDescent="0.3">
      <c r="A232" s="132">
        <v>215</v>
      </c>
      <c r="B232" s="194">
        <v>10080.94</v>
      </c>
      <c r="C232" s="194">
        <v>920.54</v>
      </c>
      <c r="D232" s="194">
        <v>5.8659999999999997E-2</v>
      </c>
      <c r="E232" s="196">
        <v>4.5280000000000001E-2</v>
      </c>
      <c r="F232" s="196">
        <v>1.338E-2</v>
      </c>
      <c r="G232" s="177">
        <f t="shared" si="6"/>
        <v>187.16011159109638</v>
      </c>
      <c r="H232" s="137">
        <f t="shared" si="7"/>
        <v>1148749.047926022</v>
      </c>
      <c r="I232" s="73"/>
      <c r="J232" s="73"/>
      <c r="P232" s="36"/>
    </row>
    <row r="233" spans="1:16" x14ac:dyDescent="0.3">
      <c r="A233" s="132">
        <v>216</v>
      </c>
      <c r="B233" s="194">
        <v>10051.39</v>
      </c>
      <c r="C233" s="194">
        <v>919.81</v>
      </c>
      <c r="D233" s="194">
        <v>5.883E-2</v>
      </c>
      <c r="E233" s="196">
        <v>4.5409999999999999E-2</v>
      </c>
      <c r="F233" s="196">
        <v>1.341E-2</v>
      </c>
      <c r="G233" s="177">
        <f t="shared" si="6"/>
        <v>187.57975309690602</v>
      </c>
      <c r="H233" s="137">
        <f t="shared" si="7"/>
        <v>1151510.2053067088</v>
      </c>
      <c r="I233" s="73"/>
      <c r="J233" s="73"/>
      <c r="P233" s="36"/>
    </row>
    <row r="234" spans="1:16" x14ac:dyDescent="0.3">
      <c r="A234" s="132">
        <v>217</v>
      </c>
      <c r="B234" s="194">
        <v>10066.469999999999</v>
      </c>
      <c r="C234" s="194">
        <v>920.21</v>
      </c>
      <c r="D234" s="194">
        <v>5.8959999999999999E-2</v>
      </c>
      <c r="E234" s="196">
        <v>4.5560000000000003E-2</v>
      </c>
      <c r="F234" s="196">
        <v>1.34E-2</v>
      </c>
      <c r="G234" s="177">
        <f t="shared" si="6"/>
        <v>187.43987259496947</v>
      </c>
      <c r="H234" s="137">
        <f t="shared" si="7"/>
        <v>1157704.5854534146</v>
      </c>
      <c r="I234" s="73"/>
      <c r="J234" s="73"/>
      <c r="P234" s="36"/>
    </row>
    <row r="235" spans="1:16" x14ac:dyDescent="0.3">
      <c r="A235" s="132">
        <v>218</v>
      </c>
      <c r="B235" s="194">
        <v>10006.629999999999</v>
      </c>
      <c r="C235" s="194">
        <v>919.91</v>
      </c>
      <c r="D235" s="194">
        <v>5.9150000000000001E-2</v>
      </c>
      <c r="E235" s="196">
        <v>4.5679999999999998E-2</v>
      </c>
      <c r="F235" s="196">
        <v>1.3469999999999999E-2</v>
      </c>
      <c r="G235" s="177">
        <f t="shared" si="6"/>
        <v>188.41903610852529</v>
      </c>
      <c r="H235" s="137">
        <f t="shared" si="7"/>
        <v>1156995.6226420598</v>
      </c>
      <c r="I235" s="73"/>
      <c r="J235" s="73"/>
      <c r="P235" s="36"/>
    </row>
    <row r="236" spans="1:16" x14ac:dyDescent="0.3">
      <c r="A236" s="132">
        <v>219</v>
      </c>
      <c r="B236" s="194">
        <v>10065.98</v>
      </c>
      <c r="C236" s="194">
        <v>920.18</v>
      </c>
      <c r="D236" s="194">
        <v>5.926E-2</v>
      </c>
      <c r="E236" s="196">
        <v>4.5859999999999998E-2</v>
      </c>
      <c r="F236" s="196">
        <v>1.34E-2</v>
      </c>
      <c r="G236" s="177">
        <f t="shared" si="6"/>
        <v>187.43987259496947</v>
      </c>
      <c r="H236" s="137">
        <f t="shared" si="7"/>
        <v>1168374.6737986074</v>
      </c>
      <c r="I236" s="73"/>
      <c r="J236" s="73"/>
      <c r="P236" s="36"/>
    </row>
    <row r="237" spans="1:16" x14ac:dyDescent="0.3">
      <c r="A237" s="132">
        <v>220</v>
      </c>
      <c r="B237" s="194">
        <v>9986.02</v>
      </c>
      <c r="C237" s="194">
        <v>919.74</v>
      </c>
      <c r="D237" s="194">
        <v>5.9450000000000003E-2</v>
      </c>
      <c r="E237" s="196">
        <v>4.5949999999999998E-2</v>
      </c>
      <c r="F237" s="196">
        <v>1.35E-2</v>
      </c>
      <c r="G237" s="177">
        <f t="shared" si="6"/>
        <v>188.8386776143349</v>
      </c>
      <c r="H237" s="137">
        <f t="shared" si="7"/>
        <v>1165015.571912158</v>
      </c>
      <c r="I237" s="73"/>
      <c r="J237" s="73"/>
      <c r="P237" s="36"/>
    </row>
    <row r="238" spans="1:16" x14ac:dyDescent="0.3">
      <c r="A238" s="132">
        <v>221</v>
      </c>
      <c r="B238" s="194">
        <v>10017.44</v>
      </c>
      <c r="C238" s="194">
        <v>920.16</v>
      </c>
      <c r="D238" s="194">
        <v>5.96E-2</v>
      </c>
      <c r="E238" s="196">
        <v>4.614E-2</v>
      </c>
      <c r="F238" s="196">
        <v>1.346E-2</v>
      </c>
      <c r="G238" s="177">
        <f t="shared" si="6"/>
        <v>188.27915560658874</v>
      </c>
      <c r="H238" s="137">
        <f t="shared" si="7"/>
        <v>1173788.990544348</v>
      </c>
      <c r="I238" s="73"/>
      <c r="J238" s="73"/>
      <c r="P238" s="36"/>
    </row>
    <row r="239" spans="1:16" x14ac:dyDescent="0.3">
      <c r="A239" s="132">
        <v>222</v>
      </c>
      <c r="B239" s="194">
        <v>9995.6299999999992</v>
      </c>
      <c r="C239" s="194">
        <v>919.71</v>
      </c>
      <c r="D239" s="194">
        <v>5.9740000000000001E-2</v>
      </c>
      <c r="E239" s="196">
        <v>4.6249999999999999E-2</v>
      </c>
      <c r="F239" s="196">
        <v>1.3480000000000001E-2</v>
      </c>
      <c r="G239" s="177">
        <f t="shared" si="6"/>
        <v>188.55891661046181</v>
      </c>
      <c r="H239" s="137">
        <f t="shared" si="7"/>
        <v>1177350.846041522</v>
      </c>
      <c r="I239" s="73"/>
      <c r="J239" s="73"/>
      <c r="P239" s="36"/>
    </row>
    <row r="240" spans="1:16" x14ac:dyDescent="0.3">
      <c r="A240" s="132">
        <v>223</v>
      </c>
      <c r="B240" s="194">
        <v>10026.790000000001</v>
      </c>
      <c r="C240" s="194">
        <v>920.17</v>
      </c>
      <c r="D240" s="194">
        <v>5.987E-2</v>
      </c>
      <c r="E240" s="196">
        <v>4.6420000000000003E-2</v>
      </c>
      <c r="F240" s="196">
        <v>1.345E-2</v>
      </c>
      <c r="G240" s="177">
        <f t="shared" si="6"/>
        <v>188.1392751046522</v>
      </c>
      <c r="H240" s="137">
        <f t="shared" si="7"/>
        <v>1185292.1187027886</v>
      </c>
      <c r="I240" s="73"/>
      <c r="J240" s="73"/>
      <c r="P240" s="36"/>
    </row>
    <row r="241" spans="1:16" x14ac:dyDescent="0.3">
      <c r="A241" s="132">
        <v>224</v>
      </c>
      <c r="B241" s="194">
        <v>10008.879999999999</v>
      </c>
      <c r="C241" s="194">
        <v>919.5</v>
      </c>
      <c r="D241" s="194">
        <v>6.003E-2</v>
      </c>
      <c r="E241" s="196">
        <v>4.657E-2</v>
      </c>
      <c r="F241" s="196">
        <v>1.346E-2</v>
      </c>
      <c r="G241" s="177">
        <f t="shared" si="6"/>
        <v>188.27915560658874</v>
      </c>
      <c r="H241" s="137">
        <f t="shared" si="7"/>
        <v>1189722.7777463072</v>
      </c>
      <c r="I241" s="73"/>
      <c r="J241" s="73"/>
      <c r="P241" s="36"/>
    </row>
    <row r="242" spans="1:16" x14ac:dyDescent="0.3">
      <c r="A242" s="132">
        <v>225</v>
      </c>
      <c r="B242" s="194">
        <v>10006.82</v>
      </c>
      <c r="C242" s="194">
        <v>919.75</v>
      </c>
      <c r="D242" s="194">
        <v>6.0199999999999997E-2</v>
      </c>
      <c r="E242" s="196">
        <v>4.6730000000000001E-2</v>
      </c>
      <c r="F242" s="196">
        <v>1.3469999999999999E-2</v>
      </c>
      <c r="G242" s="177">
        <f t="shared" si="6"/>
        <v>188.41903610852529</v>
      </c>
      <c r="H242" s="137">
        <f t="shared" si="7"/>
        <v>1194146.858231484</v>
      </c>
      <c r="I242" s="73"/>
      <c r="J242" s="73"/>
      <c r="P242" s="36"/>
    </row>
    <row r="243" spans="1:16" x14ac:dyDescent="0.3">
      <c r="A243" s="132">
        <v>226</v>
      </c>
      <c r="B243" s="194">
        <v>9980.32</v>
      </c>
      <c r="C243" s="194">
        <v>920.2</v>
      </c>
      <c r="D243" s="194">
        <v>6.0350000000000001E-2</v>
      </c>
      <c r="E243" s="196">
        <v>4.684E-2</v>
      </c>
      <c r="F243" s="196">
        <v>1.3509999999999999E-2</v>
      </c>
      <c r="G243" s="177">
        <f t="shared" si="6"/>
        <v>188.97855811627142</v>
      </c>
      <c r="H243" s="137">
        <f t="shared" si="7"/>
        <v>1195902.8698956983</v>
      </c>
      <c r="I243" s="73"/>
      <c r="J243" s="73"/>
      <c r="P243" s="36"/>
    </row>
    <row r="244" spans="1:16" x14ac:dyDescent="0.3">
      <c r="A244" s="132">
        <v>227</v>
      </c>
      <c r="B244" s="194">
        <v>9980.4</v>
      </c>
      <c r="C244" s="194">
        <v>919.54</v>
      </c>
      <c r="D244" s="194">
        <v>6.0470000000000003E-2</v>
      </c>
      <c r="E244" s="196">
        <v>4.6969999999999998E-2</v>
      </c>
      <c r="F244" s="196">
        <v>1.35E-2</v>
      </c>
      <c r="G244" s="177">
        <f t="shared" si="6"/>
        <v>188.8386776143349</v>
      </c>
      <c r="H244" s="137">
        <f t="shared" si="7"/>
        <v>1202084.2492002721</v>
      </c>
      <c r="I244" s="73"/>
      <c r="J244" s="73"/>
      <c r="P244" s="36"/>
    </row>
    <row r="245" spans="1:16" x14ac:dyDescent="0.3">
      <c r="A245" s="132">
        <v>228</v>
      </c>
      <c r="B245" s="194">
        <v>10011.280000000001</v>
      </c>
      <c r="C245" s="194">
        <v>919.99</v>
      </c>
      <c r="D245" s="194">
        <v>6.0639999999999999E-2</v>
      </c>
      <c r="E245" s="196">
        <v>4.718E-2</v>
      </c>
      <c r="F245" s="196">
        <v>1.3469999999999999E-2</v>
      </c>
      <c r="G245" s="177">
        <f t="shared" si="6"/>
        <v>188.41903610852529</v>
      </c>
      <c r="H245" s="137">
        <f t="shared" si="7"/>
        <v>1210068.8163412369</v>
      </c>
      <c r="I245" s="73"/>
      <c r="J245" s="73"/>
      <c r="P245" s="36"/>
    </row>
    <row r="246" spans="1:16" x14ac:dyDescent="0.3">
      <c r="A246" s="132">
        <v>229</v>
      </c>
      <c r="B246" s="194">
        <v>9953.11</v>
      </c>
      <c r="C246" s="194">
        <v>919.59</v>
      </c>
      <c r="D246" s="194">
        <v>6.0789999999999997E-2</v>
      </c>
      <c r="E246" s="196">
        <v>4.725E-2</v>
      </c>
      <c r="F246" s="196">
        <v>1.354E-2</v>
      </c>
      <c r="G246" s="177">
        <f t="shared" si="6"/>
        <v>189.39819962208108</v>
      </c>
      <c r="H246" s="137">
        <f t="shared" si="7"/>
        <v>1209092.8026609495</v>
      </c>
      <c r="I246" s="73"/>
      <c r="J246" s="73"/>
      <c r="P246" s="36"/>
    </row>
    <row r="247" spans="1:16" x14ac:dyDescent="0.3">
      <c r="A247" s="132">
        <v>230</v>
      </c>
      <c r="B247" s="194">
        <v>10008.84</v>
      </c>
      <c r="C247" s="194">
        <v>920.14</v>
      </c>
      <c r="D247" s="194">
        <v>6.0879999999999997E-2</v>
      </c>
      <c r="E247" s="196">
        <v>4.7399999999999998E-2</v>
      </c>
      <c r="F247" s="196">
        <v>1.3469999999999999E-2</v>
      </c>
      <c r="G247" s="177">
        <f t="shared" si="6"/>
        <v>188.41903610852529</v>
      </c>
      <c r="H247" s="137">
        <f t="shared" si="7"/>
        <v>1220683.4550810724</v>
      </c>
      <c r="I247" s="73"/>
      <c r="J247" s="73"/>
      <c r="P247" s="36"/>
    </row>
    <row r="248" spans="1:16" x14ac:dyDescent="0.3">
      <c r="A248" s="132">
        <v>231</v>
      </c>
      <c r="B248" s="194">
        <v>9931.0300000000007</v>
      </c>
      <c r="C248" s="194">
        <v>919.72</v>
      </c>
      <c r="D248" s="194">
        <v>6.1089999999999998E-2</v>
      </c>
      <c r="E248" s="196">
        <v>4.752E-2</v>
      </c>
      <c r="F248" s="196">
        <v>1.357E-2</v>
      </c>
      <c r="G248" s="177">
        <f t="shared" si="6"/>
        <v>189.81784112789072</v>
      </c>
      <c r="H248" s="137">
        <f t="shared" si="7"/>
        <v>1216956.2072111156</v>
      </c>
      <c r="I248" s="73"/>
      <c r="J248" s="73"/>
      <c r="P248" s="36"/>
    </row>
    <row r="249" spans="1:16" x14ac:dyDescent="0.3">
      <c r="A249" s="132">
        <v>232</v>
      </c>
      <c r="B249" s="194">
        <v>9986.7999999999993</v>
      </c>
      <c r="C249" s="194">
        <v>919.65</v>
      </c>
      <c r="D249" s="194">
        <v>6.1190000000000001E-2</v>
      </c>
      <c r="E249" s="196">
        <v>4.7690000000000003E-2</v>
      </c>
      <c r="F249" s="196">
        <v>1.35E-2</v>
      </c>
      <c r="G249" s="177">
        <f t="shared" si="6"/>
        <v>188.8386776143349</v>
      </c>
      <c r="H249" s="137">
        <f t="shared" si="7"/>
        <v>1228561.8758346392</v>
      </c>
      <c r="I249" s="73"/>
      <c r="J249" s="73"/>
      <c r="P249" s="36"/>
    </row>
    <row r="250" spans="1:16" x14ac:dyDescent="0.3">
      <c r="A250" s="132">
        <v>233</v>
      </c>
      <c r="B250" s="194">
        <v>9918.49</v>
      </c>
      <c r="C250" s="194">
        <v>919.31</v>
      </c>
      <c r="D250" s="194">
        <v>6.1409999999999999E-2</v>
      </c>
      <c r="E250" s="196">
        <v>4.7820000000000001E-2</v>
      </c>
      <c r="F250" s="196">
        <v>1.358E-2</v>
      </c>
      <c r="G250" s="177">
        <f t="shared" si="6"/>
        <v>189.95772162982726</v>
      </c>
      <c r="H250" s="137">
        <f t="shared" si="7"/>
        <v>1226588.727222417</v>
      </c>
      <c r="I250" s="73"/>
      <c r="J250" s="73"/>
      <c r="P250" s="36"/>
    </row>
    <row r="251" spans="1:16" x14ac:dyDescent="0.3">
      <c r="A251" s="132">
        <v>234</v>
      </c>
      <c r="B251" s="194">
        <v>9994.7099999999991</v>
      </c>
      <c r="C251" s="194">
        <v>919.62</v>
      </c>
      <c r="D251" s="194">
        <v>6.148E-2</v>
      </c>
      <c r="E251" s="196">
        <v>4.7989999999999998E-2</v>
      </c>
      <c r="F251" s="196">
        <v>1.3480000000000001E-2</v>
      </c>
      <c r="G251" s="177">
        <f t="shared" si="6"/>
        <v>188.55891661046181</v>
      </c>
      <c r="H251" s="137">
        <f t="shared" si="7"/>
        <v>1240991.4323140366</v>
      </c>
      <c r="I251" s="73"/>
      <c r="J251" s="73"/>
      <c r="P251" s="36"/>
    </row>
    <row r="252" spans="1:16" x14ac:dyDescent="0.3">
      <c r="A252" s="132">
        <v>235</v>
      </c>
      <c r="B252" s="194">
        <v>9932.92</v>
      </c>
      <c r="C252" s="194">
        <v>919.69</v>
      </c>
      <c r="D252" s="194">
        <v>6.1670000000000003E-2</v>
      </c>
      <c r="E252" s="196">
        <v>4.8099999999999997E-2</v>
      </c>
      <c r="F252" s="196">
        <v>1.357E-2</v>
      </c>
      <c r="G252" s="177">
        <f t="shared" si="6"/>
        <v>189.81784112789072</v>
      </c>
      <c r="H252" s="137">
        <f t="shared" si="7"/>
        <v>1238029.041968018</v>
      </c>
      <c r="I252" s="73"/>
      <c r="J252" s="73"/>
      <c r="P252" s="36"/>
    </row>
    <row r="253" spans="1:16" x14ac:dyDescent="0.3">
      <c r="A253" s="132">
        <v>236</v>
      </c>
      <c r="B253" s="194">
        <v>9951.48</v>
      </c>
      <c r="C253" s="194">
        <v>920.06</v>
      </c>
      <c r="D253" s="194">
        <v>6.1789999999999998E-2</v>
      </c>
      <c r="E253" s="196">
        <v>4.8239999999999998E-2</v>
      </c>
      <c r="F253" s="196">
        <v>1.355E-2</v>
      </c>
      <c r="G253" s="177">
        <f t="shared" si="6"/>
        <v>189.53808012401763</v>
      </c>
      <c r="H253" s="137">
        <f t="shared" si="7"/>
        <v>1245132.3757504646</v>
      </c>
      <c r="I253" s="73"/>
      <c r="J253" s="73"/>
      <c r="P253" s="36"/>
    </row>
    <row r="254" spans="1:16" x14ac:dyDescent="0.3">
      <c r="A254" s="132">
        <v>237</v>
      </c>
      <c r="B254" s="194">
        <v>9921.93</v>
      </c>
      <c r="C254" s="194">
        <v>919.17</v>
      </c>
      <c r="D254" s="194">
        <v>6.1960000000000001E-2</v>
      </c>
      <c r="E254" s="196">
        <v>4.8390000000000002E-2</v>
      </c>
      <c r="F254" s="196">
        <v>1.358E-2</v>
      </c>
      <c r="G254" s="177">
        <f t="shared" si="6"/>
        <v>189.95772162982726</v>
      </c>
      <c r="H254" s="137">
        <f t="shared" si="7"/>
        <v>1247646.044427952</v>
      </c>
      <c r="I254" s="73"/>
      <c r="J254" s="73"/>
      <c r="P254" s="36"/>
    </row>
    <row r="255" spans="1:16" x14ac:dyDescent="0.3">
      <c r="A255" s="132">
        <v>238</v>
      </c>
      <c r="B255" s="194">
        <v>9952.32</v>
      </c>
      <c r="C255" s="194">
        <v>919.77</v>
      </c>
      <c r="D255" s="194">
        <v>6.2100000000000002E-2</v>
      </c>
      <c r="E255" s="196">
        <v>4.8550000000000003E-2</v>
      </c>
      <c r="F255" s="196">
        <v>1.354E-2</v>
      </c>
      <c r="G255" s="177">
        <f t="shared" si="6"/>
        <v>189.39819962208108</v>
      </c>
      <c r="H255" s="137">
        <f t="shared" si="7"/>
        <v>1256611.7337698953</v>
      </c>
      <c r="I255" s="73"/>
      <c r="J255" s="73"/>
      <c r="P255" s="36"/>
    </row>
    <row r="256" spans="1:16" x14ac:dyDescent="0.3">
      <c r="A256" s="132">
        <v>239</v>
      </c>
      <c r="B256" s="194">
        <v>9944.23</v>
      </c>
      <c r="C256" s="194">
        <v>919.46</v>
      </c>
      <c r="D256" s="194">
        <v>6.2219999999999998E-2</v>
      </c>
      <c r="E256" s="196">
        <v>4.8669999999999998E-2</v>
      </c>
      <c r="F256" s="196">
        <v>1.355E-2</v>
      </c>
      <c r="G256" s="177">
        <f t="shared" si="6"/>
        <v>189.53808012401763</v>
      </c>
      <c r="H256" s="137">
        <f t="shared" si="7"/>
        <v>1260960.3296794961</v>
      </c>
      <c r="I256" s="73"/>
      <c r="J256" s="73"/>
      <c r="P256" s="36"/>
    </row>
    <row r="257" spans="1:16" x14ac:dyDescent="0.3">
      <c r="A257" s="132">
        <v>240</v>
      </c>
      <c r="B257" s="194">
        <v>9957.61</v>
      </c>
      <c r="C257" s="194">
        <v>919.55</v>
      </c>
      <c r="D257" s="194">
        <v>6.2350000000000003E-2</v>
      </c>
      <c r="E257" s="196">
        <v>4.8820000000000002E-2</v>
      </c>
      <c r="F257" s="196">
        <v>1.353E-2</v>
      </c>
      <c r="G257" s="177">
        <f t="shared" si="6"/>
        <v>189.25831912014453</v>
      </c>
      <c r="H257" s="137">
        <f t="shared" si="7"/>
        <v>1268108.0605373217</v>
      </c>
      <c r="I257" s="73"/>
      <c r="J257" s="73"/>
      <c r="P257" s="36"/>
    </row>
    <row r="258" spans="1:16" x14ac:dyDescent="0.3">
      <c r="A258" s="132">
        <v>241</v>
      </c>
      <c r="B258" s="194">
        <v>9931.25</v>
      </c>
      <c r="C258" s="194">
        <v>919.58</v>
      </c>
      <c r="D258" s="194">
        <v>6.2509999999999996E-2</v>
      </c>
      <c r="E258" s="196">
        <v>4.8939999999999997E-2</v>
      </c>
      <c r="F258" s="196">
        <v>1.357E-2</v>
      </c>
      <c r="G258" s="177">
        <f t="shared" si="6"/>
        <v>189.81784112789072</v>
      </c>
      <c r="H258" s="137">
        <f t="shared" si="7"/>
        <v>1269638.2941033717</v>
      </c>
      <c r="I258" s="73"/>
      <c r="J258" s="73"/>
      <c r="P258" s="36"/>
    </row>
    <row r="259" spans="1:16" x14ac:dyDescent="0.3">
      <c r="A259" s="132">
        <v>242</v>
      </c>
      <c r="B259" s="194">
        <v>9948.1299999999992</v>
      </c>
      <c r="C259" s="194">
        <v>919.58</v>
      </c>
      <c r="D259" s="194">
        <v>6.2640000000000001E-2</v>
      </c>
      <c r="E259" s="196">
        <v>4.9099999999999998E-2</v>
      </c>
      <c r="F259" s="196">
        <v>1.355E-2</v>
      </c>
      <c r="G259" s="177">
        <f t="shared" si="6"/>
        <v>189.53808012401763</v>
      </c>
      <c r="H259" s="137">
        <f t="shared" si="7"/>
        <v>1276788.2836085274</v>
      </c>
      <c r="I259" s="73"/>
      <c r="J259" s="73"/>
      <c r="P259" s="36"/>
    </row>
    <row r="260" spans="1:16" x14ac:dyDescent="0.3">
      <c r="A260" s="132">
        <v>243</v>
      </c>
      <c r="B260" s="194">
        <v>9927.2199999999993</v>
      </c>
      <c r="C260" s="194">
        <v>919.77</v>
      </c>
      <c r="D260" s="194">
        <v>6.2799999999999995E-2</v>
      </c>
      <c r="E260" s="196">
        <v>4.922E-2</v>
      </c>
      <c r="F260" s="196">
        <v>1.358E-2</v>
      </c>
      <c r="G260" s="177">
        <f t="shared" si="6"/>
        <v>189.95772162982726</v>
      </c>
      <c r="H260" s="137">
        <f t="shared" si="7"/>
        <v>1279232.0202362547</v>
      </c>
      <c r="I260" s="73"/>
      <c r="J260" s="73"/>
      <c r="P260" s="36"/>
    </row>
    <row r="261" spans="1:16" x14ac:dyDescent="0.3">
      <c r="A261" s="132">
        <v>244</v>
      </c>
      <c r="B261" s="194">
        <v>9904.5</v>
      </c>
      <c r="C261" s="194">
        <v>919.3</v>
      </c>
      <c r="D261" s="194">
        <v>6.2960000000000002E-2</v>
      </c>
      <c r="E261" s="196">
        <v>4.9360000000000001E-2</v>
      </c>
      <c r="F261" s="196">
        <v>1.3599999999999999E-2</v>
      </c>
      <c r="G261" s="177">
        <f t="shared" si="6"/>
        <v>190.23748263370038</v>
      </c>
      <c r="H261" s="137">
        <f t="shared" si="7"/>
        <v>1282607.3843177299</v>
      </c>
      <c r="I261" s="73"/>
      <c r="J261" s="73"/>
      <c r="P261" s="36"/>
    </row>
    <row r="262" spans="1:16" x14ac:dyDescent="0.3">
      <c r="A262" s="132">
        <v>245</v>
      </c>
      <c r="B262" s="194">
        <v>9906.94</v>
      </c>
      <c r="C262" s="194">
        <v>919.31</v>
      </c>
      <c r="D262" s="194">
        <v>6.3109999999999999E-2</v>
      </c>
      <c r="E262" s="196">
        <v>4.9509999999999998E-2</v>
      </c>
      <c r="F262" s="196">
        <v>1.3599999999999999E-2</v>
      </c>
      <c r="G262" s="177">
        <f t="shared" si="6"/>
        <v>190.23748263370038</v>
      </c>
      <c r="H262" s="137">
        <f t="shared" si="7"/>
        <v>1287863.9719583762</v>
      </c>
      <c r="I262" s="73"/>
      <c r="J262" s="73"/>
      <c r="P262" s="36"/>
    </row>
    <row r="263" spans="1:16" x14ac:dyDescent="0.3">
      <c r="A263" s="132">
        <v>246</v>
      </c>
      <c r="B263" s="194">
        <v>9910.67</v>
      </c>
      <c r="C263" s="194">
        <v>919.24</v>
      </c>
      <c r="D263" s="194">
        <v>6.3240000000000005E-2</v>
      </c>
      <c r="E263" s="196">
        <v>4.965E-2</v>
      </c>
      <c r="F263" s="196">
        <v>1.359E-2</v>
      </c>
      <c r="G263" s="177">
        <f t="shared" si="6"/>
        <v>190.09760213176381</v>
      </c>
      <c r="H263" s="137">
        <f t="shared" si="7"/>
        <v>1294072.0831896036</v>
      </c>
      <c r="I263" s="73"/>
      <c r="J263" s="73"/>
      <c r="P263" s="36"/>
    </row>
    <row r="264" spans="1:16" x14ac:dyDescent="0.3">
      <c r="A264" s="132">
        <v>247</v>
      </c>
      <c r="B264" s="194">
        <v>9947.44</v>
      </c>
      <c r="C264" s="194">
        <v>919.52</v>
      </c>
      <c r="D264" s="194">
        <v>6.3350000000000004E-2</v>
      </c>
      <c r="E264" s="196">
        <v>4.981E-2</v>
      </c>
      <c r="F264" s="196">
        <v>1.355E-2</v>
      </c>
      <c r="G264" s="177">
        <f t="shared" si="6"/>
        <v>189.53808012401763</v>
      </c>
      <c r="H264" s="137">
        <f t="shared" si="7"/>
        <v>1303168.2068235795</v>
      </c>
      <c r="I264" s="73"/>
      <c r="J264" s="73"/>
      <c r="P264" s="36"/>
    </row>
    <row r="265" spans="1:16" x14ac:dyDescent="0.3">
      <c r="A265" s="132">
        <v>248</v>
      </c>
      <c r="B265" s="194">
        <v>9865.4500000000007</v>
      </c>
      <c r="C265" s="194">
        <v>919.2</v>
      </c>
      <c r="D265" s="194">
        <v>6.3549999999999995E-2</v>
      </c>
      <c r="E265" s="196">
        <v>4.9889999999999997E-2</v>
      </c>
      <c r="F265" s="196">
        <v>1.3650000000000001E-2</v>
      </c>
      <c r="G265" s="177">
        <f t="shared" si="6"/>
        <v>190.93688514338308</v>
      </c>
      <c r="H265" s="137">
        <f t="shared" si="7"/>
        <v>1298858.5197342339</v>
      </c>
      <c r="I265" s="73"/>
      <c r="J265" s="73"/>
      <c r="P265" s="36"/>
    </row>
    <row r="266" spans="1:16" x14ac:dyDescent="0.3">
      <c r="A266" s="132">
        <v>249</v>
      </c>
      <c r="B266" s="194">
        <v>9902.2099999999991</v>
      </c>
      <c r="C266" s="194">
        <v>919.25</v>
      </c>
      <c r="D266" s="194">
        <v>6.3649999999999998E-2</v>
      </c>
      <c r="E266" s="196">
        <v>5.0040000000000001E-2</v>
      </c>
      <c r="F266" s="196">
        <v>1.3599999999999999E-2</v>
      </c>
      <c r="G266" s="177">
        <f t="shared" si="6"/>
        <v>190.23748263370038</v>
      </c>
      <c r="H266" s="137">
        <f t="shared" si="7"/>
        <v>1308890.322520962</v>
      </c>
      <c r="I266" s="73"/>
      <c r="J266" s="73"/>
      <c r="P266" s="36"/>
    </row>
    <row r="267" spans="1:16" x14ac:dyDescent="0.3">
      <c r="A267" s="132">
        <v>250</v>
      </c>
      <c r="B267" s="194">
        <v>9881.09</v>
      </c>
      <c r="C267" s="194">
        <v>919.42</v>
      </c>
      <c r="D267" s="194">
        <v>6.3839999999999994E-2</v>
      </c>
      <c r="E267" s="196">
        <v>5.0200000000000002E-2</v>
      </c>
      <c r="F267" s="196">
        <v>1.3639999999999999E-2</v>
      </c>
      <c r="G267" s="177">
        <f t="shared" si="6"/>
        <v>190.79700464144653</v>
      </c>
      <c r="H267" s="137">
        <f t="shared" si="7"/>
        <v>1310293.1069060026</v>
      </c>
      <c r="I267" s="73"/>
      <c r="J267" s="73"/>
      <c r="P267" s="36"/>
    </row>
    <row r="268" spans="1:16" x14ac:dyDescent="0.3">
      <c r="A268" s="132">
        <v>251</v>
      </c>
      <c r="B268" s="194">
        <v>9909.2900000000009</v>
      </c>
      <c r="C268" s="194">
        <v>919.38</v>
      </c>
      <c r="D268" s="194">
        <v>6.3930000000000001E-2</v>
      </c>
      <c r="E268" s="196">
        <v>5.033E-2</v>
      </c>
      <c r="F268" s="196">
        <v>1.3599999999999999E-2</v>
      </c>
      <c r="G268" s="177">
        <f t="shared" si="6"/>
        <v>190.23748263370038</v>
      </c>
      <c r="H268" s="137">
        <f t="shared" si="7"/>
        <v>1319403.4978022547</v>
      </c>
      <c r="I268" s="73"/>
      <c r="J268" s="73"/>
      <c r="P268" s="36"/>
    </row>
    <row r="269" spans="1:16" x14ac:dyDescent="0.3">
      <c r="A269" s="132">
        <v>252</v>
      </c>
      <c r="B269" s="194">
        <v>9861.31</v>
      </c>
      <c r="C269" s="194">
        <v>918.68</v>
      </c>
      <c r="D269" s="194">
        <v>6.4130000000000006E-2</v>
      </c>
      <c r="E269" s="196">
        <v>5.0470000000000001E-2</v>
      </c>
      <c r="F269" s="196">
        <v>1.3650000000000001E-2</v>
      </c>
      <c r="G269" s="177">
        <f t="shared" si="6"/>
        <v>190.93688514338308</v>
      </c>
      <c r="H269" s="137">
        <f t="shared" si="7"/>
        <v>1319807.8506976895</v>
      </c>
      <c r="I269" s="73"/>
      <c r="J269" s="73"/>
      <c r="P269" s="36"/>
    </row>
    <row r="270" spans="1:16" x14ac:dyDescent="0.3">
      <c r="A270" s="132">
        <v>253</v>
      </c>
      <c r="B270" s="194">
        <v>9904.68</v>
      </c>
      <c r="C270" s="194">
        <v>919.77</v>
      </c>
      <c r="D270" s="194">
        <v>6.4210000000000003E-2</v>
      </c>
      <c r="E270" s="196">
        <v>5.0599999999999999E-2</v>
      </c>
      <c r="F270" s="196">
        <v>1.3610000000000001E-2</v>
      </c>
      <c r="G270" s="177">
        <f t="shared" si="6"/>
        <v>190.37736313563693</v>
      </c>
      <c r="H270" s="137">
        <f t="shared" si="7"/>
        <v>1328939.5116779022</v>
      </c>
      <c r="I270" s="73"/>
      <c r="J270" s="73"/>
      <c r="P270" s="36"/>
    </row>
    <row r="271" spans="1:16" x14ac:dyDescent="0.3">
      <c r="A271" s="132">
        <v>254</v>
      </c>
      <c r="B271" s="194">
        <v>9839.26</v>
      </c>
      <c r="C271" s="194">
        <v>918.72</v>
      </c>
      <c r="D271" s="194">
        <v>6.4399999999999999E-2</v>
      </c>
      <c r="E271" s="196">
        <v>5.0720000000000001E-2</v>
      </c>
      <c r="F271" s="196">
        <v>1.3679999999999999E-2</v>
      </c>
      <c r="G271" s="177">
        <f t="shared" si="6"/>
        <v>191.35652664919269</v>
      </c>
      <c r="H271" s="137">
        <f t="shared" si="7"/>
        <v>1327365.2299597256</v>
      </c>
      <c r="I271" s="73"/>
      <c r="J271" s="73"/>
      <c r="P271" s="36"/>
    </row>
    <row r="272" spans="1:16" x14ac:dyDescent="0.3">
      <c r="A272" s="132">
        <v>255</v>
      </c>
      <c r="B272" s="194">
        <v>9892.2199999999993</v>
      </c>
      <c r="C272" s="194">
        <v>919.21</v>
      </c>
      <c r="D272" s="194">
        <v>6.4509999999999998E-2</v>
      </c>
      <c r="E272" s="196">
        <v>5.0889999999999998E-2</v>
      </c>
      <c r="F272" s="196">
        <v>1.362E-2</v>
      </c>
      <c r="G272" s="177">
        <f t="shared" si="6"/>
        <v>190.51724363757344</v>
      </c>
      <c r="H272" s="137">
        <f t="shared" si="7"/>
        <v>1338461.5225963169</v>
      </c>
      <c r="I272" s="73"/>
      <c r="J272" s="73"/>
      <c r="P272" s="36"/>
    </row>
    <row r="273" spans="1:16" x14ac:dyDescent="0.3">
      <c r="A273" s="132">
        <v>256</v>
      </c>
      <c r="B273" s="194">
        <v>9847.2999999999993</v>
      </c>
      <c r="C273" s="194">
        <v>918.95</v>
      </c>
      <c r="D273" s="194">
        <v>6.4680000000000001E-2</v>
      </c>
      <c r="E273" s="196">
        <v>5.0999999999999997E-2</v>
      </c>
      <c r="F273" s="196">
        <v>1.3679999999999999E-2</v>
      </c>
      <c r="G273" s="177">
        <f t="shared" si="6"/>
        <v>191.35652664919269</v>
      </c>
      <c r="H273" s="137">
        <f t="shared" si="7"/>
        <v>1337816.9246838179</v>
      </c>
      <c r="I273" s="73"/>
      <c r="J273" s="73"/>
      <c r="P273" s="36"/>
    </row>
    <row r="274" spans="1:16" x14ac:dyDescent="0.3">
      <c r="A274" s="132">
        <v>257</v>
      </c>
      <c r="B274" s="194">
        <v>9848.1299999999992</v>
      </c>
      <c r="C274" s="194">
        <v>919.28</v>
      </c>
      <c r="D274" s="194">
        <v>6.4810000000000006E-2</v>
      </c>
      <c r="E274" s="196">
        <v>5.1130000000000002E-2</v>
      </c>
      <c r="F274" s="196">
        <v>1.3679999999999999E-2</v>
      </c>
      <c r="G274" s="177">
        <f t="shared" si="6"/>
        <v>191.35652664919269</v>
      </c>
      <c r="H274" s="137">
        <f t="shared" si="7"/>
        <v>1343042.772045864</v>
      </c>
      <c r="I274" s="73"/>
      <c r="J274" s="73"/>
      <c r="P274" s="36"/>
    </row>
    <row r="275" spans="1:16" x14ac:dyDescent="0.3">
      <c r="A275" s="132">
        <v>258</v>
      </c>
      <c r="B275" s="194">
        <v>9871.11</v>
      </c>
      <c r="C275" s="194">
        <v>918.98</v>
      </c>
      <c r="D275" s="194">
        <v>6.4939999999999998E-2</v>
      </c>
      <c r="E275" s="196">
        <v>5.1299999999999998E-2</v>
      </c>
      <c r="F275" s="196">
        <v>1.3639999999999999E-2</v>
      </c>
      <c r="G275" s="177">
        <f t="shared" ref="G275:G338" si="8">(2*F275/$B$7)*(1+3*$B$11)/(4+PI()*$B$11-PI())*10^6</f>
        <v>190.79700464144653</v>
      </c>
      <c r="H275" s="137">
        <f t="shared" ref="H275:H338" si="9">A275/G275*10^6</f>
        <v>1352222.4863269946</v>
      </c>
      <c r="I275" s="73"/>
      <c r="J275" s="73"/>
      <c r="P275" s="36"/>
    </row>
    <row r="276" spans="1:16" x14ac:dyDescent="0.3">
      <c r="A276" s="132">
        <v>259</v>
      </c>
      <c r="B276" s="194">
        <v>9851.76</v>
      </c>
      <c r="C276" s="194">
        <v>919.21</v>
      </c>
      <c r="D276" s="194">
        <v>6.5089999999999995E-2</v>
      </c>
      <c r="E276" s="196">
        <v>5.142E-2</v>
      </c>
      <c r="F276" s="196">
        <v>1.367E-2</v>
      </c>
      <c r="G276" s="177">
        <f t="shared" si="8"/>
        <v>191.21664614725617</v>
      </c>
      <c r="H276" s="137">
        <f t="shared" si="9"/>
        <v>1354484.5870821506</v>
      </c>
      <c r="I276" s="73"/>
      <c r="J276" s="73"/>
      <c r="P276" s="36"/>
    </row>
    <row r="277" spans="1:16" x14ac:dyDescent="0.3">
      <c r="A277" s="132">
        <v>260</v>
      </c>
      <c r="B277" s="194">
        <v>9843.7199999999993</v>
      </c>
      <c r="C277" s="194">
        <v>918.83</v>
      </c>
      <c r="D277" s="194">
        <v>6.5229999999999996E-2</v>
      </c>
      <c r="E277" s="196">
        <v>5.1549999999999999E-2</v>
      </c>
      <c r="F277" s="196">
        <v>1.3679999999999999E-2</v>
      </c>
      <c r="G277" s="177">
        <f t="shared" si="8"/>
        <v>191.35652664919269</v>
      </c>
      <c r="H277" s="137">
        <f t="shared" si="9"/>
        <v>1358720.3141320026</v>
      </c>
      <c r="I277" s="73"/>
      <c r="J277" s="73"/>
      <c r="P277" s="36"/>
    </row>
    <row r="278" spans="1:16" x14ac:dyDescent="0.3">
      <c r="A278" s="132">
        <v>261</v>
      </c>
      <c r="B278" s="194">
        <v>9856.14</v>
      </c>
      <c r="C278" s="194">
        <v>918.98</v>
      </c>
      <c r="D278" s="194">
        <v>6.5379999999999994E-2</v>
      </c>
      <c r="E278" s="196">
        <v>5.1709999999999999E-2</v>
      </c>
      <c r="F278" s="196">
        <v>1.366E-2</v>
      </c>
      <c r="G278" s="177">
        <f t="shared" si="8"/>
        <v>191.07676564531963</v>
      </c>
      <c r="H278" s="137">
        <f t="shared" si="9"/>
        <v>1365943.1544098523</v>
      </c>
      <c r="I278" s="73"/>
      <c r="J278" s="73"/>
      <c r="P278" s="36"/>
    </row>
    <row r="279" spans="1:16" x14ac:dyDescent="0.3">
      <c r="A279" s="132">
        <v>262</v>
      </c>
      <c r="B279" s="194">
        <v>9881.06</v>
      </c>
      <c r="C279" s="194">
        <v>919.06</v>
      </c>
      <c r="D279" s="194">
        <v>6.5479999999999997E-2</v>
      </c>
      <c r="E279" s="196">
        <v>5.185E-2</v>
      </c>
      <c r="F279" s="196">
        <v>1.363E-2</v>
      </c>
      <c r="G279" s="177">
        <f t="shared" si="8"/>
        <v>190.65712413951002</v>
      </c>
      <c r="H279" s="137">
        <f t="shared" si="9"/>
        <v>1374194.6501211573</v>
      </c>
      <c r="I279" s="73"/>
      <c r="J279" s="73"/>
      <c r="P279" s="36"/>
    </row>
    <row r="280" spans="1:16" x14ac:dyDescent="0.3">
      <c r="A280" s="132">
        <v>263</v>
      </c>
      <c r="B280" s="194">
        <v>9814.4</v>
      </c>
      <c r="C280" s="194">
        <v>918.46</v>
      </c>
      <c r="D280" s="194">
        <v>6.565E-2</v>
      </c>
      <c r="E280" s="196">
        <v>5.194E-2</v>
      </c>
      <c r="F280" s="196">
        <v>1.371E-2</v>
      </c>
      <c r="G280" s="177">
        <f t="shared" si="8"/>
        <v>191.77616815500235</v>
      </c>
      <c r="H280" s="137">
        <f t="shared" si="9"/>
        <v>1371390.4210841842</v>
      </c>
      <c r="I280" s="73"/>
      <c r="J280" s="73"/>
      <c r="P280" s="36"/>
    </row>
    <row r="281" spans="1:16" x14ac:dyDescent="0.3">
      <c r="A281" s="132">
        <v>264</v>
      </c>
      <c r="B281" s="194">
        <v>9837.35</v>
      </c>
      <c r="C281" s="194">
        <v>918.74</v>
      </c>
      <c r="D281" s="194">
        <v>6.5790000000000001E-2</v>
      </c>
      <c r="E281" s="196">
        <v>5.21E-2</v>
      </c>
      <c r="F281" s="196">
        <v>1.3690000000000001E-2</v>
      </c>
      <c r="G281" s="177">
        <f t="shared" si="8"/>
        <v>191.49640715112929</v>
      </c>
      <c r="H281" s="137">
        <f t="shared" si="9"/>
        <v>1378615.9433876518</v>
      </c>
      <c r="I281" s="73"/>
      <c r="J281" s="73"/>
      <c r="P281" s="36"/>
    </row>
    <row r="282" spans="1:16" x14ac:dyDescent="0.3">
      <c r="A282" s="132">
        <v>265</v>
      </c>
      <c r="B282" s="194">
        <v>9807.2099999999991</v>
      </c>
      <c r="C282" s="194">
        <v>918.49</v>
      </c>
      <c r="D282" s="194">
        <v>6.5960000000000005E-2</v>
      </c>
      <c r="E282" s="196">
        <v>5.2229999999999999E-2</v>
      </c>
      <c r="F282" s="196">
        <v>1.3729999999999999E-2</v>
      </c>
      <c r="G282" s="177">
        <f t="shared" si="8"/>
        <v>192.05592915887544</v>
      </c>
      <c r="H282" s="137">
        <f t="shared" si="9"/>
        <v>1379806.3988994719</v>
      </c>
      <c r="I282" s="73"/>
      <c r="J282" s="73"/>
      <c r="P282" s="36"/>
    </row>
    <row r="283" spans="1:16" x14ac:dyDescent="0.3">
      <c r="A283" s="132">
        <v>266</v>
      </c>
      <c r="B283" s="194">
        <v>9821.17</v>
      </c>
      <c r="C283" s="194">
        <v>917.74</v>
      </c>
      <c r="D283" s="194">
        <v>6.608E-2</v>
      </c>
      <c r="E283" s="196">
        <v>5.2389999999999999E-2</v>
      </c>
      <c r="F283" s="196">
        <v>1.3690000000000001E-2</v>
      </c>
      <c r="G283" s="177">
        <f t="shared" si="8"/>
        <v>191.49640715112929</v>
      </c>
      <c r="H283" s="137">
        <f t="shared" si="9"/>
        <v>1389060.0035648311</v>
      </c>
      <c r="I283" s="73"/>
      <c r="J283" s="73"/>
      <c r="P283" s="36"/>
    </row>
    <row r="284" spans="1:16" x14ac:dyDescent="0.3">
      <c r="A284" s="132">
        <v>267</v>
      </c>
      <c r="B284" s="194">
        <v>9794.86</v>
      </c>
      <c r="C284" s="194">
        <v>919.97</v>
      </c>
      <c r="D284" s="194">
        <v>6.6280000000000006E-2</v>
      </c>
      <c r="E284" s="196">
        <v>5.2510000000000001E-2</v>
      </c>
      <c r="F284" s="196">
        <v>1.376E-2</v>
      </c>
      <c r="G284" s="177">
        <f t="shared" si="8"/>
        <v>192.47557066468505</v>
      </c>
      <c r="H284" s="137">
        <f t="shared" si="9"/>
        <v>1387189.029121754</v>
      </c>
      <c r="I284" s="73"/>
      <c r="J284" s="73"/>
      <c r="P284" s="36"/>
    </row>
    <row r="285" spans="1:16" x14ac:dyDescent="0.3">
      <c r="A285" s="132">
        <v>268</v>
      </c>
      <c r="B285" s="194">
        <v>9839.5300000000007</v>
      </c>
      <c r="C285" s="194">
        <v>918.95</v>
      </c>
      <c r="D285" s="194">
        <v>6.6339999999999996E-2</v>
      </c>
      <c r="E285" s="196">
        <v>5.2650000000000002E-2</v>
      </c>
      <c r="F285" s="196">
        <v>1.3690000000000001E-2</v>
      </c>
      <c r="G285" s="177">
        <f t="shared" si="8"/>
        <v>191.49640715112929</v>
      </c>
      <c r="H285" s="137">
        <f t="shared" si="9"/>
        <v>1399504.0637420102</v>
      </c>
      <c r="I285" s="73"/>
      <c r="J285" s="73"/>
      <c r="P285" s="36"/>
    </row>
    <row r="286" spans="1:16" x14ac:dyDescent="0.3">
      <c r="A286" s="132">
        <v>269</v>
      </c>
      <c r="B286" s="194">
        <v>9797.6200000000008</v>
      </c>
      <c r="C286" s="194">
        <v>918.32</v>
      </c>
      <c r="D286" s="194">
        <v>6.6500000000000004E-2</v>
      </c>
      <c r="E286" s="196">
        <v>5.2769999999999997E-2</v>
      </c>
      <c r="F286" s="196">
        <v>1.374E-2</v>
      </c>
      <c r="G286" s="177">
        <f t="shared" si="8"/>
        <v>192.19580966081196</v>
      </c>
      <c r="H286" s="137">
        <f t="shared" si="9"/>
        <v>1399614.2812620755</v>
      </c>
      <c r="I286" s="73"/>
      <c r="J286" s="73"/>
      <c r="P286" s="36"/>
    </row>
    <row r="287" spans="1:16" x14ac:dyDescent="0.3">
      <c r="A287" s="132">
        <v>270</v>
      </c>
      <c r="B287" s="194">
        <v>9864.2999999999993</v>
      </c>
      <c r="C287" s="194">
        <v>918.87</v>
      </c>
      <c r="D287" s="194">
        <v>6.6589999999999996E-2</v>
      </c>
      <c r="E287" s="196">
        <v>5.2940000000000001E-2</v>
      </c>
      <c r="F287" s="196">
        <v>1.3650000000000001E-2</v>
      </c>
      <c r="G287" s="177">
        <f t="shared" si="8"/>
        <v>190.93688514338308</v>
      </c>
      <c r="H287" s="137">
        <f t="shared" si="9"/>
        <v>1414079.8400332385</v>
      </c>
      <c r="I287" s="73"/>
      <c r="J287" s="73"/>
      <c r="P287" s="36"/>
    </row>
    <row r="288" spans="1:16" x14ac:dyDescent="0.3">
      <c r="A288" s="132">
        <v>271</v>
      </c>
      <c r="B288" s="194">
        <v>9773.48</v>
      </c>
      <c r="C288" s="194">
        <v>918.41</v>
      </c>
      <c r="D288" s="194">
        <v>6.6830000000000001E-2</v>
      </c>
      <c r="E288" s="196">
        <v>5.3060000000000003E-2</v>
      </c>
      <c r="F288" s="196">
        <v>1.3769999999999999E-2</v>
      </c>
      <c r="G288" s="177">
        <f t="shared" si="8"/>
        <v>192.6154511666216</v>
      </c>
      <c r="H288" s="137">
        <f t="shared" si="9"/>
        <v>1406948.3956693173</v>
      </c>
      <c r="I288" s="73"/>
      <c r="J288" s="73"/>
      <c r="P288" s="36"/>
    </row>
    <row r="289" spans="1:16" x14ac:dyDescent="0.3">
      <c r="A289" s="132">
        <v>272</v>
      </c>
      <c r="B289" s="194">
        <v>9833.26</v>
      </c>
      <c r="C289" s="194">
        <v>919</v>
      </c>
      <c r="D289" s="194">
        <v>6.6909999999999997E-2</v>
      </c>
      <c r="E289" s="196">
        <v>5.321E-2</v>
      </c>
      <c r="F289" s="196">
        <v>1.37E-2</v>
      </c>
      <c r="G289" s="177">
        <f t="shared" si="8"/>
        <v>191.63628765306581</v>
      </c>
      <c r="H289" s="137">
        <f t="shared" si="9"/>
        <v>1419355.40148024</v>
      </c>
      <c r="I289" s="73"/>
      <c r="J289" s="73"/>
      <c r="P289" s="36"/>
    </row>
    <row r="290" spans="1:16" x14ac:dyDescent="0.3">
      <c r="A290" s="132">
        <v>273</v>
      </c>
      <c r="B290" s="194">
        <v>9781.7199999999993</v>
      </c>
      <c r="C290" s="194">
        <v>918.62</v>
      </c>
      <c r="D290" s="194">
        <v>6.7080000000000001E-2</v>
      </c>
      <c r="E290" s="196">
        <v>5.3319999999999999E-2</v>
      </c>
      <c r="F290" s="196">
        <v>1.376E-2</v>
      </c>
      <c r="G290" s="177">
        <f t="shared" si="8"/>
        <v>192.47557066468505</v>
      </c>
      <c r="H290" s="137">
        <f t="shared" si="9"/>
        <v>1418361.8162930293</v>
      </c>
      <c r="I290" s="73"/>
      <c r="J290" s="73"/>
      <c r="P290" s="36"/>
    </row>
    <row r="291" spans="1:16" x14ac:dyDescent="0.3">
      <c r="A291" s="132">
        <v>274</v>
      </c>
      <c r="B291" s="194">
        <v>9823.2099999999991</v>
      </c>
      <c r="C291" s="194">
        <v>918.39</v>
      </c>
      <c r="D291" s="194">
        <v>6.7180000000000004E-2</v>
      </c>
      <c r="E291" s="196">
        <v>5.348E-2</v>
      </c>
      <c r="F291" s="196">
        <v>1.37E-2</v>
      </c>
      <c r="G291" s="177">
        <f t="shared" si="8"/>
        <v>191.63628765306581</v>
      </c>
      <c r="H291" s="137">
        <f t="shared" si="9"/>
        <v>1429791.8382558301</v>
      </c>
      <c r="I291" s="73"/>
      <c r="J291" s="73"/>
      <c r="P291" s="36"/>
    </row>
    <row r="292" spans="1:16" x14ac:dyDescent="0.3">
      <c r="A292" s="132">
        <v>275</v>
      </c>
      <c r="B292" s="194">
        <v>9757.19</v>
      </c>
      <c r="C292" s="194">
        <v>918.24</v>
      </c>
      <c r="D292" s="194">
        <v>6.7379999999999995E-2</v>
      </c>
      <c r="E292" s="196">
        <v>5.3580000000000003E-2</v>
      </c>
      <c r="F292" s="196">
        <v>1.379E-2</v>
      </c>
      <c r="G292" s="177">
        <f t="shared" si="8"/>
        <v>192.89521217049469</v>
      </c>
      <c r="H292" s="137">
        <f t="shared" si="9"/>
        <v>1425644.5087757555</v>
      </c>
      <c r="I292" s="73"/>
      <c r="J292" s="73"/>
      <c r="P292" s="36"/>
    </row>
    <row r="293" spans="1:16" x14ac:dyDescent="0.3">
      <c r="A293" s="132">
        <v>276</v>
      </c>
      <c r="B293" s="194">
        <v>9833.5499999999993</v>
      </c>
      <c r="C293" s="194">
        <v>918.73</v>
      </c>
      <c r="D293" s="194">
        <v>6.7489999999999994E-2</v>
      </c>
      <c r="E293" s="196">
        <v>5.3800000000000001E-2</v>
      </c>
      <c r="F293" s="196">
        <v>1.3690000000000001E-2</v>
      </c>
      <c r="G293" s="177">
        <f t="shared" si="8"/>
        <v>191.49640715112929</v>
      </c>
      <c r="H293" s="137">
        <f t="shared" si="9"/>
        <v>1441280.3044507271</v>
      </c>
      <c r="I293" s="73"/>
      <c r="J293" s="73"/>
      <c r="P293" s="36"/>
    </row>
    <row r="294" spans="1:16" x14ac:dyDescent="0.3">
      <c r="A294" s="132">
        <v>277</v>
      </c>
      <c r="B294" s="194">
        <v>9834.85</v>
      </c>
      <c r="C294" s="194">
        <v>918.81</v>
      </c>
      <c r="D294" s="194">
        <v>6.7610000000000003E-2</v>
      </c>
      <c r="E294" s="196">
        <v>5.3920000000000003E-2</v>
      </c>
      <c r="F294" s="196">
        <v>1.3690000000000001E-2</v>
      </c>
      <c r="G294" s="177">
        <f t="shared" si="8"/>
        <v>191.49640715112929</v>
      </c>
      <c r="H294" s="137">
        <f t="shared" si="9"/>
        <v>1446502.3345393166</v>
      </c>
      <c r="I294" s="73"/>
      <c r="J294" s="73"/>
      <c r="P294" s="36"/>
    </row>
    <row r="295" spans="1:16" x14ac:dyDescent="0.3">
      <c r="A295" s="132">
        <v>278</v>
      </c>
      <c r="B295" s="194">
        <v>9811.43</v>
      </c>
      <c r="C295" s="194">
        <v>918.27</v>
      </c>
      <c r="D295" s="194">
        <v>6.7750000000000005E-2</v>
      </c>
      <c r="E295" s="196">
        <v>5.4030000000000002E-2</v>
      </c>
      <c r="F295" s="196">
        <v>1.372E-2</v>
      </c>
      <c r="G295" s="177">
        <f t="shared" si="8"/>
        <v>191.9160486569389</v>
      </c>
      <c r="H295" s="137">
        <f t="shared" si="9"/>
        <v>1448550.0402154548</v>
      </c>
      <c r="I295" s="73"/>
      <c r="J295" s="73"/>
      <c r="P295" s="36"/>
    </row>
    <row r="296" spans="1:16" x14ac:dyDescent="0.3">
      <c r="A296" s="132">
        <v>279</v>
      </c>
      <c r="B296" s="194">
        <v>9777.2199999999993</v>
      </c>
      <c r="C296" s="194">
        <v>918.56</v>
      </c>
      <c r="D296" s="194">
        <v>6.7900000000000002E-2</v>
      </c>
      <c r="E296" s="196">
        <v>5.4129999999999998E-2</v>
      </c>
      <c r="F296" s="196">
        <v>1.3769999999999999E-2</v>
      </c>
      <c r="G296" s="177">
        <f t="shared" si="8"/>
        <v>192.6154511666216</v>
      </c>
      <c r="H296" s="137">
        <f t="shared" si="9"/>
        <v>1448481.9276447953</v>
      </c>
      <c r="I296" s="73"/>
      <c r="J296" s="73"/>
      <c r="P296" s="36"/>
    </row>
    <row r="297" spans="1:16" x14ac:dyDescent="0.3">
      <c r="A297" s="132">
        <v>280</v>
      </c>
      <c r="B297" s="194">
        <v>9794.5499999999993</v>
      </c>
      <c r="C297" s="194">
        <v>918.52</v>
      </c>
      <c r="D297" s="194">
        <v>6.8029999999999993E-2</v>
      </c>
      <c r="E297" s="196">
        <v>5.4289999999999998E-2</v>
      </c>
      <c r="F297" s="196">
        <v>1.374E-2</v>
      </c>
      <c r="G297" s="177">
        <f t="shared" si="8"/>
        <v>192.19580966081196</v>
      </c>
      <c r="H297" s="137">
        <f t="shared" si="9"/>
        <v>1456847.5790088517</v>
      </c>
      <c r="I297" s="73"/>
      <c r="J297" s="73"/>
      <c r="P297" s="36"/>
    </row>
    <row r="298" spans="1:16" x14ac:dyDescent="0.3">
      <c r="A298" s="132">
        <v>281</v>
      </c>
      <c r="B298" s="194">
        <v>9820.7199999999993</v>
      </c>
      <c r="C298" s="194">
        <v>918.49</v>
      </c>
      <c r="D298" s="194">
        <v>6.8140000000000006E-2</v>
      </c>
      <c r="E298" s="196">
        <v>5.4429999999999999E-2</v>
      </c>
      <c r="F298" s="196">
        <v>1.371E-2</v>
      </c>
      <c r="G298" s="177">
        <f t="shared" si="8"/>
        <v>191.77616815500235</v>
      </c>
      <c r="H298" s="137">
        <f t="shared" si="9"/>
        <v>1465249.8415386151</v>
      </c>
      <c r="I298" s="73"/>
      <c r="J298" s="73"/>
      <c r="P298" s="36"/>
    </row>
    <row r="299" spans="1:16" x14ac:dyDescent="0.3">
      <c r="A299" s="132">
        <v>282</v>
      </c>
      <c r="B299" s="194">
        <v>9769.7099999999991</v>
      </c>
      <c r="C299" s="194">
        <v>918.37</v>
      </c>
      <c r="D299" s="194">
        <v>6.8330000000000002E-2</v>
      </c>
      <c r="E299" s="196">
        <v>5.4559999999999997E-2</v>
      </c>
      <c r="F299" s="196">
        <v>1.3780000000000001E-2</v>
      </c>
      <c r="G299" s="177">
        <f t="shared" si="8"/>
        <v>192.75533166855817</v>
      </c>
      <c r="H299" s="137">
        <f t="shared" si="9"/>
        <v>1462994.5514809291</v>
      </c>
      <c r="I299" s="73"/>
      <c r="J299" s="73"/>
      <c r="P299" s="36"/>
    </row>
    <row r="300" spans="1:16" x14ac:dyDescent="0.3">
      <c r="A300" s="132">
        <v>283</v>
      </c>
      <c r="B300" s="194">
        <v>9805.5499999999993</v>
      </c>
      <c r="C300" s="194">
        <v>918.41</v>
      </c>
      <c r="D300" s="194">
        <v>6.8440000000000001E-2</v>
      </c>
      <c r="E300" s="196">
        <v>5.4719999999999998E-2</v>
      </c>
      <c r="F300" s="196">
        <v>1.3729999999999999E-2</v>
      </c>
      <c r="G300" s="177">
        <f t="shared" si="8"/>
        <v>192.05592915887544</v>
      </c>
      <c r="H300" s="137">
        <f t="shared" si="9"/>
        <v>1473529.0976926435</v>
      </c>
      <c r="I300" s="73"/>
      <c r="J300" s="73"/>
      <c r="P300" s="36"/>
    </row>
    <row r="301" spans="1:16" x14ac:dyDescent="0.3">
      <c r="A301" s="132">
        <v>284</v>
      </c>
      <c r="B301" s="194">
        <v>9800.2900000000009</v>
      </c>
      <c r="C301" s="194">
        <v>918.53</v>
      </c>
      <c r="D301" s="194">
        <v>6.8610000000000004E-2</v>
      </c>
      <c r="E301" s="196">
        <v>5.4870000000000002E-2</v>
      </c>
      <c r="F301" s="196">
        <v>1.374E-2</v>
      </c>
      <c r="G301" s="177">
        <f t="shared" si="8"/>
        <v>192.19580966081196</v>
      </c>
      <c r="H301" s="137">
        <f t="shared" si="9"/>
        <v>1477659.6872804069</v>
      </c>
      <c r="I301" s="73"/>
      <c r="J301" s="73"/>
      <c r="P301" s="36"/>
    </row>
    <row r="302" spans="1:16" x14ac:dyDescent="0.3">
      <c r="A302" s="132">
        <v>285</v>
      </c>
      <c r="B302" s="194">
        <v>9794.9</v>
      </c>
      <c r="C302" s="194">
        <v>918.67</v>
      </c>
      <c r="D302" s="194">
        <v>6.8709999999999993E-2</v>
      </c>
      <c r="E302" s="196">
        <v>5.4969999999999998E-2</v>
      </c>
      <c r="F302" s="196">
        <v>1.375E-2</v>
      </c>
      <c r="G302" s="177">
        <f t="shared" si="8"/>
        <v>192.33569016274851</v>
      </c>
      <c r="H302" s="137">
        <f t="shared" si="9"/>
        <v>1481784.2687378605</v>
      </c>
      <c r="I302" s="73"/>
      <c r="J302" s="73"/>
      <c r="P302" s="36"/>
    </row>
    <row r="303" spans="1:16" x14ac:dyDescent="0.3">
      <c r="A303" s="132">
        <v>286</v>
      </c>
      <c r="B303" s="194">
        <v>9772.75</v>
      </c>
      <c r="C303" s="194">
        <v>918.56</v>
      </c>
      <c r="D303" s="194">
        <v>6.8890000000000007E-2</v>
      </c>
      <c r="E303" s="196">
        <v>5.5120000000000002E-2</v>
      </c>
      <c r="F303" s="196">
        <v>1.3769999999999999E-2</v>
      </c>
      <c r="G303" s="177">
        <f t="shared" si="8"/>
        <v>192.6154511666216</v>
      </c>
      <c r="H303" s="137">
        <f t="shared" si="9"/>
        <v>1484823.7681233387</v>
      </c>
      <c r="I303" s="73"/>
      <c r="J303" s="73"/>
      <c r="P303" s="36"/>
    </row>
    <row r="304" spans="1:16" x14ac:dyDescent="0.3">
      <c r="A304" s="132">
        <v>287</v>
      </c>
      <c r="B304" s="194">
        <v>9782.56</v>
      </c>
      <c r="C304" s="194">
        <v>919.08</v>
      </c>
      <c r="D304" s="194">
        <v>6.9019999999999998E-2</v>
      </c>
      <c r="E304" s="196">
        <v>5.525E-2</v>
      </c>
      <c r="F304" s="196">
        <v>1.3769999999999999E-2</v>
      </c>
      <c r="G304" s="177">
        <f t="shared" si="8"/>
        <v>192.6154511666216</v>
      </c>
      <c r="H304" s="137">
        <f t="shared" si="9"/>
        <v>1490015.4596202734</v>
      </c>
      <c r="I304" s="73"/>
      <c r="J304" s="73"/>
      <c r="P304" s="36"/>
    </row>
    <row r="305" spans="1:16" x14ac:dyDescent="0.3">
      <c r="A305" s="132">
        <v>288</v>
      </c>
      <c r="B305" s="194">
        <v>9745.99</v>
      </c>
      <c r="C305" s="194">
        <v>918.16</v>
      </c>
      <c r="D305" s="194">
        <v>6.9180000000000005E-2</v>
      </c>
      <c r="E305" s="196">
        <v>5.5370000000000003E-2</v>
      </c>
      <c r="F305" s="196">
        <v>1.3809999999999999E-2</v>
      </c>
      <c r="G305" s="177">
        <f t="shared" si="8"/>
        <v>193.17497317436778</v>
      </c>
      <c r="H305" s="137">
        <f t="shared" si="9"/>
        <v>1490876.3556034726</v>
      </c>
      <c r="I305" s="73"/>
      <c r="J305" s="73"/>
      <c r="P305" s="36"/>
    </row>
    <row r="306" spans="1:16" x14ac:dyDescent="0.3">
      <c r="A306" s="132">
        <v>289</v>
      </c>
      <c r="B306" s="194">
        <v>9755.86</v>
      </c>
      <c r="C306" s="194">
        <v>918.98</v>
      </c>
      <c r="D306" s="194">
        <v>6.93E-2</v>
      </c>
      <c r="E306" s="196">
        <v>5.5500000000000001E-2</v>
      </c>
      <c r="F306" s="196">
        <v>1.38E-2</v>
      </c>
      <c r="G306" s="177">
        <f t="shared" si="8"/>
        <v>193.03509267243126</v>
      </c>
      <c r="H306" s="137">
        <f t="shared" si="9"/>
        <v>1497137.1059997641</v>
      </c>
      <c r="I306" s="73"/>
      <c r="J306" s="73"/>
      <c r="P306" s="36"/>
    </row>
    <row r="307" spans="1:16" x14ac:dyDescent="0.3">
      <c r="A307" s="132">
        <v>290</v>
      </c>
      <c r="B307" s="194">
        <v>9737.23</v>
      </c>
      <c r="C307" s="194">
        <v>918.33</v>
      </c>
      <c r="D307" s="194">
        <v>6.9459999999999994E-2</v>
      </c>
      <c r="E307" s="196">
        <v>5.5640000000000002E-2</v>
      </c>
      <c r="F307" s="196">
        <v>1.3820000000000001E-2</v>
      </c>
      <c r="G307" s="177">
        <f t="shared" si="8"/>
        <v>193.31485367630432</v>
      </c>
      <c r="H307" s="137">
        <f t="shared" si="9"/>
        <v>1500143.3903552487</v>
      </c>
      <c r="I307" s="73"/>
      <c r="J307" s="73"/>
      <c r="P307" s="36"/>
    </row>
    <row r="308" spans="1:16" x14ac:dyDescent="0.3">
      <c r="A308" s="132">
        <v>291</v>
      </c>
      <c r="B308" s="194">
        <v>9777.7800000000007</v>
      </c>
      <c r="C308" s="194">
        <v>919.02</v>
      </c>
      <c r="D308" s="194">
        <v>6.9559999999999997E-2</v>
      </c>
      <c r="E308" s="196">
        <v>5.5789999999999999E-2</v>
      </c>
      <c r="F308" s="196">
        <v>1.3769999999999999E-2</v>
      </c>
      <c r="G308" s="177">
        <f t="shared" si="8"/>
        <v>192.6154511666216</v>
      </c>
      <c r="H308" s="137">
        <f t="shared" si="9"/>
        <v>1510782.2256080124</v>
      </c>
      <c r="I308" s="73"/>
      <c r="J308" s="73"/>
      <c r="P308" s="36"/>
    </row>
    <row r="309" spans="1:16" x14ac:dyDescent="0.3">
      <c r="A309" s="132">
        <v>292</v>
      </c>
      <c r="B309" s="194">
        <v>9739.33</v>
      </c>
      <c r="C309" s="194">
        <v>918.25</v>
      </c>
      <c r="D309" s="194">
        <v>6.973E-2</v>
      </c>
      <c r="E309" s="196">
        <v>5.5910000000000001E-2</v>
      </c>
      <c r="F309" s="196">
        <v>1.3820000000000001E-2</v>
      </c>
      <c r="G309" s="177">
        <f t="shared" si="8"/>
        <v>193.31485367630432</v>
      </c>
      <c r="H309" s="137">
        <f t="shared" si="9"/>
        <v>1510489.2068404574</v>
      </c>
      <c r="I309" s="73"/>
      <c r="J309" s="73"/>
      <c r="P309" s="36"/>
    </row>
    <row r="310" spans="1:16" x14ac:dyDescent="0.3">
      <c r="A310" s="132">
        <v>293</v>
      </c>
      <c r="B310" s="194">
        <v>9792.7900000000009</v>
      </c>
      <c r="C310" s="194">
        <v>919.12</v>
      </c>
      <c r="D310" s="194">
        <v>6.9830000000000003E-2</v>
      </c>
      <c r="E310" s="196">
        <v>5.6070000000000002E-2</v>
      </c>
      <c r="F310" s="196">
        <v>1.376E-2</v>
      </c>
      <c r="G310" s="177">
        <f t="shared" si="8"/>
        <v>192.47557066468505</v>
      </c>
      <c r="H310" s="137">
        <f t="shared" si="9"/>
        <v>1522271.1068639471</v>
      </c>
      <c r="I310" s="73"/>
      <c r="J310" s="73"/>
      <c r="P310" s="36"/>
    </row>
    <row r="311" spans="1:16" x14ac:dyDescent="0.3">
      <c r="A311" s="132">
        <v>294</v>
      </c>
      <c r="B311" s="194">
        <v>9709.8700000000008</v>
      </c>
      <c r="C311" s="194">
        <v>918.22</v>
      </c>
      <c r="D311" s="194">
        <v>7.0029999999999995E-2</v>
      </c>
      <c r="E311" s="196">
        <v>5.6169999999999998E-2</v>
      </c>
      <c r="F311" s="196">
        <v>1.3860000000000001E-2</v>
      </c>
      <c r="G311" s="177">
        <f t="shared" si="8"/>
        <v>193.87437568405053</v>
      </c>
      <c r="H311" s="137">
        <f t="shared" si="9"/>
        <v>1516445.8890592137</v>
      </c>
      <c r="I311" s="73"/>
      <c r="J311" s="73"/>
      <c r="P311" s="36"/>
    </row>
    <row r="312" spans="1:16" x14ac:dyDescent="0.3">
      <c r="A312" s="132">
        <v>295</v>
      </c>
      <c r="B312" s="194">
        <v>9775.02</v>
      </c>
      <c r="C312" s="194">
        <v>918.92</v>
      </c>
      <c r="D312" s="194">
        <v>7.0120000000000002E-2</v>
      </c>
      <c r="E312" s="196">
        <v>5.6340000000000001E-2</v>
      </c>
      <c r="F312" s="196">
        <v>1.3780000000000001E-2</v>
      </c>
      <c r="G312" s="177">
        <f t="shared" si="8"/>
        <v>192.75533166855817</v>
      </c>
      <c r="H312" s="137">
        <f t="shared" si="9"/>
        <v>1530437.5627194117</v>
      </c>
      <c r="I312" s="73"/>
      <c r="J312" s="73"/>
      <c r="P312" s="36"/>
    </row>
    <row r="313" spans="1:16" x14ac:dyDescent="0.3">
      <c r="A313" s="132">
        <v>296</v>
      </c>
      <c r="B313" s="194">
        <v>9726.44</v>
      </c>
      <c r="C313" s="194">
        <v>918.71</v>
      </c>
      <c r="D313" s="194">
        <v>7.0300000000000001E-2</v>
      </c>
      <c r="E313" s="196">
        <v>5.6460000000000003E-2</v>
      </c>
      <c r="F313" s="196">
        <v>1.384E-2</v>
      </c>
      <c r="G313" s="177">
        <f t="shared" si="8"/>
        <v>193.59461468017741</v>
      </c>
      <c r="H313" s="137">
        <f t="shared" si="9"/>
        <v>1528968.1507360034</v>
      </c>
      <c r="I313" s="73"/>
      <c r="J313" s="73"/>
      <c r="P313" s="36"/>
    </row>
    <row r="314" spans="1:16" x14ac:dyDescent="0.3">
      <c r="A314" s="132">
        <v>297</v>
      </c>
      <c r="B314" s="194">
        <v>9771.4500000000007</v>
      </c>
      <c r="C314" s="194">
        <v>918.99</v>
      </c>
      <c r="D314" s="194">
        <v>7.0400000000000004E-2</v>
      </c>
      <c r="E314" s="196">
        <v>5.6610000000000001E-2</v>
      </c>
      <c r="F314" s="196">
        <v>1.3780000000000001E-2</v>
      </c>
      <c r="G314" s="177">
        <f t="shared" si="8"/>
        <v>192.75533166855817</v>
      </c>
      <c r="H314" s="137">
        <f t="shared" si="9"/>
        <v>1540813.410602255</v>
      </c>
      <c r="I314" s="73"/>
      <c r="J314" s="73"/>
      <c r="P314" s="36"/>
    </row>
    <row r="315" spans="1:16" x14ac:dyDescent="0.3">
      <c r="A315" s="132">
        <v>298</v>
      </c>
      <c r="B315" s="194">
        <v>9727.94</v>
      </c>
      <c r="C315" s="194">
        <v>918.45</v>
      </c>
      <c r="D315" s="194">
        <v>7.0559999999999998E-2</v>
      </c>
      <c r="E315" s="196">
        <v>5.672E-2</v>
      </c>
      <c r="F315" s="196">
        <v>1.384E-2</v>
      </c>
      <c r="G315" s="177">
        <f t="shared" si="8"/>
        <v>193.59461468017741</v>
      </c>
      <c r="H315" s="137">
        <f t="shared" si="9"/>
        <v>1539299.0166193547</v>
      </c>
      <c r="I315" s="73"/>
      <c r="J315" s="73"/>
      <c r="P315" s="36"/>
    </row>
    <row r="316" spans="1:16" x14ac:dyDescent="0.3">
      <c r="A316" s="132">
        <v>299</v>
      </c>
      <c r="B316" s="194">
        <v>9762.84</v>
      </c>
      <c r="C316" s="194">
        <v>918.8</v>
      </c>
      <c r="D316" s="194">
        <v>7.0669999999999997E-2</v>
      </c>
      <c r="E316" s="196">
        <v>5.6869999999999997E-2</v>
      </c>
      <c r="F316" s="196">
        <v>1.379E-2</v>
      </c>
      <c r="G316" s="177">
        <f t="shared" si="8"/>
        <v>192.89521217049469</v>
      </c>
      <c r="H316" s="137">
        <f t="shared" si="9"/>
        <v>1550064.3931780031</v>
      </c>
      <c r="I316" s="73"/>
      <c r="J316" s="73"/>
      <c r="P316" s="36"/>
    </row>
    <row r="317" spans="1:16" x14ac:dyDescent="0.3">
      <c r="A317" s="132">
        <v>300</v>
      </c>
      <c r="B317" s="194">
        <v>9742.6299999999992</v>
      </c>
      <c r="C317" s="194">
        <v>918.89</v>
      </c>
      <c r="D317" s="194">
        <v>7.0809999999999998E-2</v>
      </c>
      <c r="E317" s="196">
        <v>5.6989999999999999E-2</v>
      </c>
      <c r="F317" s="196">
        <v>1.3820000000000001E-2</v>
      </c>
      <c r="G317" s="177">
        <f t="shared" si="8"/>
        <v>193.31485367630432</v>
      </c>
      <c r="H317" s="137">
        <f t="shared" si="9"/>
        <v>1551872.4727812917</v>
      </c>
      <c r="I317" s="73"/>
      <c r="J317" s="73"/>
      <c r="P317" s="36"/>
    </row>
    <row r="318" spans="1:16" x14ac:dyDescent="0.3">
      <c r="A318" s="132">
        <v>301</v>
      </c>
      <c r="B318" s="194">
        <v>9737.2199999999993</v>
      </c>
      <c r="C318" s="194">
        <v>918.49</v>
      </c>
      <c r="D318" s="194">
        <v>7.0959999999999995E-2</v>
      </c>
      <c r="E318" s="196">
        <v>5.7140000000000003E-2</v>
      </c>
      <c r="F318" s="196">
        <v>1.3820000000000001E-2</v>
      </c>
      <c r="G318" s="177">
        <f t="shared" si="8"/>
        <v>193.31485367630432</v>
      </c>
      <c r="H318" s="137">
        <f t="shared" si="9"/>
        <v>1557045.3810238962</v>
      </c>
      <c r="I318" s="73"/>
      <c r="J318" s="73"/>
      <c r="P318" s="36"/>
    </row>
    <row r="319" spans="1:16" x14ac:dyDescent="0.3">
      <c r="A319" s="132">
        <v>302</v>
      </c>
      <c r="B319" s="194">
        <v>9708.52</v>
      </c>
      <c r="C319" s="194">
        <v>918.95</v>
      </c>
      <c r="D319" s="194">
        <v>7.1120000000000003E-2</v>
      </c>
      <c r="E319" s="196">
        <v>5.7239999999999999E-2</v>
      </c>
      <c r="F319" s="196">
        <v>1.387E-2</v>
      </c>
      <c r="G319" s="177">
        <f t="shared" si="8"/>
        <v>194.01425618598705</v>
      </c>
      <c r="H319" s="137">
        <f t="shared" si="9"/>
        <v>1556586.6443881064</v>
      </c>
      <c r="I319" s="73"/>
      <c r="J319" s="73"/>
      <c r="P319" s="36"/>
    </row>
    <row r="320" spans="1:16" x14ac:dyDescent="0.3">
      <c r="A320" s="132">
        <v>303</v>
      </c>
      <c r="B320" s="194">
        <v>9683.17</v>
      </c>
      <c r="C320" s="194">
        <v>918.86</v>
      </c>
      <c r="D320" s="194">
        <v>7.127E-2</v>
      </c>
      <c r="E320" s="196">
        <v>5.7360000000000001E-2</v>
      </c>
      <c r="F320" s="196">
        <v>1.391E-2</v>
      </c>
      <c r="G320" s="177">
        <f t="shared" si="8"/>
        <v>194.5737781937332</v>
      </c>
      <c r="H320" s="137">
        <f t="shared" si="9"/>
        <v>1557249.9172951709</v>
      </c>
      <c r="I320" s="73"/>
      <c r="J320" s="73"/>
      <c r="P320" s="36"/>
    </row>
    <row r="321" spans="1:16" x14ac:dyDescent="0.3">
      <c r="A321" s="132">
        <v>304</v>
      </c>
      <c r="B321" s="194">
        <v>9713.33</v>
      </c>
      <c r="C321" s="194">
        <v>918.81</v>
      </c>
      <c r="D321" s="194">
        <v>7.1379999999999999E-2</v>
      </c>
      <c r="E321" s="196">
        <v>5.7520000000000002E-2</v>
      </c>
      <c r="F321" s="196">
        <v>1.3860000000000001E-2</v>
      </c>
      <c r="G321" s="177">
        <f t="shared" si="8"/>
        <v>193.87437568405053</v>
      </c>
      <c r="H321" s="137">
        <f t="shared" si="9"/>
        <v>1568025.681204085</v>
      </c>
      <c r="I321" s="73"/>
      <c r="J321" s="73"/>
      <c r="P321" s="36"/>
    </row>
    <row r="322" spans="1:16" x14ac:dyDescent="0.3">
      <c r="A322" s="132">
        <v>305</v>
      </c>
      <c r="B322" s="194">
        <v>9734.73</v>
      </c>
      <c r="C322" s="194">
        <v>919.26</v>
      </c>
      <c r="D322" s="194">
        <v>7.1529999999999996E-2</v>
      </c>
      <c r="E322" s="196">
        <v>5.7689999999999998E-2</v>
      </c>
      <c r="F322" s="196">
        <v>1.384E-2</v>
      </c>
      <c r="G322" s="177">
        <f t="shared" si="8"/>
        <v>193.59461468017741</v>
      </c>
      <c r="H322" s="137">
        <f t="shared" si="9"/>
        <v>1575457.0472110847</v>
      </c>
      <c r="I322" s="73"/>
      <c r="J322" s="73"/>
      <c r="P322" s="36"/>
    </row>
    <row r="323" spans="1:16" x14ac:dyDescent="0.3">
      <c r="A323" s="132">
        <v>306</v>
      </c>
      <c r="B323" s="194">
        <v>9676.67</v>
      </c>
      <c r="C323" s="194">
        <v>919.19</v>
      </c>
      <c r="D323" s="194">
        <v>7.1669999999999998E-2</v>
      </c>
      <c r="E323" s="196">
        <v>5.7750000000000003E-2</v>
      </c>
      <c r="F323" s="196">
        <v>1.392E-2</v>
      </c>
      <c r="G323" s="177">
        <f t="shared" si="8"/>
        <v>194.71365869566975</v>
      </c>
      <c r="H323" s="137">
        <f t="shared" si="9"/>
        <v>1571538.4429105034</v>
      </c>
      <c r="I323" s="73"/>
      <c r="J323" s="73"/>
      <c r="P323" s="36"/>
    </row>
    <row r="324" spans="1:16" x14ac:dyDescent="0.3">
      <c r="A324" s="132">
        <v>307</v>
      </c>
      <c r="B324" s="194">
        <v>9689.31</v>
      </c>
      <c r="C324" s="194">
        <v>918.75</v>
      </c>
      <c r="D324" s="194">
        <v>7.1800000000000003E-2</v>
      </c>
      <c r="E324" s="196">
        <v>5.79E-2</v>
      </c>
      <c r="F324" s="196">
        <v>1.3899999999999999E-2</v>
      </c>
      <c r="G324" s="177">
        <f t="shared" si="8"/>
        <v>194.43389769179666</v>
      </c>
      <c r="H324" s="137">
        <f t="shared" si="9"/>
        <v>1578942.7854120142</v>
      </c>
      <c r="I324" s="73"/>
      <c r="J324" s="73"/>
      <c r="P324" s="36"/>
    </row>
    <row r="325" spans="1:16" x14ac:dyDescent="0.3">
      <c r="A325" s="132">
        <v>308</v>
      </c>
      <c r="B325" s="194">
        <v>9710.09</v>
      </c>
      <c r="C325" s="194">
        <v>919.44</v>
      </c>
      <c r="D325" s="194">
        <v>7.1919999999999998E-2</v>
      </c>
      <c r="E325" s="196">
        <v>5.8040000000000001E-2</v>
      </c>
      <c r="F325" s="196">
        <v>1.388E-2</v>
      </c>
      <c r="G325" s="177">
        <f t="shared" si="8"/>
        <v>194.15413668792357</v>
      </c>
      <c r="H325" s="137">
        <f t="shared" si="9"/>
        <v>1586368.4660763536</v>
      </c>
      <c r="I325" s="73"/>
      <c r="J325" s="73"/>
      <c r="P325" s="36"/>
    </row>
    <row r="326" spans="1:16" x14ac:dyDescent="0.3">
      <c r="A326" s="132">
        <v>309</v>
      </c>
      <c r="B326" s="194">
        <v>9650.52</v>
      </c>
      <c r="C326" s="194">
        <v>918.77</v>
      </c>
      <c r="D326" s="194">
        <v>7.2099999999999997E-2</v>
      </c>
      <c r="E326" s="196">
        <v>5.815E-2</v>
      </c>
      <c r="F326" s="196">
        <v>1.3950000000000001E-2</v>
      </c>
      <c r="G326" s="177">
        <f t="shared" si="8"/>
        <v>195.13330020147941</v>
      </c>
      <c r="H326" s="137">
        <f t="shared" si="9"/>
        <v>1583532.896132801</v>
      </c>
      <c r="I326" s="73"/>
      <c r="J326" s="73"/>
      <c r="P326" s="36"/>
    </row>
    <row r="327" spans="1:16" x14ac:dyDescent="0.3">
      <c r="A327" s="132">
        <v>310</v>
      </c>
      <c r="B327" s="194">
        <v>9692.2800000000007</v>
      </c>
      <c r="C327" s="194">
        <v>919.3</v>
      </c>
      <c r="D327" s="194">
        <v>7.22E-2</v>
      </c>
      <c r="E327" s="196">
        <v>5.8299999999999998E-2</v>
      </c>
      <c r="F327" s="196">
        <v>1.3899999999999999E-2</v>
      </c>
      <c r="G327" s="177">
        <f t="shared" si="8"/>
        <v>194.43389769179666</v>
      </c>
      <c r="H327" s="137">
        <f t="shared" si="9"/>
        <v>1594372.1937385157</v>
      </c>
      <c r="I327" s="73"/>
      <c r="J327" s="73"/>
      <c r="P327" s="36"/>
    </row>
    <row r="328" spans="1:16" x14ac:dyDescent="0.3">
      <c r="A328" s="132">
        <v>311</v>
      </c>
      <c r="B328" s="194">
        <v>9648.57</v>
      </c>
      <c r="C328" s="194">
        <v>919.06</v>
      </c>
      <c r="D328" s="194">
        <v>7.238E-2</v>
      </c>
      <c r="E328" s="196">
        <v>5.842E-2</v>
      </c>
      <c r="F328" s="196">
        <v>1.396E-2</v>
      </c>
      <c r="G328" s="177">
        <f t="shared" si="8"/>
        <v>195.27318070341596</v>
      </c>
      <c r="H328" s="137">
        <f t="shared" si="9"/>
        <v>1592640.6221259425</v>
      </c>
      <c r="I328" s="73"/>
      <c r="J328" s="73"/>
      <c r="P328" s="36"/>
    </row>
    <row r="329" spans="1:16" x14ac:dyDescent="0.3">
      <c r="A329" s="132">
        <v>312</v>
      </c>
      <c r="B329" s="194">
        <v>9694.3799999999992</v>
      </c>
      <c r="C329" s="194">
        <v>919.2</v>
      </c>
      <c r="D329" s="194">
        <v>7.2459999999999997E-2</v>
      </c>
      <c r="E329" s="196">
        <v>5.8569999999999997E-2</v>
      </c>
      <c r="F329" s="196">
        <v>1.3899999999999999E-2</v>
      </c>
      <c r="G329" s="177">
        <f t="shared" si="8"/>
        <v>194.43389769179666</v>
      </c>
      <c r="H329" s="137">
        <f t="shared" si="9"/>
        <v>1604658.4659561838</v>
      </c>
      <c r="I329" s="73"/>
      <c r="J329" s="73"/>
      <c r="P329" s="36"/>
    </row>
    <row r="330" spans="1:16" x14ac:dyDescent="0.3">
      <c r="A330" s="132">
        <v>313</v>
      </c>
      <c r="B330" s="194">
        <v>9646.57</v>
      </c>
      <c r="C330" s="194">
        <v>919.08</v>
      </c>
      <c r="D330" s="194">
        <v>7.2669999999999998E-2</v>
      </c>
      <c r="E330" s="196">
        <v>5.8700000000000002E-2</v>
      </c>
      <c r="F330" s="196">
        <v>1.396E-2</v>
      </c>
      <c r="G330" s="177">
        <f t="shared" si="8"/>
        <v>195.27318070341596</v>
      </c>
      <c r="H330" s="137">
        <f t="shared" si="9"/>
        <v>1602882.6840045659</v>
      </c>
      <c r="I330" s="73"/>
      <c r="J330" s="73"/>
      <c r="P330" s="36"/>
    </row>
    <row r="331" spans="1:16" x14ac:dyDescent="0.3">
      <c r="A331" s="132">
        <v>314</v>
      </c>
      <c r="B331" s="194">
        <v>9722.4</v>
      </c>
      <c r="C331" s="194">
        <v>919.9</v>
      </c>
      <c r="D331" s="194">
        <v>7.2730000000000003E-2</v>
      </c>
      <c r="E331" s="196">
        <v>5.8869999999999999E-2</v>
      </c>
      <c r="F331" s="196">
        <v>1.387E-2</v>
      </c>
      <c r="G331" s="177">
        <f t="shared" si="8"/>
        <v>194.01425618598705</v>
      </c>
      <c r="H331" s="137">
        <f t="shared" si="9"/>
        <v>1618437.7693306801</v>
      </c>
      <c r="I331" s="73"/>
      <c r="J331" s="73"/>
      <c r="P331" s="36"/>
    </row>
    <row r="332" spans="1:16" x14ac:dyDescent="0.3">
      <c r="A332" s="132">
        <v>315</v>
      </c>
      <c r="B332" s="194">
        <v>9662.57</v>
      </c>
      <c r="C332" s="194">
        <v>918.67</v>
      </c>
      <c r="D332" s="194">
        <v>7.2910000000000003E-2</v>
      </c>
      <c r="E332" s="196">
        <v>5.8970000000000002E-2</v>
      </c>
      <c r="F332" s="196">
        <v>1.393E-2</v>
      </c>
      <c r="G332" s="177">
        <f t="shared" si="8"/>
        <v>194.8535391976063</v>
      </c>
      <c r="H332" s="137">
        <f t="shared" si="9"/>
        <v>1616598.8120983006</v>
      </c>
      <c r="I332" s="73"/>
      <c r="J332" s="73"/>
      <c r="P332" s="36"/>
    </row>
    <row r="333" spans="1:16" x14ac:dyDescent="0.3">
      <c r="A333" s="132">
        <v>316</v>
      </c>
      <c r="B333" s="194">
        <v>9687.75</v>
      </c>
      <c r="C333" s="194">
        <v>920.02</v>
      </c>
      <c r="D333" s="194">
        <v>7.2999999999999995E-2</v>
      </c>
      <c r="E333" s="196">
        <v>5.9080000000000001E-2</v>
      </c>
      <c r="F333" s="196">
        <v>1.392E-2</v>
      </c>
      <c r="G333" s="177">
        <f t="shared" si="8"/>
        <v>194.71365869566975</v>
      </c>
      <c r="H333" s="137">
        <f t="shared" si="9"/>
        <v>1622895.9083650948</v>
      </c>
      <c r="I333" s="73"/>
      <c r="J333" s="73"/>
      <c r="P333" s="36"/>
    </row>
    <row r="334" spans="1:16" x14ac:dyDescent="0.3">
      <c r="A334" s="132">
        <v>317</v>
      </c>
      <c r="B334" s="194">
        <v>9628.57</v>
      </c>
      <c r="C334" s="194">
        <v>919.13</v>
      </c>
      <c r="D334" s="194">
        <v>7.3190000000000005E-2</v>
      </c>
      <c r="E334" s="196">
        <v>5.9200000000000003E-2</v>
      </c>
      <c r="F334" s="196">
        <v>1.3990000000000001E-2</v>
      </c>
      <c r="G334" s="177">
        <f t="shared" si="8"/>
        <v>195.69282220922562</v>
      </c>
      <c r="H334" s="137">
        <f t="shared" si="9"/>
        <v>1619885.6780811227</v>
      </c>
      <c r="I334" s="73"/>
      <c r="J334" s="73"/>
      <c r="P334" s="36"/>
    </row>
    <row r="335" spans="1:16" x14ac:dyDescent="0.3">
      <c r="A335" s="132">
        <v>318</v>
      </c>
      <c r="B335" s="194">
        <v>9669.89</v>
      </c>
      <c r="C335" s="194">
        <v>919.55</v>
      </c>
      <c r="D335" s="194">
        <v>7.3279999999999998E-2</v>
      </c>
      <c r="E335" s="196">
        <v>5.9339999999999997E-2</v>
      </c>
      <c r="F335" s="196">
        <v>1.3939999999999999E-2</v>
      </c>
      <c r="G335" s="177">
        <f t="shared" si="8"/>
        <v>194.99341969954287</v>
      </c>
      <c r="H335" s="137">
        <f t="shared" si="9"/>
        <v>1630824.2631468938</v>
      </c>
      <c r="I335" s="73"/>
      <c r="J335" s="73"/>
      <c r="P335" s="36"/>
    </row>
    <row r="336" spans="1:16" x14ac:dyDescent="0.3">
      <c r="A336" s="132">
        <v>319</v>
      </c>
      <c r="B336" s="194">
        <v>9654.91</v>
      </c>
      <c r="C336" s="194">
        <v>919.19</v>
      </c>
      <c r="D336" s="194">
        <v>7.3459999999999998E-2</v>
      </c>
      <c r="E336" s="196">
        <v>5.9499999999999997E-2</v>
      </c>
      <c r="F336" s="196">
        <v>1.3950000000000001E-2</v>
      </c>
      <c r="G336" s="177">
        <f t="shared" si="8"/>
        <v>195.13330020147941</v>
      </c>
      <c r="H336" s="137">
        <f t="shared" si="9"/>
        <v>1634779.9154251248</v>
      </c>
      <c r="I336" s="73"/>
      <c r="J336" s="73"/>
      <c r="P336" s="36"/>
    </row>
    <row r="337" spans="1:16" x14ac:dyDescent="0.3">
      <c r="A337" s="132">
        <v>320</v>
      </c>
      <c r="B337" s="194">
        <v>9647.14</v>
      </c>
      <c r="C337" s="194">
        <v>919.54</v>
      </c>
      <c r="D337" s="194">
        <v>7.3580000000000007E-2</v>
      </c>
      <c r="E337" s="196">
        <v>5.9610000000000003E-2</v>
      </c>
      <c r="F337" s="196">
        <v>1.397E-2</v>
      </c>
      <c r="G337" s="177">
        <f t="shared" si="8"/>
        <v>195.41306120535253</v>
      </c>
      <c r="H337" s="137">
        <f t="shared" si="9"/>
        <v>1637556.8655757539</v>
      </c>
      <c r="I337" s="73"/>
      <c r="J337" s="73"/>
      <c r="P337" s="36"/>
    </row>
    <row r="338" spans="1:16" x14ac:dyDescent="0.3">
      <c r="A338" s="132">
        <v>321</v>
      </c>
      <c r="B338" s="194">
        <v>9619.73</v>
      </c>
      <c r="C338" s="194">
        <v>919.68</v>
      </c>
      <c r="D338" s="194">
        <v>7.3730000000000004E-2</v>
      </c>
      <c r="E338" s="196">
        <v>5.9720000000000002E-2</v>
      </c>
      <c r="F338" s="196">
        <v>1.401E-2</v>
      </c>
      <c r="G338" s="177">
        <f t="shared" si="8"/>
        <v>195.97258321309866</v>
      </c>
      <c r="H338" s="137">
        <f t="shared" si="9"/>
        <v>1637984.2258391203</v>
      </c>
      <c r="I338" s="73"/>
      <c r="J338" s="73"/>
      <c r="P338" s="36"/>
    </row>
    <row r="339" spans="1:16" x14ac:dyDescent="0.3">
      <c r="A339" s="132">
        <v>322</v>
      </c>
      <c r="B339" s="194">
        <v>9658.44</v>
      </c>
      <c r="C339" s="194">
        <v>919.42</v>
      </c>
      <c r="D339" s="194">
        <v>7.3849999999999999E-2</v>
      </c>
      <c r="E339" s="196">
        <v>5.9900000000000002E-2</v>
      </c>
      <c r="F339" s="196">
        <v>1.3950000000000001E-2</v>
      </c>
      <c r="G339" s="177">
        <f t="shared" ref="G339:G402" si="10">(2*F339/$B$7)*(1+3*$B$11)/(4+PI()*$B$11-PI())*10^6</f>
        <v>195.13330020147941</v>
      </c>
      <c r="H339" s="137">
        <f t="shared" ref="H339:H402" si="11">A339/G339*10^6</f>
        <v>1650154.0212128218</v>
      </c>
      <c r="I339" s="73"/>
      <c r="J339" s="73"/>
      <c r="P339" s="36"/>
    </row>
    <row r="340" spans="1:16" x14ac:dyDescent="0.3">
      <c r="A340" s="132">
        <v>323</v>
      </c>
      <c r="B340" s="194">
        <v>9665.81</v>
      </c>
      <c r="C340" s="194">
        <v>919.47</v>
      </c>
      <c r="D340" s="194">
        <v>7.3980000000000004E-2</v>
      </c>
      <c r="E340" s="196">
        <v>6.0040000000000003E-2</v>
      </c>
      <c r="F340" s="196">
        <v>1.3939999999999999E-2</v>
      </c>
      <c r="G340" s="177">
        <f t="shared" si="10"/>
        <v>194.99341969954287</v>
      </c>
      <c r="H340" s="137">
        <f t="shared" si="11"/>
        <v>1656466.1540768764</v>
      </c>
      <c r="I340" s="73"/>
      <c r="J340" s="73"/>
      <c r="P340" s="36"/>
    </row>
    <row r="341" spans="1:16" x14ac:dyDescent="0.3">
      <c r="A341" s="132">
        <v>324</v>
      </c>
      <c r="B341" s="194">
        <v>9669.1200000000008</v>
      </c>
      <c r="C341" s="194">
        <v>920.27</v>
      </c>
      <c r="D341" s="194">
        <v>7.4130000000000001E-2</v>
      </c>
      <c r="E341" s="196">
        <v>6.0179999999999997E-2</v>
      </c>
      <c r="F341" s="196">
        <v>1.3950000000000001E-2</v>
      </c>
      <c r="G341" s="177">
        <f t="shared" si="10"/>
        <v>195.13330020147941</v>
      </c>
      <c r="H341" s="137">
        <f t="shared" si="11"/>
        <v>1660403.4250712867</v>
      </c>
      <c r="I341" s="73"/>
      <c r="J341" s="73"/>
      <c r="P341" s="36"/>
    </row>
    <row r="342" spans="1:16" x14ac:dyDescent="0.3">
      <c r="A342" s="132">
        <v>325</v>
      </c>
      <c r="B342" s="194">
        <v>9635.92</v>
      </c>
      <c r="C342" s="194">
        <v>919.99</v>
      </c>
      <c r="D342" s="194">
        <v>7.4260000000000007E-2</v>
      </c>
      <c r="E342" s="196">
        <v>6.0269999999999997E-2</v>
      </c>
      <c r="F342" s="196">
        <v>1.3990000000000001E-2</v>
      </c>
      <c r="G342" s="177">
        <f t="shared" si="10"/>
        <v>195.69282220922562</v>
      </c>
      <c r="H342" s="137">
        <f t="shared" si="11"/>
        <v>1660766.0737424756</v>
      </c>
      <c r="I342" s="73"/>
      <c r="J342" s="73"/>
      <c r="P342" s="36"/>
    </row>
    <row r="343" spans="1:16" x14ac:dyDescent="0.3">
      <c r="A343" s="132">
        <v>326</v>
      </c>
      <c r="B343" s="194">
        <v>9610.14</v>
      </c>
      <c r="C343" s="194">
        <v>919.51</v>
      </c>
      <c r="D343" s="194">
        <v>7.4399999999999994E-2</v>
      </c>
      <c r="E343" s="196">
        <v>6.0380000000000003E-2</v>
      </c>
      <c r="F343" s="196">
        <v>1.4019999999999999E-2</v>
      </c>
      <c r="G343" s="177">
        <f t="shared" si="10"/>
        <v>196.1124637150352</v>
      </c>
      <c r="H343" s="137">
        <f t="shared" si="11"/>
        <v>1662311.4809964362</v>
      </c>
      <c r="I343" s="73"/>
      <c r="J343" s="73"/>
      <c r="P343" s="36"/>
    </row>
    <row r="344" spans="1:16" x14ac:dyDescent="0.3">
      <c r="A344" s="132">
        <v>327</v>
      </c>
      <c r="B344" s="194">
        <v>9652.7800000000007</v>
      </c>
      <c r="C344" s="194">
        <v>919.51</v>
      </c>
      <c r="D344" s="194">
        <v>7.4510000000000007E-2</v>
      </c>
      <c r="E344" s="196">
        <v>6.055E-2</v>
      </c>
      <c r="F344" s="196">
        <v>1.396E-2</v>
      </c>
      <c r="G344" s="177">
        <f t="shared" si="10"/>
        <v>195.27318070341596</v>
      </c>
      <c r="H344" s="137">
        <f t="shared" si="11"/>
        <v>1674577.11715493</v>
      </c>
      <c r="I344" s="73"/>
      <c r="J344" s="73"/>
      <c r="P344" s="36"/>
    </row>
    <row r="345" spans="1:16" x14ac:dyDescent="0.3">
      <c r="A345" s="132">
        <v>328</v>
      </c>
      <c r="B345" s="194">
        <v>9611.5400000000009</v>
      </c>
      <c r="C345" s="194">
        <v>919.72</v>
      </c>
      <c r="D345" s="194">
        <v>7.4660000000000004E-2</v>
      </c>
      <c r="E345" s="196">
        <v>6.0639999999999999E-2</v>
      </c>
      <c r="F345" s="196">
        <v>1.4019999999999999E-2</v>
      </c>
      <c r="G345" s="177">
        <f t="shared" si="10"/>
        <v>196.1124637150352</v>
      </c>
      <c r="H345" s="137">
        <f t="shared" si="11"/>
        <v>1672509.7109411994</v>
      </c>
      <c r="I345" s="73"/>
      <c r="J345" s="73"/>
      <c r="P345" s="36"/>
    </row>
    <row r="346" spans="1:16" x14ac:dyDescent="0.3">
      <c r="A346" s="132">
        <v>329</v>
      </c>
      <c r="B346" s="194">
        <v>9655.8799999999992</v>
      </c>
      <c r="C346" s="194">
        <v>919.45</v>
      </c>
      <c r="D346" s="194">
        <v>7.4779999999999999E-2</v>
      </c>
      <c r="E346" s="196">
        <v>6.0830000000000002E-2</v>
      </c>
      <c r="F346" s="196">
        <v>1.396E-2</v>
      </c>
      <c r="G346" s="177">
        <f t="shared" si="10"/>
        <v>195.27318070341596</v>
      </c>
      <c r="H346" s="137">
        <f t="shared" si="11"/>
        <v>1684819.1790335535</v>
      </c>
      <c r="I346" s="73"/>
      <c r="J346" s="73"/>
      <c r="P346" s="36"/>
    </row>
    <row r="347" spans="1:16" x14ac:dyDescent="0.3">
      <c r="A347" s="132">
        <v>330</v>
      </c>
      <c r="B347" s="194">
        <v>9602.9</v>
      </c>
      <c r="C347" s="194">
        <v>919.71</v>
      </c>
      <c r="D347" s="194">
        <v>7.4959999999999999E-2</v>
      </c>
      <c r="E347" s="196">
        <v>6.0929999999999998E-2</v>
      </c>
      <c r="F347" s="196">
        <v>1.404E-2</v>
      </c>
      <c r="G347" s="177">
        <f t="shared" si="10"/>
        <v>196.39222471890832</v>
      </c>
      <c r="H347" s="137">
        <f t="shared" si="11"/>
        <v>1680310.9210271507</v>
      </c>
      <c r="I347" s="73"/>
      <c r="J347" s="73"/>
      <c r="P347" s="36"/>
    </row>
    <row r="348" spans="1:16" x14ac:dyDescent="0.3">
      <c r="A348" s="132">
        <v>331</v>
      </c>
      <c r="B348" s="194">
        <v>9625.39</v>
      </c>
      <c r="C348" s="194">
        <v>919.49</v>
      </c>
      <c r="D348" s="194">
        <v>7.5050000000000006E-2</v>
      </c>
      <c r="E348" s="196">
        <v>6.105E-2</v>
      </c>
      <c r="F348" s="196">
        <v>1.4E-2</v>
      </c>
      <c r="G348" s="177">
        <f t="shared" si="10"/>
        <v>195.83270271116214</v>
      </c>
      <c r="H348" s="137">
        <f t="shared" si="11"/>
        <v>1690218.2087952849</v>
      </c>
      <c r="I348" s="73"/>
      <c r="J348" s="73"/>
      <c r="P348" s="36"/>
    </row>
    <row r="349" spans="1:16" x14ac:dyDescent="0.3">
      <c r="A349" s="132">
        <v>332</v>
      </c>
      <c r="B349" s="194">
        <v>9573.7999999999993</v>
      </c>
      <c r="C349" s="194">
        <v>919.24</v>
      </c>
      <c r="D349" s="194">
        <v>7.5270000000000004E-2</v>
      </c>
      <c r="E349" s="196">
        <v>6.1199999999999997E-2</v>
      </c>
      <c r="F349" s="196">
        <v>1.4069999999999999E-2</v>
      </c>
      <c r="G349" s="177">
        <f t="shared" si="10"/>
        <v>196.81186622471793</v>
      </c>
      <c r="H349" s="137">
        <f t="shared" si="11"/>
        <v>1686890.1574304749</v>
      </c>
      <c r="I349" s="73"/>
      <c r="J349" s="73"/>
      <c r="P349" s="36"/>
    </row>
    <row r="350" spans="1:16" x14ac:dyDescent="0.3">
      <c r="A350" s="132">
        <v>333</v>
      </c>
      <c r="B350" s="194">
        <v>9634.36</v>
      </c>
      <c r="C350" s="194">
        <v>920.34</v>
      </c>
      <c r="D350" s="194">
        <v>7.5359999999999996E-2</v>
      </c>
      <c r="E350" s="196">
        <v>6.1359999999999998E-2</v>
      </c>
      <c r="F350" s="196">
        <v>1.4E-2</v>
      </c>
      <c r="G350" s="177">
        <f t="shared" si="10"/>
        <v>195.83270271116214</v>
      </c>
      <c r="H350" s="137">
        <f t="shared" si="11"/>
        <v>1700431.0076399692</v>
      </c>
      <c r="I350" s="73"/>
      <c r="J350" s="73"/>
      <c r="P350" s="36"/>
    </row>
    <row r="351" spans="1:16" x14ac:dyDescent="0.3">
      <c r="A351" s="132">
        <v>334</v>
      </c>
      <c r="B351" s="194">
        <v>9576.09</v>
      </c>
      <c r="C351" s="194">
        <v>919.11</v>
      </c>
      <c r="D351" s="194">
        <v>7.5509999999999994E-2</v>
      </c>
      <c r="E351" s="196">
        <v>6.1440000000000002E-2</v>
      </c>
      <c r="F351" s="196">
        <v>1.4069999999999999E-2</v>
      </c>
      <c r="G351" s="177">
        <f t="shared" si="10"/>
        <v>196.81186622471793</v>
      </c>
      <c r="H351" s="137">
        <f t="shared" si="11"/>
        <v>1697052.1463306586</v>
      </c>
      <c r="I351" s="73"/>
      <c r="J351" s="73"/>
    </row>
    <row r="352" spans="1:16" x14ac:dyDescent="0.3">
      <c r="A352" s="132">
        <v>335</v>
      </c>
      <c r="B352" s="194">
        <v>9641.57</v>
      </c>
      <c r="C352" s="194">
        <v>920.32</v>
      </c>
      <c r="D352" s="194">
        <v>7.5609999999999997E-2</v>
      </c>
      <c r="E352" s="196">
        <v>6.1620000000000001E-2</v>
      </c>
      <c r="F352" s="196">
        <v>1.3990000000000001E-2</v>
      </c>
      <c r="G352" s="177">
        <f t="shared" si="10"/>
        <v>195.69282220922562</v>
      </c>
      <c r="H352" s="137">
        <f t="shared" si="11"/>
        <v>1711866.5683191675</v>
      </c>
      <c r="I352" s="73"/>
      <c r="J352" s="73"/>
    </row>
    <row r="353" spans="1:10" x14ac:dyDescent="0.3">
      <c r="A353" s="132">
        <v>336</v>
      </c>
      <c r="B353" s="194">
        <v>9561.7800000000007</v>
      </c>
      <c r="C353" s="194">
        <v>919.76</v>
      </c>
      <c r="D353" s="194">
        <v>7.5789999999999996E-2</v>
      </c>
      <c r="E353" s="196">
        <v>6.1690000000000002E-2</v>
      </c>
      <c r="F353" s="196">
        <v>1.41E-2</v>
      </c>
      <c r="G353" s="177">
        <f t="shared" si="10"/>
        <v>197.23150773052757</v>
      </c>
      <c r="H353" s="137">
        <f t="shared" si="11"/>
        <v>1703581.7647303508</v>
      </c>
      <c r="I353" s="73"/>
      <c r="J353" s="73"/>
    </row>
    <row r="354" spans="1:10" x14ac:dyDescent="0.3">
      <c r="A354" s="132">
        <v>337</v>
      </c>
      <c r="B354" s="194">
        <v>9601.82</v>
      </c>
      <c r="C354" s="194">
        <v>919.8</v>
      </c>
      <c r="D354" s="194">
        <v>7.5880000000000003E-2</v>
      </c>
      <c r="E354" s="196">
        <v>6.1839999999999999E-2</v>
      </c>
      <c r="F354" s="196">
        <v>1.404E-2</v>
      </c>
      <c r="G354" s="177">
        <f t="shared" si="10"/>
        <v>196.39222471890832</v>
      </c>
      <c r="H354" s="137">
        <f t="shared" si="11"/>
        <v>1715953.8799580296</v>
      </c>
      <c r="I354" s="73"/>
      <c r="J354" s="73"/>
    </row>
    <row r="355" spans="1:10" x14ac:dyDescent="0.3">
      <c r="A355" s="132">
        <v>338</v>
      </c>
      <c r="B355" s="194">
        <v>9552.73</v>
      </c>
      <c r="C355" s="194">
        <v>919.94</v>
      </c>
      <c r="D355" s="194">
        <v>7.6039999999999996E-2</v>
      </c>
      <c r="E355" s="196">
        <v>6.1929999999999999E-2</v>
      </c>
      <c r="F355" s="196">
        <v>1.4109999999999999E-2</v>
      </c>
      <c r="G355" s="177">
        <f t="shared" si="10"/>
        <v>197.37138823246411</v>
      </c>
      <c r="H355" s="137">
        <f t="shared" si="11"/>
        <v>1712507.5879889107</v>
      </c>
      <c r="I355" s="73"/>
      <c r="J355" s="73"/>
    </row>
    <row r="356" spans="1:10" x14ac:dyDescent="0.3">
      <c r="A356" s="132">
        <v>339</v>
      </c>
      <c r="B356" s="194">
        <v>9560.0400000000009</v>
      </c>
      <c r="C356" s="194">
        <v>919.62</v>
      </c>
      <c r="D356" s="194">
        <v>7.6170000000000002E-2</v>
      </c>
      <c r="E356" s="196">
        <v>6.207E-2</v>
      </c>
      <c r="F356" s="196">
        <v>1.41E-2</v>
      </c>
      <c r="G356" s="177">
        <f t="shared" si="10"/>
        <v>197.23150773052757</v>
      </c>
      <c r="H356" s="137">
        <f t="shared" si="11"/>
        <v>1718792.3162011576</v>
      </c>
      <c r="I356" s="73"/>
      <c r="J356" s="73"/>
    </row>
    <row r="357" spans="1:10" x14ac:dyDescent="0.3">
      <c r="A357" s="132">
        <v>340</v>
      </c>
      <c r="B357" s="194">
        <v>9571.5300000000007</v>
      </c>
      <c r="C357" s="194">
        <v>920.15</v>
      </c>
      <c r="D357" s="194">
        <v>7.6329999999999995E-2</v>
      </c>
      <c r="E357" s="196">
        <v>6.225E-2</v>
      </c>
      <c r="F357" s="196">
        <v>1.409E-2</v>
      </c>
      <c r="G357" s="177">
        <f t="shared" si="10"/>
        <v>197.09162722859102</v>
      </c>
      <c r="H357" s="137">
        <f t="shared" si="11"/>
        <v>1725085.96524834</v>
      </c>
      <c r="I357" s="73"/>
      <c r="J357" s="73"/>
    </row>
    <row r="358" spans="1:10" x14ac:dyDescent="0.3">
      <c r="A358" s="138">
        <v>341</v>
      </c>
      <c r="B358" s="196">
        <v>9544.82</v>
      </c>
      <c r="C358" s="196">
        <v>919.44</v>
      </c>
      <c r="D358" s="196">
        <v>7.6450000000000004E-2</v>
      </c>
      <c r="E358" s="196">
        <v>6.2330000000000003E-2</v>
      </c>
      <c r="F358" s="196">
        <v>1.4120000000000001E-2</v>
      </c>
      <c r="G358" s="177">
        <f t="shared" si="10"/>
        <v>197.51126873440069</v>
      </c>
      <c r="H358" s="137">
        <f t="shared" si="11"/>
        <v>1726483.7706984349</v>
      </c>
      <c r="I358" s="73"/>
      <c r="J358" s="73"/>
    </row>
    <row r="359" spans="1:10" x14ac:dyDescent="0.3">
      <c r="A359" s="132">
        <v>342</v>
      </c>
      <c r="B359" s="194">
        <v>9531.68</v>
      </c>
      <c r="C359" s="194">
        <v>920.07</v>
      </c>
      <c r="D359" s="194">
        <v>7.6609999999999998E-2</v>
      </c>
      <c r="E359" s="196">
        <v>6.2460000000000002E-2</v>
      </c>
      <c r="F359" s="196">
        <v>1.4149999999999999E-2</v>
      </c>
      <c r="G359" s="177">
        <f t="shared" si="10"/>
        <v>197.9309102402103</v>
      </c>
      <c r="H359" s="137">
        <f t="shared" si="11"/>
        <v>1727875.6490582826</v>
      </c>
      <c r="I359" s="73"/>
      <c r="J359" s="73"/>
    </row>
    <row r="360" spans="1:10" x14ac:dyDescent="0.3">
      <c r="A360" s="132">
        <v>343</v>
      </c>
      <c r="B360" s="194">
        <v>9561.9500000000007</v>
      </c>
      <c r="C360" s="194">
        <v>919.72</v>
      </c>
      <c r="D360" s="194">
        <v>7.6719999999999997E-2</v>
      </c>
      <c r="E360" s="196">
        <v>6.2630000000000005E-2</v>
      </c>
      <c r="F360" s="196">
        <v>1.41E-2</v>
      </c>
      <c r="G360" s="177">
        <f t="shared" si="10"/>
        <v>197.23150773052757</v>
      </c>
      <c r="H360" s="137">
        <f t="shared" si="11"/>
        <v>1739073.0514955665</v>
      </c>
      <c r="I360" s="73"/>
      <c r="J360" s="73"/>
    </row>
    <row r="361" spans="1:10" x14ac:dyDescent="0.3">
      <c r="A361" s="132">
        <v>344</v>
      </c>
      <c r="B361" s="194">
        <v>9577.9599999999991</v>
      </c>
      <c r="C361" s="194">
        <v>919.86</v>
      </c>
      <c r="D361" s="194">
        <v>7.6850000000000002E-2</v>
      </c>
      <c r="E361" s="196">
        <v>6.2780000000000002E-2</v>
      </c>
      <c r="F361" s="196">
        <v>1.4069999999999999E-2</v>
      </c>
      <c r="G361" s="177">
        <f t="shared" si="10"/>
        <v>196.81186622471793</v>
      </c>
      <c r="H361" s="137">
        <f t="shared" si="11"/>
        <v>1747862.0908315766</v>
      </c>
      <c r="I361" s="73"/>
      <c r="J361" s="73"/>
    </row>
    <row r="362" spans="1:10" x14ac:dyDescent="0.3">
      <c r="A362" s="132">
        <v>345</v>
      </c>
      <c r="B362" s="194">
        <v>9518.01</v>
      </c>
      <c r="C362" s="194">
        <v>919.53</v>
      </c>
      <c r="D362" s="194">
        <v>7.7020000000000005E-2</v>
      </c>
      <c r="E362" s="196">
        <v>6.2869999999999995E-2</v>
      </c>
      <c r="F362" s="196">
        <v>1.4160000000000001E-2</v>
      </c>
      <c r="G362" s="177">
        <f t="shared" si="10"/>
        <v>198.07079074214684</v>
      </c>
      <c r="H362" s="137">
        <f t="shared" si="11"/>
        <v>1741801.4978752166</v>
      </c>
      <c r="I362" s="73"/>
      <c r="J362" s="73"/>
    </row>
    <row r="363" spans="1:10" x14ac:dyDescent="0.3">
      <c r="A363" s="132">
        <v>346</v>
      </c>
      <c r="B363" s="194">
        <v>9574.4699999999993</v>
      </c>
      <c r="C363" s="194">
        <v>918.66</v>
      </c>
      <c r="D363" s="194">
        <v>7.7109999999999998E-2</v>
      </c>
      <c r="E363" s="196">
        <v>6.3039999999999999E-2</v>
      </c>
      <c r="F363" s="196">
        <v>1.406E-2</v>
      </c>
      <c r="G363" s="177">
        <f t="shared" si="10"/>
        <v>196.67198572278141</v>
      </c>
      <c r="H363" s="137">
        <f t="shared" si="11"/>
        <v>1759274.4524769459</v>
      </c>
      <c r="I363" s="73"/>
      <c r="J363" s="73"/>
    </row>
    <row r="364" spans="1:10" x14ac:dyDescent="0.3">
      <c r="A364" s="132">
        <v>347</v>
      </c>
      <c r="B364" s="194">
        <v>9558.18</v>
      </c>
      <c r="C364" s="194">
        <v>920.87</v>
      </c>
      <c r="D364" s="194">
        <v>7.7259999999999995E-2</v>
      </c>
      <c r="E364" s="196">
        <v>6.3140000000000002E-2</v>
      </c>
      <c r="F364" s="196">
        <v>1.4120000000000001E-2</v>
      </c>
      <c r="G364" s="177">
        <f t="shared" si="10"/>
        <v>197.51126873440069</v>
      </c>
      <c r="H364" s="137">
        <f t="shared" si="11"/>
        <v>1756861.7842591112</v>
      </c>
      <c r="I364" s="73"/>
      <c r="J364" s="73"/>
    </row>
    <row r="365" spans="1:10" x14ac:dyDescent="0.3">
      <c r="A365" s="132">
        <v>348</v>
      </c>
      <c r="B365" s="194">
        <v>9583.6299999999992</v>
      </c>
      <c r="C365" s="194">
        <v>919.46</v>
      </c>
      <c r="D365" s="194">
        <v>7.7359999999999998E-2</v>
      </c>
      <c r="E365" s="196">
        <v>6.3299999999999995E-2</v>
      </c>
      <c r="F365" s="196">
        <v>1.406E-2</v>
      </c>
      <c r="G365" s="177">
        <f t="shared" si="10"/>
        <v>196.67198572278141</v>
      </c>
      <c r="H365" s="137">
        <f t="shared" si="11"/>
        <v>1769443.6689652519</v>
      </c>
      <c r="I365" s="73"/>
      <c r="J365" s="73"/>
    </row>
    <row r="366" spans="1:10" x14ac:dyDescent="0.3">
      <c r="A366" s="132">
        <v>349</v>
      </c>
      <c r="B366" s="194">
        <v>9497.7000000000007</v>
      </c>
      <c r="C366" s="194">
        <v>919.48</v>
      </c>
      <c r="D366" s="194">
        <v>7.757E-2</v>
      </c>
      <c r="E366" s="196">
        <v>6.3380000000000006E-2</v>
      </c>
      <c r="F366" s="196">
        <v>1.4189999999999999E-2</v>
      </c>
      <c r="G366" s="177">
        <f t="shared" si="10"/>
        <v>198.49043224795645</v>
      </c>
      <c r="H366" s="137">
        <f t="shared" si="11"/>
        <v>1758271.1471151684</v>
      </c>
      <c r="I366" s="73"/>
      <c r="J366" s="73"/>
    </row>
    <row r="367" spans="1:10" x14ac:dyDescent="0.3">
      <c r="A367" s="132">
        <v>350</v>
      </c>
      <c r="B367" s="194">
        <v>9569.5</v>
      </c>
      <c r="C367" s="194">
        <v>919.88</v>
      </c>
      <c r="D367" s="194">
        <v>7.7640000000000001E-2</v>
      </c>
      <c r="E367" s="196">
        <v>6.3549999999999995E-2</v>
      </c>
      <c r="F367" s="196">
        <v>1.409E-2</v>
      </c>
      <c r="G367" s="177">
        <f t="shared" si="10"/>
        <v>197.09162722859102</v>
      </c>
      <c r="H367" s="137">
        <f t="shared" si="11"/>
        <v>1775823.7877556444</v>
      </c>
      <c r="I367" s="73"/>
      <c r="J367" s="73"/>
    </row>
    <row r="368" spans="1:10" x14ac:dyDescent="0.3">
      <c r="A368" s="132">
        <v>351</v>
      </c>
      <c r="B368" s="194">
        <v>9507.89</v>
      </c>
      <c r="C368" s="194">
        <v>919.09</v>
      </c>
      <c r="D368" s="194">
        <v>7.7829999999999996E-2</v>
      </c>
      <c r="E368" s="196">
        <v>6.3659999999999994E-2</v>
      </c>
      <c r="F368" s="196">
        <v>1.417E-2</v>
      </c>
      <c r="G368" s="177">
        <f t="shared" si="10"/>
        <v>198.21067124408341</v>
      </c>
      <c r="H368" s="137">
        <f t="shared" si="11"/>
        <v>1770843.1024269452</v>
      </c>
      <c r="I368" s="73"/>
      <c r="J368" s="73"/>
    </row>
    <row r="369" spans="1:10" x14ac:dyDescent="0.3">
      <c r="A369" s="132">
        <v>352</v>
      </c>
      <c r="B369" s="194">
        <v>9529.4</v>
      </c>
      <c r="C369" s="194">
        <v>919.93</v>
      </c>
      <c r="D369" s="194">
        <v>7.7969999999999998E-2</v>
      </c>
      <c r="E369" s="196">
        <v>6.3829999999999998E-2</v>
      </c>
      <c r="F369" s="196">
        <v>1.4149999999999999E-2</v>
      </c>
      <c r="G369" s="177">
        <f t="shared" si="10"/>
        <v>197.9309102402103</v>
      </c>
      <c r="H369" s="137">
        <f t="shared" si="11"/>
        <v>1778398.3288553082</v>
      </c>
      <c r="I369" s="73"/>
      <c r="J369" s="73"/>
    </row>
    <row r="370" spans="1:10" x14ac:dyDescent="0.3">
      <c r="A370" s="132">
        <v>353</v>
      </c>
      <c r="B370" s="194">
        <v>9460.33</v>
      </c>
      <c r="C370" s="194">
        <v>918.17</v>
      </c>
      <c r="D370" s="194">
        <v>7.8140000000000001E-2</v>
      </c>
      <c r="E370" s="196">
        <v>6.3920000000000005E-2</v>
      </c>
      <c r="F370" s="196">
        <v>1.422E-2</v>
      </c>
      <c r="G370" s="177">
        <f t="shared" si="10"/>
        <v>198.91007375376608</v>
      </c>
      <c r="H370" s="137">
        <f t="shared" si="11"/>
        <v>1774671.3041642339</v>
      </c>
      <c r="I370" s="73"/>
      <c r="J370" s="73"/>
    </row>
    <row r="371" spans="1:10" x14ac:dyDescent="0.3">
      <c r="A371" s="132">
        <v>354</v>
      </c>
      <c r="B371" s="194">
        <v>9491.91</v>
      </c>
      <c r="C371" s="194">
        <v>920.93</v>
      </c>
      <c r="D371" s="194">
        <v>7.825E-2</v>
      </c>
      <c r="E371" s="196">
        <v>6.4030000000000004E-2</v>
      </c>
      <c r="F371" s="196">
        <v>1.422E-2</v>
      </c>
      <c r="G371" s="177">
        <f t="shared" si="10"/>
        <v>198.91007375376608</v>
      </c>
      <c r="H371" s="137">
        <f t="shared" si="11"/>
        <v>1779698.7016264554</v>
      </c>
      <c r="I371" s="73"/>
      <c r="J371" s="73"/>
    </row>
    <row r="372" spans="1:10" x14ac:dyDescent="0.3">
      <c r="A372" s="132">
        <v>355</v>
      </c>
      <c r="B372" s="194">
        <v>9511.57</v>
      </c>
      <c r="C372" s="194">
        <v>919.23</v>
      </c>
      <c r="D372" s="194">
        <v>7.8350000000000003E-2</v>
      </c>
      <c r="E372" s="196">
        <v>6.4189999999999997E-2</v>
      </c>
      <c r="F372" s="196">
        <v>1.4160000000000001E-2</v>
      </c>
      <c r="G372" s="177">
        <f t="shared" si="10"/>
        <v>198.07079074214684</v>
      </c>
      <c r="H372" s="137">
        <f t="shared" si="11"/>
        <v>1792288.4978136288</v>
      </c>
      <c r="I372" s="73"/>
      <c r="J372" s="73"/>
    </row>
    <row r="373" spans="1:10" x14ac:dyDescent="0.3">
      <c r="A373" s="132">
        <v>356</v>
      </c>
      <c r="B373" s="194">
        <v>9484.84</v>
      </c>
      <c r="C373" s="194">
        <v>919.21</v>
      </c>
      <c r="D373" s="194">
        <v>7.8509999999999996E-2</v>
      </c>
      <c r="E373" s="196">
        <v>6.4310000000000006E-2</v>
      </c>
      <c r="F373" s="196">
        <v>1.4200000000000001E-2</v>
      </c>
      <c r="G373" s="177">
        <f t="shared" si="10"/>
        <v>198.63031274989302</v>
      </c>
      <c r="H373" s="137">
        <f t="shared" si="11"/>
        <v>1792274.2761235053</v>
      </c>
      <c r="I373" s="73"/>
      <c r="J373" s="73"/>
    </row>
    <row r="374" spans="1:10" x14ac:dyDescent="0.3">
      <c r="A374" s="132">
        <v>357</v>
      </c>
      <c r="B374" s="194">
        <v>9524.18</v>
      </c>
      <c r="C374" s="194">
        <v>919.57</v>
      </c>
      <c r="D374" s="194">
        <v>7.8630000000000005E-2</v>
      </c>
      <c r="E374" s="196">
        <v>6.4479999999999996E-2</v>
      </c>
      <c r="F374" s="196">
        <v>1.4149999999999999E-2</v>
      </c>
      <c r="G374" s="177">
        <f t="shared" si="10"/>
        <v>197.9309102402103</v>
      </c>
      <c r="H374" s="137">
        <f t="shared" si="11"/>
        <v>1803659.6687538212</v>
      </c>
      <c r="I374" s="73"/>
      <c r="J374" s="73"/>
    </row>
    <row r="375" spans="1:10" x14ac:dyDescent="0.3">
      <c r="A375" s="132">
        <v>358</v>
      </c>
      <c r="B375" s="194">
        <v>9470.06</v>
      </c>
      <c r="C375" s="194">
        <v>919.21</v>
      </c>
      <c r="D375" s="194">
        <v>7.8780000000000003E-2</v>
      </c>
      <c r="E375" s="196">
        <v>6.4549999999999996E-2</v>
      </c>
      <c r="F375" s="196">
        <v>1.423E-2</v>
      </c>
      <c r="G375" s="177">
        <f t="shared" si="10"/>
        <v>199.04995425570266</v>
      </c>
      <c r="H375" s="137">
        <f t="shared" si="11"/>
        <v>1798543.4929570879</v>
      </c>
      <c r="I375" s="73"/>
      <c r="J375" s="73"/>
    </row>
    <row r="376" spans="1:10" x14ac:dyDescent="0.3">
      <c r="A376" s="132">
        <v>359</v>
      </c>
      <c r="B376" s="194">
        <v>9521.0300000000007</v>
      </c>
      <c r="C376" s="194">
        <v>919.46</v>
      </c>
      <c r="D376" s="194">
        <v>7.8890000000000002E-2</v>
      </c>
      <c r="E376" s="196">
        <v>6.4729999999999996E-2</v>
      </c>
      <c r="F376" s="196">
        <v>1.4149999999999999E-2</v>
      </c>
      <c r="G376" s="177">
        <f t="shared" si="10"/>
        <v>197.9309102402103</v>
      </c>
      <c r="H376" s="137">
        <f t="shared" si="11"/>
        <v>1813764.2047132263</v>
      </c>
      <c r="I376" s="73"/>
      <c r="J376" s="73"/>
    </row>
    <row r="377" spans="1:10" x14ac:dyDescent="0.3">
      <c r="A377" s="132">
        <v>360</v>
      </c>
      <c r="B377" s="194">
        <v>9467.57</v>
      </c>
      <c r="C377" s="194">
        <v>918.55</v>
      </c>
      <c r="D377" s="194">
        <v>7.9070000000000001E-2</v>
      </c>
      <c r="E377" s="196">
        <v>6.4850000000000005E-2</v>
      </c>
      <c r="F377" s="196">
        <v>1.422E-2</v>
      </c>
      <c r="G377" s="177">
        <f t="shared" si="10"/>
        <v>198.91007375376608</v>
      </c>
      <c r="H377" s="137">
        <f t="shared" si="11"/>
        <v>1809863.0863997852</v>
      </c>
      <c r="I377" s="73"/>
      <c r="J377" s="73"/>
    </row>
    <row r="378" spans="1:10" x14ac:dyDescent="0.3">
      <c r="A378" s="132">
        <v>361</v>
      </c>
      <c r="B378" s="194">
        <v>9502.67</v>
      </c>
      <c r="C378" s="194">
        <v>919.43</v>
      </c>
      <c r="D378" s="194">
        <v>7.9170000000000004E-2</v>
      </c>
      <c r="E378" s="196">
        <v>6.4990000000000006E-2</v>
      </c>
      <c r="F378" s="196">
        <v>1.418E-2</v>
      </c>
      <c r="G378" s="177">
        <f t="shared" si="10"/>
        <v>198.3505517460199</v>
      </c>
      <c r="H378" s="137">
        <f t="shared" si="11"/>
        <v>1820010.0620957501</v>
      </c>
      <c r="I378" s="73"/>
      <c r="J378" s="73"/>
    </row>
    <row r="379" spans="1:10" x14ac:dyDescent="0.3">
      <c r="A379" s="132">
        <v>362</v>
      </c>
      <c r="B379" s="194">
        <v>9455.6</v>
      </c>
      <c r="C379" s="194">
        <v>918.65</v>
      </c>
      <c r="D379" s="194">
        <v>7.9339999999999994E-2</v>
      </c>
      <c r="E379" s="196">
        <v>6.5110000000000001E-2</v>
      </c>
      <c r="F379" s="196">
        <v>1.4239999999999999E-2</v>
      </c>
      <c r="G379" s="177">
        <f t="shared" si="10"/>
        <v>199.18983475763918</v>
      </c>
      <c r="H379" s="137">
        <f t="shared" si="11"/>
        <v>1817361.8168841663</v>
      </c>
      <c r="I379" s="73"/>
      <c r="J379" s="73"/>
    </row>
    <row r="380" spans="1:10" x14ac:dyDescent="0.3">
      <c r="A380" s="132">
        <v>363</v>
      </c>
      <c r="B380" s="194">
        <v>9487.8700000000008</v>
      </c>
      <c r="C380" s="194">
        <v>919.17</v>
      </c>
      <c r="D380" s="194">
        <v>7.9399999999999998E-2</v>
      </c>
      <c r="E380" s="196">
        <v>6.5210000000000004E-2</v>
      </c>
      <c r="F380" s="196">
        <v>1.4200000000000001E-2</v>
      </c>
      <c r="G380" s="177">
        <f t="shared" si="10"/>
        <v>198.63031274989302</v>
      </c>
      <c r="H380" s="137">
        <f t="shared" si="11"/>
        <v>1827515.6242495293</v>
      </c>
      <c r="I380" s="73"/>
      <c r="J380" s="73"/>
    </row>
    <row r="381" spans="1:10" x14ac:dyDescent="0.3">
      <c r="A381" s="132">
        <v>364</v>
      </c>
      <c r="B381" s="194">
        <v>9424.39</v>
      </c>
      <c r="C381" s="194">
        <v>919.04</v>
      </c>
      <c r="D381" s="194">
        <v>7.9619999999999996E-2</v>
      </c>
      <c r="E381" s="196">
        <v>6.5329999999999999E-2</v>
      </c>
      <c r="F381" s="196">
        <v>1.4290000000000001E-2</v>
      </c>
      <c r="G381" s="177">
        <f t="shared" si="10"/>
        <v>199.8892372673219</v>
      </c>
      <c r="H381" s="137">
        <f t="shared" si="11"/>
        <v>1821008.4993881113</v>
      </c>
      <c r="I381" s="73"/>
      <c r="J381" s="73"/>
    </row>
    <row r="382" spans="1:10" x14ac:dyDescent="0.3">
      <c r="A382" s="132">
        <v>365</v>
      </c>
      <c r="B382" s="194">
        <v>9487.86</v>
      </c>
      <c r="C382" s="194">
        <v>919.19</v>
      </c>
      <c r="D382" s="194">
        <v>7.9710000000000003E-2</v>
      </c>
      <c r="E382" s="196">
        <v>6.5509999999999999E-2</v>
      </c>
      <c r="F382" s="196">
        <v>1.4200000000000001E-2</v>
      </c>
      <c r="G382" s="177">
        <f t="shared" si="10"/>
        <v>198.63031274989302</v>
      </c>
      <c r="H382" s="137">
        <f t="shared" si="11"/>
        <v>1837584.5808569649</v>
      </c>
      <c r="I382" s="73"/>
      <c r="J382" s="73"/>
    </row>
    <row r="383" spans="1:10" x14ac:dyDescent="0.3">
      <c r="A383" s="132">
        <v>366</v>
      </c>
      <c r="B383" s="194">
        <v>9421.18</v>
      </c>
      <c r="C383" s="194">
        <v>918.45</v>
      </c>
      <c r="D383" s="194">
        <v>7.9890000000000003E-2</v>
      </c>
      <c r="E383" s="196">
        <v>6.5600000000000006E-2</v>
      </c>
      <c r="F383" s="196">
        <v>1.4290000000000001E-2</v>
      </c>
      <c r="G383" s="177">
        <f t="shared" si="10"/>
        <v>199.8892372673219</v>
      </c>
      <c r="H383" s="137">
        <f t="shared" si="11"/>
        <v>1831014.0405935405</v>
      </c>
      <c r="I383" s="73"/>
      <c r="J383" s="73"/>
    </row>
    <row r="384" spans="1:10" x14ac:dyDescent="0.3">
      <c r="A384" s="132">
        <v>367</v>
      </c>
      <c r="B384" s="194">
        <v>9499.5300000000007</v>
      </c>
      <c r="C384" s="194">
        <v>918.88</v>
      </c>
      <c r="D384" s="194">
        <v>7.9960000000000003E-2</v>
      </c>
      <c r="E384" s="196">
        <v>6.5780000000000005E-2</v>
      </c>
      <c r="F384" s="196">
        <v>1.418E-2</v>
      </c>
      <c r="G384" s="177">
        <f t="shared" si="10"/>
        <v>198.3505517460199</v>
      </c>
      <c r="H384" s="137">
        <f t="shared" si="11"/>
        <v>1850259.5368120233</v>
      </c>
      <c r="I384" s="73"/>
      <c r="J384" s="73"/>
    </row>
    <row r="385" spans="1:10" x14ac:dyDescent="0.3">
      <c r="A385" s="132">
        <v>368</v>
      </c>
      <c r="B385" s="194">
        <v>9441.98</v>
      </c>
      <c r="C385" s="194">
        <v>918.66</v>
      </c>
      <c r="D385" s="194">
        <v>8.0140000000000003E-2</v>
      </c>
      <c r="E385" s="196">
        <v>6.5879999999999994E-2</v>
      </c>
      <c r="F385" s="196">
        <v>1.426E-2</v>
      </c>
      <c r="G385" s="177">
        <f t="shared" si="10"/>
        <v>199.46959576151229</v>
      </c>
      <c r="H385" s="137">
        <f t="shared" si="11"/>
        <v>1844892.6945236516</v>
      </c>
      <c r="I385" s="73"/>
      <c r="J385" s="73"/>
    </row>
    <row r="386" spans="1:10" x14ac:dyDescent="0.3">
      <c r="A386" s="132">
        <v>369</v>
      </c>
      <c r="B386" s="194">
        <v>9451.5499999999993</v>
      </c>
      <c r="C386" s="194">
        <v>918.83</v>
      </c>
      <c r="D386" s="194">
        <v>8.0259999999999998E-2</v>
      </c>
      <c r="E386" s="196">
        <v>6.6009999999999999E-2</v>
      </c>
      <c r="F386" s="196">
        <v>1.4250000000000001E-2</v>
      </c>
      <c r="G386" s="177">
        <f t="shared" si="10"/>
        <v>199.32971525957578</v>
      </c>
      <c r="H386" s="137">
        <f t="shared" si="11"/>
        <v>1851204.1695312324</v>
      </c>
      <c r="I386" s="73"/>
      <c r="J386" s="73"/>
    </row>
    <row r="387" spans="1:10" x14ac:dyDescent="0.3">
      <c r="A387" s="132">
        <v>370</v>
      </c>
      <c r="B387" s="194">
        <v>9434.3700000000008</v>
      </c>
      <c r="C387" s="194">
        <v>918.66</v>
      </c>
      <c r="D387" s="194">
        <v>8.0390000000000003E-2</v>
      </c>
      <c r="E387" s="196">
        <v>6.6119999999999998E-2</v>
      </c>
      <c r="F387" s="196">
        <v>1.427E-2</v>
      </c>
      <c r="G387" s="177">
        <f t="shared" si="10"/>
        <v>199.60947626344878</v>
      </c>
      <c r="H387" s="137">
        <f t="shared" si="11"/>
        <v>1853619.4118943843</v>
      </c>
      <c r="I387" s="73"/>
      <c r="J387" s="73"/>
    </row>
    <row r="388" spans="1:10" x14ac:dyDescent="0.3">
      <c r="A388" s="132">
        <v>371</v>
      </c>
      <c r="B388" s="194">
        <v>9440.85</v>
      </c>
      <c r="C388" s="194">
        <v>918.71</v>
      </c>
      <c r="D388" s="194">
        <v>8.0519999999999994E-2</v>
      </c>
      <c r="E388" s="196">
        <v>6.6259999999999999E-2</v>
      </c>
      <c r="F388" s="196">
        <v>1.426E-2</v>
      </c>
      <c r="G388" s="177">
        <f t="shared" si="10"/>
        <v>199.46959576151229</v>
      </c>
      <c r="H388" s="137">
        <f t="shared" si="11"/>
        <v>1859932.5806203119</v>
      </c>
      <c r="I388" s="73"/>
      <c r="J388" s="73"/>
    </row>
    <row r="389" spans="1:10" x14ac:dyDescent="0.3">
      <c r="A389" s="132">
        <v>372</v>
      </c>
      <c r="B389" s="194">
        <v>9430.4</v>
      </c>
      <c r="C389" s="194">
        <v>918.75</v>
      </c>
      <c r="D389" s="194">
        <v>8.0649999999999999E-2</v>
      </c>
      <c r="E389" s="196">
        <v>6.6369999999999998E-2</v>
      </c>
      <c r="F389" s="196">
        <v>1.4279999999999999E-2</v>
      </c>
      <c r="G389" s="177">
        <f t="shared" si="10"/>
        <v>199.74935676538536</v>
      </c>
      <c r="H389" s="137">
        <f t="shared" si="11"/>
        <v>1862333.9069718798</v>
      </c>
      <c r="I389" s="73"/>
      <c r="J389" s="73"/>
    </row>
    <row r="390" spans="1:10" x14ac:dyDescent="0.3">
      <c r="A390" s="132">
        <v>373</v>
      </c>
      <c r="B390" s="194">
        <v>9423.16</v>
      </c>
      <c r="C390" s="194">
        <v>918.92</v>
      </c>
      <c r="D390" s="194">
        <v>8.0790000000000001E-2</v>
      </c>
      <c r="E390" s="196">
        <v>6.6489999999999994E-2</v>
      </c>
      <c r="F390" s="196">
        <v>1.4290000000000001E-2</v>
      </c>
      <c r="G390" s="177">
        <f t="shared" si="10"/>
        <v>199.8892372673219</v>
      </c>
      <c r="H390" s="137">
        <f t="shared" si="11"/>
        <v>1866033.4348125427</v>
      </c>
      <c r="I390" s="73"/>
      <c r="J390" s="73"/>
    </row>
    <row r="391" spans="1:10" x14ac:dyDescent="0.3">
      <c r="A391" s="132">
        <v>374</v>
      </c>
      <c r="B391" s="194">
        <v>9466.77</v>
      </c>
      <c r="C391" s="194">
        <v>919.02</v>
      </c>
      <c r="D391" s="194">
        <v>8.0879999999999994E-2</v>
      </c>
      <c r="E391" s="196">
        <v>6.6659999999999997E-2</v>
      </c>
      <c r="F391" s="196">
        <v>1.423E-2</v>
      </c>
      <c r="G391" s="177">
        <f t="shared" si="10"/>
        <v>199.04995425570266</v>
      </c>
      <c r="H391" s="137">
        <f t="shared" si="11"/>
        <v>1878925.3250445554</v>
      </c>
      <c r="I391" s="73"/>
      <c r="J391" s="73"/>
    </row>
    <row r="392" spans="1:10" x14ac:dyDescent="0.3">
      <c r="A392" s="132">
        <v>375</v>
      </c>
      <c r="B392" s="194">
        <v>9390.09</v>
      </c>
      <c r="C392" s="194">
        <v>918.24</v>
      </c>
      <c r="D392" s="194">
        <v>8.1110000000000002E-2</v>
      </c>
      <c r="E392" s="196">
        <v>6.6780000000000006E-2</v>
      </c>
      <c r="F392" s="196">
        <v>1.4330000000000001E-2</v>
      </c>
      <c r="G392" s="177">
        <f t="shared" si="10"/>
        <v>200.44875927506811</v>
      </c>
      <c r="H392" s="137">
        <f t="shared" si="11"/>
        <v>1870802.3005789821</v>
      </c>
      <c r="I392" s="73"/>
      <c r="J392" s="73"/>
    </row>
    <row r="393" spans="1:10" x14ac:dyDescent="0.3">
      <c r="A393" s="132">
        <v>376</v>
      </c>
      <c r="B393" s="194">
        <v>9464.4599999999991</v>
      </c>
      <c r="C393" s="194">
        <v>919.12</v>
      </c>
      <c r="D393" s="194">
        <v>8.115E-2</v>
      </c>
      <c r="E393" s="196">
        <v>6.6919999999999993E-2</v>
      </c>
      <c r="F393" s="196">
        <v>1.423E-2</v>
      </c>
      <c r="G393" s="177">
        <f t="shared" si="10"/>
        <v>199.04995425570266</v>
      </c>
      <c r="H393" s="137">
        <f t="shared" si="11"/>
        <v>1888973.0540554887</v>
      </c>
      <c r="I393" s="73"/>
      <c r="J393" s="73"/>
    </row>
    <row r="394" spans="1:10" x14ac:dyDescent="0.3">
      <c r="A394" s="132">
        <v>377</v>
      </c>
      <c r="B394" s="194">
        <v>9381.52</v>
      </c>
      <c r="C394" s="194">
        <v>918.71</v>
      </c>
      <c r="D394" s="194">
        <v>8.1360000000000002E-2</v>
      </c>
      <c r="E394" s="196">
        <v>6.701E-2</v>
      </c>
      <c r="F394" s="196">
        <v>1.435E-2</v>
      </c>
      <c r="G394" s="177">
        <f t="shared" si="10"/>
        <v>200.7285202789412</v>
      </c>
      <c r="H394" s="137">
        <f t="shared" si="11"/>
        <v>1878158.6168029546</v>
      </c>
      <c r="I394" s="73"/>
      <c r="J394" s="73"/>
    </row>
    <row r="395" spans="1:10" x14ac:dyDescent="0.3">
      <c r="A395" s="132">
        <v>378</v>
      </c>
      <c r="B395" s="194">
        <v>9468.35</v>
      </c>
      <c r="C395" s="194">
        <v>918.87</v>
      </c>
      <c r="D395" s="194">
        <v>8.14E-2</v>
      </c>
      <c r="E395" s="196">
        <v>6.7180000000000004E-2</v>
      </c>
      <c r="F395" s="196">
        <v>1.422E-2</v>
      </c>
      <c r="G395" s="177">
        <f t="shared" si="10"/>
        <v>198.91007375376608</v>
      </c>
      <c r="H395" s="137">
        <f t="shared" si="11"/>
        <v>1900356.2407197745</v>
      </c>
      <c r="I395" s="73"/>
      <c r="J395" s="73"/>
    </row>
    <row r="396" spans="1:10" x14ac:dyDescent="0.3">
      <c r="A396" s="132">
        <v>379</v>
      </c>
      <c r="B396" s="194">
        <v>9406.66</v>
      </c>
      <c r="C396" s="194">
        <v>918.81</v>
      </c>
      <c r="D396" s="194">
        <v>8.1600000000000006E-2</v>
      </c>
      <c r="E396" s="196">
        <v>6.7280000000000006E-2</v>
      </c>
      <c r="F396" s="196">
        <v>1.431E-2</v>
      </c>
      <c r="G396" s="177">
        <f t="shared" si="10"/>
        <v>200.16899827119502</v>
      </c>
      <c r="H396" s="137">
        <f t="shared" si="11"/>
        <v>1893400.0932877692</v>
      </c>
      <c r="I396" s="73"/>
      <c r="J396" s="73"/>
    </row>
    <row r="397" spans="1:10" x14ac:dyDescent="0.3">
      <c r="A397" s="132">
        <v>380</v>
      </c>
      <c r="B397" s="194">
        <v>9472.27</v>
      </c>
      <c r="C397" s="194">
        <v>919.24</v>
      </c>
      <c r="D397" s="194">
        <v>8.1680000000000003E-2</v>
      </c>
      <c r="E397" s="196">
        <v>6.7460000000000006E-2</v>
      </c>
      <c r="F397" s="196">
        <v>1.422E-2</v>
      </c>
      <c r="G397" s="177">
        <f t="shared" si="10"/>
        <v>198.91007375376608</v>
      </c>
      <c r="H397" s="137">
        <f t="shared" si="11"/>
        <v>1910411.0356442176</v>
      </c>
      <c r="I397" s="73"/>
      <c r="J397" s="73"/>
    </row>
    <row r="398" spans="1:10" x14ac:dyDescent="0.3">
      <c r="A398" s="132">
        <v>381</v>
      </c>
      <c r="B398" s="194">
        <v>9425.44</v>
      </c>
      <c r="C398" s="194">
        <v>918.59</v>
      </c>
      <c r="D398" s="194">
        <v>8.1839999999999996E-2</v>
      </c>
      <c r="E398" s="196">
        <v>6.7559999999999995E-2</v>
      </c>
      <c r="F398" s="196">
        <v>1.4279999999999999E-2</v>
      </c>
      <c r="G398" s="177">
        <f t="shared" si="10"/>
        <v>199.74935676538536</v>
      </c>
      <c r="H398" s="137">
        <f t="shared" si="11"/>
        <v>1907390.3724631348</v>
      </c>
      <c r="I398" s="73"/>
      <c r="J398" s="73"/>
    </row>
    <row r="399" spans="1:10" x14ac:dyDescent="0.3">
      <c r="A399" s="132">
        <v>382</v>
      </c>
      <c r="B399" s="194">
        <v>9445.61</v>
      </c>
      <c r="C399" s="194">
        <v>918.96</v>
      </c>
      <c r="D399" s="194">
        <v>8.1949999999999995E-2</v>
      </c>
      <c r="E399" s="196">
        <v>6.769E-2</v>
      </c>
      <c r="F399" s="196">
        <v>1.426E-2</v>
      </c>
      <c r="G399" s="177">
        <f t="shared" si="10"/>
        <v>199.46959576151229</v>
      </c>
      <c r="H399" s="137">
        <f t="shared" si="11"/>
        <v>1915078.8296413994</v>
      </c>
      <c r="I399" s="73"/>
      <c r="J399" s="73"/>
    </row>
    <row r="400" spans="1:10" x14ac:dyDescent="0.3">
      <c r="A400" s="132">
        <v>383</v>
      </c>
      <c r="B400" s="194">
        <v>9388.26</v>
      </c>
      <c r="C400" s="194">
        <v>919.17</v>
      </c>
      <c r="D400" s="194">
        <v>8.2129999999999995E-2</v>
      </c>
      <c r="E400" s="196">
        <v>6.7780000000000007E-2</v>
      </c>
      <c r="F400" s="196">
        <v>1.435E-2</v>
      </c>
      <c r="G400" s="177">
        <f t="shared" si="10"/>
        <v>200.7285202789412</v>
      </c>
      <c r="H400" s="137">
        <f t="shared" si="11"/>
        <v>1908049.7353727629</v>
      </c>
      <c r="I400" s="73"/>
      <c r="J400" s="73"/>
    </row>
    <row r="401" spans="1:10" x14ac:dyDescent="0.3">
      <c r="A401" s="132">
        <v>384</v>
      </c>
      <c r="B401" s="194">
        <v>9429.9</v>
      </c>
      <c r="C401" s="194">
        <v>918.93</v>
      </c>
      <c r="D401" s="194">
        <v>8.2239999999999994E-2</v>
      </c>
      <c r="E401" s="196">
        <v>6.7949999999999997E-2</v>
      </c>
      <c r="F401" s="196">
        <v>1.4279999999999999E-2</v>
      </c>
      <c r="G401" s="177">
        <f t="shared" si="10"/>
        <v>199.74935676538536</v>
      </c>
      <c r="H401" s="137">
        <f t="shared" si="11"/>
        <v>1922409.1942935532</v>
      </c>
      <c r="I401" s="73"/>
      <c r="J401" s="73"/>
    </row>
    <row r="402" spans="1:10" x14ac:dyDescent="0.3">
      <c r="A402" s="132">
        <v>385</v>
      </c>
      <c r="B402" s="194">
        <v>9389.8700000000008</v>
      </c>
      <c r="C402" s="194">
        <v>919.48</v>
      </c>
      <c r="D402" s="194">
        <v>8.2369999999999999E-2</v>
      </c>
      <c r="E402" s="196">
        <v>6.8019999999999997E-2</v>
      </c>
      <c r="F402" s="196">
        <v>1.435E-2</v>
      </c>
      <c r="G402" s="177">
        <f t="shared" si="10"/>
        <v>200.7285202789412</v>
      </c>
      <c r="H402" s="137">
        <f t="shared" si="11"/>
        <v>1918013.4415626989</v>
      </c>
      <c r="I402" s="73"/>
      <c r="J402" s="73"/>
    </row>
    <row r="403" spans="1:10" x14ac:dyDescent="0.3">
      <c r="A403" s="132">
        <v>386</v>
      </c>
      <c r="B403" s="194">
        <v>9395.16</v>
      </c>
      <c r="C403" s="194">
        <v>919.36</v>
      </c>
      <c r="D403" s="194">
        <v>8.251E-2</v>
      </c>
      <c r="E403" s="196">
        <v>6.8169999999999994E-2</v>
      </c>
      <c r="F403" s="196">
        <v>1.434E-2</v>
      </c>
      <c r="G403" s="177">
        <f t="shared" ref="G403:G466" si="12">(2*F403/$B$7)*(1+3*$B$11)/(4+PI()*$B$11-PI())*10^6</f>
        <v>200.58863977700469</v>
      </c>
      <c r="H403" s="137">
        <f t="shared" ref="H403:H466" si="13">A403/G403*10^6</f>
        <v>1924336.2955604962</v>
      </c>
      <c r="I403" s="73"/>
      <c r="J403" s="73"/>
    </row>
    <row r="404" spans="1:10" x14ac:dyDescent="0.3">
      <c r="A404" s="132">
        <v>387</v>
      </c>
      <c r="B404" s="194">
        <v>9415.01</v>
      </c>
      <c r="C404" s="194">
        <v>919.1</v>
      </c>
      <c r="D404" s="194">
        <v>8.2640000000000005E-2</v>
      </c>
      <c r="E404" s="196">
        <v>6.8330000000000002E-2</v>
      </c>
      <c r="F404" s="196">
        <v>1.431E-2</v>
      </c>
      <c r="G404" s="177">
        <f t="shared" si="12"/>
        <v>200.16899827119502</v>
      </c>
      <c r="H404" s="137">
        <f t="shared" si="13"/>
        <v>1933366.3221698331</v>
      </c>
      <c r="I404" s="73"/>
      <c r="J404" s="73"/>
    </row>
    <row r="405" spans="1:10" x14ac:dyDescent="0.3">
      <c r="A405" s="132">
        <v>388</v>
      </c>
      <c r="B405" s="194">
        <v>9369.09</v>
      </c>
      <c r="C405" s="194">
        <v>918.94</v>
      </c>
      <c r="D405" s="194">
        <v>8.2799999999999999E-2</v>
      </c>
      <c r="E405" s="196">
        <v>6.8419999999999995E-2</v>
      </c>
      <c r="F405" s="196">
        <v>1.4370000000000001E-2</v>
      </c>
      <c r="G405" s="177">
        <f t="shared" si="12"/>
        <v>201.00828128281429</v>
      </c>
      <c r="H405" s="137">
        <f t="shared" si="13"/>
        <v>1930268.7308394643</v>
      </c>
      <c r="I405" s="73"/>
      <c r="J405" s="73"/>
    </row>
    <row r="406" spans="1:10" x14ac:dyDescent="0.3">
      <c r="A406" s="132">
        <v>389</v>
      </c>
      <c r="B406" s="194">
        <v>9427.58</v>
      </c>
      <c r="C406" s="194">
        <v>919.62</v>
      </c>
      <c r="D406" s="194">
        <v>8.2869999999999999E-2</v>
      </c>
      <c r="E406" s="196">
        <v>6.8570000000000006E-2</v>
      </c>
      <c r="F406" s="196">
        <v>1.43E-2</v>
      </c>
      <c r="G406" s="177">
        <f t="shared" si="12"/>
        <v>200.02911776925845</v>
      </c>
      <c r="H406" s="137">
        <f t="shared" si="13"/>
        <v>1944716.8709143985</v>
      </c>
      <c r="I406" s="73"/>
      <c r="J406" s="73"/>
    </row>
    <row r="407" spans="1:10" x14ac:dyDescent="0.3">
      <c r="A407" s="132">
        <v>390</v>
      </c>
      <c r="B407" s="194">
        <v>9358.84</v>
      </c>
      <c r="C407" s="194">
        <v>919.12</v>
      </c>
      <c r="D407" s="194">
        <v>8.3070000000000005E-2</v>
      </c>
      <c r="E407" s="196">
        <v>6.8680000000000005E-2</v>
      </c>
      <c r="F407" s="196">
        <v>1.439E-2</v>
      </c>
      <c r="G407" s="177">
        <f t="shared" si="12"/>
        <v>201.28804228668736</v>
      </c>
      <c r="H407" s="137">
        <f t="shared" si="13"/>
        <v>1937521.9489915699</v>
      </c>
      <c r="I407" s="73"/>
      <c r="J407" s="73"/>
    </row>
    <row r="408" spans="1:10" x14ac:dyDescent="0.3">
      <c r="A408" s="132">
        <v>391</v>
      </c>
      <c r="B408" s="194">
        <v>9404.01</v>
      </c>
      <c r="C408" s="194">
        <v>919.52</v>
      </c>
      <c r="D408" s="194">
        <v>8.3199999999999996E-2</v>
      </c>
      <c r="E408" s="196">
        <v>6.8870000000000001E-2</v>
      </c>
      <c r="F408" s="196">
        <v>1.4330000000000001E-2</v>
      </c>
      <c r="G408" s="177">
        <f t="shared" si="12"/>
        <v>200.44875927506811</v>
      </c>
      <c r="H408" s="137">
        <f t="shared" si="13"/>
        <v>1950623.1987370185</v>
      </c>
      <c r="I408" s="73"/>
      <c r="J408" s="73"/>
    </row>
    <row r="409" spans="1:10" x14ac:dyDescent="0.3">
      <c r="A409" s="132">
        <v>392</v>
      </c>
      <c r="B409" s="194">
        <v>9346.81</v>
      </c>
      <c r="C409" s="194">
        <v>919.53</v>
      </c>
      <c r="D409" s="194">
        <v>8.3349999999999994E-2</v>
      </c>
      <c r="E409" s="196">
        <v>6.8930000000000005E-2</v>
      </c>
      <c r="F409" s="196">
        <v>1.4420000000000001E-2</v>
      </c>
      <c r="G409" s="177">
        <f t="shared" si="12"/>
        <v>201.70768379249699</v>
      </c>
      <c r="H409" s="137">
        <f t="shared" si="13"/>
        <v>1943406.3820953032</v>
      </c>
      <c r="I409" s="73"/>
      <c r="J409" s="73"/>
    </row>
    <row r="410" spans="1:10" x14ac:dyDescent="0.3">
      <c r="A410" s="132">
        <v>393</v>
      </c>
      <c r="B410" s="194">
        <v>9416.23</v>
      </c>
      <c r="C410" s="194">
        <v>920.26</v>
      </c>
      <c r="D410" s="194">
        <v>8.344E-2</v>
      </c>
      <c r="E410" s="196">
        <v>6.9120000000000001E-2</v>
      </c>
      <c r="F410" s="196">
        <v>1.4319999999999999E-2</v>
      </c>
      <c r="G410" s="177">
        <f t="shared" si="12"/>
        <v>200.30887877313157</v>
      </c>
      <c r="H410" s="137">
        <f t="shared" si="13"/>
        <v>1961969.945651331</v>
      </c>
      <c r="I410" s="73"/>
      <c r="J410" s="73"/>
    </row>
    <row r="411" spans="1:10" x14ac:dyDescent="0.3">
      <c r="A411" s="132">
        <v>394</v>
      </c>
      <c r="B411" s="194">
        <v>9333.8799999999992</v>
      </c>
      <c r="C411" s="194">
        <v>919.15</v>
      </c>
      <c r="D411" s="194">
        <v>8.3629999999999996E-2</v>
      </c>
      <c r="E411" s="196">
        <v>6.9199999999999998E-2</v>
      </c>
      <c r="F411" s="196">
        <v>1.443E-2</v>
      </c>
      <c r="G411" s="177">
        <f t="shared" si="12"/>
        <v>201.84756429443357</v>
      </c>
      <c r="H411" s="137">
        <f t="shared" si="13"/>
        <v>1951968.0674733091</v>
      </c>
      <c r="I411" s="73"/>
      <c r="J411" s="73"/>
    </row>
    <row r="412" spans="1:10" x14ac:dyDescent="0.3">
      <c r="A412" s="132">
        <v>395</v>
      </c>
      <c r="B412" s="194">
        <v>9393.61</v>
      </c>
      <c r="C412" s="194">
        <v>919.77</v>
      </c>
      <c r="D412" s="194">
        <v>8.3690000000000001E-2</v>
      </c>
      <c r="E412" s="196">
        <v>6.9339999999999999E-2</v>
      </c>
      <c r="F412" s="196">
        <v>1.435E-2</v>
      </c>
      <c r="G412" s="177">
        <f t="shared" si="12"/>
        <v>200.7285202789412</v>
      </c>
      <c r="H412" s="137">
        <f t="shared" si="13"/>
        <v>1967831.9725123793</v>
      </c>
      <c r="I412" s="73"/>
      <c r="J412" s="73"/>
    </row>
    <row r="413" spans="1:10" x14ac:dyDescent="0.3">
      <c r="A413" s="132">
        <v>396</v>
      </c>
      <c r="B413" s="194">
        <v>9337.7199999999993</v>
      </c>
      <c r="C413" s="194">
        <v>919.63</v>
      </c>
      <c r="D413" s="194">
        <v>8.3890000000000006E-2</v>
      </c>
      <c r="E413" s="196">
        <v>6.9459999999999994E-2</v>
      </c>
      <c r="F413" s="196">
        <v>1.443E-2</v>
      </c>
      <c r="G413" s="177">
        <f t="shared" si="12"/>
        <v>201.84756429443357</v>
      </c>
      <c r="H413" s="137">
        <f t="shared" si="13"/>
        <v>1961876.5348208894</v>
      </c>
      <c r="I413" s="73"/>
      <c r="J413" s="73"/>
    </row>
    <row r="414" spans="1:10" x14ac:dyDescent="0.3">
      <c r="A414" s="132">
        <v>397</v>
      </c>
      <c r="B414" s="194">
        <v>9376.73</v>
      </c>
      <c r="C414" s="194">
        <v>919.62</v>
      </c>
      <c r="D414" s="194">
        <v>8.3949999999999997E-2</v>
      </c>
      <c r="E414" s="196">
        <v>6.9580000000000003E-2</v>
      </c>
      <c r="F414" s="196">
        <v>1.4370000000000001E-2</v>
      </c>
      <c r="G414" s="177">
        <f t="shared" si="12"/>
        <v>201.00828128281429</v>
      </c>
      <c r="H414" s="137">
        <f t="shared" si="13"/>
        <v>1975043.0055238849</v>
      </c>
      <c r="I414" s="73"/>
      <c r="J414" s="73"/>
    </row>
    <row r="415" spans="1:10" x14ac:dyDescent="0.3">
      <c r="A415" s="132">
        <v>398</v>
      </c>
      <c r="B415" s="194">
        <v>9338.75</v>
      </c>
      <c r="C415" s="194">
        <v>919.28</v>
      </c>
      <c r="D415" s="194">
        <v>8.4129999999999996E-2</v>
      </c>
      <c r="E415" s="196">
        <v>6.9699999999999998E-2</v>
      </c>
      <c r="F415" s="196">
        <v>1.443E-2</v>
      </c>
      <c r="G415" s="177">
        <f t="shared" si="12"/>
        <v>201.84756429443357</v>
      </c>
      <c r="H415" s="137">
        <f t="shared" si="13"/>
        <v>1971785.0021684696</v>
      </c>
      <c r="I415" s="73"/>
      <c r="J415" s="73"/>
    </row>
    <row r="416" spans="1:10" x14ac:dyDescent="0.3">
      <c r="A416" s="132">
        <v>399</v>
      </c>
      <c r="B416" s="194">
        <v>9361.14</v>
      </c>
      <c r="C416" s="194">
        <v>919.9</v>
      </c>
      <c r="D416" s="194">
        <v>8.4239999999999995E-2</v>
      </c>
      <c r="E416" s="196">
        <v>6.9839999999999999E-2</v>
      </c>
      <c r="F416" s="196">
        <v>1.44E-2</v>
      </c>
      <c r="G416" s="177">
        <f t="shared" si="12"/>
        <v>201.4279227886239</v>
      </c>
      <c r="H416" s="137">
        <f t="shared" si="13"/>
        <v>1980857.4425835982</v>
      </c>
      <c r="I416" s="73"/>
      <c r="J416" s="73"/>
    </row>
    <row r="417" spans="1:10" x14ac:dyDescent="0.3">
      <c r="A417" s="132">
        <v>400</v>
      </c>
      <c r="B417" s="194">
        <v>9335.74</v>
      </c>
      <c r="C417" s="194">
        <v>919.36</v>
      </c>
      <c r="D417" s="194">
        <v>8.4400000000000003E-2</v>
      </c>
      <c r="E417" s="196">
        <v>6.9970000000000004E-2</v>
      </c>
      <c r="F417" s="196">
        <v>1.443E-2</v>
      </c>
      <c r="G417" s="177">
        <f t="shared" si="12"/>
        <v>201.84756429443357</v>
      </c>
      <c r="H417" s="137">
        <f t="shared" si="13"/>
        <v>1981693.4695160498</v>
      </c>
      <c r="I417" s="73"/>
      <c r="J417" s="73"/>
    </row>
    <row r="418" spans="1:10" x14ac:dyDescent="0.3">
      <c r="A418" s="132">
        <v>401</v>
      </c>
      <c r="B418" s="194">
        <v>9374.4</v>
      </c>
      <c r="C418" s="194">
        <v>919.99</v>
      </c>
      <c r="D418" s="194">
        <v>8.4510000000000002E-2</v>
      </c>
      <c r="E418" s="196">
        <v>7.0129999999999998E-2</v>
      </c>
      <c r="F418" s="196">
        <v>1.438E-2</v>
      </c>
      <c r="G418" s="177">
        <f t="shared" si="12"/>
        <v>201.14816178475081</v>
      </c>
      <c r="H418" s="137">
        <f t="shared" si="13"/>
        <v>1993555.3794874405</v>
      </c>
      <c r="I418" s="73"/>
      <c r="J418" s="73"/>
    </row>
    <row r="419" spans="1:10" x14ac:dyDescent="0.3">
      <c r="A419" s="132">
        <v>402</v>
      </c>
      <c r="B419" s="194">
        <v>9313.19</v>
      </c>
      <c r="C419" s="194">
        <v>919.37</v>
      </c>
      <c r="D419" s="194">
        <v>8.4690000000000001E-2</v>
      </c>
      <c r="E419" s="196">
        <v>7.0220000000000005E-2</v>
      </c>
      <c r="F419" s="196">
        <v>1.447E-2</v>
      </c>
      <c r="G419" s="177">
        <f t="shared" si="12"/>
        <v>202.40708630217972</v>
      </c>
      <c r="H419" s="137">
        <f t="shared" si="13"/>
        <v>1986096.4719379535</v>
      </c>
      <c r="I419" s="73"/>
      <c r="J419" s="73"/>
    </row>
    <row r="420" spans="1:10" x14ac:dyDescent="0.3">
      <c r="A420" s="132">
        <v>403</v>
      </c>
      <c r="B420" s="194">
        <v>9353.68</v>
      </c>
      <c r="C420" s="194">
        <v>919.86</v>
      </c>
      <c r="D420" s="194">
        <v>8.4790000000000004E-2</v>
      </c>
      <c r="E420" s="196">
        <v>7.0379999999999998E-2</v>
      </c>
      <c r="F420" s="196">
        <v>1.4409999999999999E-2</v>
      </c>
      <c r="G420" s="177">
        <f t="shared" si="12"/>
        <v>201.56780329056045</v>
      </c>
      <c r="H420" s="137">
        <f t="shared" si="13"/>
        <v>1999327.2408643288</v>
      </c>
      <c r="I420" s="73"/>
      <c r="J420" s="73"/>
    </row>
    <row r="421" spans="1:10" x14ac:dyDescent="0.3">
      <c r="A421" s="132">
        <v>404</v>
      </c>
      <c r="B421" s="194">
        <v>9325.76</v>
      </c>
      <c r="C421" s="194">
        <v>920.22</v>
      </c>
      <c r="D421" s="194">
        <v>8.4940000000000002E-2</v>
      </c>
      <c r="E421" s="196">
        <v>7.0480000000000001E-2</v>
      </c>
      <c r="F421" s="196">
        <v>1.4460000000000001E-2</v>
      </c>
      <c r="G421" s="177">
        <f t="shared" si="12"/>
        <v>202.26720580024318</v>
      </c>
      <c r="H421" s="137">
        <f t="shared" si="13"/>
        <v>1997357.8929991543</v>
      </c>
      <c r="I421" s="73"/>
      <c r="J421" s="73"/>
    </row>
    <row r="422" spans="1:10" x14ac:dyDescent="0.3">
      <c r="A422" s="132">
        <v>405</v>
      </c>
      <c r="B422" s="194">
        <v>9318.0499999999993</v>
      </c>
      <c r="C422" s="194">
        <v>919.31</v>
      </c>
      <c r="D422" s="194">
        <v>8.5080000000000003E-2</v>
      </c>
      <c r="E422" s="196">
        <v>7.0620000000000002E-2</v>
      </c>
      <c r="F422" s="196">
        <v>1.4460000000000001E-2</v>
      </c>
      <c r="G422" s="177">
        <f t="shared" si="12"/>
        <v>202.26720580024318</v>
      </c>
      <c r="H422" s="137">
        <f t="shared" si="13"/>
        <v>2002301.8481798451</v>
      </c>
      <c r="I422" s="73"/>
      <c r="J422" s="73"/>
    </row>
    <row r="423" spans="1:10" x14ac:dyDescent="0.3">
      <c r="A423" s="132">
        <v>406</v>
      </c>
      <c r="B423" s="194">
        <v>9318.42</v>
      </c>
      <c r="C423" s="194">
        <v>919.91</v>
      </c>
      <c r="D423" s="194">
        <v>8.5220000000000004E-2</v>
      </c>
      <c r="E423" s="196">
        <v>7.0749999999999993E-2</v>
      </c>
      <c r="F423" s="196">
        <v>1.447E-2</v>
      </c>
      <c r="G423" s="177">
        <f t="shared" si="12"/>
        <v>202.40708630217972</v>
      </c>
      <c r="H423" s="137">
        <f t="shared" si="13"/>
        <v>2005858.6258875849</v>
      </c>
      <c r="I423" s="73"/>
      <c r="J423" s="73"/>
    </row>
    <row r="424" spans="1:10" x14ac:dyDescent="0.3">
      <c r="A424" s="132">
        <v>407</v>
      </c>
      <c r="B424" s="194">
        <v>9333.15</v>
      </c>
      <c r="C424" s="194">
        <v>919.85</v>
      </c>
      <c r="D424" s="194">
        <v>8.5319999999999993E-2</v>
      </c>
      <c r="E424" s="196">
        <v>7.0879999999999999E-2</v>
      </c>
      <c r="F424" s="196">
        <v>1.444E-2</v>
      </c>
      <c r="G424" s="177">
        <f t="shared" si="12"/>
        <v>201.98744479637008</v>
      </c>
      <c r="H424" s="137">
        <f t="shared" si="13"/>
        <v>2014976.7249657994</v>
      </c>
      <c r="I424" s="73"/>
      <c r="J424" s="73"/>
    </row>
    <row r="425" spans="1:10" x14ac:dyDescent="0.3">
      <c r="A425" s="132">
        <v>408</v>
      </c>
      <c r="B425" s="194">
        <v>9310.7199999999993</v>
      </c>
      <c r="C425" s="194">
        <v>919.48</v>
      </c>
      <c r="D425" s="194">
        <v>8.5459999999999994E-2</v>
      </c>
      <c r="E425" s="196">
        <v>7.0989999999999998E-2</v>
      </c>
      <c r="F425" s="196">
        <v>1.447E-2</v>
      </c>
      <c r="G425" s="177">
        <f t="shared" si="12"/>
        <v>202.40708630217972</v>
      </c>
      <c r="H425" s="137">
        <f t="shared" si="13"/>
        <v>2015739.7028624006</v>
      </c>
      <c r="I425" s="73"/>
      <c r="J425" s="73"/>
    </row>
    <row r="426" spans="1:10" x14ac:dyDescent="0.3">
      <c r="A426" s="132">
        <v>409</v>
      </c>
      <c r="B426" s="194">
        <v>9314.6299999999992</v>
      </c>
      <c r="C426" s="194">
        <v>919.98</v>
      </c>
      <c r="D426" s="194">
        <v>8.5620000000000002E-2</v>
      </c>
      <c r="E426" s="196">
        <v>7.1150000000000005E-2</v>
      </c>
      <c r="F426" s="196">
        <v>1.447E-2</v>
      </c>
      <c r="G426" s="177">
        <f t="shared" si="12"/>
        <v>202.40708630217972</v>
      </c>
      <c r="H426" s="137">
        <f t="shared" si="13"/>
        <v>2020680.2413498082</v>
      </c>
      <c r="I426" s="73"/>
      <c r="J426" s="73"/>
    </row>
    <row r="427" spans="1:10" x14ac:dyDescent="0.3">
      <c r="A427" s="132">
        <v>410</v>
      </c>
      <c r="B427" s="194">
        <v>9342.51</v>
      </c>
      <c r="C427" s="194">
        <v>919.83</v>
      </c>
      <c r="D427" s="194">
        <v>8.5709999999999995E-2</v>
      </c>
      <c r="E427" s="196">
        <v>7.1279999999999996E-2</v>
      </c>
      <c r="F427" s="196">
        <v>1.443E-2</v>
      </c>
      <c r="G427" s="177">
        <f t="shared" si="12"/>
        <v>201.84756429443357</v>
      </c>
      <c r="H427" s="137">
        <f t="shared" si="13"/>
        <v>2031235.8062539513</v>
      </c>
      <c r="I427" s="73"/>
      <c r="J427" s="73"/>
    </row>
    <row r="428" spans="1:10" x14ac:dyDescent="0.3">
      <c r="A428" s="132">
        <v>411</v>
      </c>
      <c r="B428" s="194">
        <v>9295.01</v>
      </c>
      <c r="C428" s="194">
        <v>919.12</v>
      </c>
      <c r="D428" s="194">
        <v>8.5889999999999994E-2</v>
      </c>
      <c r="E428" s="196">
        <v>7.1389999999999995E-2</v>
      </c>
      <c r="F428" s="196">
        <v>1.4489999999999999E-2</v>
      </c>
      <c r="G428" s="177">
        <f t="shared" si="12"/>
        <v>202.68684730605281</v>
      </c>
      <c r="H428" s="137">
        <f t="shared" si="13"/>
        <v>2027758.6111909805</v>
      </c>
      <c r="I428" s="73"/>
      <c r="J428" s="73"/>
    </row>
    <row r="429" spans="1:10" x14ac:dyDescent="0.3">
      <c r="A429" s="132">
        <v>412</v>
      </c>
      <c r="B429" s="194">
        <v>9322.39</v>
      </c>
      <c r="C429" s="194">
        <v>920.13</v>
      </c>
      <c r="D429" s="194">
        <v>8.5989999999999997E-2</v>
      </c>
      <c r="E429" s="196">
        <v>7.1529999999999996E-2</v>
      </c>
      <c r="F429" s="196">
        <v>1.4460000000000001E-2</v>
      </c>
      <c r="G429" s="177">
        <f t="shared" si="12"/>
        <v>202.26720580024318</v>
      </c>
      <c r="H429" s="137">
        <f t="shared" si="13"/>
        <v>2036909.5344446818</v>
      </c>
      <c r="I429" s="73"/>
      <c r="J429" s="73"/>
    </row>
    <row r="430" spans="1:10" x14ac:dyDescent="0.3">
      <c r="A430" s="132">
        <v>413</v>
      </c>
      <c r="B430" s="194">
        <v>9286.09</v>
      </c>
      <c r="C430" s="194">
        <v>919.74</v>
      </c>
      <c r="D430" s="194">
        <v>8.616E-2</v>
      </c>
      <c r="E430" s="196">
        <v>7.1650000000000005E-2</v>
      </c>
      <c r="F430" s="196">
        <v>1.452E-2</v>
      </c>
      <c r="G430" s="177">
        <f t="shared" si="12"/>
        <v>203.10648881186245</v>
      </c>
      <c r="H430" s="137">
        <f t="shared" si="13"/>
        <v>2033416.0785112183</v>
      </c>
      <c r="I430" s="73"/>
      <c r="J430" s="73"/>
    </row>
    <row r="431" spans="1:10" x14ac:dyDescent="0.3">
      <c r="A431" s="132">
        <v>414</v>
      </c>
      <c r="B431" s="194">
        <v>9297.07</v>
      </c>
      <c r="C431" s="194">
        <v>919.45</v>
      </c>
      <c r="D431" s="194">
        <v>8.6279999999999996E-2</v>
      </c>
      <c r="E431" s="196">
        <v>7.1779999999999997E-2</v>
      </c>
      <c r="F431" s="196">
        <v>1.4489999999999999E-2</v>
      </c>
      <c r="G431" s="177">
        <f t="shared" si="12"/>
        <v>202.68684730605281</v>
      </c>
      <c r="H431" s="137">
        <f t="shared" si="13"/>
        <v>2042559.7689369002</v>
      </c>
      <c r="I431" s="73"/>
      <c r="J431" s="73"/>
    </row>
    <row r="432" spans="1:10" x14ac:dyDescent="0.3">
      <c r="A432" s="132">
        <v>415</v>
      </c>
      <c r="B432" s="194">
        <v>9238.19</v>
      </c>
      <c r="C432" s="194">
        <v>919.65</v>
      </c>
      <c r="D432" s="194">
        <v>8.6449999999999999E-2</v>
      </c>
      <c r="E432" s="196">
        <v>7.1859999999999993E-2</v>
      </c>
      <c r="F432" s="196">
        <v>1.4590000000000001E-2</v>
      </c>
      <c r="G432" s="177">
        <f t="shared" si="12"/>
        <v>204.08565232541824</v>
      </c>
      <c r="H432" s="137">
        <f t="shared" si="13"/>
        <v>2033459.9481705604</v>
      </c>
      <c r="I432" s="73"/>
      <c r="J432" s="73"/>
    </row>
    <row r="433" spans="1:10" x14ac:dyDescent="0.3">
      <c r="A433" s="132">
        <v>416</v>
      </c>
      <c r="B433" s="194">
        <v>9315.4699999999993</v>
      </c>
      <c r="C433" s="194">
        <v>919.92</v>
      </c>
      <c r="D433" s="194">
        <v>8.6499999999999994E-2</v>
      </c>
      <c r="E433" s="196">
        <v>7.2029999999999997E-2</v>
      </c>
      <c r="F433" s="196">
        <v>1.447E-2</v>
      </c>
      <c r="G433" s="177">
        <f t="shared" si="12"/>
        <v>202.40708630217972</v>
      </c>
      <c r="H433" s="137">
        <f t="shared" si="13"/>
        <v>2055264.0107616633</v>
      </c>
      <c r="I433" s="73"/>
      <c r="J433" s="73"/>
    </row>
    <row r="434" spans="1:10" x14ac:dyDescent="0.3">
      <c r="A434" s="132">
        <v>417</v>
      </c>
      <c r="B434" s="194">
        <v>9261.7999999999993</v>
      </c>
      <c r="C434" s="194">
        <v>919.21</v>
      </c>
      <c r="D434" s="194">
        <v>8.6690000000000003E-2</v>
      </c>
      <c r="E434" s="196">
        <v>7.2139999999999996E-2</v>
      </c>
      <c r="F434" s="196">
        <v>1.455E-2</v>
      </c>
      <c r="G434" s="177">
        <f t="shared" si="12"/>
        <v>203.52613031767206</v>
      </c>
      <c r="H434" s="137">
        <f t="shared" si="13"/>
        <v>2048876.9640985609</v>
      </c>
      <c r="I434" s="73"/>
      <c r="J434" s="73"/>
    </row>
    <row r="435" spans="1:10" x14ac:dyDescent="0.3">
      <c r="A435" s="132">
        <v>418</v>
      </c>
      <c r="B435" s="194">
        <v>9296.48</v>
      </c>
      <c r="C435" s="194">
        <v>919.66</v>
      </c>
      <c r="D435" s="194">
        <v>8.6790000000000006E-2</v>
      </c>
      <c r="E435" s="196">
        <v>7.2289999999999993E-2</v>
      </c>
      <c r="F435" s="196">
        <v>1.4500000000000001E-2</v>
      </c>
      <c r="G435" s="177">
        <f t="shared" si="12"/>
        <v>202.82672780798936</v>
      </c>
      <c r="H435" s="137">
        <f t="shared" si="13"/>
        <v>2060872.3737618516</v>
      </c>
      <c r="I435" s="73"/>
      <c r="J435" s="73"/>
    </row>
    <row r="436" spans="1:10" x14ac:dyDescent="0.3">
      <c r="A436" s="132">
        <v>419</v>
      </c>
      <c r="B436" s="194">
        <v>9274.56</v>
      </c>
      <c r="C436" s="194">
        <v>919.31</v>
      </c>
      <c r="D436" s="194">
        <v>8.6940000000000003E-2</v>
      </c>
      <c r="E436" s="196">
        <v>7.2410000000000002E-2</v>
      </c>
      <c r="F436" s="196">
        <v>1.453E-2</v>
      </c>
      <c r="G436" s="177">
        <f t="shared" si="12"/>
        <v>203.24636931379897</v>
      </c>
      <c r="H436" s="137">
        <f t="shared" si="13"/>
        <v>2061537.4405684546</v>
      </c>
      <c r="I436" s="73"/>
      <c r="J436" s="73"/>
    </row>
    <row r="437" spans="1:10" x14ac:dyDescent="0.3">
      <c r="A437" s="132">
        <v>420</v>
      </c>
      <c r="B437" s="194">
        <v>9269.4599999999991</v>
      </c>
      <c r="C437" s="194">
        <v>919.23</v>
      </c>
      <c r="D437" s="194">
        <v>8.7059999999999998E-2</v>
      </c>
      <c r="E437" s="196">
        <v>7.2529999999999997E-2</v>
      </c>
      <c r="F437" s="196">
        <v>1.453E-2</v>
      </c>
      <c r="G437" s="177">
        <f t="shared" si="12"/>
        <v>203.24636931379897</v>
      </c>
      <c r="H437" s="137">
        <f t="shared" si="13"/>
        <v>2066457.5776581166</v>
      </c>
      <c r="I437" s="73"/>
      <c r="J437" s="73"/>
    </row>
    <row r="438" spans="1:10" x14ac:dyDescent="0.3">
      <c r="A438" s="132">
        <v>421</v>
      </c>
      <c r="B438" s="194">
        <v>9243.39</v>
      </c>
      <c r="C438" s="194">
        <v>919.54</v>
      </c>
      <c r="D438" s="194">
        <v>8.7220000000000006E-2</v>
      </c>
      <c r="E438" s="196">
        <v>7.2639999999999996E-2</v>
      </c>
      <c r="F438" s="196">
        <v>1.4579999999999999E-2</v>
      </c>
      <c r="G438" s="177">
        <f t="shared" si="12"/>
        <v>203.94577182348169</v>
      </c>
      <c r="H438" s="137">
        <f t="shared" si="13"/>
        <v>2064274.2246423338</v>
      </c>
      <c r="I438" s="73"/>
      <c r="J438" s="73"/>
    </row>
    <row r="439" spans="1:10" x14ac:dyDescent="0.3">
      <c r="A439" s="132">
        <v>422</v>
      </c>
      <c r="B439" s="194">
        <v>9252.59</v>
      </c>
      <c r="C439" s="194">
        <v>919.16</v>
      </c>
      <c r="D439" s="194">
        <v>8.7340000000000001E-2</v>
      </c>
      <c r="E439" s="196">
        <v>7.2779999999999997E-2</v>
      </c>
      <c r="F439" s="196">
        <v>1.456E-2</v>
      </c>
      <c r="G439" s="177">
        <f t="shared" si="12"/>
        <v>203.6660108196086</v>
      </c>
      <c r="H439" s="137">
        <f t="shared" si="13"/>
        <v>2072019.7656042597</v>
      </c>
      <c r="I439" s="73"/>
      <c r="J439" s="73"/>
    </row>
    <row r="440" spans="1:10" x14ac:dyDescent="0.3">
      <c r="A440" s="132">
        <v>423</v>
      </c>
      <c r="B440" s="194">
        <v>9257.0300000000007</v>
      </c>
      <c r="C440" s="194">
        <v>919.19</v>
      </c>
      <c r="D440" s="194">
        <v>8.7440000000000004E-2</v>
      </c>
      <c r="E440" s="196">
        <v>7.2889999999999996E-2</v>
      </c>
      <c r="F440" s="196">
        <v>1.455E-2</v>
      </c>
      <c r="G440" s="177">
        <f t="shared" si="12"/>
        <v>203.52613031767206</v>
      </c>
      <c r="H440" s="137">
        <f t="shared" si="13"/>
        <v>2078357.20818631</v>
      </c>
      <c r="I440" s="73"/>
      <c r="J440" s="73"/>
    </row>
    <row r="441" spans="1:10" x14ac:dyDescent="0.3">
      <c r="A441" s="132">
        <v>424</v>
      </c>
      <c r="B441" s="194">
        <v>9236.34</v>
      </c>
      <c r="C441" s="194">
        <v>919.36</v>
      </c>
      <c r="D441" s="194">
        <v>8.7609999999999993E-2</v>
      </c>
      <c r="E441" s="196">
        <v>7.3020000000000002E-2</v>
      </c>
      <c r="F441" s="196">
        <v>1.4590000000000001E-2</v>
      </c>
      <c r="G441" s="177">
        <f t="shared" si="12"/>
        <v>204.08565232541824</v>
      </c>
      <c r="H441" s="137">
        <f t="shared" si="13"/>
        <v>2077559.0795766693</v>
      </c>
      <c r="I441" s="73"/>
      <c r="J441" s="73"/>
    </row>
    <row r="442" spans="1:10" x14ac:dyDescent="0.3">
      <c r="A442" s="132">
        <v>425</v>
      </c>
      <c r="B442" s="194">
        <v>9256.65</v>
      </c>
      <c r="C442" s="194">
        <v>919.25</v>
      </c>
      <c r="D442" s="194">
        <v>8.77E-2</v>
      </c>
      <c r="E442" s="196">
        <v>7.3150000000000007E-2</v>
      </c>
      <c r="F442" s="196">
        <v>1.455E-2</v>
      </c>
      <c r="G442" s="177">
        <f t="shared" si="12"/>
        <v>203.52613031767206</v>
      </c>
      <c r="H442" s="137">
        <f t="shared" si="13"/>
        <v>2088183.9562155595</v>
      </c>
      <c r="I442" s="73"/>
      <c r="J442" s="73"/>
    </row>
    <row r="443" spans="1:10" x14ac:dyDescent="0.3">
      <c r="A443" s="132">
        <v>426</v>
      </c>
      <c r="B443" s="194">
        <v>9236.41</v>
      </c>
      <c r="C443" s="194">
        <v>919.01</v>
      </c>
      <c r="D443" s="194">
        <v>8.7849999999999998E-2</v>
      </c>
      <c r="E443" s="196">
        <v>7.3270000000000002E-2</v>
      </c>
      <c r="F443" s="196">
        <v>1.4579999999999999E-2</v>
      </c>
      <c r="G443" s="177">
        <f t="shared" si="12"/>
        <v>203.94577182348169</v>
      </c>
      <c r="H443" s="137">
        <f t="shared" si="13"/>
        <v>2088790.5456000811</v>
      </c>
      <c r="I443" s="73"/>
      <c r="J443" s="73"/>
    </row>
    <row r="444" spans="1:10" x14ac:dyDescent="0.3">
      <c r="A444" s="132">
        <v>427</v>
      </c>
      <c r="B444" s="194">
        <v>9273.01</v>
      </c>
      <c r="C444" s="194">
        <v>919.06</v>
      </c>
      <c r="D444" s="194">
        <v>8.7889999999999996E-2</v>
      </c>
      <c r="E444" s="196">
        <v>7.3370000000000005E-2</v>
      </c>
      <c r="F444" s="196">
        <v>1.453E-2</v>
      </c>
      <c r="G444" s="177">
        <f t="shared" si="12"/>
        <v>203.24636931379897</v>
      </c>
      <c r="H444" s="137">
        <f t="shared" si="13"/>
        <v>2100898.5372857517</v>
      </c>
      <c r="I444" s="73"/>
      <c r="J444" s="73"/>
    </row>
    <row r="445" spans="1:10" x14ac:dyDescent="0.3">
      <c r="A445" s="132">
        <v>428</v>
      </c>
      <c r="B445" s="194">
        <v>9203.43</v>
      </c>
      <c r="C445" s="194">
        <v>919.15</v>
      </c>
      <c r="D445" s="194">
        <v>8.8150000000000006E-2</v>
      </c>
      <c r="E445" s="196">
        <v>7.3510000000000006E-2</v>
      </c>
      <c r="F445" s="196">
        <v>1.464E-2</v>
      </c>
      <c r="G445" s="177">
        <f t="shared" si="12"/>
        <v>204.78505483510094</v>
      </c>
      <c r="H445" s="137">
        <f t="shared" si="13"/>
        <v>2089996.2663029216</v>
      </c>
      <c r="I445" s="73"/>
      <c r="J445" s="73"/>
    </row>
    <row r="446" spans="1:10" x14ac:dyDescent="0.3">
      <c r="A446" s="132">
        <v>429</v>
      </c>
      <c r="B446" s="194">
        <v>9260.24</v>
      </c>
      <c r="C446" s="194">
        <v>918.9</v>
      </c>
      <c r="D446" s="194">
        <v>8.8200000000000001E-2</v>
      </c>
      <c r="E446" s="196">
        <v>7.3660000000000003E-2</v>
      </c>
      <c r="F446" s="196">
        <v>1.4540000000000001E-2</v>
      </c>
      <c r="G446" s="177">
        <f t="shared" si="12"/>
        <v>203.38624981573554</v>
      </c>
      <c r="H446" s="137">
        <f t="shared" si="13"/>
        <v>2109287.1341532022</v>
      </c>
      <c r="I446" s="73"/>
      <c r="J446" s="73"/>
    </row>
    <row r="447" spans="1:10" x14ac:dyDescent="0.3">
      <c r="A447" s="132">
        <v>430</v>
      </c>
      <c r="B447" s="194">
        <v>9205.3799999999992</v>
      </c>
      <c r="C447" s="194">
        <v>919.1</v>
      </c>
      <c r="D447" s="194">
        <v>8.8389999999999996E-2</v>
      </c>
      <c r="E447" s="196">
        <v>7.3760000000000006E-2</v>
      </c>
      <c r="F447" s="196">
        <v>1.4630000000000001E-2</v>
      </c>
      <c r="G447" s="177">
        <f t="shared" si="12"/>
        <v>204.64517433316442</v>
      </c>
      <c r="H447" s="137">
        <f t="shared" si="13"/>
        <v>2101197.8484279118</v>
      </c>
      <c r="I447" s="73"/>
      <c r="J447" s="73"/>
    </row>
    <row r="448" spans="1:10" x14ac:dyDescent="0.3">
      <c r="A448" s="132">
        <v>431</v>
      </c>
      <c r="B448" s="194">
        <v>9249.24</v>
      </c>
      <c r="C448" s="194">
        <v>918.82</v>
      </c>
      <c r="D448" s="194">
        <v>8.8459999999999997E-2</v>
      </c>
      <c r="E448" s="196">
        <v>7.3899999999999993E-2</v>
      </c>
      <c r="F448" s="196">
        <v>1.456E-2</v>
      </c>
      <c r="G448" s="177">
        <f t="shared" si="12"/>
        <v>203.6660108196086</v>
      </c>
      <c r="H448" s="137">
        <f t="shared" si="13"/>
        <v>2116209.7606052984</v>
      </c>
      <c r="I448" s="73"/>
      <c r="J448" s="73"/>
    </row>
    <row r="449" spans="1:10" x14ac:dyDescent="0.3">
      <c r="A449" s="132">
        <v>432</v>
      </c>
      <c r="B449" s="194">
        <v>9219.65</v>
      </c>
      <c r="C449" s="194">
        <v>919.02</v>
      </c>
      <c r="D449" s="194">
        <v>8.863E-2</v>
      </c>
      <c r="E449" s="196">
        <v>7.4020000000000002E-2</v>
      </c>
      <c r="F449" s="196">
        <v>1.461E-2</v>
      </c>
      <c r="G449" s="177">
        <f t="shared" si="12"/>
        <v>204.36541332929133</v>
      </c>
      <c r="H449" s="137">
        <f t="shared" si="13"/>
        <v>2113860.6232940406</v>
      </c>
      <c r="I449" s="73"/>
      <c r="J449" s="73"/>
    </row>
    <row r="450" spans="1:10" x14ac:dyDescent="0.3">
      <c r="A450" s="132">
        <v>433</v>
      </c>
      <c r="B450" s="194">
        <v>9246.43</v>
      </c>
      <c r="C450" s="194">
        <v>919.03</v>
      </c>
      <c r="D450" s="194">
        <v>8.8730000000000003E-2</v>
      </c>
      <c r="E450" s="196">
        <v>7.4160000000000004E-2</v>
      </c>
      <c r="F450" s="196">
        <v>1.457E-2</v>
      </c>
      <c r="G450" s="177">
        <f t="shared" si="12"/>
        <v>203.80589132154515</v>
      </c>
      <c r="H450" s="137">
        <f t="shared" si="13"/>
        <v>2124570.576406227</v>
      </c>
      <c r="I450" s="73"/>
      <c r="J450" s="73"/>
    </row>
    <row r="451" spans="1:10" x14ac:dyDescent="0.3">
      <c r="A451" s="132">
        <v>434</v>
      </c>
      <c r="B451" s="194">
        <v>9226.4</v>
      </c>
      <c r="C451" s="194">
        <v>918.68</v>
      </c>
      <c r="D451" s="194">
        <v>8.8859999999999995E-2</v>
      </c>
      <c r="E451" s="196">
        <v>7.4270000000000003E-2</v>
      </c>
      <c r="F451" s="196">
        <v>1.4590000000000001E-2</v>
      </c>
      <c r="G451" s="177">
        <f t="shared" si="12"/>
        <v>204.08565232541824</v>
      </c>
      <c r="H451" s="137">
        <f t="shared" si="13"/>
        <v>2126558.114472345</v>
      </c>
      <c r="I451" s="73"/>
      <c r="J451" s="73"/>
    </row>
    <row r="452" spans="1:10" x14ac:dyDescent="0.3">
      <c r="A452" s="132">
        <v>435</v>
      </c>
      <c r="B452" s="194">
        <v>9231.0499999999993</v>
      </c>
      <c r="C452" s="194">
        <v>919.32</v>
      </c>
      <c r="D452" s="194">
        <v>8.899E-2</v>
      </c>
      <c r="E452" s="196">
        <v>7.4389999999999998E-2</v>
      </c>
      <c r="F452" s="196">
        <v>1.46E-2</v>
      </c>
      <c r="G452" s="177">
        <f t="shared" si="12"/>
        <v>204.22553282735481</v>
      </c>
      <c r="H452" s="137">
        <f t="shared" si="13"/>
        <v>2129998.115209884</v>
      </c>
      <c r="I452" s="73"/>
      <c r="J452" s="73"/>
    </row>
    <row r="453" spans="1:10" x14ac:dyDescent="0.3">
      <c r="A453" s="132">
        <v>436</v>
      </c>
      <c r="B453" s="194">
        <v>9223.66</v>
      </c>
      <c r="C453" s="194">
        <v>918.47</v>
      </c>
      <c r="D453" s="194">
        <v>8.9109999999999995E-2</v>
      </c>
      <c r="E453" s="196">
        <v>7.4520000000000003E-2</v>
      </c>
      <c r="F453" s="196">
        <v>1.4590000000000001E-2</v>
      </c>
      <c r="G453" s="177">
        <f t="shared" si="12"/>
        <v>204.08565232541824</v>
      </c>
      <c r="H453" s="137">
        <f t="shared" si="13"/>
        <v>2136357.9214514801</v>
      </c>
      <c r="I453" s="73"/>
      <c r="J453" s="73"/>
    </row>
    <row r="454" spans="1:10" x14ac:dyDescent="0.3">
      <c r="A454" s="132">
        <v>437</v>
      </c>
      <c r="B454" s="194">
        <v>9211.2900000000009</v>
      </c>
      <c r="C454" s="194">
        <v>918.65</v>
      </c>
      <c r="D454" s="194">
        <v>8.9249999999999996E-2</v>
      </c>
      <c r="E454" s="196">
        <v>7.4639999999999998E-2</v>
      </c>
      <c r="F454" s="196">
        <v>1.4619999999999999E-2</v>
      </c>
      <c r="G454" s="177">
        <f t="shared" si="12"/>
        <v>204.5052938312279</v>
      </c>
      <c r="H454" s="137">
        <f t="shared" si="13"/>
        <v>2136863.999034876</v>
      </c>
      <c r="I454" s="73"/>
      <c r="J454" s="73"/>
    </row>
    <row r="455" spans="1:10" x14ac:dyDescent="0.3">
      <c r="A455" s="132">
        <v>438</v>
      </c>
      <c r="B455" s="194">
        <v>9220.44</v>
      </c>
      <c r="C455" s="194">
        <v>918.53</v>
      </c>
      <c r="D455" s="194">
        <v>8.9359999999999995E-2</v>
      </c>
      <c r="E455" s="196">
        <v>7.4770000000000003E-2</v>
      </c>
      <c r="F455" s="196">
        <v>1.46E-2</v>
      </c>
      <c r="G455" s="177">
        <f t="shared" si="12"/>
        <v>204.22553282735481</v>
      </c>
      <c r="H455" s="137">
        <f t="shared" si="13"/>
        <v>2144687.7573837452</v>
      </c>
      <c r="I455" s="73"/>
      <c r="J455" s="73"/>
    </row>
    <row r="456" spans="1:10" x14ac:dyDescent="0.3">
      <c r="A456" s="132">
        <v>439</v>
      </c>
      <c r="B456" s="194">
        <v>9209.7900000000009</v>
      </c>
      <c r="C456" s="194">
        <v>918.85</v>
      </c>
      <c r="D456" s="194">
        <v>8.9499999999999996E-2</v>
      </c>
      <c r="E456" s="196">
        <v>7.4870000000000006E-2</v>
      </c>
      <c r="F456" s="196">
        <v>1.4619999999999999E-2</v>
      </c>
      <c r="G456" s="177">
        <f t="shared" si="12"/>
        <v>204.5052938312279</v>
      </c>
      <c r="H456" s="137">
        <f t="shared" si="13"/>
        <v>2146643.6969709625</v>
      </c>
      <c r="I456" s="73"/>
      <c r="J456" s="73"/>
    </row>
    <row r="457" spans="1:10" x14ac:dyDescent="0.3">
      <c r="A457" s="132">
        <v>440</v>
      </c>
      <c r="B457" s="194">
        <v>9217.76</v>
      </c>
      <c r="C457" s="194">
        <v>918.93</v>
      </c>
      <c r="D457" s="194">
        <v>8.9620000000000005E-2</v>
      </c>
      <c r="E457" s="196">
        <v>7.5009999999999993E-2</v>
      </c>
      <c r="F457" s="196">
        <v>1.461E-2</v>
      </c>
      <c r="G457" s="177">
        <f t="shared" si="12"/>
        <v>204.36541332929133</v>
      </c>
      <c r="H457" s="137">
        <f t="shared" si="13"/>
        <v>2153006.1903920784</v>
      </c>
      <c r="I457" s="73"/>
      <c r="J457" s="73"/>
    </row>
    <row r="458" spans="1:10" x14ac:dyDescent="0.3">
      <c r="A458" s="132">
        <v>441</v>
      </c>
      <c r="B458" s="194">
        <v>9171.65</v>
      </c>
      <c r="C458" s="194">
        <v>917.15</v>
      </c>
      <c r="D458" s="194">
        <v>8.9789999999999995E-2</v>
      </c>
      <c r="E458" s="196">
        <v>7.5130000000000002E-2</v>
      </c>
      <c r="F458" s="196">
        <v>1.4659999999999999E-2</v>
      </c>
      <c r="G458" s="177">
        <f t="shared" si="12"/>
        <v>205.06481583897406</v>
      </c>
      <c r="H458" s="137">
        <f t="shared" si="13"/>
        <v>2150539.5657258565</v>
      </c>
      <c r="I458" s="73"/>
      <c r="J458" s="73"/>
    </row>
    <row r="459" spans="1:10" x14ac:dyDescent="0.3">
      <c r="A459" s="132">
        <v>442</v>
      </c>
      <c r="B459" s="194">
        <v>9219.5499999999993</v>
      </c>
      <c r="C459" s="194">
        <v>920.27</v>
      </c>
      <c r="D459" s="194">
        <v>8.9899999999999994E-2</v>
      </c>
      <c r="E459" s="196">
        <v>7.5270000000000004E-2</v>
      </c>
      <c r="F459" s="196">
        <v>1.4630000000000001E-2</v>
      </c>
      <c r="G459" s="177">
        <f t="shared" si="12"/>
        <v>204.64517433316442</v>
      </c>
      <c r="H459" s="137">
        <f t="shared" si="13"/>
        <v>2159835.9279189231</v>
      </c>
      <c r="I459" s="73"/>
      <c r="J459" s="73"/>
    </row>
    <row r="460" spans="1:10" x14ac:dyDescent="0.3">
      <c r="A460" s="132">
        <v>443</v>
      </c>
      <c r="B460" s="194">
        <v>9173.7199999999993</v>
      </c>
      <c r="C460" s="194">
        <v>918.56</v>
      </c>
      <c r="D460" s="194">
        <v>9.0039999999999995E-2</v>
      </c>
      <c r="E460" s="196">
        <v>7.5370000000000006E-2</v>
      </c>
      <c r="F460" s="196">
        <v>1.4670000000000001E-2</v>
      </c>
      <c r="G460" s="177">
        <f t="shared" si="12"/>
        <v>205.2046963409106</v>
      </c>
      <c r="H460" s="137">
        <f t="shared" si="13"/>
        <v>2158819.9875505548</v>
      </c>
      <c r="I460" s="73"/>
      <c r="J460" s="73"/>
    </row>
    <row r="461" spans="1:10" x14ac:dyDescent="0.3">
      <c r="A461" s="132">
        <v>444</v>
      </c>
      <c r="B461" s="194">
        <v>9239.02</v>
      </c>
      <c r="C461" s="194">
        <v>919.23</v>
      </c>
      <c r="D461" s="194">
        <v>9.0130000000000002E-2</v>
      </c>
      <c r="E461" s="196">
        <v>7.5550000000000006E-2</v>
      </c>
      <c r="F461" s="196">
        <v>1.4579999999999999E-2</v>
      </c>
      <c r="G461" s="177">
        <f t="shared" si="12"/>
        <v>203.94577182348169</v>
      </c>
      <c r="H461" s="137">
        <f t="shared" si="13"/>
        <v>2177049.3010479719</v>
      </c>
      <c r="I461" s="73"/>
      <c r="J461" s="73"/>
    </row>
    <row r="462" spans="1:10" x14ac:dyDescent="0.3">
      <c r="A462" s="132">
        <v>445</v>
      </c>
      <c r="B462" s="194">
        <v>9188.65</v>
      </c>
      <c r="C462" s="194">
        <v>918.42</v>
      </c>
      <c r="D462" s="194">
        <v>9.0289999999999995E-2</v>
      </c>
      <c r="E462" s="196">
        <v>7.5639999999999999E-2</v>
      </c>
      <c r="F462" s="196">
        <v>1.465E-2</v>
      </c>
      <c r="G462" s="177">
        <f t="shared" si="12"/>
        <v>204.92493533703751</v>
      </c>
      <c r="H462" s="137">
        <f t="shared" si="13"/>
        <v>2171526.8533237013</v>
      </c>
      <c r="I462" s="73"/>
      <c r="J462" s="73"/>
    </row>
    <row r="463" spans="1:10" x14ac:dyDescent="0.3">
      <c r="A463" s="132">
        <v>446</v>
      </c>
      <c r="B463" s="194">
        <v>9213.98</v>
      </c>
      <c r="C463" s="194">
        <v>918.94</v>
      </c>
      <c r="D463" s="194">
        <v>9.0380000000000002E-2</v>
      </c>
      <c r="E463" s="196">
        <v>7.5759999999999994E-2</v>
      </c>
      <c r="F463" s="196">
        <v>1.4619999999999999E-2</v>
      </c>
      <c r="G463" s="177">
        <f t="shared" si="12"/>
        <v>204.5052938312279</v>
      </c>
      <c r="H463" s="137">
        <f t="shared" si="13"/>
        <v>2180872.6397472648</v>
      </c>
      <c r="I463" s="73"/>
      <c r="J463" s="73"/>
    </row>
    <row r="464" spans="1:10" x14ac:dyDescent="0.3">
      <c r="A464" s="132">
        <v>447</v>
      </c>
      <c r="B464" s="194">
        <v>9165.7999999999993</v>
      </c>
      <c r="C464" s="194">
        <v>918.59</v>
      </c>
      <c r="D464" s="194">
        <v>9.0550000000000005E-2</v>
      </c>
      <c r="E464" s="196">
        <v>7.5859999999999997E-2</v>
      </c>
      <c r="F464" s="196">
        <v>1.469E-2</v>
      </c>
      <c r="G464" s="177">
        <f t="shared" si="12"/>
        <v>205.48445734478372</v>
      </c>
      <c r="H464" s="137">
        <f t="shared" si="13"/>
        <v>2175347.010552607</v>
      </c>
      <c r="I464" s="73"/>
      <c r="J464" s="73"/>
    </row>
    <row r="465" spans="1:10" x14ac:dyDescent="0.3">
      <c r="A465" s="132">
        <v>448</v>
      </c>
      <c r="B465" s="194">
        <v>9204.65</v>
      </c>
      <c r="C465" s="194">
        <v>918.84</v>
      </c>
      <c r="D465" s="194">
        <v>9.0649999999999994E-2</v>
      </c>
      <c r="E465" s="196">
        <v>7.6020000000000004E-2</v>
      </c>
      <c r="F465" s="196">
        <v>1.4630000000000001E-2</v>
      </c>
      <c r="G465" s="177">
        <f t="shared" si="12"/>
        <v>204.64517433316442</v>
      </c>
      <c r="H465" s="137">
        <f t="shared" si="13"/>
        <v>2189154.967664429</v>
      </c>
      <c r="I465" s="73"/>
      <c r="J465" s="73"/>
    </row>
    <row r="466" spans="1:10" x14ac:dyDescent="0.3">
      <c r="A466" s="132">
        <v>449</v>
      </c>
      <c r="B466" s="194">
        <v>9200.76</v>
      </c>
      <c r="C466" s="194">
        <v>918.86</v>
      </c>
      <c r="D466" s="194">
        <v>9.0789999999999996E-2</v>
      </c>
      <c r="E466" s="196">
        <v>7.6160000000000005E-2</v>
      </c>
      <c r="F466" s="196">
        <v>1.464E-2</v>
      </c>
      <c r="G466" s="177">
        <f t="shared" si="12"/>
        <v>204.78505483510094</v>
      </c>
      <c r="H466" s="137">
        <f t="shared" si="13"/>
        <v>2192542.8120794669</v>
      </c>
      <c r="I466" s="73"/>
      <c r="J466" s="73"/>
    </row>
    <row r="467" spans="1:10" x14ac:dyDescent="0.3">
      <c r="A467" s="132">
        <v>450</v>
      </c>
      <c r="B467" s="194">
        <v>9196.6299999999992</v>
      </c>
      <c r="C467" s="194">
        <v>918.79</v>
      </c>
      <c r="D467" s="194">
        <v>9.0910000000000005E-2</v>
      </c>
      <c r="E467" s="196">
        <v>7.6270000000000004E-2</v>
      </c>
      <c r="F467" s="196">
        <v>1.464E-2</v>
      </c>
      <c r="G467" s="177">
        <f t="shared" ref="G467:G530" si="14">(2*F467/$B$7)*(1+3*$B$11)/(4+PI()*$B$11-PI())*10^6</f>
        <v>204.78505483510094</v>
      </c>
      <c r="H467" s="137">
        <f t="shared" ref="H467:H530" si="15">A467/G467*10^6</f>
        <v>2197425.9809259688</v>
      </c>
      <c r="I467" s="73"/>
      <c r="J467" s="73"/>
    </row>
    <row r="468" spans="1:10" x14ac:dyDescent="0.3">
      <c r="A468" s="132">
        <v>451</v>
      </c>
      <c r="B468" s="194">
        <v>9141.75</v>
      </c>
      <c r="C468" s="194">
        <v>918.85</v>
      </c>
      <c r="D468" s="194">
        <v>9.1090000000000004E-2</v>
      </c>
      <c r="E468" s="196">
        <v>7.6350000000000001E-2</v>
      </c>
      <c r="F468" s="196">
        <v>1.473E-2</v>
      </c>
      <c r="G468" s="177">
        <f t="shared" si="14"/>
        <v>206.04397935252987</v>
      </c>
      <c r="H468" s="137">
        <f t="shared" si="15"/>
        <v>2188853.0857209074</v>
      </c>
      <c r="I468" s="73"/>
      <c r="J468" s="73"/>
    </row>
    <row r="469" spans="1:10" x14ac:dyDescent="0.3">
      <c r="A469" s="132">
        <v>452</v>
      </c>
      <c r="B469" s="194">
        <v>9174.0400000000009</v>
      </c>
      <c r="C469" s="194">
        <v>918.96</v>
      </c>
      <c r="D469" s="194">
        <v>9.1219999999999996E-2</v>
      </c>
      <c r="E469" s="196">
        <v>7.6539999999999997E-2</v>
      </c>
      <c r="F469" s="196">
        <v>1.468E-2</v>
      </c>
      <c r="G469" s="177">
        <f t="shared" si="14"/>
        <v>205.34457684284718</v>
      </c>
      <c r="H469" s="137">
        <f t="shared" si="15"/>
        <v>2201178.1706118365</v>
      </c>
      <c r="I469" s="73"/>
      <c r="J469" s="73"/>
    </row>
    <row r="470" spans="1:10" x14ac:dyDescent="0.3">
      <c r="A470" s="132">
        <v>453</v>
      </c>
      <c r="B470" s="194">
        <v>9181.98</v>
      </c>
      <c r="C470" s="194">
        <v>919.03</v>
      </c>
      <c r="D470" s="194">
        <v>9.1340000000000005E-2</v>
      </c>
      <c r="E470" s="196">
        <v>7.6670000000000002E-2</v>
      </c>
      <c r="F470" s="196">
        <v>1.4670000000000001E-2</v>
      </c>
      <c r="G470" s="177">
        <f t="shared" si="14"/>
        <v>205.2046963409106</v>
      </c>
      <c r="H470" s="137">
        <f t="shared" si="15"/>
        <v>2207551.8157119667</v>
      </c>
      <c r="I470" s="73"/>
      <c r="J470" s="73"/>
    </row>
    <row r="471" spans="1:10" x14ac:dyDescent="0.3">
      <c r="A471" s="132">
        <v>454</v>
      </c>
      <c r="B471" s="194">
        <v>9164.11</v>
      </c>
      <c r="C471" s="194">
        <v>918.84</v>
      </c>
      <c r="D471" s="194">
        <v>9.1490000000000002E-2</v>
      </c>
      <c r="E471" s="196">
        <v>7.6789999999999997E-2</v>
      </c>
      <c r="F471" s="196">
        <v>1.469E-2</v>
      </c>
      <c r="G471" s="177">
        <f t="shared" si="14"/>
        <v>205.48445734478372</v>
      </c>
      <c r="H471" s="137">
        <f t="shared" si="15"/>
        <v>2209412.8474068986</v>
      </c>
      <c r="I471" s="73"/>
      <c r="J471" s="73"/>
    </row>
    <row r="472" spans="1:10" x14ac:dyDescent="0.3">
      <c r="A472" s="132">
        <v>455</v>
      </c>
      <c r="B472" s="194">
        <v>9197.1</v>
      </c>
      <c r="C472" s="194">
        <v>919.42</v>
      </c>
      <c r="D472" s="194">
        <v>9.1560000000000002E-2</v>
      </c>
      <c r="E472" s="196">
        <v>7.6910000000000006E-2</v>
      </c>
      <c r="F472" s="196">
        <v>1.465E-2</v>
      </c>
      <c r="G472" s="177">
        <f t="shared" si="14"/>
        <v>204.92493533703751</v>
      </c>
      <c r="H472" s="137">
        <f t="shared" si="15"/>
        <v>2220325.2095781663</v>
      </c>
      <c r="I472" s="73"/>
      <c r="J472" s="73"/>
    </row>
    <row r="473" spans="1:10" x14ac:dyDescent="0.3">
      <c r="A473" s="132">
        <v>456</v>
      </c>
      <c r="B473" s="194">
        <v>9152.3700000000008</v>
      </c>
      <c r="C473" s="194">
        <v>918.44</v>
      </c>
      <c r="D473" s="194">
        <v>9.1740000000000002E-2</v>
      </c>
      <c r="E473" s="196">
        <v>7.7030000000000001E-2</v>
      </c>
      <c r="F473" s="196">
        <v>1.4710000000000001E-2</v>
      </c>
      <c r="G473" s="177">
        <f t="shared" si="14"/>
        <v>205.76421834865681</v>
      </c>
      <c r="H473" s="137">
        <f t="shared" si="15"/>
        <v>2216128.7499818439</v>
      </c>
      <c r="I473" s="73"/>
      <c r="J473" s="73"/>
    </row>
    <row r="474" spans="1:10" x14ac:dyDescent="0.3">
      <c r="A474" s="132">
        <v>457</v>
      </c>
      <c r="B474" s="194">
        <v>9183.59</v>
      </c>
      <c r="C474" s="194">
        <v>919.33</v>
      </c>
      <c r="D474" s="194">
        <v>9.1840000000000005E-2</v>
      </c>
      <c r="E474" s="196">
        <v>7.7170000000000002E-2</v>
      </c>
      <c r="F474" s="196">
        <v>1.4670000000000001E-2</v>
      </c>
      <c r="G474" s="177">
        <f t="shared" si="14"/>
        <v>205.2046963409106</v>
      </c>
      <c r="H474" s="137">
        <f t="shared" si="15"/>
        <v>2227044.5469765319</v>
      </c>
      <c r="I474" s="73"/>
      <c r="J474" s="73"/>
    </row>
    <row r="475" spans="1:10" x14ac:dyDescent="0.3">
      <c r="A475" s="132">
        <v>458</v>
      </c>
      <c r="B475" s="194">
        <v>9100.2900000000009</v>
      </c>
      <c r="C475" s="194">
        <v>917.78</v>
      </c>
      <c r="D475" s="194">
        <v>9.2050000000000007E-2</v>
      </c>
      <c r="E475" s="196">
        <v>7.7270000000000005E-2</v>
      </c>
      <c r="F475" s="196">
        <v>1.478E-2</v>
      </c>
      <c r="G475" s="177">
        <f t="shared" si="14"/>
        <v>206.7433818622126</v>
      </c>
      <c r="H475" s="137">
        <f t="shared" si="15"/>
        <v>2215306.7047400884</v>
      </c>
      <c r="I475" s="73"/>
      <c r="J475" s="73"/>
    </row>
    <row r="476" spans="1:10" x14ac:dyDescent="0.3">
      <c r="A476" s="132">
        <v>459</v>
      </c>
      <c r="B476" s="194">
        <v>9181.84</v>
      </c>
      <c r="C476" s="194">
        <v>920.66</v>
      </c>
      <c r="D476" s="194">
        <v>9.2109999999999997E-2</v>
      </c>
      <c r="E476" s="196">
        <v>7.7410000000000007E-2</v>
      </c>
      <c r="F476" s="196">
        <v>1.469E-2</v>
      </c>
      <c r="G476" s="177">
        <f t="shared" si="14"/>
        <v>205.48445734478372</v>
      </c>
      <c r="H476" s="137">
        <f t="shared" si="15"/>
        <v>2233745.588017107</v>
      </c>
      <c r="I476" s="73"/>
      <c r="J476" s="73"/>
    </row>
    <row r="477" spans="1:10" x14ac:dyDescent="0.3">
      <c r="A477" s="132">
        <v>460</v>
      </c>
      <c r="B477" s="194">
        <v>9132.68</v>
      </c>
      <c r="C477" s="194">
        <v>918.91</v>
      </c>
      <c r="D477" s="194">
        <v>9.2280000000000001E-2</v>
      </c>
      <c r="E477" s="196">
        <v>7.7530000000000002E-2</v>
      </c>
      <c r="F477" s="196">
        <v>1.4749999999999999E-2</v>
      </c>
      <c r="G477" s="177">
        <f t="shared" si="14"/>
        <v>206.32374035640294</v>
      </c>
      <c r="H477" s="137">
        <f t="shared" si="15"/>
        <v>2229505.9172802777</v>
      </c>
      <c r="I477" s="73"/>
      <c r="J477" s="73"/>
    </row>
    <row r="478" spans="1:10" x14ac:dyDescent="0.3">
      <c r="A478" s="132">
        <v>461</v>
      </c>
      <c r="B478" s="194">
        <v>9159.84</v>
      </c>
      <c r="C478" s="194">
        <v>919.53</v>
      </c>
      <c r="D478" s="194">
        <v>9.239E-2</v>
      </c>
      <c r="E478" s="196">
        <v>7.7679999999999999E-2</v>
      </c>
      <c r="F478" s="196">
        <v>1.4710000000000001E-2</v>
      </c>
      <c r="G478" s="177">
        <f t="shared" si="14"/>
        <v>205.76421834865681</v>
      </c>
      <c r="H478" s="137">
        <f t="shared" si="15"/>
        <v>2240428.4073281363</v>
      </c>
      <c r="I478" s="73"/>
      <c r="J478" s="73"/>
    </row>
    <row r="479" spans="1:10" x14ac:dyDescent="0.3">
      <c r="A479" s="132">
        <v>462</v>
      </c>
      <c r="B479" s="194">
        <v>9136.91</v>
      </c>
      <c r="C479" s="194">
        <v>919.38</v>
      </c>
      <c r="D479" s="194">
        <v>9.2530000000000001E-2</v>
      </c>
      <c r="E479" s="196">
        <v>7.7789999999999998E-2</v>
      </c>
      <c r="F479" s="196">
        <v>1.4749999999999999E-2</v>
      </c>
      <c r="G479" s="177">
        <f t="shared" si="14"/>
        <v>206.32374035640294</v>
      </c>
      <c r="H479" s="137">
        <f t="shared" si="15"/>
        <v>2239199.4212684529</v>
      </c>
      <c r="I479" s="73"/>
      <c r="J479" s="73"/>
    </row>
    <row r="480" spans="1:10" x14ac:dyDescent="0.3">
      <c r="A480" s="132">
        <v>463</v>
      </c>
      <c r="B480" s="194">
        <v>9147.15</v>
      </c>
      <c r="C480" s="194">
        <v>919.46</v>
      </c>
      <c r="D480" s="194">
        <v>9.2660000000000006E-2</v>
      </c>
      <c r="E480" s="196">
        <v>7.7929999999999999E-2</v>
      </c>
      <c r="F480" s="196">
        <v>1.473E-2</v>
      </c>
      <c r="G480" s="177">
        <f t="shared" si="14"/>
        <v>206.04397935252987</v>
      </c>
      <c r="H480" s="137">
        <f t="shared" si="15"/>
        <v>2247093.0791325504</v>
      </c>
      <c r="I480" s="73"/>
      <c r="J480" s="73"/>
    </row>
    <row r="481" spans="1:10" x14ac:dyDescent="0.3">
      <c r="A481" s="132">
        <v>464</v>
      </c>
      <c r="B481" s="194">
        <v>9132.74</v>
      </c>
      <c r="C481" s="194">
        <v>919.88</v>
      </c>
      <c r="D481" s="194">
        <v>9.2780000000000001E-2</v>
      </c>
      <c r="E481" s="196">
        <v>7.8020000000000006E-2</v>
      </c>
      <c r="F481" s="196">
        <v>1.4760000000000001E-2</v>
      </c>
      <c r="G481" s="177">
        <f t="shared" si="14"/>
        <v>206.46362085833951</v>
      </c>
      <c r="H481" s="137">
        <f t="shared" si="15"/>
        <v>2247369.2850633645</v>
      </c>
      <c r="I481" s="73"/>
      <c r="J481" s="73"/>
    </row>
    <row r="482" spans="1:10" x14ac:dyDescent="0.3">
      <c r="A482" s="132">
        <v>465</v>
      </c>
      <c r="B482" s="194">
        <v>9136.5499999999993</v>
      </c>
      <c r="C482" s="194">
        <v>919.74</v>
      </c>
      <c r="D482" s="194">
        <v>9.2920000000000003E-2</v>
      </c>
      <c r="E482" s="196">
        <v>7.8170000000000003E-2</v>
      </c>
      <c r="F482" s="196">
        <v>1.4749999999999999E-2</v>
      </c>
      <c r="G482" s="177">
        <f t="shared" si="14"/>
        <v>206.32374035640294</v>
      </c>
      <c r="H482" s="137">
        <f t="shared" si="15"/>
        <v>2253739.6772507154</v>
      </c>
      <c r="I482" s="73"/>
      <c r="J482" s="73"/>
    </row>
    <row r="483" spans="1:10" x14ac:dyDescent="0.3">
      <c r="A483" s="132">
        <v>466</v>
      </c>
      <c r="B483" s="194">
        <v>9151.2800000000007</v>
      </c>
      <c r="C483" s="194">
        <v>919.61</v>
      </c>
      <c r="D483" s="194">
        <v>9.3009999999999995E-2</v>
      </c>
      <c r="E483" s="196">
        <v>7.8289999999999998E-2</v>
      </c>
      <c r="F483" s="196">
        <v>1.473E-2</v>
      </c>
      <c r="G483" s="177">
        <f t="shared" si="14"/>
        <v>206.04397935252987</v>
      </c>
      <c r="H483" s="137">
        <f t="shared" si="15"/>
        <v>2261653.0774854613</v>
      </c>
      <c r="I483" s="73"/>
      <c r="J483" s="73"/>
    </row>
    <row r="484" spans="1:10" x14ac:dyDescent="0.3">
      <c r="A484" s="132">
        <v>467</v>
      </c>
      <c r="B484" s="194">
        <v>9096.2800000000007</v>
      </c>
      <c r="C484" s="194">
        <v>919.44</v>
      </c>
      <c r="D484" s="194">
        <v>9.3200000000000005E-2</v>
      </c>
      <c r="E484" s="196">
        <v>7.8390000000000001E-2</v>
      </c>
      <c r="F484" s="196">
        <v>1.481E-2</v>
      </c>
      <c r="G484" s="177">
        <f t="shared" si="14"/>
        <v>207.16302336802221</v>
      </c>
      <c r="H484" s="137">
        <f t="shared" si="15"/>
        <v>2254263.2966423794</v>
      </c>
      <c r="I484" s="73"/>
      <c r="J484" s="73"/>
    </row>
    <row r="485" spans="1:10" x14ac:dyDescent="0.3">
      <c r="A485" s="132">
        <v>468</v>
      </c>
      <c r="B485" s="194">
        <v>9139.1200000000008</v>
      </c>
      <c r="C485" s="194">
        <v>919.87</v>
      </c>
      <c r="D485" s="194">
        <v>9.3299999999999994E-2</v>
      </c>
      <c r="E485" s="196">
        <v>7.8549999999999995E-2</v>
      </c>
      <c r="F485" s="196">
        <v>1.4749999999999999E-2</v>
      </c>
      <c r="G485" s="177">
        <f t="shared" si="14"/>
        <v>206.32374035640294</v>
      </c>
      <c r="H485" s="137">
        <f t="shared" si="15"/>
        <v>2268279.933232978</v>
      </c>
      <c r="I485" s="73"/>
      <c r="J485" s="73"/>
    </row>
    <row r="486" spans="1:10" x14ac:dyDescent="0.3">
      <c r="A486" s="132">
        <v>469</v>
      </c>
      <c r="B486" s="194">
        <v>9096.69</v>
      </c>
      <c r="C486" s="194">
        <v>919.35</v>
      </c>
      <c r="D486" s="194">
        <v>9.3469999999999998E-2</v>
      </c>
      <c r="E486" s="196">
        <v>7.8649999999999998E-2</v>
      </c>
      <c r="F486" s="196">
        <v>1.481E-2</v>
      </c>
      <c r="G486" s="177">
        <f t="shared" si="14"/>
        <v>207.16302336802221</v>
      </c>
      <c r="H486" s="137">
        <f t="shared" si="15"/>
        <v>2263917.5291761793</v>
      </c>
      <c r="I486" s="73"/>
      <c r="J486" s="73"/>
    </row>
    <row r="487" spans="1:10" x14ac:dyDescent="0.3">
      <c r="A487" s="132">
        <v>470</v>
      </c>
      <c r="B487" s="194">
        <v>9133.51</v>
      </c>
      <c r="C487" s="194">
        <v>920.29</v>
      </c>
      <c r="D487" s="194">
        <v>9.3560000000000004E-2</v>
      </c>
      <c r="E487" s="196">
        <v>7.8789999999999999E-2</v>
      </c>
      <c r="F487" s="196">
        <v>1.477E-2</v>
      </c>
      <c r="G487" s="177">
        <f t="shared" si="14"/>
        <v>206.60350136027606</v>
      </c>
      <c r="H487" s="137">
        <f t="shared" si="15"/>
        <v>2274888.8421809077</v>
      </c>
      <c r="I487" s="73"/>
      <c r="J487" s="73"/>
    </row>
    <row r="488" spans="1:10" x14ac:dyDescent="0.3">
      <c r="A488" s="132">
        <v>471</v>
      </c>
      <c r="B488" s="194">
        <v>9090.89</v>
      </c>
      <c r="C488" s="194">
        <v>919.65</v>
      </c>
      <c r="D488" s="194">
        <v>9.3740000000000004E-2</v>
      </c>
      <c r="E488" s="196">
        <v>7.8909999999999994E-2</v>
      </c>
      <c r="F488" s="196">
        <v>1.4829999999999999E-2</v>
      </c>
      <c r="G488" s="177">
        <f t="shared" si="14"/>
        <v>207.4427843718953</v>
      </c>
      <c r="H488" s="137">
        <f t="shared" si="15"/>
        <v>2270505.5826651924</v>
      </c>
      <c r="I488" s="73"/>
      <c r="J488" s="73"/>
    </row>
    <row r="489" spans="1:10" x14ac:dyDescent="0.3">
      <c r="A489" s="132">
        <v>472</v>
      </c>
      <c r="B489" s="194">
        <v>9140.2999999999993</v>
      </c>
      <c r="C489" s="194">
        <v>919.82</v>
      </c>
      <c r="D489" s="194">
        <v>9.3820000000000001E-2</v>
      </c>
      <c r="E489" s="196">
        <v>7.9070000000000001E-2</v>
      </c>
      <c r="F489" s="196">
        <v>1.4749999999999999E-2</v>
      </c>
      <c r="G489" s="177">
        <f t="shared" si="14"/>
        <v>206.32374035640294</v>
      </c>
      <c r="H489" s="137">
        <f t="shared" si="15"/>
        <v>2287666.9412093284</v>
      </c>
      <c r="I489" s="73"/>
      <c r="J489" s="73"/>
    </row>
    <row r="490" spans="1:10" x14ac:dyDescent="0.3">
      <c r="A490" s="132">
        <v>473</v>
      </c>
      <c r="B490" s="194">
        <v>9098.41</v>
      </c>
      <c r="C490" s="194">
        <v>919.32</v>
      </c>
      <c r="D490" s="194">
        <v>9.3979999999999994E-2</v>
      </c>
      <c r="E490" s="196">
        <v>7.9170000000000004E-2</v>
      </c>
      <c r="F490" s="196">
        <v>1.481E-2</v>
      </c>
      <c r="G490" s="177">
        <f t="shared" si="14"/>
        <v>207.16302336802221</v>
      </c>
      <c r="H490" s="137">
        <f t="shared" si="15"/>
        <v>2283225.9942437806</v>
      </c>
      <c r="I490" s="73"/>
      <c r="J490" s="73"/>
    </row>
    <row r="491" spans="1:10" x14ac:dyDescent="0.3">
      <c r="A491" s="132">
        <v>474</v>
      </c>
      <c r="B491" s="194">
        <v>9129.6299999999992</v>
      </c>
      <c r="C491" s="194">
        <v>919.9</v>
      </c>
      <c r="D491" s="194">
        <v>9.4100000000000003E-2</v>
      </c>
      <c r="E491" s="196">
        <v>7.9329999999999998E-2</v>
      </c>
      <c r="F491" s="196">
        <v>1.477E-2</v>
      </c>
      <c r="G491" s="177">
        <f t="shared" si="14"/>
        <v>206.60350136027606</v>
      </c>
      <c r="H491" s="137">
        <f t="shared" si="15"/>
        <v>2294249.5982845752</v>
      </c>
      <c r="I491" s="73"/>
      <c r="J491" s="73"/>
    </row>
    <row r="492" spans="1:10" x14ac:dyDescent="0.3">
      <c r="A492" s="132">
        <v>475</v>
      </c>
      <c r="B492" s="194">
        <v>9079.31</v>
      </c>
      <c r="C492" s="194">
        <v>919.53</v>
      </c>
      <c r="D492" s="194">
        <v>9.425E-2</v>
      </c>
      <c r="E492" s="196">
        <v>7.9399999999999998E-2</v>
      </c>
      <c r="F492" s="196">
        <v>1.4840000000000001E-2</v>
      </c>
      <c r="G492" s="177">
        <f t="shared" si="14"/>
        <v>207.58266487383187</v>
      </c>
      <c r="H492" s="137">
        <f t="shared" si="15"/>
        <v>2288245.024162801</v>
      </c>
      <c r="I492" s="73"/>
      <c r="J492" s="73"/>
    </row>
    <row r="493" spans="1:10" x14ac:dyDescent="0.3">
      <c r="A493" s="132">
        <v>476</v>
      </c>
      <c r="B493" s="194">
        <v>9110.76</v>
      </c>
      <c r="C493" s="194">
        <v>919.85</v>
      </c>
      <c r="D493" s="194">
        <v>9.4369999999999996E-2</v>
      </c>
      <c r="E493" s="196">
        <v>7.9579999999999998E-2</v>
      </c>
      <c r="F493" s="196">
        <v>1.4800000000000001E-2</v>
      </c>
      <c r="G493" s="177">
        <f t="shared" si="14"/>
        <v>207.02314286608569</v>
      </c>
      <c r="H493" s="137">
        <f t="shared" si="15"/>
        <v>2299259.848005997</v>
      </c>
      <c r="I493" s="73"/>
      <c r="J493" s="73"/>
    </row>
    <row r="494" spans="1:10" x14ac:dyDescent="0.3">
      <c r="A494" s="132">
        <v>477</v>
      </c>
      <c r="B494" s="194">
        <v>9081.84</v>
      </c>
      <c r="C494" s="194">
        <v>919.57</v>
      </c>
      <c r="D494" s="194">
        <v>9.4520000000000007E-2</v>
      </c>
      <c r="E494" s="196">
        <v>7.9680000000000001E-2</v>
      </c>
      <c r="F494" s="196">
        <v>1.4840000000000001E-2</v>
      </c>
      <c r="G494" s="177">
        <f t="shared" si="14"/>
        <v>207.58266487383187</v>
      </c>
      <c r="H494" s="137">
        <f t="shared" si="15"/>
        <v>2297879.7400540127</v>
      </c>
      <c r="I494" s="73"/>
      <c r="J494" s="73"/>
    </row>
    <row r="495" spans="1:10" x14ac:dyDescent="0.3">
      <c r="A495" s="132">
        <v>478</v>
      </c>
      <c r="B495" s="194">
        <v>9070.19</v>
      </c>
      <c r="C495" s="194">
        <v>919.69</v>
      </c>
      <c r="D495" s="194">
        <v>9.4659999999999994E-2</v>
      </c>
      <c r="E495" s="196">
        <v>7.9799999999999996E-2</v>
      </c>
      <c r="F495" s="196">
        <v>1.486E-2</v>
      </c>
      <c r="G495" s="177">
        <f t="shared" si="14"/>
        <v>207.86242587770496</v>
      </c>
      <c r="H495" s="137">
        <f t="shared" si="15"/>
        <v>2299597.9094424187</v>
      </c>
      <c r="I495" s="73"/>
      <c r="J495" s="73"/>
    </row>
    <row r="496" spans="1:10" x14ac:dyDescent="0.3">
      <c r="A496" s="132">
        <v>479</v>
      </c>
      <c r="B496" s="194">
        <v>9092.44</v>
      </c>
      <c r="C496" s="194">
        <v>919.4</v>
      </c>
      <c r="D496" s="194">
        <v>9.4759999999999997E-2</v>
      </c>
      <c r="E496" s="196">
        <v>7.9939999999999997E-2</v>
      </c>
      <c r="F496" s="196">
        <v>1.482E-2</v>
      </c>
      <c r="G496" s="177">
        <f t="shared" si="14"/>
        <v>207.30290386995878</v>
      </c>
      <c r="H496" s="137">
        <f t="shared" si="15"/>
        <v>2310628.5105416416</v>
      </c>
      <c r="I496" s="73"/>
      <c r="J496" s="73"/>
    </row>
    <row r="497" spans="1:10" x14ac:dyDescent="0.3">
      <c r="A497" s="132">
        <v>480</v>
      </c>
      <c r="B497" s="194">
        <v>9071.24</v>
      </c>
      <c r="C497" s="194">
        <v>919.34</v>
      </c>
      <c r="D497" s="194">
        <v>9.4920000000000004E-2</v>
      </c>
      <c r="E497" s="196">
        <v>8.0070000000000002E-2</v>
      </c>
      <c r="F497" s="196">
        <v>1.485E-2</v>
      </c>
      <c r="G497" s="177">
        <f t="shared" si="14"/>
        <v>207.72254537576842</v>
      </c>
      <c r="H497" s="137">
        <f t="shared" si="15"/>
        <v>2310774.6880902303</v>
      </c>
      <c r="I497" s="73"/>
      <c r="J497" s="73"/>
    </row>
    <row r="498" spans="1:10" x14ac:dyDescent="0.3">
      <c r="A498" s="132">
        <v>481</v>
      </c>
      <c r="B498" s="194">
        <v>9120.2199999999993</v>
      </c>
      <c r="C498" s="194">
        <v>919.52</v>
      </c>
      <c r="D498" s="194">
        <v>9.4990000000000005E-2</v>
      </c>
      <c r="E498" s="196">
        <v>8.022E-2</v>
      </c>
      <c r="F498" s="196">
        <v>1.478E-2</v>
      </c>
      <c r="G498" s="177">
        <f t="shared" si="14"/>
        <v>206.7433818622126</v>
      </c>
      <c r="H498" s="137">
        <f t="shared" si="15"/>
        <v>2326555.7313973424</v>
      </c>
      <c r="I498" s="73"/>
      <c r="J498" s="73"/>
    </row>
    <row r="499" spans="1:10" x14ac:dyDescent="0.3">
      <c r="A499" s="132">
        <v>482</v>
      </c>
      <c r="B499" s="194">
        <v>9075.7800000000007</v>
      </c>
      <c r="C499" s="194">
        <v>919.42</v>
      </c>
      <c r="D499" s="194">
        <v>9.5170000000000005E-2</v>
      </c>
      <c r="E499" s="196">
        <v>8.0329999999999999E-2</v>
      </c>
      <c r="F499" s="196">
        <v>1.485E-2</v>
      </c>
      <c r="G499" s="177">
        <f t="shared" si="14"/>
        <v>207.72254537576842</v>
      </c>
      <c r="H499" s="137">
        <f t="shared" si="15"/>
        <v>2320402.915957273</v>
      </c>
      <c r="I499" s="73"/>
      <c r="J499" s="73"/>
    </row>
    <row r="500" spans="1:10" x14ac:dyDescent="0.3">
      <c r="A500" s="132">
        <v>483</v>
      </c>
      <c r="B500" s="194">
        <v>9111.68</v>
      </c>
      <c r="C500" s="194">
        <v>919.28</v>
      </c>
      <c r="D500" s="194">
        <v>9.5240000000000005E-2</v>
      </c>
      <c r="E500" s="196">
        <v>8.0449999999999994E-2</v>
      </c>
      <c r="F500" s="196">
        <v>1.4789999999999999E-2</v>
      </c>
      <c r="G500" s="177">
        <f t="shared" si="14"/>
        <v>206.88326236414915</v>
      </c>
      <c r="H500" s="137">
        <f t="shared" si="15"/>
        <v>2334649.9590181406</v>
      </c>
      <c r="I500" s="73"/>
      <c r="J500" s="73"/>
    </row>
    <row r="501" spans="1:10" x14ac:dyDescent="0.3">
      <c r="A501" s="132">
        <v>484</v>
      </c>
      <c r="B501" s="194">
        <v>9055.0400000000009</v>
      </c>
      <c r="C501" s="194">
        <v>919.09</v>
      </c>
      <c r="D501" s="194">
        <v>9.5439999999999997E-2</v>
      </c>
      <c r="E501" s="196">
        <v>8.0570000000000003E-2</v>
      </c>
      <c r="F501" s="196">
        <v>1.4880000000000001E-2</v>
      </c>
      <c r="G501" s="177">
        <f t="shared" si="14"/>
        <v>208.14218688157806</v>
      </c>
      <c r="H501" s="137">
        <f t="shared" si="15"/>
        <v>2325333.5003891857</v>
      </c>
      <c r="I501" s="73"/>
      <c r="J501" s="73"/>
    </row>
    <row r="502" spans="1:10" x14ac:dyDescent="0.3">
      <c r="A502" s="132">
        <v>485</v>
      </c>
      <c r="B502" s="194">
        <v>9088.4500000000007</v>
      </c>
      <c r="C502" s="194">
        <v>919.26</v>
      </c>
      <c r="D502" s="194">
        <v>9.5530000000000004E-2</v>
      </c>
      <c r="E502" s="196">
        <v>8.0699999999999994E-2</v>
      </c>
      <c r="F502" s="196">
        <v>1.482E-2</v>
      </c>
      <c r="G502" s="177">
        <f t="shared" si="14"/>
        <v>207.30290386995878</v>
      </c>
      <c r="H502" s="137">
        <f t="shared" si="15"/>
        <v>2339571.6651622052</v>
      </c>
      <c r="I502" s="73"/>
      <c r="J502" s="73"/>
    </row>
    <row r="503" spans="1:10" x14ac:dyDescent="0.3">
      <c r="A503" s="132">
        <v>486</v>
      </c>
      <c r="B503" s="194">
        <v>9039.2099999999991</v>
      </c>
      <c r="C503" s="194">
        <v>918.57</v>
      </c>
      <c r="D503" s="194">
        <v>9.5710000000000003E-2</v>
      </c>
      <c r="E503" s="196">
        <v>8.0820000000000003E-2</v>
      </c>
      <c r="F503" s="196">
        <v>1.489E-2</v>
      </c>
      <c r="G503" s="177">
        <f t="shared" si="14"/>
        <v>208.28206738351457</v>
      </c>
      <c r="H503" s="137">
        <f t="shared" si="15"/>
        <v>2333374.1886915164</v>
      </c>
      <c r="I503" s="73"/>
      <c r="J503" s="73"/>
    </row>
    <row r="504" spans="1:10" x14ac:dyDescent="0.3">
      <c r="A504" s="132">
        <v>487</v>
      </c>
      <c r="B504" s="194">
        <v>9088.44</v>
      </c>
      <c r="C504" s="194">
        <v>919.6</v>
      </c>
      <c r="D504" s="194">
        <v>9.5799999999999996E-2</v>
      </c>
      <c r="E504" s="196">
        <v>8.0979999999999996E-2</v>
      </c>
      <c r="F504" s="196">
        <v>1.4829999999999999E-2</v>
      </c>
      <c r="G504" s="177">
        <f t="shared" si="14"/>
        <v>207.4427843718953</v>
      </c>
      <c r="H504" s="137">
        <f t="shared" si="15"/>
        <v>2347635.2839871524</v>
      </c>
      <c r="I504" s="73"/>
      <c r="J504" s="73"/>
    </row>
    <row r="505" spans="1:10" x14ac:dyDescent="0.3">
      <c r="A505" s="132">
        <v>488</v>
      </c>
      <c r="B505" s="194">
        <v>9043.93</v>
      </c>
      <c r="C505" s="194">
        <v>918.53</v>
      </c>
      <c r="D505" s="194">
        <v>9.5939999999999998E-2</v>
      </c>
      <c r="E505" s="196">
        <v>8.1059999999999993E-2</v>
      </c>
      <c r="F505" s="196">
        <v>1.4880000000000001E-2</v>
      </c>
      <c r="G505" s="177">
        <f t="shared" si="14"/>
        <v>208.14218688157806</v>
      </c>
      <c r="H505" s="137">
        <f t="shared" si="15"/>
        <v>2344551.1326238071</v>
      </c>
      <c r="I505" s="73"/>
      <c r="J505" s="73"/>
    </row>
    <row r="506" spans="1:10" x14ac:dyDescent="0.3">
      <c r="A506" s="132">
        <v>489</v>
      </c>
      <c r="B506" s="194">
        <v>9068.57</v>
      </c>
      <c r="C506" s="194">
        <v>918.98</v>
      </c>
      <c r="D506" s="194">
        <v>9.6060000000000006E-2</v>
      </c>
      <c r="E506" s="196">
        <v>8.1210000000000004E-2</v>
      </c>
      <c r="F506" s="196">
        <v>1.485E-2</v>
      </c>
      <c r="G506" s="177">
        <f t="shared" si="14"/>
        <v>207.72254537576842</v>
      </c>
      <c r="H506" s="137">
        <f t="shared" si="15"/>
        <v>2354101.7134919222</v>
      </c>
      <c r="I506" s="73"/>
      <c r="J506" s="73"/>
    </row>
    <row r="507" spans="1:10" x14ac:dyDescent="0.3">
      <c r="A507" s="132">
        <v>490</v>
      </c>
      <c r="B507" s="194">
        <v>9061.91</v>
      </c>
      <c r="C507" s="194">
        <v>918.89</v>
      </c>
      <c r="D507" s="194">
        <v>9.6170000000000005E-2</v>
      </c>
      <c r="E507" s="196">
        <v>8.1309999999999993E-2</v>
      </c>
      <c r="F507" s="196">
        <v>1.486E-2</v>
      </c>
      <c r="G507" s="177">
        <f t="shared" si="14"/>
        <v>207.86242587770496</v>
      </c>
      <c r="H507" s="137">
        <f t="shared" si="15"/>
        <v>2357328.4008928556</v>
      </c>
      <c r="I507" s="73"/>
      <c r="J507" s="73"/>
    </row>
    <row r="508" spans="1:10" x14ac:dyDescent="0.3">
      <c r="A508" s="132">
        <v>491</v>
      </c>
      <c r="B508" s="194">
        <v>9072.23</v>
      </c>
      <c r="C508" s="194">
        <v>919.04</v>
      </c>
      <c r="D508" s="194">
        <v>9.6320000000000003E-2</v>
      </c>
      <c r="E508" s="196">
        <v>8.1479999999999997E-2</v>
      </c>
      <c r="F508" s="196">
        <v>1.485E-2</v>
      </c>
      <c r="G508" s="177">
        <f t="shared" si="14"/>
        <v>207.72254537576842</v>
      </c>
      <c r="H508" s="137">
        <f t="shared" si="15"/>
        <v>2363729.9413589649</v>
      </c>
      <c r="I508" s="73"/>
      <c r="J508" s="73"/>
    </row>
    <row r="509" spans="1:10" x14ac:dyDescent="0.3">
      <c r="A509" s="132">
        <v>492</v>
      </c>
      <c r="B509" s="194">
        <v>9044.48</v>
      </c>
      <c r="C509" s="194">
        <v>918.72</v>
      </c>
      <c r="D509" s="194">
        <v>9.6439999999999998E-2</v>
      </c>
      <c r="E509" s="196">
        <v>8.1559999999999994E-2</v>
      </c>
      <c r="F509" s="196">
        <v>1.489E-2</v>
      </c>
      <c r="G509" s="177">
        <f t="shared" si="14"/>
        <v>208.28206738351457</v>
      </c>
      <c r="H509" s="137">
        <f t="shared" si="15"/>
        <v>2362181.2774407938</v>
      </c>
      <c r="I509" s="73"/>
      <c r="J509" s="73"/>
    </row>
    <row r="510" spans="1:10" x14ac:dyDescent="0.3">
      <c r="A510" s="132">
        <v>493</v>
      </c>
      <c r="B510" s="194">
        <v>9064.48</v>
      </c>
      <c r="C510" s="194">
        <v>918.86</v>
      </c>
      <c r="D510" s="194">
        <v>9.6570000000000003E-2</v>
      </c>
      <c r="E510" s="196">
        <v>8.1720000000000001E-2</v>
      </c>
      <c r="F510" s="196">
        <v>1.486E-2</v>
      </c>
      <c r="G510" s="177">
        <f t="shared" si="14"/>
        <v>207.86242587770496</v>
      </c>
      <c r="H510" s="137">
        <f t="shared" si="15"/>
        <v>2371761.0237554652</v>
      </c>
      <c r="I510" s="73"/>
      <c r="J510" s="73"/>
    </row>
    <row r="511" spans="1:10" x14ac:dyDescent="0.3">
      <c r="A511" s="132">
        <v>494</v>
      </c>
      <c r="B511" s="194">
        <v>9062.69</v>
      </c>
      <c r="C511" s="194">
        <v>918.78</v>
      </c>
      <c r="D511" s="194">
        <v>9.6699999999999994E-2</v>
      </c>
      <c r="E511" s="196">
        <v>8.1839999999999996E-2</v>
      </c>
      <c r="F511" s="196">
        <v>1.486E-2</v>
      </c>
      <c r="G511" s="177">
        <f t="shared" si="14"/>
        <v>207.86242587770496</v>
      </c>
      <c r="H511" s="137">
        <f t="shared" si="15"/>
        <v>2376571.8980430015</v>
      </c>
      <c r="I511" s="73"/>
      <c r="J511" s="73"/>
    </row>
    <row r="512" spans="1:10" x14ac:dyDescent="0.3">
      <c r="A512" s="132">
        <v>495</v>
      </c>
      <c r="B512" s="194">
        <v>9063.15</v>
      </c>
      <c r="C512" s="194">
        <v>918.52</v>
      </c>
      <c r="D512" s="194">
        <v>9.6820000000000003E-2</v>
      </c>
      <c r="E512" s="196">
        <v>8.1970000000000001E-2</v>
      </c>
      <c r="F512" s="196">
        <v>1.485E-2</v>
      </c>
      <c r="G512" s="177">
        <f t="shared" si="14"/>
        <v>207.72254537576842</v>
      </c>
      <c r="H512" s="137">
        <f t="shared" si="15"/>
        <v>2382986.3970930502</v>
      </c>
      <c r="I512" s="73"/>
      <c r="J512" s="73"/>
    </row>
    <row r="513" spans="1:10" x14ac:dyDescent="0.3">
      <c r="A513" s="132">
        <v>496</v>
      </c>
      <c r="B513" s="194">
        <v>9065.82</v>
      </c>
      <c r="C513" s="194">
        <v>919.07</v>
      </c>
      <c r="D513" s="194">
        <v>9.6930000000000002E-2</v>
      </c>
      <c r="E513" s="196">
        <v>8.208E-2</v>
      </c>
      <c r="F513" s="196">
        <v>1.486E-2</v>
      </c>
      <c r="G513" s="177">
        <f t="shared" si="14"/>
        <v>207.86242587770496</v>
      </c>
      <c r="H513" s="137">
        <f t="shared" si="15"/>
        <v>2386193.6466180743</v>
      </c>
      <c r="I513" s="73"/>
      <c r="J513" s="73"/>
    </row>
    <row r="514" spans="1:10" x14ac:dyDescent="0.3">
      <c r="A514" s="132">
        <v>497</v>
      </c>
      <c r="B514" s="194">
        <v>9037.98</v>
      </c>
      <c r="C514" s="194">
        <v>918.71</v>
      </c>
      <c r="D514" s="194">
        <v>9.7100000000000006E-2</v>
      </c>
      <c r="E514" s="196">
        <v>8.2210000000000005E-2</v>
      </c>
      <c r="F514" s="196">
        <v>1.49E-2</v>
      </c>
      <c r="G514" s="177">
        <f t="shared" si="14"/>
        <v>208.42194788545109</v>
      </c>
      <c r="H514" s="137">
        <f t="shared" si="15"/>
        <v>2384585.7168226433</v>
      </c>
      <c r="I514" s="73"/>
      <c r="J514" s="73"/>
    </row>
    <row r="515" spans="1:10" x14ac:dyDescent="0.3">
      <c r="A515" s="132">
        <v>498</v>
      </c>
      <c r="B515" s="194">
        <v>9046.65</v>
      </c>
      <c r="C515" s="194">
        <v>918.75</v>
      </c>
      <c r="D515" s="194">
        <v>9.7210000000000005E-2</v>
      </c>
      <c r="E515" s="196">
        <v>8.233E-2</v>
      </c>
      <c r="F515" s="196">
        <v>1.4880000000000001E-2</v>
      </c>
      <c r="G515" s="177">
        <f t="shared" si="14"/>
        <v>208.14218688157806</v>
      </c>
      <c r="H515" s="137">
        <f t="shared" si="15"/>
        <v>2392595.2132103611</v>
      </c>
      <c r="I515" s="73"/>
      <c r="J515" s="73"/>
    </row>
    <row r="516" spans="1:10" x14ac:dyDescent="0.3">
      <c r="A516" s="132">
        <v>499</v>
      </c>
      <c r="B516" s="194">
        <v>9025.06</v>
      </c>
      <c r="C516" s="194">
        <v>918.2</v>
      </c>
      <c r="D516" s="194">
        <v>9.7360000000000002E-2</v>
      </c>
      <c r="E516" s="196">
        <v>8.2449999999999996E-2</v>
      </c>
      <c r="F516" s="196">
        <v>1.491E-2</v>
      </c>
      <c r="G516" s="177">
        <f t="shared" si="14"/>
        <v>208.56182838738766</v>
      </c>
      <c r="H516" s="137">
        <f t="shared" si="15"/>
        <v>2392575.8795763222</v>
      </c>
      <c r="I516" s="73"/>
      <c r="J516" s="73"/>
    </row>
    <row r="517" spans="1:10" x14ac:dyDescent="0.3">
      <c r="A517" s="132">
        <v>500</v>
      </c>
      <c r="B517" s="194">
        <v>9048.11</v>
      </c>
      <c r="C517" s="194">
        <v>918.96</v>
      </c>
      <c r="D517" s="194">
        <v>9.7449999999999995E-2</v>
      </c>
      <c r="E517" s="196">
        <v>8.2570000000000005E-2</v>
      </c>
      <c r="F517" s="196">
        <v>1.4880000000000001E-2</v>
      </c>
      <c r="G517" s="177">
        <f t="shared" si="14"/>
        <v>208.14218688157806</v>
      </c>
      <c r="H517" s="137">
        <f t="shared" si="15"/>
        <v>2402204.0293276715</v>
      </c>
      <c r="I517" s="73"/>
      <c r="J517" s="73"/>
    </row>
    <row r="518" spans="1:10" x14ac:dyDescent="0.3">
      <c r="A518" s="132">
        <v>501</v>
      </c>
      <c r="B518" s="194">
        <v>9009.16</v>
      </c>
      <c r="C518" s="194">
        <v>918.76</v>
      </c>
      <c r="D518" s="194">
        <v>9.7640000000000005E-2</v>
      </c>
      <c r="E518" s="196">
        <v>8.269E-2</v>
      </c>
      <c r="F518" s="196">
        <v>1.495E-2</v>
      </c>
      <c r="G518" s="177">
        <f t="shared" si="14"/>
        <v>209.12135039513385</v>
      </c>
      <c r="H518" s="137">
        <f t="shared" si="15"/>
        <v>2395738.1637664577</v>
      </c>
      <c r="I518" s="73"/>
      <c r="J518" s="73"/>
    </row>
    <row r="519" spans="1:10" x14ac:dyDescent="0.3">
      <c r="A519" s="132">
        <v>502</v>
      </c>
      <c r="B519" s="194">
        <v>9085.6200000000008</v>
      </c>
      <c r="C519" s="194">
        <v>919.23</v>
      </c>
      <c r="D519" s="194">
        <v>9.7670000000000007E-2</v>
      </c>
      <c r="E519" s="196">
        <v>8.2839999999999997E-2</v>
      </c>
      <c r="F519" s="196">
        <v>1.4829999999999999E-2</v>
      </c>
      <c r="G519" s="177">
        <f t="shared" si="14"/>
        <v>207.4427843718953</v>
      </c>
      <c r="H519" s="137">
        <f t="shared" si="15"/>
        <v>2419944.3789764894</v>
      </c>
      <c r="I519" s="73"/>
      <c r="J519" s="73"/>
    </row>
    <row r="520" spans="1:10" x14ac:dyDescent="0.3">
      <c r="A520" s="132">
        <v>503</v>
      </c>
      <c r="B520" s="194">
        <v>8994.77</v>
      </c>
      <c r="C520" s="194">
        <v>918.35</v>
      </c>
      <c r="D520" s="194">
        <v>9.7879999999999995E-2</v>
      </c>
      <c r="E520" s="196">
        <v>8.2919999999999994E-2</v>
      </c>
      <c r="F520" s="196">
        <v>1.4959999999999999E-2</v>
      </c>
      <c r="G520" s="177">
        <f t="shared" si="14"/>
        <v>209.26123089707039</v>
      </c>
      <c r="H520" s="137">
        <f t="shared" si="15"/>
        <v>2403694.1665865062</v>
      </c>
      <c r="I520" s="73"/>
      <c r="J520" s="73"/>
    </row>
    <row r="521" spans="1:10" x14ac:dyDescent="0.3">
      <c r="A521" s="132">
        <v>504</v>
      </c>
      <c r="B521" s="194">
        <v>9044.14</v>
      </c>
      <c r="C521" s="194">
        <v>918.88</v>
      </c>
      <c r="D521" s="194">
        <v>9.7960000000000005E-2</v>
      </c>
      <c r="E521" s="196">
        <v>8.3070000000000005E-2</v>
      </c>
      <c r="F521" s="196">
        <v>1.489E-2</v>
      </c>
      <c r="G521" s="177">
        <f t="shared" si="14"/>
        <v>208.28206738351457</v>
      </c>
      <c r="H521" s="137">
        <f t="shared" si="15"/>
        <v>2419795.45493935</v>
      </c>
      <c r="I521" s="73"/>
      <c r="J521" s="73"/>
    </row>
    <row r="522" spans="1:10" x14ac:dyDescent="0.3">
      <c r="A522" s="132">
        <v>505</v>
      </c>
      <c r="B522" s="194">
        <v>9006.76</v>
      </c>
      <c r="C522" s="194">
        <v>918.54</v>
      </c>
      <c r="D522" s="194">
        <v>9.8150000000000001E-2</v>
      </c>
      <c r="E522" s="196">
        <v>8.3199999999999996E-2</v>
      </c>
      <c r="F522" s="196">
        <v>1.495E-2</v>
      </c>
      <c r="G522" s="177">
        <f t="shared" si="14"/>
        <v>209.12135039513385</v>
      </c>
      <c r="H522" s="137">
        <f t="shared" si="15"/>
        <v>2414865.8137765694</v>
      </c>
      <c r="I522" s="73"/>
      <c r="J522" s="73"/>
    </row>
    <row r="523" spans="1:10" x14ac:dyDescent="0.3">
      <c r="A523" s="132">
        <v>506</v>
      </c>
      <c r="B523" s="194">
        <v>9029.89</v>
      </c>
      <c r="C523" s="194">
        <v>918.94</v>
      </c>
      <c r="D523" s="194">
        <v>9.8239999999999994E-2</v>
      </c>
      <c r="E523" s="196">
        <v>8.3330000000000001E-2</v>
      </c>
      <c r="F523" s="196">
        <v>1.491E-2</v>
      </c>
      <c r="G523" s="177">
        <f t="shared" si="14"/>
        <v>208.56182838738766</v>
      </c>
      <c r="H523" s="137">
        <f t="shared" si="15"/>
        <v>2426139.0682677738</v>
      </c>
      <c r="I523" s="73"/>
      <c r="J523" s="73"/>
    </row>
    <row r="524" spans="1:10" x14ac:dyDescent="0.3">
      <c r="A524" s="132">
        <v>507</v>
      </c>
      <c r="B524" s="194">
        <v>8993.14</v>
      </c>
      <c r="C524" s="194">
        <v>918.54</v>
      </c>
      <c r="D524" s="194">
        <v>9.8400000000000001E-2</v>
      </c>
      <c r="E524" s="196">
        <v>8.3430000000000004E-2</v>
      </c>
      <c r="F524" s="196">
        <v>1.4970000000000001E-2</v>
      </c>
      <c r="G524" s="177">
        <f t="shared" si="14"/>
        <v>209.40111139900696</v>
      </c>
      <c r="H524" s="137">
        <f t="shared" si="15"/>
        <v>2421190.5878280085</v>
      </c>
      <c r="I524" s="73"/>
      <c r="J524" s="73"/>
    </row>
    <row r="525" spans="1:10" x14ac:dyDescent="0.3">
      <c r="A525" s="132">
        <v>508</v>
      </c>
      <c r="B525" s="194">
        <v>9023.44</v>
      </c>
      <c r="C525" s="194">
        <v>918.48</v>
      </c>
      <c r="D525" s="194">
        <v>9.851E-2</v>
      </c>
      <c r="E525" s="196">
        <v>8.3589999999999998E-2</v>
      </c>
      <c r="F525" s="196">
        <v>1.4919999999999999E-2</v>
      </c>
      <c r="G525" s="177">
        <f t="shared" si="14"/>
        <v>208.70170888932418</v>
      </c>
      <c r="H525" s="137">
        <f t="shared" si="15"/>
        <v>2434096.0249127406</v>
      </c>
      <c r="I525" s="73"/>
      <c r="J525" s="73"/>
    </row>
    <row r="526" spans="1:10" x14ac:dyDescent="0.3">
      <c r="A526" s="132">
        <v>509</v>
      </c>
      <c r="B526" s="194">
        <v>8986.91</v>
      </c>
      <c r="C526" s="194">
        <v>918.87</v>
      </c>
      <c r="D526" s="194">
        <v>9.8659999999999998E-2</v>
      </c>
      <c r="E526" s="196">
        <v>8.3669999999999994E-2</v>
      </c>
      <c r="F526" s="196">
        <v>1.498E-2</v>
      </c>
      <c r="G526" s="177">
        <f t="shared" si="14"/>
        <v>209.54099190094345</v>
      </c>
      <c r="H526" s="137">
        <f t="shared" si="15"/>
        <v>2429118.9775441177</v>
      </c>
      <c r="I526" s="73"/>
      <c r="J526" s="73"/>
    </row>
    <row r="527" spans="1:10" x14ac:dyDescent="0.3">
      <c r="A527" s="132">
        <v>510</v>
      </c>
      <c r="B527" s="194">
        <v>9033.2800000000007</v>
      </c>
      <c r="C527" s="194">
        <v>918.85</v>
      </c>
      <c r="D527" s="194">
        <v>9.8729999999999998E-2</v>
      </c>
      <c r="E527" s="196">
        <v>8.3830000000000002E-2</v>
      </c>
      <c r="F527" s="196">
        <v>1.491E-2</v>
      </c>
      <c r="G527" s="177">
        <f t="shared" si="14"/>
        <v>208.56182838738766</v>
      </c>
      <c r="H527" s="137">
        <f t="shared" si="15"/>
        <v>2445318.0332343173</v>
      </c>
      <c r="I527" s="73"/>
      <c r="J527" s="73"/>
    </row>
    <row r="528" spans="1:10" x14ac:dyDescent="0.3">
      <c r="A528" s="132">
        <v>511</v>
      </c>
      <c r="B528" s="194">
        <v>8992.35</v>
      </c>
      <c r="C528" s="194">
        <v>918.95</v>
      </c>
      <c r="D528" s="194">
        <v>9.8890000000000006E-2</v>
      </c>
      <c r="E528" s="196">
        <v>8.3919999999999995E-2</v>
      </c>
      <c r="F528" s="196">
        <v>1.498E-2</v>
      </c>
      <c r="G528" s="177">
        <f t="shared" si="14"/>
        <v>209.54099190094345</v>
      </c>
      <c r="H528" s="137">
        <f t="shared" si="15"/>
        <v>2438663.6493615797</v>
      </c>
      <c r="I528" s="73"/>
      <c r="J528" s="73"/>
    </row>
    <row r="529" spans="1:10" x14ac:dyDescent="0.3">
      <c r="A529" s="132">
        <v>512</v>
      </c>
      <c r="B529" s="194">
        <v>9020.65</v>
      </c>
      <c r="C529" s="194">
        <v>918.55</v>
      </c>
      <c r="D529" s="194">
        <v>9.8989999999999995E-2</v>
      </c>
      <c r="E529" s="196">
        <v>8.4059999999999996E-2</v>
      </c>
      <c r="F529" s="196">
        <v>1.4919999999999999E-2</v>
      </c>
      <c r="G529" s="177">
        <f t="shared" si="14"/>
        <v>208.70170888932418</v>
      </c>
      <c r="H529" s="137">
        <f t="shared" si="15"/>
        <v>2453262.1353451246</v>
      </c>
      <c r="I529" s="73"/>
      <c r="J529" s="73"/>
    </row>
    <row r="530" spans="1:10" x14ac:dyDescent="0.3">
      <c r="A530" s="132">
        <v>513</v>
      </c>
      <c r="B530" s="194">
        <v>8999.5400000000009</v>
      </c>
      <c r="C530" s="194">
        <v>918.71</v>
      </c>
      <c r="D530" s="194">
        <v>9.9159999999999998E-2</v>
      </c>
      <c r="E530" s="196">
        <v>8.4190000000000001E-2</v>
      </c>
      <c r="F530" s="196">
        <v>1.4959999999999999E-2</v>
      </c>
      <c r="G530" s="177">
        <f t="shared" si="14"/>
        <v>209.26123089707039</v>
      </c>
      <c r="H530" s="137">
        <f t="shared" si="15"/>
        <v>2451481.3269560188</v>
      </c>
      <c r="I530" s="73"/>
      <c r="J530" s="73"/>
    </row>
    <row r="531" spans="1:10" x14ac:dyDescent="0.3">
      <c r="A531" s="132">
        <v>514</v>
      </c>
      <c r="B531" s="194">
        <v>8999.9</v>
      </c>
      <c r="C531" s="194">
        <v>919.04</v>
      </c>
      <c r="D531" s="194">
        <v>9.9269999999999997E-2</v>
      </c>
      <c r="E531" s="196">
        <v>8.43E-2</v>
      </c>
      <c r="F531" s="196">
        <v>1.4970000000000001E-2</v>
      </c>
      <c r="G531" s="177">
        <f t="shared" ref="G531:G594" si="16">(2*F531/$B$7)*(1+3*$B$11)/(4+PI()*$B$11-PI())*10^6</f>
        <v>209.40111139900696</v>
      </c>
      <c r="H531" s="137">
        <f t="shared" ref="H531:H594" si="17">A531/G531*10^6</f>
        <v>2454619.2547210976</v>
      </c>
      <c r="I531" s="73"/>
      <c r="J531" s="73"/>
    </row>
    <row r="532" spans="1:10" x14ac:dyDescent="0.3">
      <c r="A532" s="132">
        <v>515</v>
      </c>
      <c r="B532" s="194">
        <v>8985.86</v>
      </c>
      <c r="C532" s="194">
        <v>919.12</v>
      </c>
      <c r="D532" s="194">
        <v>9.9400000000000002E-2</v>
      </c>
      <c r="E532" s="196">
        <v>8.4409999999999999E-2</v>
      </c>
      <c r="F532" s="196">
        <v>1.499E-2</v>
      </c>
      <c r="G532" s="177">
        <f t="shared" si="16"/>
        <v>209.68087240288003</v>
      </c>
      <c r="H532" s="137">
        <f t="shared" si="17"/>
        <v>2456113.3979378003</v>
      </c>
      <c r="I532" s="73"/>
      <c r="J532" s="73"/>
    </row>
    <row r="533" spans="1:10" x14ac:dyDescent="0.3">
      <c r="A533" s="132">
        <v>516</v>
      </c>
      <c r="B533" s="194">
        <v>8986.4599999999991</v>
      </c>
      <c r="C533" s="194">
        <v>918.95</v>
      </c>
      <c r="D533" s="194">
        <v>9.9540000000000003E-2</v>
      </c>
      <c r="E533" s="196">
        <v>8.455E-2</v>
      </c>
      <c r="F533" s="196">
        <v>1.499E-2</v>
      </c>
      <c r="G533" s="177">
        <f t="shared" si="16"/>
        <v>209.68087240288003</v>
      </c>
      <c r="H533" s="137">
        <f t="shared" si="17"/>
        <v>2460882.5501668057</v>
      </c>
      <c r="I533" s="73"/>
      <c r="J533" s="73"/>
    </row>
    <row r="534" spans="1:10" x14ac:dyDescent="0.3">
      <c r="A534" s="132">
        <v>517</v>
      </c>
      <c r="B534" s="194">
        <v>9005.0400000000009</v>
      </c>
      <c r="C534" s="194">
        <v>918.63</v>
      </c>
      <c r="D534" s="194">
        <v>9.9640000000000006E-2</v>
      </c>
      <c r="E534" s="196">
        <v>8.4690000000000001E-2</v>
      </c>
      <c r="F534" s="196">
        <v>1.495E-2</v>
      </c>
      <c r="G534" s="177">
        <f t="shared" si="16"/>
        <v>209.12135039513385</v>
      </c>
      <c r="H534" s="137">
        <f t="shared" si="17"/>
        <v>2472248.7638069037</v>
      </c>
      <c r="I534" s="73"/>
      <c r="J534" s="73"/>
    </row>
    <row r="535" spans="1:10" x14ac:dyDescent="0.3">
      <c r="A535" s="132">
        <v>518</v>
      </c>
      <c r="B535" s="194">
        <v>8973.74</v>
      </c>
      <c r="C535" s="194">
        <v>919.02</v>
      </c>
      <c r="D535" s="194">
        <v>9.9809999999999996E-2</v>
      </c>
      <c r="E535" s="196">
        <v>8.48E-2</v>
      </c>
      <c r="F535" s="196">
        <v>1.5010000000000001E-2</v>
      </c>
      <c r="G535" s="177">
        <f t="shared" si="16"/>
        <v>209.96063340675309</v>
      </c>
      <c r="H535" s="137">
        <f t="shared" si="17"/>
        <v>2467129.1546186549</v>
      </c>
      <c r="I535" s="73"/>
      <c r="J535" s="73"/>
    </row>
    <row r="536" spans="1:10" x14ac:dyDescent="0.3">
      <c r="A536" s="132">
        <v>519</v>
      </c>
      <c r="B536" s="194">
        <v>9003.33</v>
      </c>
      <c r="C536" s="194">
        <v>919.23</v>
      </c>
      <c r="D536" s="194">
        <v>9.9900000000000003E-2</v>
      </c>
      <c r="E536" s="196">
        <v>8.4930000000000005E-2</v>
      </c>
      <c r="F536" s="196">
        <v>1.4959999999999999E-2</v>
      </c>
      <c r="G536" s="177">
        <f t="shared" si="16"/>
        <v>209.26123089707039</v>
      </c>
      <c r="H536" s="137">
        <f t="shared" si="17"/>
        <v>2480153.6231777268</v>
      </c>
      <c r="I536" s="73"/>
      <c r="J536" s="73"/>
    </row>
    <row r="537" spans="1:10" x14ac:dyDescent="0.3">
      <c r="A537" s="132">
        <v>520</v>
      </c>
      <c r="B537" s="194">
        <v>8977.94</v>
      </c>
      <c r="C537" s="194">
        <v>918.48</v>
      </c>
      <c r="D537" s="194">
        <v>0.10006</v>
      </c>
      <c r="E537" s="196">
        <v>8.5059999999999997E-2</v>
      </c>
      <c r="F537" s="196">
        <v>1.499E-2</v>
      </c>
      <c r="G537" s="177">
        <f t="shared" si="16"/>
        <v>209.68087240288003</v>
      </c>
      <c r="H537" s="137">
        <f t="shared" si="17"/>
        <v>2479959.1590828272</v>
      </c>
      <c r="I537" s="73"/>
      <c r="J537" s="73"/>
    </row>
    <row r="538" spans="1:10" x14ac:dyDescent="0.3">
      <c r="A538" s="132">
        <v>521</v>
      </c>
      <c r="B538" s="194">
        <v>9017.69</v>
      </c>
      <c r="C538" s="194">
        <v>919.72</v>
      </c>
      <c r="D538" s="194">
        <v>0.10012</v>
      </c>
      <c r="E538" s="196">
        <v>8.5169999999999996E-2</v>
      </c>
      <c r="F538" s="196">
        <v>1.495E-2</v>
      </c>
      <c r="G538" s="177">
        <f t="shared" si="16"/>
        <v>209.12135039513385</v>
      </c>
      <c r="H538" s="137">
        <f t="shared" si="17"/>
        <v>2491376.413817015</v>
      </c>
      <c r="I538" s="73"/>
      <c r="J538" s="73"/>
    </row>
    <row r="539" spans="1:10" x14ac:dyDescent="0.3">
      <c r="A539" s="132">
        <v>522</v>
      </c>
      <c r="B539" s="194">
        <v>8953.58</v>
      </c>
      <c r="C539" s="194">
        <v>918.76</v>
      </c>
      <c r="D539" s="194">
        <v>0.10032000000000001</v>
      </c>
      <c r="E539" s="196">
        <v>8.5279999999999995E-2</v>
      </c>
      <c r="F539" s="196">
        <v>1.504E-2</v>
      </c>
      <c r="G539" s="177">
        <f t="shared" si="16"/>
        <v>210.38027491256275</v>
      </c>
      <c r="H539" s="137">
        <f t="shared" si="17"/>
        <v>2481221.2086753435</v>
      </c>
      <c r="I539" s="73"/>
      <c r="J539" s="73"/>
    </row>
    <row r="540" spans="1:10" x14ac:dyDescent="0.3">
      <c r="A540" s="132">
        <v>523</v>
      </c>
      <c r="B540" s="194">
        <v>9003.2000000000007</v>
      </c>
      <c r="C540" s="194">
        <v>919.19</v>
      </c>
      <c r="D540" s="194">
        <v>0.1004</v>
      </c>
      <c r="E540" s="196">
        <v>8.5430000000000006E-2</v>
      </c>
      <c r="F540" s="196">
        <v>1.4959999999999999E-2</v>
      </c>
      <c r="G540" s="177">
        <f t="shared" si="16"/>
        <v>209.26123089707039</v>
      </c>
      <c r="H540" s="137">
        <f t="shared" si="17"/>
        <v>2499268.4873255324</v>
      </c>
      <c r="I540" s="73"/>
      <c r="J540" s="73"/>
    </row>
    <row r="541" spans="1:10" x14ac:dyDescent="0.3">
      <c r="A541" s="132">
        <v>524</v>
      </c>
      <c r="B541" s="194">
        <v>8950.1299999999992</v>
      </c>
      <c r="C541" s="194">
        <v>918.78</v>
      </c>
      <c r="D541" s="194">
        <v>0.10058</v>
      </c>
      <c r="E541" s="196">
        <v>8.5529999999999995E-2</v>
      </c>
      <c r="F541" s="196">
        <v>1.504E-2</v>
      </c>
      <c r="G541" s="177">
        <f t="shared" si="16"/>
        <v>210.38027491256275</v>
      </c>
      <c r="H541" s="137">
        <f t="shared" si="17"/>
        <v>2490727.8033445976</v>
      </c>
      <c r="I541" s="73"/>
      <c r="J541" s="73"/>
    </row>
    <row r="542" spans="1:10" x14ac:dyDescent="0.3">
      <c r="A542" s="132">
        <v>525</v>
      </c>
      <c r="B542" s="194">
        <v>8981.3700000000008</v>
      </c>
      <c r="C542" s="194">
        <v>919.59</v>
      </c>
      <c r="D542" s="194">
        <v>0.10068000000000001</v>
      </c>
      <c r="E542" s="196">
        <v>8.5680000000000006E-2</v>
      </c>
      <c r="F542" s="196">
        <v>1.5010000000000001E-2</v>
      </c>
      <c r="G542" s="177">
        <f t="shared" si="16"/>
        <v>209.96063340675309</v>
      </c>
      <c r="H542" s="137">
        <f t="shared" si="17"/>
        <v>2500468.7377891769</v>
      </c>
      <c r="I542" s="73"/>
      <c r="J542" s="73"/>
    </row>
    <row r="543" spans="1:10" x14ac:dyDescent="0.3">
      <c r="A543" s="132">
        <v>526</v>
      </c>
      <c r="B543" s="194">
        <v>8948.09</v>
      </c>
      <c r="C543" s="194">
        <v>919.3</v>
      </c>
      <c r="D543" s="194">
        <v>0.10084</v>
      </c>
      <c r="E543" s="196">
        <v>8.5779999999999995E-2</v>
      </c>
      <c r="F543" s="196">
        <v>1.506E-2</v>
      </c>
      <c r="G543" s="177">
        <f t="shared" si="16"/>
        <v>210.66003591643587</v>
      </c>
      <c r="H543" s="137">
        <f t="shared" si="17"/>
        <v>2496914.0336074582</v>
      </c>
      <c r="I543" s="73"/>
      <c r="J543" s="73"/>
    </row>
    <row r="544" spans="1:10" x14ac:dyDescent="0.3">
      <c r="A544" s="132">
        <v>527</v>
      </c>
      <c r="B544" s="194">
        <v>8989.16</v>
      </c>
      <c r="C544" s="194">
        <v>919.5</v>
      </c>
      <c r="D544" s="194">
        <v>0.10092</v>
      </c>
      <c r="E544" s="196">
        <v>8.5919999999999996E-2</v>
      </c>
      <c r="F544" s="196">
        <v>1.499E-2</v>
      </c>
      <c r="G544" s="177">
        <f t="shared" si="16"/>
        <v>209.68087240288003</v>
      </c>
      <c r="H544" s="137">
        <f t="shared" si="17"/>
        <v>2513343.2246858655</v>
      </c>
      <c r="I544" s="73"/>
      <c r="J544" s="73"/>
    </row>
    <row r="545" spans="1:10" x14ac:dyDescent="0.3">
      <c r="A545" s="132">
        <v>528</v>
      </c>
      <c r="B545" s="194">
        <v>8959.17</v>
      </c>
      <c r="C545" s="194">
        <v>919.41</v>
      </c>
      <c r="D545" s="194">
        <v>0.10106</v>
      </c>
      <c r="E545" s="196">
        <v>8.6019999999999999E-2</v>
      </c>
      <c r="F545" s="196">
        <v>1.504E-2</v>
      </c>
      <c r="G545" s="177">
        <f t="shared" si="16"/>
        <v>210.38027491256275</v>
      </c>
      <c r="H545" s="137">
        <f t="shared" si="17"/>
        <v>2509740.9926831061</v>
      </c>
      <c r="I545" s="73"/>
      <c r="J545" s="73"/>
    </row>
    <row r="546" spans="1:10" x14ac:dyDescent="0.3">
      <c r="A546" s="132">
        <v>529</v>
      </c>
      <c r="B546" s="194">
        <v>8960.11</v>
      </c>
      <c r="C546" s="194">
        <v>919.12</v>
      </c>
      <c r="D546" s="194">
        <v>0.10120999999999999</v>
      </c>
      <c r="E546" s="196">
        <v>8.6169999999999997E-2</v>
      </c>
      <c r="F546" s="196">
        <v>1.503E-2</v>
      </c>
      <c r="G546" s="177">
        <f t="shared" si="16"/>
        <v>210.24039441062621</v>
      </c>
      <c r="H546" s="137">
        <f t="shared" si="17"/>
        <v>2516167.2735772924</v>
      </c>
      <c r="I546" s="73"/>
      <c r="J546" s="73"/>
    </row>
    <row r="547" spans="1:10" x14ac:dyDescent="0.3">
      <c r="A547" s="132">
        <v>530</v>
      </c>
      <c r="B547" s="194">
        <v>8974.02</v>
      </c>
      <c r="C547" s="194">
        <v>920.08</v>
      </c>
      <c r="D547" s="194">
        <v>0.10131999999999999</v>
      </c>
      <c r="E547" s="196">
        <v>8.6290000000000006E-2</v>
      </c>
      <c r="F547" s="196">
        <v>1.503E-2</v>
      </c>
      <c r="G547" s="177">
        <f t="shared" si="16"/>
        <v>210.24039441062621</v>
      </c>
      <c r="H547" s="137">
        <f t="shared" si="17"/>
        <v>2520923.7334517296</v>
      </c>
      <c r="I547" s="73"/>
      <c r="J547" s="73"/>
    </row>
    <row r="548" spans="1:10" x14ac:dyDescent="0.3">
      <c r="A548" s="132">
        <v>531</v>
      </c>
      <c r="B548" s="194">
        <v>8958.33</v>
      </c>
      <c r="C548" s="194">
        <v>918.96</v>
      </c>
      <c r="D548" s="194">
        <v>0.10144</v>
      </c>
      <c r="E548" s="196">
        <v>8.6410000000000001E-2</v>
      </c>
      <c r="F548" s="196">
        <v>1.503E-2</v>
      </c>
      <c r="G548" s="177">
        <f t="shared" si="16"/>
        <v>210.24039441062621</v>
      </c>
      <c r="H548" s="137">
        <f t="shared" si="17"/>
        <v>2525680.1933261668</v>
      </c>
      <c r="I548" s="73"/>
      <c r="J548" s="73"/>
    </row>
    <row r="549" spans="1:10" x14ac:dyDescent="0.3">
      <c r="A549" s="132">
        <v>532</v>
      </c>
      <c r="B549" s="194">
        <v>8962.1</v>
      </c>
      <c r="C549" s="194">
        <v>919.89</v>
      </c>
      <c r="D549" s="194">
        <v>0.10158</v>
      </c>
      <c r="E549" s="196">
        <v>8.6529999999999996E-2</v>
      </c>
      <c r="F549" s="196">
        <v>1.504E-2</v>
      </c>
      <c r="G549" s="177">
        <f t="shared" si="16"/>
        <v>210.38027491256275</v>
      </c>
      <c r="H549" s="137">
        <f t="shared" si="17"/>
        <v>2528754.1820216142</v>
      </c>
      <c r="I549" s="73"/>
      <c r="J549" s="73"/>
    </row>
    <row r="550" spans="1:10" x14ac:dyDescent="0.3">
      <c r="A550" s="132">
        <v>533</v>
      </c>
      <c r="B550" s="194">
        <v>8931.5</v>
      </c>
      <c r="C550" s="194">
        <v>919.28</v>
      </c>
      <c r="D550" s="194">
        <v>0.1017</v>
      </c>
      <c r="E550" s="196">
        <v>8.6620000000000003E-2</v>
      </c>
      <c r="F550" s="196">
        <v>1.508E-2</v>
      </c>
      <c r="G550" s="177">
        <f t="shared" si="16"/>
        <v>210.93979692030894</v>
      </c>
      <c r="H550" s="137">
        <f t="shared" si="17"/>
        <v>2526787.3003659067</v>
      </c>
      <c r="I550" s="73"/>
      <c r="J550" s="73"/>
    </row>
    <row r="551" spans="1:10" x14ac:dyDescent="0.3">
      <c r="A551" s="132">
        <v>534</v>
      </c>
      <c r="B551" s="194">
        <v>8966.76</v>
      </c>
      <c r="C551" s="194">
        <v>920.1</v>
      </c>
      <c r="D551" s="194">
        <v>0.10181</v>
      </c>
      <c r="E551" s="196">
        <v>8.677E-2</v>
      </c>
      <c r="F551" s="196">
        <v>1.504E-2</v>
      </c>
      <c r="G551" s="177">
        <f t="shared" si="16"/>
        <v>210.38027491256275</v>
      </c>
      <c r="H551" s="137">
        <f t="shared" si="17"/>
        <v>2538260.7766908687</v>
      </c>
      <c r="I551" s="73"/>
      <c r="J551" s="73"/>
    </row>
    <row r="552" spans="1:10" x14ac:dyDescent="0.3">
      <c r="A552" s="132">
        <v>535</v>
      </c>
      <c r="B552" s="194">
        <v>8922.32</v>
      </c>
      <c r="C552" s="194">
        <v>919.62</v>
      </c>
      <c r="D552" s="194">
        <v>0.10198</v>
      </c>
      <c r="E552" s="196">
        <v>8.6879999999999999E-2</v>
      </c>
      <c r="F552" s="196">
        <v>1.511E-2</v>
      </c>
      <c r="G552" s="177">
        <f t="shared" si="16"/>
        <v>211.35943842611857</v>
      </c>
      <c r="H552" s="137">
        <f t="shared" si="17"/>
        <v>2531233.069049865</v>
      </c>
      <c r="I552" s="73"/>
      <c r="J552" s="73"/>
    </row>
    <row r="553" spans="1:10" x14ac:dyDescent="0.3">
      <c r="A553" s="132">
        <v>536</v>
      </c>
      <c r="B553" s="194">
        <v>8971.48</v>
      </c>
      <c r="C553" s="194">
        <v>920.44</v>
      </c>
      <c r="D553" s="194">
        <v>0.10206999999999999</v>
      </c>
      <c r="E553" s="196">
        <v>8.7029999999999996E-2</v>
      </c>
      <c r="F553" s="196">
        <v>1.504E-2</v>
      </c>
      <c r="G553" s="177">
        <f t="shared" si="16"/>
        <v>210.38027491256275</v>
      </c>
      <c r="H553" s="137">
        <f t="shared" si="17"/>
        <v>2547767.3713601232</v>
      </c>
      <c r="I553" s="73"/>
      <c r="J553" s="73"/>
    </row>
    <row r="554" spans="1:10" x14ac:dyDescent="0.3">
      <c r="A554" s="132">
        <v>537</v>
      </c>
      <c r="B554" s="194">
        <v>8902.36</v>
      </c>
      <c r="C554" s="194">
        <v>919.14</v>
      </c>
      <c r="D554" s="194">
        <v>0.10224</v>
      </c>
      <c r="E554" s="196">
        <v>8.7110000000000007E-2</v>
      </c>
      <c r="F554" s="196">
        <v>1.5129999999999999E-2</v>
      </c>
      <c r="G554" s="177">
        <f t="shared" si="16"/>
        <v>211.63919942999166</v>
      </c>
      <c r="H554" s="137">
        <f t="shared" si="17"/>
        <v>2537337.1353052901</v>
      </c>
      <c r="I554" s="73"/>
      <c r="J554" s="73"/>
    </row>
    <row r="555" spans="1:10" x14ac:dyDescent="0.3">
      <c r="A555" s="132">
        <v>538</v>
      </c>
      <c r="B555" s="194">
        <v>8960.99</v>
      </c>
      <c r="C555" s="194">
        <v>919.98</v>
      </c>
      <c r="D555" s="194">
        <v>0.10231</v>
      </c>
      <c r="E555" s="196">
        <v>8.7260000000000004E-2</v>
      </c>
      <c r="F555" s="196">
        <v>1.5049999999999999E-2</v>
      </c>
      <c r="G555" s="177">
        <f t="shared" si="16"/>
        <v>210.5201554144993</v>
      </c>
      <c r="H555" s="137">
        <f t="shared" si="17"/>
        <v>2555574.7806698894</v>
      </c>
      <c r="I555" s="73"/>
      <c r="J555" s="73"/>
    </row>
    <row r="556" spans="1:10" x14ac:dyDescent="0.3">
      <c r="A556" s="132">
        <v>539</v>
      </c>
      <c r="B556" s="194">
        <v>8923.9699999999993</v>
      </c>
      <c r="C556" s="194">
        <v>919.56</v>
      </c>
      <c r="D556" s="194">
        <v>0.10248</v>
      </c>
      <c r="E556" s="196">
        <v>8.7379999999999999E-2</v>
      </c>
      <c r="F556" s="196">
        <v>1.5100000000000001E-2</v>
      </c>
      <c r="G556" s="177">
        <f t="shared" si="16"/>
        <v>211.21955792418203</v>
      </c>
      <c r="H556" s="137">
        <f t="shared" si="17"/>
        <v>2551847.0225824253</v>
      </c>
      <c r="I556" s="73"/>
      <c r="J556" s="73"/>
    </row>
    <row r="557" spans="1:10" x14ac:dyDescent="0.3">
      <c r="A557" s="132">
        <v>540</v>
      </c>
      <c r="B557" s="194">
        <v>8943.36</v>
      </c>
      <c r="C557" s="194">
        <v>920.23</v>
      </c>
      <c r="D557" s="194">
        <v>0.10259</v>
      </c>
      <c r="E557" s="196">
        <v>8.7510000000000004E-2</v>
      </c>
      <c r="F557" s="196">
        <v>1.508E-2</v>
      </c>
      <c r="G557" s="177">
        <f t="shared" si="16"/>
        <v>210.93979692030894</v>
      </c>
      <c r="H557" s="137">
        <f t="shared" si="17"/>
        <v>2559972.1241981043</v>
      </c>
      <c r="I557" s="73"/>
      <c r="J557" s="73"/>
    </row>
    <row r="558" spans="1:10" x14ac:dyDescent="0.3">
      <c r="A558" s="132">
        <v>541</v>
      </c>
      <c r="B558" s="194">
        <v>8903.5499999999993</v>
      </c>
      <c r="C558" s="194">
        <v>919.6</v>
      </c>
      <c r="D558" s="194">
        <v>0.10274999999999999</v>
      </c>
      <c r="E558" s="196">
        <v>8.7609999999999993E-2</v>
      </c>
      <c r="F558" s="196">
        <v>1.5140000000000001E-2</v>
      </c>
      <c r="G558" s="177">
        <f t="shared" si="16"/>
        <v>211.77907993192821</v>
      </c>
      <c r="H558" s="137">
        <f t="shared" si="17"/>
        <v>2554548.8259458523</v>
      </c>
      <c r="I558" s="73"/>
      <c r="J558" s="73"/>
    </row>
    <row r="559" spans="1:10" x14ac:dyDescent="0.3">
      <c r="A559" s="132">
        <v>542</v>
      </c>
      <c r="B559" s="194">
        <v>8932.66</v>
      </c>
      <c r="C559" s="194">
        <v>920.18</v>
      </c>
      <c r="D559" s="194">
        <v>0.10285999999999999</v>
      </c>
      <c r="E559" s="196">
        <v>8.7760000000000005E-2</v>
      </c>
      <c r="F559" s="196">
        <v>1.5100000000000001E-2</v>
      </c>
      <c r="G559" s="177">
        <f t="shared" si="16"/>
        <v>211.21955792418203</v>
      </c>
      <c r="H559" s="137">
        <f t="shared" si="17"/>
        <v>2566050.2527637747</v>
      </c>
      <c r="I559" s="73"/>
      <c r="J559" s="73"/>
    </row>
    <row r="560" spans="1:10" x14ac:dyDescent="0.3">
      <c r="A560" s="132">
        <v>543</v>
      </c>
      <c r="B560" s="194">
        <v>8919.7800000000007</v>
      </c>
      <c r="C560" s="194">
        <v>919.63</v>
      </c>
      <c r="D560" s="194">
        <v>0.10299999999999999</v>
      </c>
      <c r="E560" s="196">
        <v>8.7889999999999996E-2</v>
      </c>
      <c r="F560" s="196">
        <v>1.511E-2</v>
      </c>
      <c r="G560" s="177">
        <f t="shared" si="16"/>
        <v>211.35943842611857</v>
      </c>
      <c r="H560" s="137">
        <f t="shared" si="17"/>
        <v>2569083.2831664984</v>
      </c>
      <c r="I560" s="73"/>
      <c r="J560" s="73"/>
    </row>
    <row r="561" spans="1:10" x14ac:dyDescent="0.3">
      <c r="A561" s="132">
        <v>544</v>
      </c>
      <c r="B561" s="194">
        <v>8914.7199999999993</v>
      </c>
      <c r="C561" s="194">
        <v>920.29</v>
      </c>
      <c r="D561" s="194">
        <v>0.10314</v>
      </c>
      <c r="E561" s="196">
        <v>8.8010000000000005E-2</v>
      </c>
      <c r="F561" s="196">
        <v>1.5129999999999999E-2</v>
      </c>
      <c r="G561" s="177">
        <f t="shared" si="16"/>
        <v>211.63919942999166</v>
      </c>
      <c r="H561" s="137">
        <f t="shared" si="17"/>
        <v>2570412.2934936271</v>
      </c>
      <c r="I561" s="73"/>
      <c r="J561" s="73"/>
    </row>
    <row r="562" spans="1:10" x14ac:dyDescent="0.3">
      <c r="A562" s="132">
        <v>545</v>
      </c>
      <c r="B562" s="194">
        <v>8900.25</v>
      </c>
      <c r="C562" s="194">
        <v>919.71</v>
      </c>
      <c r="D562" s="194">
        <v>0.10327</v>
      </c>
      <c r="E562" s="196">
        <v>8.8120000000000004E-2</v>
      </c>
      <c r="F562" s="196">
        <v>1.5140000000000001E-2</v>
      </c>
      <c r="G562" s="177">
        <f t="shared" si="16"/>
        <v>211.77907993192821</v>
      </c>
      <c r="H562" s="137">
        <f t="shared" si="17"/>
        <v>2573436.4327920326</v>
      </c>
      <c r="I562" s="73"/>
      <c r="J562" s="73"/>
    </row>
    <row r="563" spans="1:10" x14ac:dyDescent="0.3">
      <c r="A563" s="132">
        <v>546</v>
      </c>
      <c r="B563" s="194">
        <v>8901.18</v>
      </c>
      <c r="C563" s="194">
        <v>919.84</v>
      </c>
      <c r="D563" s="194">
        <v>0.10340000000000001</v>
      </c>
      <c r="E563" s="196">
        <v>8.8260000000000005E-2</v>
      </c>
      <c r="F563" s="196">
        <v>1.5140000000000001E-2</v>
      </c>
      <c r="G563" s="177">
        <f t="shared" si="16"/>
        <v>211.77907993192821</v>
      </c>
      <c r="H563" s="137">
        <f t="shared" si="17"/>
        <v>2578158.3345035776</v>
      </c>
      <c r="I563" s="73"/>
      <c r="J563" s="73"/>
    </row>
    <row r="564" spans="1:10" x14ac:dyDescent="0.3">
      <c r="A564" s="132">
        <v>547</v>
      </c>
      <c r="B564" s="194">
        <v>8925.4500000000007</v>
      </c>
      <c r="C564" s="194">
        <v>920.26</v>
      </c>
      <c r="D564" s="194">
        <v>0.10348</v>
      </c>
      <c r="E564" s="196">
        <v>8.8370000000000004E-2</v>
      </c>
      <c r="F564" s="196">
        <v>1.511E-2</v>
      </c>
      <c r="G564" s="177">
        <f t="shared" si="16"/>
        <v>211.35943842611857</v>
      </c>
      <c r="H564" s="137">
        <f t="shared" si="17"/>
        <v>2588008.3902248149</v>
      </c>
      <c r="I564" s="73"/>
      <c r="J564" s="73"/>
    </row>
    <row r="565" spans="1:10" x14ac:dyDescent="0.3">
      <c r="A565" s="132">
        <v>548</v>
      </c>
      <c r="B565" s="194">
        <v>8878.85</v>
      </c>
      <c r="C565" s="194">
        <v>919.82</v>
      </c>
      <c r="D565" s="194">
        <v>0.10367</v>
      </c>
      <c r="E565" s="196">
        <v>8.8489999999999999E-2</v>
      </c>
      <c r="F565" s="196">
        <v>1.5180000000000001E-2</v>
      </c>
      <c r="G565" s="177">
        <f t="shared" si="16"/>
        <v>212.33860193967436</v>
      </c>
      <c r="H565" s="137">
        <f t="shared" si="17"/>
        <v>2580783.6869703392</v>
      </c>
      <c r="I565" s="73"/>
      <c r="J565" s="73"/>
    </row>
    <row r="566" spans="1:10" x14ac:dyDescent="0.3">
      <c r="A566" s="132">
        <v>549</v>
      </c>
      <c r="B566" s="194">
        <v>8935.34</v>
      </c>
      <c r="C566" s="194">
        <v>920.11</v>
      </c>
      <c r="D566" s="194">
        <v>0.10372000000000001</v>
      </c>
      <c r="E566" s="196">
        <v>8.863E-2</v>
      </c>
      <c r="F566" s="196">
        <v>1.5089999999999999E-2</v>
      </c>
      <c r="G566" s="177">
        <f t="shared" si="16"/>
        <v>211.07967742224545</v>
      </c>
      <c r="H566" s="137">
        <f t="shared" si="17"/>
        <v>2600913.5825130907</v>
      </c>
      <c r="I566" s="73"/>
      <c r="J566" s="73"/>
    </row>
    <row r="567" spans="1:10" x14ac:dyDescent="0.3">
      <c r="A567" s="132">
        <v>550</v>
      </c>
      <c r="B567" s="194">
        <v>8866.34</v>
      </c>
      <c r="C567" s="194">
        <v>919.67</v>
      </c>
      <c r="D567" s="194">
        <v>0.10394</v>
      </c>
      <c r="E567" s="196">
        <v>8.8739999999999999E-2</v>
      </c>
      <c r="F567" s="196">
        <v>1.52E-2</v>
      </c>
      <c r="G567" s="177">
        <f t="shared" si="16"/>
        <v>212.61836294354745</v>
      </c>
      <c r="H567" s="137">
        <f t="shared" si="17"/>
        <v>2586794.4442128506</v>
      </c>
      <c r="I567" s="73"/>
      <c r="J567" s="73"/>
    </row>
    <row r="568" spans="1:10" x14ac:dyDescent="0.3">
      <c r="A568" s="132">
        <v>551</v>
      </c>
      <c r="B568" s="194">
        <v>8915.1200000000008</v>
      </c>
      <c r="C568" s="194">
        <v>919.62</v>
      </c>
      <c r="D568" s="194">
        <v>0.104</v>
      </c>
      <c r="E568" s="196">
        <v>8.8880000000000001E-2</v>
      </c>
      <c r="F568" s="196">
        <v>1.512E-2</v>
      </c>
      <c r="G568" s="177">
        <f t="shared" si="16"/>
        <v>211.49931892805509</v>
      </c>
      <c r="H568" s="137">
        <f t="shared" si="17"/>
        <v>2605209.334917204</v>
      </c>
      <c r="I568" s="73"/>
      <c r="J568" s="73"/>
    </row>
    <row r="569" spans="1:10" x14ac:dyDescent="0.3">
      <c r="A569" s="132">
        <v>552</v>
      </c>
      <c r="B569" s="194">
        <v>8869.58</v>
      </c>
      <c r="C569" s="194">
        <v>919.35</v>
      </c>
      <c r="D569" s="194">
        <v>0.10416</v>
      </c>
      <c r="E569" s="196">
        <v>8.8969999999999994E-2</v>
      </c>
      <c r="F569" s="196">
        <v>1.519E-2</v>
      </c>
      <c r="G569" s="177">
        <f t="shared" si="16"/>
        <v>212.47848244161094</v>
      </c>
      <c r="H569" s="137">
        <f t="shared" si="17"/>
        <v>2597910.1208598362</v>
      </c>
      <c r="I569" s="73"/>
      <c r="J569" s="73"/>
    </row>
    <row r="570" spans="1:10" x14ac:dyDescent="0.3">
      <c r="A570" s="132">
        <v>553</v>
      </c>
      <c r="B570" s="194">
        <v>8897.2999999999993</v>
      </c>
      <c r="C570" s="194">
        <v>919.37</v>
      </c>
      <c r="D570" s="194">
        <v>0.10426000000000001</v>
      </c>
      <c r="E570" s="196">
        <v>8.9120000000000005E-2</v>
      </c>
      <c r="F570" s="196">
        <v>1.5140000000000001E-2</v>
      </c>
      <c r="G570" s="177">
        <f t="shared" si="16"/>
        <v>211.77907993192821</v>
      </c>
      <c r="H570" s="137">
        <f t="shared" si="17"/>
        <v>2611211.6464843922</v>
      </c>
      <c r="I570" s="73"/>
      <c r="J570" s="73"/>
    </row>
    <row r="571" spans="1:10" x14ac:dyDescent="0.3">
      <c r="A571" s="132">
        <v>554</v>
      </c>
      <c r="B571" s="194">
        <v>8876.6299999999992</v>
      </c>
      <c r="C571" s="194">
        <v>919.94</v>
      </c>
      <c r="D571" s="194">
        <v>0.10443</v>
      </c>
      <c r="E571" s="196">
        <v>8.9249999999999996E-2</v>
      </c>
      <c r="F571" s="196">
        <v>1.519E-2</v>
      </c>
      <c r="G571" s="177">
        <f t="shared" si="16"/>
        <v>212.47848244161094</v>
      </c>
      <c r="H571" s="137">
        <f t="shared" si="17"/>
        <v>2607322.8386890381</v>
      </c>
      <c r="I571" s="73"/>
      <c r="J571" s="73"/>
    </row>
    <row r="572" spans="1:10" x14ac:dyDescent="0.3">
      <c r="A572" s="132">
        <v>555</v>
      </c>
      <c r="B572" s="194">
        <v>8883.3799999999992</v>
      </c>
      <c r="C572" s="194">
        <v>919.34</v>
      </c>
      <c r="D572" s="194">
        <v>0.10453999999999999</v>
      </c>
      <c r="E572" s="196">
        <v>8.9380000000000001E-2</v>
      </c>
      <c r="F572" s="196">
        <v>1.5169999999999999E-2</v>
      </c>
      <c r="G572" s="177">
        <f t="shared" si="16"/>
        <v>212.19872143773782</v>
      </c>
      <c r="H572" s="137">
        <f t="shared" si="17"/>
        <v>2615472.8748582257</v>
      </c>
      <c r="I572" s="73"/>
      <c r="J572" s="73"/>
    </row>
    <row r="573" spans="1:10" x14ac:dyDescent="0.3">
      <c r="A573" s="132">
        <v>556</v>
      </c>
      <c r="B573" s="194">
        <v>8868.51</v>
      </c>
      <c r="C573" s="194">
        <v>919.88</v>
      </c>
      <c r="D573" s="194">
        <v>0.10469000000000001</v>
      </c>
      <c r="E573" s="196">
        <v>8.949E-2</v>
      </c>
      <c r="F573" s="196">
        <v>1.52E-2</v>
      </c>
      <c r="G573" s="177">
        <f t="shared" si="16"/>
        <v>212.61836294354745</v>
      </c>
      <c r="H573" s="137">
        <f t="shared" si="17"/>
        <v>2615014.0199679001</v>
      </c>
      <c r="I573" s="73"/>
      <c r="J573" s="73"/>
    </row>
    <row r="574" spans="1:10" x14ac:dyDescent="0.3">
      <c r="A574" s="132">
        <v>557</v>
      </c>
      <c r="B574" s="194">
        <v>8850.35</v>
      </c>
      <c r="C574" s="194">
        <v>918.2</v>
      </c>
      <c r="D574" s="194">
        <v>0.10484</v>
      </c>
      <c r="E574" s="196">
        <v>8.9639999999999997E-2</v>
      </c>
      <c r="F574" s="196">
        <v>1.52E-2</v>
      </c>
      <c r="G574" s="177">
        <f t="shared" si="16"/>
        <v>212.61836294354745</v>
      </c>
      <c r="H574" s="137">
        <f t="shared" si="17"/>
        <v>2619717.2825937415</v>
      </c>
      <c r="I574" s="73"/>
      <c r="J574" s="73"/>
    </row>
    <row r="575" spans="1:10" x14ac:dyDescent="0.3">
      <c r="A575" s="132">
        <v>558</v>
      </c>
      <c r="B575" s="194">
        <v>8890.74</v>
      </c>
      <c r="C575" s="194">
        <v>921.08</v>
      </c>
      <c r="D575" s="194">
        <v>0.10495</v>
      </c>
      <c r="E575" s="196">
        <v>8.9770000000000003E-2</v>
      </c>
      <c r="F575" s="196">
        <v>1.5180000000000001E-2</v>
      </c>
      <c r="G575" s="177">
        <f t="shared" si="16"/>
        <v>212.33860193967436</v>
      </c>
      <c r="H575" s="137">
        <f t="shared" si="17"/>
        <v>2627878.2797982651</v>
      </c>
      <c r="I575" s="73"/>
      <c r="J575" s="73"/>
    </row>
    <row r="576" spans="1:10" x14ac:dyDescent="0.3">
      <c r="A576" s="132">
        <v>559</v>
      </c>
      <c r="B576" s="194">
        <v>8852.9</v>
      </c>
      <c r="C576" s="194">
        <v>919.15</v>
      </c>
      <c r="D576" s="194">
        <v>0.10508000000000001</v>
      </c>
      <c r="E576" s="196">
        <v>8.9870000000000005E-2</v>
      </c>
      <c r="F576" s="196">
        <v>1.5219999999999999E-2</v>
      </c>
      <c r="G576" s="177">
        <f t="shared" si="16"/>
        <v>212.89812394742054</v>
      </c>
      <c r="H576" s="137">
        <f t="shared" si="17"/>
        <v>2625668.9802398458</v>
      </c>
      <c r="I576" s="73"/>
      <c r="J576" s="73"/>
    </row>
    <row r="577" spans="1:10" x14ac:dyDescent="0.3">
      <c r="A577" s="132">
        <v>560</v>
      </c>
      <c r="B577" s="194">
        <v>8881.25</v>
      </c>
      <c r="C577" s="194">
        <v>919.47</v>
      </c>
      <c r="D577" s="194">
        <v>0.10518</v>
      </c>
      <c r="E577" s="196">
        <v>0.09</v>
      </c>
      <c r="F577" s="196">
        <v>1.5169999999999999E-2</v>
      </c>
      <c r="G577" s="177">
        <f t="shared" si="16"/>
        <v>212.19872143773782</v>
      </c>
      <c r="H577" s="137">
        <f t="shared" si="17"/>
        <v>2639035.6935506426</v>
      </c>
      <c r="I577" s="73"/>
      <c r="J577" s="73"/>
    </row>
    <row r="578" spans="1:10" x14ac:dyDescent="0.3">
      <c r="A578" s="132">
        <v>561</v>
      </c>
      <c r="B578" s="194">
        <v>8832.16</v>
      </c>
      <c r="C578" s="194">
        <v>918.58</v>
      </c>
      <c r="D578" s="194">
        <v>0.10534</v>
      </c>
      <c r="E578" s="196">
        <v>9.0090000000000003E-2</v>
      </c>
      <c r="F578" s="196">
        <v>1.524E-2</v>
      </c>
      <c r="G578" s="177">
        <f t="shared" si="16"/>
        <v>213.17788495129363</v>
      </c>
      <c r="H578" s="137">
        <f t="shared" si="17"/>
        <v>2631605.0566322859</v>
      </c>
      <c r="I578" s="73"/>
      <c r="J578" s="73"/>
    </row>
    <row r="579" spans="1:10" x14ac:dyDescent="0.3">
      <c r="A579" s="132">
        <v>562</v>
      </c>
      <c r="B579" s="194">
        <v>8863.86</v>
      </c>
      <c r="C579" s="194">
        <v>919.04</v>
      </c>
      <c r="D579" s="194">
        <v>0.10544000000000001</v>
      </c>
      <c r="E579" s="196">
        <v>9.0249999999999997E-2</v>
      </c>
      <c r="F579" s="196">
        <v>1.52E-2</v>
      </c>
      <c r="G579" s="177">
        <f t="shared" si="16"/>
        <v>212.61836294354745</v>
      </c>
      <c r="H579" s="137">
        <f t="shared" si="17"/>
        <v>2643233.5957229491</v>
      </c>
      <c r="I579" s="73"/>
      <c r="J579" s="73"/>
    </row>
    <row r="580" spans="1:10" x14ac:dyDescent="0.3">
      <c r="A580" s="132">
        <v>563</v>
      </c>
      <c r="B580" s="194">
        <v>8839.5499999999993</v>
      </c>
      <c r="C580" s="194">
        <v>918.98</v>
      </c>
      <c r="D580" s="194">
        <v>0.10561</v>
      </c>
      <c r="E580" s="196">
        <v>9.0370000000000006E-2</v>
      </c>
      <c r="F580" s="196">
        <v>1.524E-2</v>
      </c>
      <c r="G580" s="177">
        <f t="shared" si="16"/>
        <v>213.17788495129363</v>
      </c>
      <c r="H580" s="137">
        <f t="shared" si="17"/>
        <v>2640986.8928413135</v>
      </c>
      <c r="I580" s="73"/>
      <c r="J580" s="73"/>
    </row>
    <row r="581" spans="1:10" x14ac:dyDescent="0.3">
      <c r="A581" s="132">
        <v>564</v>
      </c>
      <c r="B581" s="194">
        <v>8875.92</v>
      </c>
      <c r="C581" s="194">
        <v>918.87</v>
      </c>
      <c r="D581" s="194">
        <v>0.10568</v>
      </c>
      <c r="E581" s="196">
        <v>9.0509999999999993E-2</v>
      </c>
      <c r="F581" s="196">
        <v>1.5169999999999999E-2</v>
      </c>
      <c r="G581" s="177">
        <f t="shared" si="16"/>
        <v>212.19872143773782</v>
      </c>
      <c r="H581" s="137">
        <f t="shared" si="17"/>
        <v>2657885.9485045755</v>
      </c>
      <c r="I581" s="73"/>
      <c r="J581" s="73"/>
    </row>
    <row r="582" spans="1:10" x14ac:dyDescent="0.3">
      <c r="A582" s="132">
        <v>565</v>
      </c>
      <c r="B582" s="194">
        <v>8800.2000000000007</v>
      </c>
      <c r="C582" s="194">
        <v>918.97</v>
      </c>
      <c r="D582" s="194">
        <v>0.10589</v>
      </c>
      <c r="E582" s="196">
        <v>9.0579999999999994E-2</v>
      </c>
      <c r="F582" s="196">
        <v>1.5299999999999999E-2</v>
      </c>
      <c r="G582" s="177">
        <f t="shared" si="16"/>
        <v>214.01716796291291</v>
      </c>
      <c r="H582" s="137">
        <f t="shared" si="17"/>
        <v>2639975.1261913204</v>
      </c>
      <c r="I582" s="73"/>
      <c r="J582" s="73"/>
    </row>
    <row r="583" spans="1:10" x14ac:dyDescent="0.3">
      <c r="A583" s="132">
        <v>566</v>
      </c>
      <c r="B583" s="194">
        <v>8866.85</v>
      </c>
      <c r="C583" s="194">
        <v>919.2</v>
      </c>
      <c r="D583" s="194">
        <v>0.10594000000000001</v>
      </c>
      <c r="E583" s="196">
        <v>9.0749999999999997E-2</v>
      </c>
      <c r="F583" s="196">
        <v>1.519E-2</v>
      </c>
      <c r="G583" s="177">
        <f t="shared" si="16"/>
        <v>212.47848244161094</v>
      </c>
      <c r="H583" s="137">
        <f t="shared" si="17"/>
        <v>2663799.1456642523</v>
      </c>
      <c r="I583" s="73"/>
      <c r="J583" s="73"/>
    </row>
    <row r="584" spans="1:10" x14ac:dyDescent="0.3">
      <c r="A584" s="132">
        <v>567</v>
      </c>
      <c r="B584" s="194">
        <v>8807.94</v>
      </c>
      <c r="C584" s="194">
        <v>918.09</v>
      </c>
      <c r="D584" s="194">
        <v>0.10613</v>
      </c>
      <c r="E584" s="196">
        <v>9.085E-2</v>
      </c>
      <c r="F584" s="196">
        <v>1.528E-2</v>
      </c>
      <c r="G584" s="177">
        <f t="shared" si="16"/>
        <v>213.73740695903982</v>
      </c>
      <c r="H584" s="137">
        <f t="shared" si="17"/>
        <v>2652787.8674445539</v>
      </c>
      <c r="I584" s="73"/>
      <c r="J584" s="73"/>
    </row>
    <row r="585" spans="1:10" x14ac:dyDescent="0.3">
      <c r="A585" s="132">
        <v>568</v>
      </c>
      <c r="B585" s="194">
        <v>8854.94</v>
      </c>
      <c r="C585" s="194">
        <v>919.58</v>
      </c>
      <c r="D585" s="194">
        <v>0.10621</v>
      </c>
      <c r="E585" s="196">
        <v>9.0990000000000001E-2</v>
      </c>
      <c r="F585" s="196">
        <v>1.5219999999999999E-2</v>
      </c>
      <c r="G585" s="177">
        <f t="shared" si="16"/>
        <v>212.89812394742054</v>
      </c>
      <c r="H585" s="137">
        <f t="shared" si="17"/>
        <v>2667942.7205299325</v>
      </c>
      <c r="I585" s="73"/>
      <c r="J585" s="73"/>
    </row>
    <row r="586" spans="1:10" x14ac:dyDescent="0.3">
      <c r="A586" s="132">
        <v>569</v>
      </c>
      <c r="B586" s="194">
        <v>8805.67</v>
      </c>
      <c r="C586" s="194">
        <v>918.77</v>
      </c>
      <c r="D586" s="194">
        <v>0.10639999999999999</v>
      </c>
      <c r="E586" s="196">
        <v>9.1109999999999997E-2</v>
      </c>
      <c r="F586" s="196">
        <v>1.529E-2</v>
      </c>
      <c r="G586" s="177">
        <f t="shared" si="16"/>
        <v>213.87728746097633</v>
      </c>
      <c r="H586" s="137">
        <f t="shared" si="17"/>
        <v>2660404.0417513652</v>
      </c>
      <c r="I586" s="73"/>
      <c r="J586" s="73"/>
    </row>
    <row r="587" spans="1:10" x14ac:dyDescent="0.3">
      <c r="A587" s="132">
        <v>570</v>
      </c>
      <c r="B587" s="194">
        <v>8841.17</v>
      </c>
      <c r="C587" s="194">
        <v>918.64</v>
      </c>
      <c r="D587" s="194">
        <v>0.10647</v>
      </c>
      <c r="E587" s="196">
        <v>9.1240000000000002E-2</v>
      </c>
      <c r="F587" s="196">
        <v>1.523E-2</v>
      </c>
      <c r="G587" s="177">
        <f t="shared" si="16"/>
        <v>213.03800444935712</v>
      </c>
      <c r="H587" s="137">
        <f t="shared" si="17"/>
        <v>2675578.9488044097</v>
      </c>
      <c r="I587" s="73"/>
      <c r="J587" s="73"/>
    </row>
    <row r="588" spans="1:10" x14ac:dyDescent="0.3">
      <c r="A588" s="132">
        <v>571</v>
      </c>
      <c r="B588" s="194">
        <v>8824.9699999999993</v>
      </c>
      <c r="C588" s="194">
        <v>918.56</v>
      </c>
      <c r="D588" s="194">
        <v>0.10663</v>
      </c>
      <c r="E588" s="196">
        <v>9.1370000000000007E-2</v>
      </c>
      <c r="F588" s="196">
        <v>1.525E-2</v>
      </c>
      <c r="G588" s="177">
        <f t="shared" si="16"/>
        <v>213.31776545323015</v>
      </c>
      <c r="H588" s="137">
        <f t="shared" si="17"/>
        <v>2676757.8348986204</v>
      </c>
      <c r="I588" s="73"/>
      <c r="J588" s="73"/>
    </row>
    <row r="589" spans="1:10" x14ac:dyDescent="0.3">
      <c r="A589" s="132">
        <v>572</v>
      </c>
      <c r="B589" s="194">
        <v>8807.69</v>
      </c>
      <c r="C589" s="194">
        <v>918.87</v>
      </c>
      <c r="D589" s="194">
        <v>0.10675999999999999</v>
      </c>
      <c r="E589" s="196">
        <v>9.1469999999999996E-2</v>
      </c>
      <c r="F589" s="196">
        <v>1.529E-2</v>
      </c>
      <c r="G589" s="177">
        <f t="shared" si="16"/>
        <v>213.87728746097633</v>
      </c>
      <c r="H589" s="137">
        <f t="shared" si="17"/>
        <v>2674430.776593639</v>
      </c>
      <c r="I589" s="73"/>
      <c r="J589" s="73"/>
    </row>
    <row r="590" spans="1:10" x14ac:dyDescent="0.3">
      <c r="A590" s="132">
        <v>573</v>
      </c>
      <c r="B590" s="194">
        <v>8826.2099999999991</v>
      </c>
      <c r="C590" s="194">
        <v>918.21</v>
      </c>
      <c r="D590" s="194">
        <v>0.10684</v>
      </c>
      <c r="E590" s="196">
        <v>9.1600000000000001E-2</v>
      </c>
      <c r="F590" s="196">
        <v>1.525E-2</v>
      </c>
      <c r="G590" s="177">
        <f t="shared" si="16"/>
        <v>213.31776545323015</v>
      </c>
      <c r="H590" s="137">
        <f t="shared" si="17"/>
        <v>2686133.5190839041</v>
      </c>
      <c r="I590" s="73"/>
      <c r="J590" s="73"/>
    </row>
    <row r="591" spans="1:10" x14ac:dyDescent="0.3">
      <c r="A591" s="132">
        <v>574</v>
      </c>
      <c r="B591" s="194">
        <v>8824.68</v>
      </c>
      <c r="C591" s="194">
        <v>918.92</v>
      </c>
      <c r="D591" s="194">
        <v>0.107</v>
      </c>
      <c r="E591" s="196">
        <v>9.1740000000000002E-2</v>
      </c>
      <c r="F591" s="196">
        <v>1.5259999999999999E-2</v>
      </c>
      <c r="G591" s="177">
        <f t="shared" si="16"/>
        <v>213.4576459551667</v>
      </c>
      <c r="H591" s="137">
        <f t="shared" si="17"/>
        <v>2689058.0444261031</v>
      </c>
      <c r="I591" s="73"/>
      <c r="J591" s="73"/>
    </row>
    <row r="592" spans="1:10" x14ac:dyDescent="0.3">
      <c r="A592" s="132">
        <v>575</v>
      </c>
      <c r="B592" s="194">
        <v>8848.27</v>
      </c>
      <c r="C592" s="194">
        <v>918.72</v>
      </c>
      <c r="D592" s="194">
        <v>0.10709</v>
      </c>
      <c r="E592" s="196">
        <v>9.1869999999999993E-2</v>
      </c>
      <c r="F592" s="196">
        <v>1.5219999999999999E-2</v>
      </c>
      <c r="G592" s="177">
        <f t="shared" si="16"/>
        <v>212.89812394742054</v>
      </c>
      <c r="H592" s="137">
        <f t="shared" si="17"/>
        <v>2700822.2963111117</v>
      </c>
      <c r="I592" s="73"/>
      <c r="J592" s="73"/>
    </row>
    <row r="593" spans="1:10" x14ac:dyDescent="0.3">
      <c r="A593" s="132">
        <v>576</v>
      </c>
      <c r="B593" s="194">
        <v>8778.61</v>
      </c>
      <c r="C593" s="194">
        <v>918.43</v>
      </c>
      <c r="D593" s="194">
        <v>0.10730000000000001</v>
      </c>
      <c r="E593" s="196">
        <v>9.1969999999999996E-2</v>
      </c>
      <c r="F593" s="196">
        <v>1.533E-2</v>
      </c>
      <c r="G593" s="177">
        <f t="shared" si="16"/>
        <v>214.43680946872254</v>
      </c>
      <c r="H593" s="137">
        <f t="shared" si="17"/>
        <v>2686105.9975060602</v>
      </c>
      <c r="I593" s="73"/>
      <c r="J593" s="73"/>
    </row>
    <row r="594" spans="1:10" x14ac:dyDescent="0.3">
      <c r="A594" s="132">
        <v>577</v>
      </c>
      <c r="B594" s="194">
        <v>8850.86</v>
      </c>
      <c r="C594" s="194">
        <v>918.65</v>
      </c>
      <c r="D594" s="194">
        <v>0.10732</v>
      </c>
      <c r="E594" s="196">
        <v>9.2100000000000001E-2</v>
      </c>
      <c r="F594" s="196">
        <v>1.521E-2</v>
      </c>
      <c r="G594" s="177">
        <f t="shared" si="16"/>
        <v>212.758243445484</v>
      </c>
      <c r="H594" s="137">
        <f t="shared" si="17"/>
        <v>2711998.3256857791</v>
      </c>
      <c r="I594" s="73"/>
      <c r="J594" s="73"/>
    </row>
    <row r="595" spans="1:10" x14ac:dyDescent="0.3">
      <c r="A595" s="132">
        <v>578</v>
      </c>
      <c r="B595" s="194">
        <v>8822.6200000000008</v>
      </c>
      <c r="C595" s="194">
        <v>918.45</v>
      </c>
      <c r="D595" s="194">
        <v>0.1075</v>
      </c>
      <c r="E595" s="196">
        <v>9.2240000000000003E-2</v>
      </c>
      <c r="F595" s="196">
        <v>1.5259999999999999E-2</v>
      </c>
      <c r="G595" s="177">
        <f t="shared" ref="G595:G658" si="18">(2*F595/$B$7)*(1+3*$B$11)/(4+PI()*$B$11-PI())*10^6</f>
        <v>213.4576459551667</v>
      </c>
      <c r="H595" s="137">
        <f t="shared" ref="H595:H658" si="19">A595/G595*10^6</f>
        <v>2707797.1248750654</v>
      </c>
      <c r="I595" s="73"/>
      <c r="J595" s="73"/>
    </row>
    <row r="596" spans="1:10" x14ac:dyDescent="0.3">
      <c r="A596" s="132">
        <v>579</v>
      </c>
      <c r="B596" s="194">
        <v>8843.27</v>
      </c>
      <c r="C596" s="194">
        <v>918.85</v>
      </c>
      <c r="D596" s="194">
        <v>0.10759000000000001</v>
      </c>
      <c r="E596" s="196">
        <v>9.2359999999999998E-2</v>
      </c>
      <c r="F596" s="196">
        <v>1.523E-2</v>
      </c>
      <c r="G596" s="177">
        <f t="shared" si="18"/>
        <v>213.03800444935712</v>
      </c>
      <c r="H596" s="137">
        <f t="shared" si="19"/>
        <v>2717824.9322065841</v>
      </c>
      <c r="I596" s="73"/>
      <c r="J596" s="73"/>
    </row>
    <row r="597" spans="1:10" x14ac:dyDescent="0.3">
      <c r="A597" s="132">
        <v>580</v>
      </c>
      <c r="B597" s="194">
        <v>8790.7900000000009</v>
      </c>
      <c r="C597" s="194">
        <v>918.58</v>
      </c>
      <c r="D597" s="194">
        <v>0.10778</v>
      </c>
      <c r="E597" s="196">
        <v>9.2469999999999997E-2</v>
      </c>
      <c r="F597" s="196">
        <v>1.5310000000000001E-2</v>
      </c>
      <c r="G597" s="177">
        <f t="shared" si="18"/>
        <v>214.15704846484945</v>
      </c>
      <c r="H597" s="137">
        <f t="shared" si="19"/>
        <v>2708292.8353637541</v>
      </c>
      <c r="I597" s="73"/>
      <c r="J597" s="73"/>
    </row>
    <row r="598" spans="1:10" x14ac:dyDescent="0.3">
      <c r="A598" s="132">
        <v>581</v>
      </c>
      <c r="B598" s="194">
        <v>8843.0400000000009</v>
      </c>
      <c r="C598" s="194">
        <v>919.29</v>
      </c>
      <c r="D598" s="194">
        <v>0.10785</v>
      </c>
      <c r="E598" s="196">
        <v>9.2619999999999994E-2</v>
      </c>
      <c r="F598" s="196">
        <v>1.524E-2</v>
      </c>
      <c r="G598" s="177">
        <f t="shared" si="18"/>
        <v>213.17788495129363</v>
      </c>
      <c r="H598" s="137">
        <f t="shared" si="19"/>
        <v>2725423.4187225634</v>
      </c>
      <c r="I598" s="73"/>
      <c r="J598" s="73"/>
    </row>
    <row r="599" spans="1:10" x14ac:dyDescent="0.3">
      <c r="A599" s="132">
        <v>582</v>
      </c>
      <c r="B599" s="194">
        <v>8824.0499999999993</v>
      </c>
      <c r="C599" s="194">
        <v>918.86</v>
      </c>
      <c r="D599" s="194">
        <v>0.10799</v>
      </c>
      <c r="E599" s="196">
        <v>9.2730000000000007E-2</v>
      </c>
      <c r="F599" s="196">
        <v>1.5259999999999999E-2</v>
      </c>
      <c r="G599" s="177">
        <f t="shared" si="18"/>
        <v>213.4576459551667</v>
      </c>
      <c r="H599" s="137">
        <f t="shared" si="19"/>
        <v>2726536.2053240277</v>
      </c>
      <c r="I599" s="73"/>
      <c r="J599" s="73"/>
    </row>
    <row r="600" spans="1:10" x14ac:dyDescent="0.3">
      <c r="A600" s="132">
        <v>583</v>
      </c>
      <c r="B600" s="194">
        <v>8817.82</v>
      </c>
      <c r="C600" s="194">
        <v>918.32</v>
      </c>
      <c r="D600" s="194">
        <v>0.1081</v>
      </c>
      <c r="E600" s="196">
        <v>9.2840000000000006E-2</v>
      </c>
      <c r="F600" s="196">
        <v>1.5259999999999999E-2</v>
      </c>
      <c r="G600" s="177">
        <f t="shared" si="18"/>
        <v>213.4576459551667</v>
      </c>
      <c r="H600" s="137">
        <f t="shared" si="19"/>
        <v>2731220.9754362684</v>
      </c>
      <c r="I600" s="73"/>
      <c r="J600" s="73"/>
    </row>
    <row r="601" spans="1:10" x14ac:dyDescent="0.3">
      <c r="A601" s="132">
        <v>584</v>
      </c>
      <c r="B601" s="194">
        <v>8803.41</v>
      </c>
      <c r="C601" s="194">
        <v>919.25</v>
      </c>
      <c r="D601" s="194">
        <v>0.10827000000000001</v>
      </c>
      <c r="E601" s="196">
        <v>9.2960000000000001E-2</v>
      </c>
      <c r="F601" s="196">
        <v>1.5299999999999999E-2</v>
      </c>
      <c r="G601" s="177">
        <f t="shared" si="18"/>
        <v>214.01716796291291</v>
      </c>
      <c r="H601" s="137">
        <f t="shared" si="19"/>
        <v>2728753.0507889045</v>
      </c>
      <c r="I601" s="73"/>
      <c r="J601" s="73"/>
    </row>
    <row r="602" spans="1:10" x14ac:dyDescent="0.3">
      <c r="A602" s="132">
        <v>585</v>
      </c>
      <c r="B602" s="194">
        <v>8838.52</v>
      </c>
      <c r="C602" s="194">
        <v>918.27</v>
      </c>
      <c r="D602" s="194">
        <v>0.10835</v>
      </c>
      <c r="E602" s="196">
        <v>9.3130000000000004E-2</v>
      </c>
      <c r="F602" s="196">
        <v>1.523E-2</v>
      </c>
      <c r="G602" s="177">
        <f t="shared" si="18"/>
        <v>213.03800444935712</v>
      </c>
      <c r="H602" s="137">
        <f t="shared" si="19"/>
        <v>2745988.9211413674</v>
      </c>
      <c r="I602" s="73"/>
      <c r="J602" s="73"/>
    </row>
    <row r="603" spans="1:10" x14ac:dyDescent="0.3">
      <c r="A603" s="132">
        <v>586</v>
      </c>
      <c r="B603" s="194">
        <v>8830.25</v>
      </c>
      <c r="C603" s="194">
        <v>919.14</v>
      </c>
      <c r="D603" s="194">
        <v>0.10849</v>
      </c>
      <c r="E603" s="196">
        <v>9.3240000000000003E-2</v>
      </c>
      <c r="F603" s="196">
        <v>1.525E-2</v>
      </c>
      <c r="G603" s="177">
        <f t="shared" si="18"/>
        <v>213.31776545323015</v>
      </c>
      <c r="H603" s="137">
        <f t="shared" si="19"/>
        <v>2747075.4662882513</v>
      </c>
      <c r="I603" s="73"/>
      <c r="J603" s="73"/>
    </row>
    <row r="604" spans="1:10" x14ac:dyDescent="0.3">
      <c r="A604" s="132">
        <v>587</v>
      </c>
      <c r="B604" s="194">
        <v>8800.67</v>
      </c>
      <c r="C604" s="194">
        <v>918.69</v>
      </c>
      <c r="D604" s="194">
        <v>0.10864</v>
      </c>
      <c r="E604" s="196">
        <v>9.3340000000000006E-2</v>
      </c>
      <c r="F604" s="196">
        <v>1.5299999999999999E-2</v>
      </c>
      <c r="G604" s="177">
        <f t="shared" si="18"/>
        <v>214.01716796291291</v>
      </c>
      <c r="H604" s="137">
        <f t="shared" si="19"/>
        <v>2742770.6178306285</v>
      </c>
      <c r="I604" s="73"/>
      <c r="J604" s="73"/>
    </row>
    <row r="605" spans="1:10" x14ac:dyDescent="0.3">
      <c r="A605" s="132">
        <v>588</v>
      </c>
      <c r="B605" s="194">
        <v>8802.85</v>
      </c>
      <c r="C605" s="194">
        <v>919.46</v>
      </c>
      <c r="D605" s="194">
        <v>0.10877000000000001</v>
      </c>
      <c r="E605" s="196">
        <v>9.3469999999999998E-2</v>
      </c>
      <c r="F605" s="196">
        <v>1.5310000000000001E-2</v>
      </c>
      <c r="G605" s="177">
        <f t="shared" si="18"/>
        <v>214.15704846484945</v>
      </c>
      <c r="H605" s="137">
        <f t="shared" si="19"/>
        <v>2745648.5986101506</v>
      </c>
      <c r="I605" s="73"/>
      <c r="J605" s="73"/>
    </row>
    <row r="606" spans="1:10" x14ac:dyDescent="0.3">
      <c r="A606" s="132">
        <v>589</v>
      </c>
      <c r="B606" s="194">
        <v>8804.6</v>
      </c>
      <c r="C606" s="194">
        <v>919.04</v>
      </c>
      <c r="D606" s="194">
        <v>0.10889</v>
      </c>
      <c r="E606" s="196">
        <v>9.3590000000000007E-2</v>
      </c>
      <c r="F606" s="196">
        <v>1.5299999999999999E-2</v>
      </c>
      <c r="G606" s="177">
        <f t="shared" si="18"/>
        <v>214.01716796291291</v>
      </c>
      <c r="H606" s="137">
        <f t="shared" si="19"/>
        <v>2752115.6625251109</v>
      </c>
      <c r="I606" s="73"/>
      <c r="J606" s="73"/>
    </row>
    <row r="607" spans="1:10" x14ac:dyDescent="0.3">
      <c r="A607" s="132">
        <v>590</v>
      </c>
      <c r="B607" s="194">
        <v>8844.91</v>
      </c>
      <c r="C607" s="194">
        <v>919.99</v>
      </c>
      <c r="D607" s="194">
        <v>0.10899</v>
      </c>
      <c r="E607" s="196">
        <v>9.375E-2</v>
      </c>
      <c r="F607" s="196">
        <v>1.524E-2</v>
      </c>
      <c r="G607" s="177">
        <f t="shared" si="18"/>
        <v>213.17788495129363</v>
      </c>
      <c r="H607" s="137">
        <f t="shared" si="19"/>
        <v>2767641.6816631882</v>
      </c>
      <c r="I607" s="73"/>
      <c r="J607" s="73"/>
    </row>
    <row r="608" spans="1:10" x14ac:dyDescent="0.3">
      <c r="A608" s="132">
        <v>591</v>
      </c>
      <c r="B608" s="194">
        <v>8785.5499999999993</v>
      </c>
      <c r="C608" s="194">
        <v>919.04</v>
      </c>
      <c r="D608" s="194">
        <v>0.10917</v>
      </c>
      <c r="E608" s="196">
        <v>9.3840000000000007E-2</v>
      </c>
      <c r="F608" s="196">
        <v>1.533E-2</v>
      </c>
      <c r="G608" s="177">
        <f t="shared" si="18"/>
        <v>214.43680946872254</v>
      </c>
      <c r="H608" s="137">
        <f t="shared" si="19"/>
        <v>2756056.6745244474</v>
      </c>
      <c r="I608" s="73"/>
      <c r="J608" s="73"/>
    </row>
    <row r="609" spans="1:10" x14ac:dyDescent="0.3">
      <c r="A609" s="132">
        <v>592</v>
      </c>
      <c r="B609" s="194">
        <v>8830.07</v>
      </c>
      <c r="C609" s="194">
        <v>919.48</v>
      </c>
      <c r="D609" s="194">
        <v>0.10925</v>
      </c>
      <c r="E609" s="196">
        <v>9.3990000000000004E-2</v>
      </c>
      <c r="F609" s="196">
        <v>1.5259999999999999E-2</v>
      </c>
      <c r="G609" s="177">
        <f t="shared" si="18"/>
        <v>213.4576459551667</v>
      </c>
      <c r="H609" s="137">
        <f t="shared" si="19"/>
        <v>2773383.9064464336</v>
      </c>
      <c r="I609" s="73"/>
      <c r="J609" s="73"/>
    </row>
    <row r="610" spans="1:10" x14ac:dyDescent="0.3">
      <c r="A610" s="132">
        <v>593</v>
      </c>
      <c r="B610" s="194">
        <v>8782.65</v>
      </c>
      <c r="C610" s="194">
        <v>919.31</v>
      </c>
      <c r="D610" s="194">
        <v>0.10943</v>
      </c>
      <c r="E610" s="196">
        <v>9.4089999999999993E-2</v>
      </c>
      <c r="F610" s="196">
        <v>1.5339999999999999E-2</v>
      </c>
      <c r="G610" s="177">
        <f t="shared" si="18"/>
        <v>214.57668997065906</v>
      </c>
      <c r="H610" s="137">
        <f t="shared" si="19"/>
        <v>2763580.7043210799</v>
      </c>
      <c r="I610" s="73"/>
      <c r="J610" s="73"/>
    </row>
    <row r="611" spans="1:10" x14ac:dyDescent="0.3">
      <c r="A611" s="132">
        <v>594</v>
      </c>
      <c r="B611" s="194">
        <v>8831.25</v>
      </c>
      <c r="C611" s="194">
        <v>919.72</v>
      </c>
      <c r="D611" s="194">
        <v>0.1095</v>
      </c>
      <c r="E611" s="196">
        <v>9.4240000000000004E-2</v>
      </c>
      <c r="F611" s="196">
        <v>1.5259999999999999E-2</v>
      </c>
      <c r="G611" s="177">
        <f t="shared" si="18"/>
        <v>213.4576459551667</v>
      </c>
      <c r="H611" s="137">
        <f t="shared" si="19"/>
        <v>2782753.446670915</v>
      </c>
      <c r="I611" s="73"/>
      <c r="J611" s="73"/>
    </row>
    <row r="612" spans="1:10" x14ac:dyDescent="0.3">
      <c r="A612" s="132">
        <v>595</v>
      </c>
      <c r="B612" s="194">
        <v>8756.26</v>
      </c>
      <c r="C612" s="194">
        <v>919.46</v>
      </c>
      <c r="D612" s="194">
        <v>0.10972</v>
      </c>
      <c r="E612" s="196">
        <v>9.4329999999999997E-2</v>
      </c>
      <c r="F612" s="196">
        <v>1.5389999999999999E-2</v>
      </c>
      <c r="G612" s="177">
        <f t="shared" si="18"/>
        <v>215.27609248034179</v>
      </c>
      <c r="H612" s="137">
        <f t="shared" si="19"/>
        <v>2763892.6048155264</v>
      </c>
      <c r="I612" s="73"/>
      <c r="J612" s="73"/>
    </row>
    <row r="613" spans="1:10" x14ac:dyDescent="0.3">
      <c r="A613" s="132">
        <v>596</v>
      </c>
      <c r="B613" s="194">
        <v>8821.86</v>
      </c>
      <c r="C613" s="194">
        <v>919.75</v>
      </c>
      <c r="D613" s="194">
        <v>0.10978</v>
      </c>
      <c r="E613" s="196">
        <v>9.4500000000000001E-2</v>
      </c>
      <c r="F613" s="196">
        <v>1.528E-2</v>
      </c>
      <c r="G613" s="177">
        <f t="shared" si="18"/>
        <v>213.73740695903982</v>
      </c>
      <c r="H613" s="137">
        <f t="shared" si="19"/>
        <v>2788468.3756560036</v>
      </c>
      <c r="I613" s="73"/>
      <c r="J613" s="73"/>
    </row>
    <row r="614" spans="1:10" x14ac:dyDescent="0.3">
      <c r="A614" s="132">
        <v>597</v>
      </c>
      <c r="B614" s="194">
        <v>8758.34</v>
      </c>
      <c r="C614" s="194">
        <v>919.37</v>
      </c>
      <c r="D614" s="194">
        <v>0.10997</v>
      </c>
      <c r="E614" s="196">
        <v>9.4579999999999997E-2</v>
      </c>
      <c r="F614" s="196">
        <v>1.538E-2</v>
      </c>
      <c r="G614" s="177">
        <f t="shared" si="18"/>
        <v>215.13621197840524</v>
      </c>
      <c r="H614" s="137">
        <f t="shared" si="19"/>
        <v>2774986.1100088772</v>
      </c>
      <c r="I614" s="73"/>
      <c r="J614" s="73"/>
    </row>
    <row r="615" spans="1:10" x14ac:dyDescent="0.3">
      <c r="A615" s="132">
        <v>598</v>
      </c>
      <c r="B615" s="194">
        <v>8793.2800000000007</v>
      </c>
      <c r="C615" s="194">
        <v>919.93</v>
      </c>
      <c r="D615" s="194">
        <v>0.11006000000000001</v>
      </c>
      <c r="E615" s="196">
        <v>9.4729999999999995E-2</v>
      </c>
      <c r="F615" s="196">
        <v>1.533E-2</v>
      </c>
      <c r="G615" s="177">
        <f t="shared" si="18"/>
        <v>214.43680946872254</v>
      </c>
      <c r="H615" s="137">
        <f t="shared" si="19"/>
        <v>2788700.3237996944</v>
      </c>
      <c r="I615" s="73"/>
      <c r="J615" s="73"/>
    </row>
    <row r="616" spans="1:10" x14ac:dyDescent="0.3">
      <c r="A616" s="132">
        <v>599</v>
      </c>
      <c r="B616" s="194">
        <v>8761.99</v>
      </c>
      <c r="C616" s="194">
        <v>920.05</v>
      </c>
      <c r="D616" s="194">
        <v>0.11022</v>
      </c>
      <c r="E616" s="196">
        <v>9.4829999999999998E-2</v>
      </c>
      <c r="F616" s="196">
        <v>1.5389999999999999E-2</v>
      </c>
      <c r="G616" s="177">
        <f t="shared" si="18"/>
        <v>215.27609248034179</v>
      </c>
      <c r="H616" s="137">
        <f t="shared" si="19"/>
        <v>2782473.3954361351</v>
      </c>
      <c r="I616" s="73"/>
      <c r="J616" s="73"/>
    </row>
    <row r="617" spans="1:10" x14ac:dyDescent="0.3">
      <c r="A617" s="132">
        <v>600</v>
      </c>
      <c r="B617" s="194">
        <v>8796.94</v>
      </c>
      <c r="C617" s="194">
        <v>919.94</v>
      </c>
      <c r="D617" s="194">
        <v>0.11033</v>
      </c>
      <c r="E617" s="196">
        <v>9.5000000000000001E-2</v>
      </c>
      <c r="F617" s="196">
        <v>1.533E-2</v>
      </c>
      <c r="G617" s="177">
        <f t="shared" si="18"/>
        <v>214.43680946872254</v>
      </c>
      <c r="H617" s="137">
        <f t="shared" si="19"/>
        <v>2798027.0807354795</v>
      </c>
      <c r="I617" s="73"/>
      <c r="J617" s="73"/>
    </row>
    <row r="618" spans="1:10" x14ac:dyDescent="0.3">
      <c r="A618" s="132">
        <v>601</v>
      </c>
      <c r="B618" s="194">
        <v>8751.2900000000009</v>
      </c>
      <c r="C618" s="194">
        <v>919.9</v>
      </c>
      <c r="D618" s="194">
        <v>0.11047999999999999</v>
      </c>
      <c r="E618" s="196">
        <v>9.5070000000000002E-2</v>
      </c>
      <c r="F618" s="196">
        <v>1.541E-2</v>
      </c>
      <c r="G618" s="177">
        <f t="shared" si="18"/>
        <v>215.55585348421491</v>
      </c>
      <c r="H618" s="137">
        <f t="shared" si="19"/>
        <v>2788140.4762873258</v>
      </c>
      <c r="I618" s="73"/>
      <c r="J618" s="73"/>
    </row>
    <row r="619" spans="1:10" x14ac:dyDescent="0.3">
      <c r="A619" s="132">
        <v>602</v>
      </c>
      <c r="B619" s="194">
        <v>8760.9500000000007</v>
      </c>
      <c r="C619" s="194">
        <v>919.16</v>
      </c>
      <c r="D619" s="194">
        <v>0.1106</v>
      </c>
      <c r="E619" s="196">
        <v>9.5229999999999995E-2</v>
      </c>
      <c r="F619" s="196">
        <v>1.538E-2</v>
      </c>
      <c r="G619" s="177">
        <f t="shared" si="18"/>
        <v>215.13621197840524</v>
      </c>
      <c r="H619" s="137">
        <f t="shared" si="19"/>
        <v>2798227.1997074443</v>
      </c>
      <c r="I619" s="73"/>
      <c r="J619" s="73"/>
    </row>
    <row r="620" spans="1:10" x14ac:dyDescent="0.3">
      <c r="A620" s="132">
        <v>603</v>
      </c>
      <c r="B620" s="194">
        <v>8796.68</v>
      </c>
      <c r="C620" s="194">
        <v>920.28</v>
      </c>
      <c r="D620" s="194">
        <v>0.11071</v>
      </c>
      <c r="E620" s="196">
        <v>9.5380000000000006E-2</v>
      </c>
      <c r="F620" s="196">
        <v>1.533E-2</v>
      </c>
      <c r="G620" s="177">
        <f t="shared" si="18"/>
        <v>214.43680946872254</v>
      </c>
      <c r="H620" s="137">
        <f t="shared" si="19"/>
        <v>2812017.2161391573</v>
      </c>
      <c r="I620" s="73"/>
      <c r="J620" s="73"/>
    </row>
    <row r="621" spans="1:10" x14ac:dyDescent="0.3">
      <c r="A621" s="132">
        <v>604</v>
      </c>
      <c r="B621" s="194">
        <v>8732.7000000000007</v>
      </c>
      <c r="C621" s="194">
        <v>919.49</v>
      </c>
      <c r="D621" s="194">
        <v>0.11089</v>
      </c>
      <c r="E621" s="196">
        <v>9.5460000000000003E-2</v>
      </c>
      <c r="F621" s="196">
        <v>1.5429999999999999E-2</v>
      </c>
      <c r="G621" s="177">
        <f t="shared" si="18"/>
        <v>215.83561448808797</v>
      </c>
      <c r="H621" s="137">
        <f t="shared" si="19"/>
        <v>2798426.0217320849</v>
      </c>
      <c r="I621" s="73"/>
      <c r="J621" s="73"/>
    </row>
    <row r="622" spans="1:10" x14ac:dyDescent="0.3">
      <c r="A622" s="132">
        <v>605</v>
      </c>
      <c r="B622" s="194">
        <v>8742.83</v>
      </c>
      <c r="C622" s="194">
        <v>920.24</v>
      </c>
      <c r="D622" s="194">
        <v>0.11101</v>
      </c>
      <c r="E622" s="196">
        <v>9.5589999999999994E-2</v>
      </c>
      <c r="F622" s="196">
        <v>1.5429999999999999E-2</v>
      </c>
      <c r="G622" s="177">
        <f t="shared" si="18"/>
        <v>215.83561448808797</v>
      </c>
      <c r="H622" s="137">
        <f t="shared" si="19"/>
        <v>2803059.1773972041</v>
      </c>
      <c r="I622" s="73"/>
      <c r="J622" s="73"/>
    </row>
    <row r="623" spans="1:10" x14ac:dyDescent="0.3">
      <c r="A623" s="132">
        <v>606</v>
      </c>
      <c r="B623" s="194">
        <v>8765.6</v>
      </c>
      <c r="C623" s="194">
        <v>920.35</v>
      </c>
      <c r="D623" s="194">
        <v>0.11112</v>
      </c>
      <c r="E623" s="196">
        <v>9.5729999999999996E-2</v>
      </c>
      <c r="F623" s="196">
        <v>1.5389999999999999E-2</v>
      </c>
      <c r="G623" s="177">
        <f t="shared" si="18"/>
        <v>215.27609248034179</v>
      </c>
      <c r="H623" s="137">
        <f t="shared" si="19"/>
        <v>2814989.7790222</v>
      </c>
      <c r="I623" s="73"/>
      <c r="J623" s="73"/>
    </row>
    <row r="624" spans="1:10" x14ac:dyDescent="0.3">
      <c r="A624" s="132">
        <v>607</v>
      </c>
      <c r="B624" s="194">
        <v>8766.65</v>
      </c>
      <c r="C624" s="194">
        <v>919.76</v>
      </c>
      <c r="D624" s="194">
        <v>0.11124000000000001</v>
      </c>
      <c r="E624" s="196">
        <v>9.5869999999999997E-2</v>
      </c>
      <c r="F624" s="196">
        <v>1.538E-2</v>
      </c>
      <c r="G624" s="177">
        <f t="shared" si="18"/>
        <v>215.13621197840524</v>
      </c>
      <c r="H624" s="137">
        <f t="shared" si="19"/>
        <v>2821468.2894060109</v>
      </c>
      <c r="I624" s="73"/>
      <c r="J624" s="73"/>
    </row>
    <row r="625" spans="1:10" x14ac:dyDescent="0.3">
      <c r="A625" s="132">
        <v>608</v>
      </c>
      <c r="B625" s="194">
        <v>8717.59</v>
      </c>
      <c r="C625" s="194">
        <v>919.71</v>
      </c>
      <c r="D625" s="194">
        <v>0.11143</v>
      </c>
      <c r="E625" s="196">
        <v>9.597E-2</v>
      </c>
      <c r="F625" s="196">
        <v>1.546E-2</v>
      </c>
      <c r="G625" s="177">
        <f t="shared" si="18"/>
        <v>216.25525599389761</v>
      </c>
      <c r="H625" s="137">
        <f t="shared" si="19"/>
        <v>2811492.3598303515</v>
      </c>
      <c r="I625" s="73"/>
      <c r="J625" s="73"/>
    </row>
    <row r="626" spans="1:10" x14ac:dyDescent="0.3">
      <c r="A626" s="132">
        <v>609</v>
      </c>
      <c r="B626" s="194">
        <v>8752.39</v>
      </c>
      <c r="C626" s="194">
        <v>920.07</v>
      </c>
      <c r="D626" s="194">
        <v>0.11151</v>
      </c>
      <c r="E626" s="196">
        <v>9.6110000000000001E-2</v>
      </c>
      <c r="F626" s="196">
        <v>1.541E-2</v>
      </c>
      <c r="G626" s="177">
        <f t="shared" si="18"/>
        <v>215.55585348421491</v>
      </c>
      <c r="H626" s="137">
        <f t="shared" si="19"/>
        <v>2825253.827053214</v>
      </c>
      <c r="I626" s="73"/>
      <c r="J626" s="73"/>
    </row>
    <row r="627" spans="1:10" x14ac:dyDescent="0.3">
      <c r="A627" s="132">
        <v>610</v>
      </c>
      <c r="B627" s="194">
        <v>8726.4699999999993</v>
      </c>
      <c r="C627" s="194">
        <v>919.81</v>
      </c>
      <c r="D627" s="194">
        <v>0.11167000000000001</v>
      </c>
      <c r="E627" s="196">
        <v>9.622E-2</v>
      </c>
      <c r="F627" s="196">
        <v>1.545E-2</v>
      </c>
      <c r="G627" s="177">
        <f t="shared" si="18"/>
        <v>216.11537549196109</v>
      </c>
      <c r="H627" s="137">
        <f t="shared" si="19"/>
        <v>2822566.412090797</v>
      </c>
      <c r="I627" s="73"/>
      <c r="J627" s="73"/>
    </row>
    <row r="628" spans="1:10" x14ac:dyDescent="0.3">
      <c r="A628" s="132">
        <v>611</v>
      </c>
      <c r="B628" s="194">
        <v>8761.36</v>
      </c>
      <c r="C628" s="194">
        <v>919.86</v>
      </c>
      <c r="D628" s="194">
        <v>0.11175</v>
      </c>
      <c r="E628" s="196">
        <v>9.6360000000000001E-2</v>
      </c>
      <c r="F628" s="196">
        <v>1.5389999999999999E-2</v>
      </c>
      <c r="G628" s="177">
        <f t="shared" si="18"/>
        <v>215.27609248034179</v>
      </c>
      <c r="H628" s="137">
        <f t="shared" si="19"/>
        <v>2838215.7672979608</v>
      </c>
      <c r="I628" s="73"/>
      <c r="J628" s="73"/>
    </row>
    <row r="629" spans="1:10" x14ac:dyDescent="0.3">
      <c r="A629" s="132">
        <v>612</v>
      </c>
      <c r="B629" s="194">
        <v>8712.3799999999992</v>
      </c>
      <c r="C629" s="194">
        <v>919.34</v>
      </c>
      <c r="D629" s="194">
        <v>0.11194</v>
      </c>
      <c r="E629" s="196">
        <v>9.647E-2</v>
      </c>
      <c r="F629" s="196">
        <v>1.546E-2</v>
      </c>
      <c r="G629" s="177">
        <f t="shared" si="18"/>
        <v>216.25525599389761</v>
      </c>
      <c r="H629" s="137">
        <f t="shared" si="19"/>
        <v>2829989.0200923933</v>
      </c>
      <c r="I629" s="73"/>
      <c r="J629" s="73"/>
    </row>
    <row r="630" spans="1:10" x14ac:dyDescent="0.3">
      <c r="A630" s="132">
        <v>613</v>
      </c>
      <c r="B630" s="194">
        <v>8753.66</v>
      </c>
      <c r="C630" s="194">
        <v>919.65</v>
      </c>
      <c r="D630" s="194">
        <v>0.11201999999999999</v>
      </c>
      <c r="E630" s="196">
        <v>9.6619999999999998E-2</v>
      </c>
      <c r="F630" s="196">
        <v>1.54E-2</v>
      </c>
      <c r="G630" s="177">
        <f t="shared" si="18"/>
        <v>215.41597298227836</v>
      </c>
      <c r="H630" s="137">
        <f t="shared" si="19"/>
        <v>2845657.1326325452</v>
      </c>
      <c r="I630" s="73"/>
      <c r="J630" s="73"/>
    </row>
    <row r="631" spans="1:10" x14ac:dyDescent="0.3">
      <c r="A631" s="132">
        <v>614</v>
      </c>
      <c r="B631" s="194">
        <v>8691.9699999999993</v>
      </c>
      <c r="C631" s="194">
        <v>919.36</v>
      </c>
      <c r="D631" s="194">
        <v>0.11219999999999999</v>
      </c>
      <c r="E631" s="196">
        <v>9.6699999999999994E-2</v>
      </c>
      <c r="F631" s="196">
        <v>1.55E-2</v>
      </c>
      <c r="G631" s="177">
        <f t="shared" si="18"/>
        <v>216.81477800164382</v>
      </c>
      <c r="H631" s="137">
        <f t="shared" si="19"/>
        <v>2831910.2860938055</v>
      </c>
      <c r="I631" s="73"/>
      <c r="J631" s="73"/>
    </row>
    <row r="632" spans="1:10" x14ac:dyDescent="0.3">
      <c r="A632" s="132">
        <v>615</v>
      </c>
      <c r="B632" s="194">
        <v>8721.64</v>
      </c>
      <c r="C632" s="194">
        <v>919.86</v>
      </c>
      <c r="D632" s="194">
        <v>0.11232</v>
      </c>
      <c r="E632" s="196">
        <v>9.6860000000000002E-2</v>
      </c>
      <c r="F632" s="196">
        <v>1.546E-2</v>
      </c>
      <c r="G632" s="177">
        <f t="shared" si="18"/>
        <v>216.25525599389761</v>
      </c>
      <c r="H632" s="137">
        <f t="shared" si="19"/>
        <v>2843861.5152889248</v>
      </c>
      <c r="I632" s="73"/>
      <c r="J632" s="73"/>
    </row>
    <row r="633" spans="1:10" x14ac:dyDescent="0.3">
      <c r="A633" s="132">
        <v>616</v>
      </c>
      <c r="B633" s="194">
        <v>8701.67</v>
      </c>
      <c r="C633" s="194">
        <v>919.49</v>
      </c>
      <c r="D633" s="194">
        <v>0.11246</v>
      </c>
      <c r="E633" s="196">
        <v>9.6970000000000001E-2</v>
      </c>
      <c r="F633" s="196">
        <v>1.549E-2</v>
      </c>
      <c r="G633" s="177">
        <f t="shared" si="18"/>
        <v>216.67489749970727</v>
      </c>
      <c r="H633" s="137">
        <f t="shared" si="19"/>
        <v>2842968.9230651753</v>
      </c>
      <c r="I633" s="73"/>
      <c r="J633" s="73"/>
    </row>
    <row r="634" spans="1:10" x14ac:dyDescent="0.3">
      <c r="A634" s="132">
        <v>617</v>
      </c>
      <c r="B634" s="194">
        <v>8711.5400000000009</v>
      </c>
      <c r="C634" s="194">
        <v>919.15</v>
      </c>
      <c r="D634" s="194">
        <v>0.11257</v>
      </c>
      <c r="E634" s="196">
        <v>9.7110000000000002E-2</v>
      </c>
      <c r="F634" s="196">
        <v>1.546E-2</v>
      </c>
      <c r="G634" s="177">
        <f t="shared" si="18"/>
        <v>216.25525599389761</v>
      </c>
      <c r="H634" s="137">
        <f t="shared" si="19"/>
        <v>2853109.8454199461</v>
      </c>
      <c r="I634" s="73"/>
      <c r="J634" s="73"/>
    </row>
    <row r="635" spans="1:10" x14ac:dyDescent="0.3">
      <c r="A635" s="132">
        <v>618</v>
      </c>
      <c r="B635" s="194">
        <v>8717.32</v>
      </c>
      <c r="C635" s="194">
        <v>919.68</v>
      </c>
      <c r="D635" s="194">
        <v>0.11269</v>
      </c>
      <c r="E635" s="196">
        <v>9.7229999999999997E-2</v>
      </c>
      <c r="F635" s="196">
        <v>1.546E-2</v>
      </c>
      <c r="G635" s="177">
        <f t="shared" si="18"/>
        <v>216.25525599389761</v>
      </c>
      <c r="H635" s="137">
        <f t="shared" si="19"/>
        <v>2857734.0104854563</v>
      </c>
      <c r="I635" s="73"/>
      <c r="J635" s="73"/>
    </row>
    <row r="636" spans="1:10" x14ac:dyDescent="0.3">
      <c r="A636" s="132">
        <v>619</v>
      </c>
      <c r="B636" s="194">
        <v>8703.0400000000009</v>
      </c>
      <c r="C636" s="194">
        <v>919.06</v>
      </c>
      <c r="D636" s="194">
        <v>0.11282</v>
      </c>
      <c r="E636" s="196">
        <v>9.7339999999999996E-2</v>
      </c>
      <c r="F636" s="196">
        <v>1.5480000000000001E-2</v>
      </c>
      <c r="G636" s="177">
        <f t="shared" si="18"/>
        <v>216.53501699777073</v>
      </c>
      <c r="H636" s="137">
        <f t="shared" si="19"/>
        <v>2858660.0383732514</v>
      </c>
      <c r="I636" s="73"/>
      <c r="J636" s="73"/>
    </row>
    <row r="637" spans="1:10" x14ac:dyDescent="0.3">
      <c r="A637" s="132">
        <v>620</v>
      </c>
      <c r="B637" s="194">
        <v>8731.64</v>
      </c>
      <c r="C637" s="194">
        <v>919</v>
      </c>
      <c r="D637" s="194">
        <v>0.1129</v>
      </c>
      <c r="E637" s="196">
        <v>9.7479999999999997E-2</v>
      </c>
      <c r="F637" s="196">
        <v>1.542E-2</v>
      </c>
      <c r="G637" s="177">
        <f t="shared" si="18"/>
        <v>215.69573398615145</v>
      </c>
      <c r="H637" s="137">
        <f t="shared" si="19"/>
        <v>2874419.3894896712</v>
      </c>
      <c r="I637" s="73"/>
      <c r="J637" s="73"/>
    </row>
    <row r="638" spans="1:10" x14ac:dyDescent="0.3">
      <c r="A638" s="132">
        <v>621</v>
      </c>
      <c r="B638" s="194">
        <v>8694.15</v>
      </c>
      <c r="C638" s="194">
        <v>919.13</v>
      </c>
      <c r="D638" s="194">
        <v>0.11308</v>
      </c>
      <c r="E638" s="196">
        <v>9.7589999999999996E-2</v>
      </c>
      <c r="F638" s="196">
        <v>1.549E-2</v>
      </c>
      <c r="G638" s="177">
        <f t="shared" si="18"/>
        <v>216.67489749970727</v>
      </c>
      <c r="H638" s="137">
        <f t="shared" si="19"/>
        <v>2866044.9695186261</v>
      </c>
      <c r="I638" s="73"/>
      <c r="J638" s="73"/>
    </row>
    <row r="639" spans="1:10" x14ac:dyDescent="0.3">
      <c r="A639" s="132">
        <v>622</v>
      </c>
      <c r="B639" s="194">
        <v>8744.08</v>
      </c>
      <c r="C639" s="194">
        <v>919.56</v>
      </c>
      <c r="D639" s="194">
        <v>0.11316</v>
      </c>
      <c r="E639" s="196">
        <v>9.7739999999999994E-2</v>
      </c>
      <c r="F639" s="196">
        <v>1.541E-2</v>
      </c>
      <c r="G639" s="177">
        <f t="shared" si="18"/>
        <v>215.55585348421491</v>
      </c>
      <c r="H639" s="137">
        <f t="shared" si="19"/>
        <v>2885563.0220477819</v>
      </c>
      <c r="I639" s="73"/>
      <c r="J639" s="73"/>
    </row>
    <row r="640" spans="1:10" x14ac:dyDescent="0.3">
      <c r="A640" s="132">
        <v>623</v>
      </c>
      <c r="B640" s="194">
        <v>8671.39</v>
      </c>
      <c r="C640" s="194">
        <v>918.6</v>
      </c>
      <c r="D640" s="194">
        <v>0.11336</v>
      </c>
      <c r="E640" s="196">
        <v>9.7839999999999996E-2</v>
      </c>
      <c r="F640" s="196">
        <v>1.553E-2</v>
      </c>
      <c r="G640" s="177">
        <f t="shared" si="18"/>
        <v>217.23441950745342</v>
      </c>
      <c r="H640" s="137">
        <f t="shared" si="19"/>
        <v>2867869.6562568648</v>
      </c>
      <c r="I640" s="73"/>
      <c r="J640" s="73"/>
    </row>
    <row r="641" spans="1:10" x14ac:dyDescent="0.3">
      <c r="A641" s="132">
        <v>624</v>
      </c>
      <c r="B641" s="194">
        <v>8728.7000000000007</v>
      </c>
      <c r="C641" s="194">
        <v>919.1</v>
      </c>
      <c r="D641" s="194">
        <v>0.11341</v>
      </c>
      <c r="E641" s="196">
        <v>9.7979999999999998E-2</v>
      </c>
      <c r="F641" s="196">
        <v>1.5429999999999999E-2</v>
      </c>
      <c r="G641" s="177">
        <f t="shared" si="18"/>
        <v>215.83561448808797</v>
      </c>
      <c r="H641" s="137">
        <f t="shared" si="19"/>
        <v>2891089.1350344722</v>
      </c>
      <c r="I641" s="73"/>
      <c r="J641" s="73"/>
    </row>
    <row r="642" spans="1:10" x14ac:dyDescent="0.3">
      <c r="A642" s="132">
        <v>625</v>
      </c>
      <c r="B642" s="194">
        <v>8709.6200000000008</v>
      </c>
      <c r="C642" s="194">
        <v>918.63</v>
      </c>
      <c r="D642" s="194">
        <v>0.11355</v>
      </c>
      <c r="E642" s="196">
        <v>9.8089999999999997E-2</v>
      </c>
      <c r="F642" s="196">
        <v>1.546E-2</v>
      </c>
      <c r="G642" s="177">
        <f t="shared" si="18"/>
        <v>216.25525599389761</v>
      </c>
      <c r="H642" s="137">
        <f t="shared" si="19"/>
        <v>2890103.1659440296</v>
      </c>
      <c r="I642" s="73"/>
      <c r="J642" s="73"/>
    </row>
    <row r="643" spans="1:10" x14ac:dyDescent="0.3">
      <c r="A643" s="132">
        <v>626</v>
      </c>
      <c r="B643" s="194">
        <v>8708.7900000000009</v>
      </c>
      <c r="C643" s="194">
        <v>919.58</v>
      </c>
      <c r="D643" s="194">
        <v>0.11369</v>
      </c>
      <c r="E643" s="196">
        <v>9.8210000000000006E-2</v>
      </c>
      <c r="F643" s="196">
        <v>1.5469999999999999E-2</v>
      </c>
      <c r="G643" s="177">
        <f t="shared" si="18"/>
        <v>216.39513649583415</v>
      </c>
      <c r="H643" s="137">
        <f t="shared" si="19"/>
        <v>2892856.143335972</v>
      </c>
      <c r="I643" s="73"/>
      <c r="J643" s="73"/>
    </row>
    <row r="644" spans="1:10" x14ac:dyDescent="0.3">
      <c r="A644" s="132">
        <v>627</v>
      </c>
      <c r="B644" s="194">
        <v>8702.08</v>
      </c>
      <c r="C644" s="194">
        <v>918.42</v>
      </c>
      <c r="D644" s="194">
        <v>0.1138</v>
      </c>
      <c r="E644" s="196">
        <v>9.8330000000000001E-2</v>
      </c>
      <c r="F644" s="196">
        <v>1.5469999999999999E-2</v>
      </c>
      <c r="G644" s="177">
        <f t="shared" si="18"/>
        <v>216.39513649583415</v>
      </c>
      <c r="H644" s="137">
        <f t="shared" si="19"/>
        <v>2897477.3192837932</v>
      </c>
      <c r="I644" s="73"/>
      <c r="J644" s="73"/>
    </row>
    <row r="645" spans="1:10" x14ac:dyDescent="0.3">
      <c r="A645" s="132">
        <v>628</v>
      </c>
      <c r="B645" s="194">
        <v>8717.24</v>
      </c>
      <c r="C645" s="194">
        <v>918.53</v>
      </c>
      <c r="D645" s="194">
        <v>0.11391</v>
      </c>
      <c r="E645" s="196">
        <v>9.8470000000000002E-2</v>
      </c>
      <c r="F645" s="196">
        <v>1.5440000000000001E-2</v>
      </c>
      <c r="G645" s="177">
        <f t="shared" si="18"/>
        <v>215.97549499002452</v>
      </c>
      <c r="H645" s="137">
        <f t="shared" si="19"/>
        <v>2907737.2876446289</v>
      </c>
      <c r="I645" s="73"/>
      <c r="J645" s="73"/>
    </row>
    <row r="646" spans="1:10" x14ac:dyDescent="0.3">
      <c r="A646" s="132">
        <v>629</v>
      </c>
      <c r="B646" s="194">
        <v>8699.9699999999993</v>
      </c>
      <c r="C646" s="194">
        <v>918.88</v>
      </c>
      <c r="D646" s="194">
        <v>0.11405999999999999</v>
      </c>
      <c r="E646" s="196">
        <v>9.8589999999999997E-2</v>
      </c>
      <c r="F646" s="196">
        <v>1.5480000000000001E-2</v>
      </c>
      <c r="G646" s="177">
        <f t="shared" si="18"/>
        <v>216.53501699777073</v>
      </c>
      <c r="H646" s="137">
        <f t="shared" si="19"/>
        <v>2904841.9452936598</v>
      </c>
      <c r="I646" s="73"/>
      <c r="J646" s="73"/>
    </row>
    <row r="647" spans="1:10" x14ac:dyDescent="0.3">
      <c r="A647" s="132">
        <v>630</v>
      </c>
      <c r="B647" s="194">
        <v>8704.0400000000009</v>
      </c>
      <c r="C647" s="194">
        <v>918.74</v>
      </c>
      <c r="D647" s="194">
        <v>0.11418</v>
      </c>
      <c r="E647" s="196">
        <v>9.8710000000000006E-2</v>
      </c>
      <c r="F647" s="196">
        <v>1.5469999999999999E-2</v>
      </c>
      <c r="G647" s="177">
        <f t="shared" si="18"/>
        <v>216.39513649583415</v>
      </c>
      <c r="H647" s="137">
        <f t="shared" si="19"/>
        <v>2911340.847127256</v>
      </c>
      <c r="I647" s="73"/>
      <c r="J647" s="73"/>
    </row>
    <row r="648" spans="1:10" x14ac:dyDescent="0.3">
      <c r="A648" s="132">
        <v>631</v>
      </c>
      <c r="B648" s="194">
        <v>8702.4500000000007</v>
      </c>
      <c r="C648" s="194">
        <v>918.56</v>
      </c>
      <c r="D648" s="194">
        <v>0.1143</v>
      </c>
      <c r="E648" s="196">
        <v>9.8830000000000001E-2</v>
      </c>
      <c r="F648" s="196">
        <v>1.5469999999999999E-2</v>
      </c>
      <c r="G648" s="177">
        <f t="shared" si="18"/>
        <v>216.39513649583415</v>
      </c>
      <c r="H648" s="137">
        <f t="shared" si="19"/>
        <v>2915962.0230750768</v>
      </c>
      <c r="I648" s="73"/>
      <c r="J648" s="73"/>
    </row>
    <row r="649" spans="1:10" x14ac:dyDescent="0.3">
      <c r="A649" s="132">
        <v>632</v>
      </c>
      <c r="B649" s="194">
        <v>8689.07</v>
      </c>
      <c r="C649" s="194">
        <v>918.73</v>
      </c>
      <c r="D649" s="194">
        <v>0.11444</v>
      </c>
      <c r="E649" s="196">
        <v>9.894E-2</v>
      </c>
      <c r="F649" s="196">
        <v>1.55E-2</v>
      </c>
      <c r="G649" s="177">
        <f t="shared" si="18"/>
        <v>216.81477800164382</v>
      </c>
      <c r="H649" s="137">
        <f t="shared" si="19"/>
        <v>2914930.4573473693</v>
      </c>
      <c r="I649" s="73"/>
      <c r="J649" s="73"/>
    </row>
    <row r="650" spans="1:10" x14ac:dyDescent="0.3">
      <c r="A650" s="132">
        <v>633</v>
      </c>
      <c r="B650" s="194">
        <v>8702.7900000000009</v>
      </c>
      <c r="C650" s="194">
        <v>918.68</v>
      </c>
      <c r="D650" s="194">
        <v>0.11457000000000001</v>
      </c>
      <c r="E650" s="196">
        <v>9.9099999999999994E-2</v>
      </c>
      <c r="F650" s="196">
        <v>1.5469999999999999E-2</v>
      </c>
      <c r="G650" s="177">
        <f t="shared" si="18"/>
        <v>216.39513649583415</v>
      </c>
      <c r="H650" s="137">
        <f t="shared" si="19"/>
        <v>2925204.3749707192</v>
      </c>
      <c r="I650" s="73"/>
      <c r="J650" s="73"/>
    </row>
    <row r="651" spans="1:10" x14ac:dyDescent="0.3">
      <c r="A651" s="132">
        <v>634</v>
      </c>
      <c r="B651" s="194">
        <v>8675.9699999999993</v>
      </c>
      <c r="C651" s="194">
        <v>918.38</v>
      </c>
      <c r="D651" s="194">
        <v>0.1147</v>
      </c>
      <c r="E651" s="196">
        <v>9.9180000000000004E-2</v>
      </c>
      <c r="F651" s="196">
        <v>1.5509999999999999E-2</v>
      </c>
      <c r="G651" s="177">
        <f t="shared" si="18"/>
        <v>216.95465850358033</v>
      </c>
      <c r="H651" s="137">
        <f t="shared" si="19"/>
        <v>2922269.5856034695</v>
      </c>
      <c r="I651" s="73"/>
      <c r="J651" s="73"/>
    </row>
    <row r="652" spans="1:10" x14ac:dyDescent="0.3">
      <c r="A652" s="132">
        <v>635</v>
      </c>
      <c r="B652" s="194">
        <v>8699.9</v>
      </c>
      <c r="C652" s="194">
        <v>918.89</v>
      </c>
      <c r="D652" s="194">
        <v>0.1148</v>
      </c>
      <c r="E652" s="196">
        <v>9.9320000000000006E-2</v>
      </c>
      <c r="F652" s="196">
        <v>1.5480000000000001E-2</v>
      </c>
      <c r="G652" s="177">
        <f t="shared" si="18"/>
        <v>216.53501699777073</v>
      </c>
      <c r="H652" s="137">
        <f t="shared" si="19"/>
        <v>2932551.0894459044</v>
      </c>
      <c r="I652" s="73"/>
      <c r="J652" s="73"/>
    </row>
    <row r="653" spans="1:10" x14ac:dyDescent="0.3">
      <c r="A653" s="132">
        <v>636</v>
      </c>
      <c r="B653" s="194">
        <v>8684.3799999999992</v>
      </c>
      <c r="C653" s="194">
        <v>918.35</v>
      </c>
      <c r="D653" s="194">
        <v>0.11495</v>
      </c>
      <c r="E653" s="196">
        <v>9.9449999999999997E-2</v>
      </c>
      <c r="F653" s="196">
        <v>1.55E-2</v>
      </c>
      <c r="G653" s="177">
        <f t="shared" si="18"/>
        <v>216.81477800164382</v>
      </c>
      <c r="H653" s="137">
        <f t="shared" si="19"/>
        <v>2933379.3842926063</v>
      </c>
      <c r="I653" s="73"/>
      <c r="J653" s="73"/>
    </row>
    <row r="654" spans="1:10" x14ac:dyDescent="0.3">
      <c r="A654" s="132">
        <v>637</v>
      </c>
      <c r="B654" s="194">
        <v>8711.1299999999992</v>
      </c>
      <c r="C654" s="194">
        <v>918.82</v>
      </c>
      <c r="D654" s="194">
        <v>0.11502999999999999</v>
      </c>
      <c r="E654" s="196">
        <v>9.9570000000000006E-2</v>
      </c>
      <c r="F654" s="196">
        <v>1.546E-2</v>
      </c>
      <c r="G654" s="177">
        <f t="shared" si="18"/>
        <v>216.25525599389761</v>
      </c>
      <c r="H654" s="137">
        <f t="shared" si="19"/>
        <v>2945593.1467301548</v>
      </c>
      <c r="I654" s="73"/>
      <c r="J654" s="73"/>
    </row>
    <row r="655" spans="1:10" x14ac:dyDescent="0.3">
      <c r="A655" s="132">
        <v>638</v>
      </c>
      <c r="B655" s="194">
        <v>8693.4</v>
      </c>
      <c r="C655" s="194">
        <v>918.79</v>
      </c>
      <c r="D655" s="194">
        <v>0.11519</v>
      </c>
      <c r="E655" s="196">
        <v>9.9699999999999997E-2</v>
      </c>
      <c r="F655" s="196">
        <v>1.549E-2</v>
      </c>
      <c r="G655" s="177">
        <f t="shared" si="18"/>
        <v>216.67489749970727</v>
      </c>
      <c r="H655" s="137">
        <f t="shared" si="19"/>
        <v>2944503.52746036</v>
      </c>
      <c r="I655" s="73"/>
      <c r="J655" s="73"/>
    </row>
    <row r="656" spans="1:10" x14ac:dyDescent="0.3">
      <c r="A656" s="132">
        <v>639</v>
      </c>
      <c r="B656" s="194">
        <v>8710.8700000000008</v>
      </c>
      <c r="C656" s="194">
        <v>918.73</v>
      </c>
      <c r="D656" s="194">
        <v>0.11527</v>
      </c>
      <c r="E656" s="196">
        <v>9.9809999999999996E-2</v>
      </c>
      <c r="F656" s="196">
        <v>1.546E-2</v>
      </c>
      <c r="G656" s="177">
        <f t="shared" si="18"/>
        <v>216.25525599389761</v>
      </c>
      <c r="H656" s="137">
        <f t="shared" si="19"/>
        <v>2954841.4768611756</v>
      </c>
      <c r="I656" s="73"/>
      <c r="J656" s="73"/>
    </row>
    <row r="657" spans="1:10" x14ac:dyDescent="0.3">
      <c r="A657" s="132">
        <v>640</v>
      </c>
      <c r="B657" s="194">
        <v>8665.4500000000007</v>
      </c>
      <c r="C657" s="194">
        <v>918.93</v>
      </c>
      <c r="D657" s="194">
        <v>0.11547</v>
      </c>
      <c r="E657" s="196">
        <v>9.9930000000000005E-2</v>
      </c>
      <c r="F657" s="196">
        <v>1.554E-2</v>
      </c>
      <c r="G657" s="177">
        <f t="shared" si="18"/>
        <v>217.37430000938997</v>
      </c>
      <c r="H657" s="137">
        <f t="shared" si="19"/>
        <v>2944230.2975667031</v>
      </c>
      <c r="I657" s="73"/>
      <c r="J657" s="73"/>
    </row>
    <row r="658" spans="1:10" x14ac:dyDescent="0.3">
      <c r="A658" s="132">
        <v>641</v>
      </c>
      <c r="B658" s="194">
        <v>8688.77</v>
      </c>
      <c r="C658" s="194">
        <v>919.18</v>
      </c>
      <c r="D658" s="194">
        <v>0.11555</v>
      </c>
      <c r="E658" s="196">
        <v>0.10005</v>
      </c>
      <c r="F658" s="196">
        <v>1.55E-2</v>
      </c>
      <c r="G658" s="177">
        <f t="shared" si="18"/>
        <v>216.81477800164382</v>
      </c>
      <c r="H658" s="137">
        <f t="shared" si="19"/>
        <v>2956440.5429741517</v>
      </c>
      <c r="I658" s="73"/>
      <c r="J658" s="73"/>
    </row>
    <row r="659" spans="1:10" x14ac:dyDescent="0.3">
      <c r="A659" s="132">
        <v>642</v>
      </c>
      <c r="B659" s="194">
        <v>8676.2099999999991</v>
      </c>
      <c r="C659" s="194">
        <v>919.26</v>
      </c>
      <c r="D659" s="194">
        <v>0.1157</v>
      </c>
      <c r="E659" s="196">
        <v>0.10018000000000001</v>
      </c>
      <c r="F659" s="196">
        <v>1.553E-2</v>
      </c>
      <c r="G659" s="177">
        <f t="shared" ref="G659:G722" si="20">(2*F659/$B$7)*(1+3*$B$11)/(4+PI()*$B$11-PI())*10^6</f>
        <v>217.23441950745342</v>
      </c>
      <c r="H659" s="137">
        <f t="shared" ref="H659:H722" si="21">A659/G659*10^6</f>
        <v>2955332.775789578</v>
      </c>
      <c r="I659" s="73"/>
      <c r="J659" s="73"/>
    </row>
    <row r="660" spans="1:10" x14ac:dyDescent="0.3">
      <c r="A660" s="132">
        <v>643</v>
      </c>
      <c r="B660" s="194">
        <v>8669.6</v>
      </c>
      <c r="C660" s="194">
        <v>918.69</v>
      </c>
      <c r="D660" s="194">
        <v>0.11583</v>
      </c>
      <c r="E660" s="196">
        <v>0.1003</v>
      </c>
      <c r="F660" s="196">
        <v>1.553E-2</v>
      </c>
      <c r="G660" s="177">
        <f t="shared" si="20"/>
        <v>217.23441950745342</v>
      </c>
      <c r="H660" s="137">
        <f t="shared" si="21"/>
        <v>2959936.0978702474</v>
      </c>
      <c r="I660" s="73"/>
      <c r="J660" s="73"/>
    </row>
    <row r="661" spans="1:10" x14ac:dyDescent="0.3">
      <c r="A661" s="132">
        <v>644</v>
      </c>
      <c r="B661" s="194">
        <v>8680.74</v>
      </c>
      <c r="C661" s="194">
        <v>919.28</v>
      </c>
      <c r="D661" s="194">
        <v>0.11595</v>
      </c>
      <c r="E661" s="196">
        <v>0.10043000000000001</v>
      </c>
      <c r="F661" s="196">
        <v>1.5520000000000001E-2</v>
      </c>
      <c r="G661" s="177">
        <f t="shared" si="20"/>
        <v>217.09453900551688</v>
      </c>
      <c r="H661" s="137">
        <f t="shared" si="21"/>
        <v>2966449.5613297503</v>
      </c>
      <c r="I661" s="73"/>
      <c r="J661" s="73"/>
    </row>
    <row r="662" spans="1:10" x14ac:dyDescent="0.3">
      <c r="A662" s="132">
        <v>645</v>
      </c>
      <c r="B662" s="194">
        <v>8649.7900000000009</v>
      </c>
      <c r="C662" s="194">
        <v>919.15</v>
      </c>
      <c r="D662" s="194">
        <v>0.11611</v>
      </c>
      <c r="E662" s="196">
        <v>0.10054</v>
      </c>
      <c r="F662" s="196">
        <v>1.5570000000000001E-2</v>
      </c>
      <c r="G662" s="177">
        <f t="shared" si="20"/>
        <v>217.79394151519961</v>
      </c>
      <c r="H662" s="137">
        <f t="shared" si="21"/>
        <v>2961514.8865607274</v>
      </c>
      <c r="I662" s="73"/>
      <c r="J662" s="73"/>
    </row>
    <row r="663" spans="1:10" x14ac:dyDescent="0.3">
      <c r="A663" s="132">
        <v>646</v>
      </c>
      <c r="B663" s="194">
        <v>8685.8799999999992</v>
      </c>
      <c r="C663" s="194">
        <v>919.73</v>
      </c>
      <c r="D663" s="194">
        <v>0.11619</v>
      </c>
      <c r="E663" s="196">
        <v>0.10068000000000001</v>
      </c>
      <c r="F663" s="196">
        <v>1.5520000000000001E-2</v>
      </c>
      <c r="G663" s="177">
        <f t="shared" si="20"/>
        <v>217.09453900551688</v>
      </c>
      <c r="H663" s="137">
        <f t="shared" si="21"/>
        <v>2975662.1376071721</v>
      </c>
      <c r="I663" s="73"/>
      <c r="J663" s="73"/>
    </row>
    <row r="664" spans="1:10" x14ac:dyDescent="0.3">
      <c r="A664" s="132">
        <v>647</v>
      </c>
      <c r="B664" s="194">
        <v>8639.74</v>
      </c>
      <c r="C664" s="194">
        <v>919.41</v>
      </c>
      <c r="D664" s="194">
        <v>0.11638999999999999</v>
      </c>
      <c r="E664" s="196">
        <v>0.1008</v>
      </c>
      <c r="F664" s="196">
        <v>1.5599999999999999E-2</v>
      </c>
      <c r="G664" s="177">
        <f t="shared" si="20"/>
        <v>218.21358302100924</v>
      </c>
      <c r="H664" s="137">
        <f t="shared" si="21"/>
        <v>2964984.9979215451</v>
      </c>
      <c r="I664" s="73"/>
      <c r="J664" s="73"/>
    </row>
    <row r="665" spans="1:10" x14ac:dyDescent="0.3">
      <c r="A665" s="132">
        <v>648</v>
      </c>
      <c r="B665" s="194">
        <v>8691.5400000000009</v>
      </c>
      <c r="C665" s="194">
        <v>919.84</v>
      </c>
      <c r="D665" s="194">
        <v>0.11644</v>
      </c>
      <c r="E665" s="196">
        <v>0.10093000000000001</v>
      </c>
      <c r="F665" s="196">
        <v>1.5509999999999999E-2</v>
      </c>
      <c r="G665" s="177">
        <f t="shared" si="20"/>
        <v>216.95465850358033</v>
      </c>
      <c r="H665" s="137">
        <f t="shared" si="21"/>
        <v>2986799.1979038618</v>
      </c>
      <c r="I665" s="73"/>
      <c r="J665" s="73"/>
    </row>
    <row r="666" spans="1:10" x14ac:dyDescent="0.3">
      <c r="A666" s="132">
        <v>649</v>
      </c>
      <c r="B666" s="194">
        <v>8644.59</v>
      </c>
      <c r="C666" s="194">
        <v>919.11</v>
      </c>
      <c r="D666" s="194">
        <v>0.11663</v>
      </c>
      <c r="E666" s="196">
        <v>0.10104</v>
      </c>
      <c r="F666" s="196">
        <v>1.558E-2</v>
      </c>
      <c r="G666" s="177">
        <f t="shared" si="20"/>
        <v>217.93382201713615</v>
      </c>
      <c r="H666" s="137">
        <f t="shared" si="21"/>
        <v>2977968.2382157696</v>
      </c>
      <c r="I666" s="73"/>
      <c r="J666" s="73"/>
    </row>
    <row r="667" spans="1:10" x14ac:dyDescent="0.3">
      <c r="A667" s="132">
        <v>650</v>
      </c>
      <c r="B667" s="194">
        <v>8679.9599999999991</v>
      </c>
      <c r="C667" s="194">
        <v>919.84</v>
      </c>
      <c r="D667" s="194">
        <v>0.11673</v>
      </c>
      <c r="E667" s="196">
        <v>0.1012</v>
      </c>
      <c r="F667" s="196">
        <v>1.553E-2</v>
      </c>
      <c r="G667" s="177">
        <f t="shared" si="20"/>
        <v>217.23441950745342</v>
      </c>
      <c r="H667" s="137">
        <f t="shared" si="21"/>
        <v>2992159.3524349309</v>
      </c>
      <c r="I667" s="73"/>
      <c r="J667" s="73"/>
    </row>
    <row r="668" spans="1:10" x14ac:dyDescent="0.3">
      <c r="A668" s="132">
        <v>651</v>
      </c>
      <c r="B668" s="194">
        <v>8620.34</v>
      </c>
      <c r="C668" s="194">
        <v>919.01</v>
      </c>
      <c r="D668" s="194">
        <v>0.1169</v>
      </c>
      <c r="E668" s="196">
        <v>0.10127</v>
      </c>
      <c r="F668" s="196">
        <v>1.562E-2</v>
      </c>
      <c r="G668" s="177">
        <f t="shared" si="20"/>
        <v>218.4933440248823</v>
      </c>
      <c r="H668" s="137">
        <f t="shared" si="21"/>
        <v>2979495.7961093006</v>
      </c>
      <c r="I668" s="73"/>
      <c r="J668" s="73"/>
    </row>
    <row r="669" spans="1:10" x14ac:dyDescent="0.3">
      <c r="A669" s="132">
        <v>652</v>
      </c>
      <c r="B669" s="194">
        <v>8641.49</v>
      </c>
      <c r="C669" s="194">
        <v>920.37</v>
      </c>
      <c r="D669" s="194">
        <v>0.11704000000000001</v>
      </c>
      <c r="E669" s="196">
        <v>0.10143000000000001</v>
      </c>
      <c r="F669" s="196">
        <v>1.5610000000000001E-2</v>
      </c>
      <c r="G669" s="177">
        <f t="shared" si="20"/>
        <v>218.35346352294576</v>
      </c>
      <c r="H669" s="137">
        <f t="shared" si="21"/>
        <v>2985984.2362037199</v>
      </c>
      <c r="I669" s="73"/>
      <c r="J669" s="73"/>
    </row>
    <row r="670" spans="1:10" x14ac:dyDescent="0.3">
      <c r="A670" s="132">
        <v>653</v>
      </c>
      <c r="B670" s="194">
        <v>8625.6</v>
      </c>
      <c r="C670" s="194">
        <v>919.27</v>
      </c>
      <c r="D670" s="194">
        <v>0.11716</v>
      </c>
      <c r="E670" s="196">
        <v>0.10154000000000001</v>
      </c>
      <c r="F670" s="196">
        <v>1.562E-2</v>
      </c>
      <c r="G670" s="177">
        <f t="shared" si="20"/>
        <v>218.4933440248823</v>
      </c>
      <c r="H670" s="137">
        <f t="shared" si="21"/>
        <v>2988649.393025151</v>
      </c>
      <c r="I670" s="73"/>
      <c r="J670" s="73"/>
    </row>
    <row r="671" spans="1:10" x14ac:dyDescent="0.3">
      <c r="A671" s="132">
        <v>654</v>
      </c>
      <c r="B671" s="194">
        <v>8635.1299999999992</v>
      </c>
      <c r="C671" s="194">
        <v>919.88</v>
      </c>
      <c r="D671" s="194">
        <v>0.1173</v>
      </c>
      <c r="E671" s="196">
        <v>0.10169</v>
      </c>
      <c r="F671" s="196">
        <v>1.5610000000000001E-2</v>
      </c>
      <c r="G671" s="177">
        <f t="shared" si="20"/>
        <v>218.35346352294576</v>
      </c>
      <c r="H671" s="137">
        <f t="shared" si="21"/>
        <v>2995143.6970509705</v>
      </c>
      <c r="I671" s="73"/>
      <c r="J671" s="73"/>
    </row>
    <row r="672" spans="1:10" x14ac:dyDescent="0.3">
      <c r="A672" s="132">
        <v>655</v>
      </c>
      <c r="B672" s="194">
        <v>8626.0400000000009</v>
      </c>
      <c r="C672" s="194">
        <v>919.91</v>
      </c>
      <c r="D672" s="194">
        <v>0.11741</v>
      </c>
      <c r="E672" s="196">
        <v>0.10178</v>
      </c>
      <c r="F672" s="196">
        <v>1.5630000000000002E-2</v>
      </c>
      <c r="G672" s="177">
        <f t="shared" si="20"/>
        <v>218.63322452681888</v>
      </c>
      <c r="H672" s="137">
        <f t="shared" si="21"/>
        <v>2995885.0097810901</v>
      </c>
      <c r="I672" s="73"/>
      <c r="J672" s="73"/>
    </row>
    <row r="673" spans="1:10" x14ac:dyDescent="0.3">
      <c r="A673" s="132">
        <v>656</v>
      </c>
      <c r="B673" s="194">
        <v>8636.0499999999993</v>
      </c>
      <c r="C673" s="194">
        <v>919.68</v>
      </c>
      <c r="D673" s="194">
        <v>0.11753</v>
      </c>
      <c r="E673" s="196">
        <v>0.10193000000000001</v>
      </c>
      <c r="F673" s="196">
        <v>1.5610000000000001E-2</v>
      </c>
      <c r="G673" s="177">
        <f t="shared" si="20"/>
        <v>218.35346352294576</v>
      </c>
      <c r="H673" s="137">
        <f t="shared" si="21"/>
        <v>3004303.1578982212</v>
      </c>
      <c r="I673" s="73"/>
      <c r="J673" s="73"/>
    </row>
    <row r="674" spans="1:10" x14ac:dyDescent="0.3">
      <c r="A674" s="132">
        <v>657</v>
      </c>
      <c r="B674" s="194">
        <v>8650.18</v>
      </c>
      <c r="C674" s="194">
        <v>920.01</v>
      </c>
      <c r="D674" s="194">
        <v>0.11765</v>
      </c>
      <c r="E674" s="196">
        <v>0.10206999999999999</v>
      </c>
      <c r="F674" s="196">
        <v>1.559E-2</v>
      </c>
      <c r="G674" s="177">
        <f t="shared" si="20"/>
        <v>218.0737025190727</v>
      </c>
      <c r="H674" s="137">
        <f t="shared" si="21"/>
        <v>3012742.9048559344</v>
      </c>
      <c r="I674" s="73"/>
      <c r="J674" s="73"/>
    </row>
    <row r="675" spans="1:10" x14ac:dyDescent="0.3">
      <c r="A675" s="132">
        <v>658</v>
      </c>
      <c r="B675" s="194">
        <v>8585.69</v>
      </c>
      <c r="C675" s="194">
        <v>918.71</v>
      </c>
      <c r="D675" s="194">
        <v>0.11785</v>
      </c>
      <c r="E675" s="196">
        <v>0.10217</v>
      </c>
      <c r="F675" s="196">
        <v>1.5679999999999999E-2</v>
      </c>
      <c r="G675" s="177">
        <f t="shared" si="20"/>
        <v>219.33262703650158</v>
      </c>
      <c r="H675" s="137">
        <f t="shared" si="21"/>
        <v>3000009.6606260724</v>
      </c>
      <c r="I675" s="73"/>
      <c r="J675" s="73"/>
    </row>
    <row r="676" spans="1:10" x14ac:dyDescent="0.3">
      <c r="A676" s="132">
        <v>659</v>
      </c>
      <c r="B676" s="194">
        <v>8627.77</v>
      </c>
      <c r="C676" s="194">
        <v>921.51</v>
      </c>
      <c r="D676" s="194">
        <v>0.11795</v>
      </c>
      <c r="E676" s="196">
        <v>0.1023</v>
      </c>
      <c r="F676" s="196">
        <v>1.5650000000000001E-2</v>
      </c>
      <c r="G676" s="177">
        <f t="shared" si="20"/>
        <v>218.91298553069197</v>
      </c>
      <c r="H676" s="137">
        <f t="shared" si="21"/>
        <v>3010328.5029092394</v>
      </c>
      <c r="I676" s="73"/>
      <c r="J676" s="73"/>
    </row>
    <row r="677" spans="1:10" x14ac:dyDescent="0.3">
      <c r="A677" s="132">
        <v>660</v>
      </c>
      <c r="B677" s="194">
        <v>8612.2199999999993</v>
      </c>
      <c r="C677" s="194">
        <v>919.76</v>
      </c>
      <c r="D677" s="194">
        <v>0.11808</v>
      </c>
      <c r="E677" s="196">
        <v>0.10242999999999999</v>
      </c>
      <c r="F677" s="196">
        <v>1.5650000000000001E-2</v>
      </c>
      <c r="G677" s="177">
        <f t="shared" si="20"/>
        <v>218.91298553069197</v>
      </c>
      <c r="H677" s="137">
        <f t="shared" si="21"/>
        <v>3014896.5279515907</v>
      </c>
      <c r="I677" s="73"/>
      <c r="J677" s="73"/>
    </row>
    <row r="678" spans="1:10" x14ac:dyDescent="0.3">
      <c r="A678" s="132">
        <v>661</v>
      </c>
      <c r="B678" s="194">
        <v>8629.33</v>
      </c>
      <c r="C678" s="194">
        <v>919.98</v>
      </c>
      <c r="D678" s="194">
        <v>0.11817999999999999</v>
      </c>
      <c r="E678" s="196">
        <v>0.10255</v>
      </c>
      <c r="F678" s="196">
        <v>1.562E-2</v>
      </c>
      <c r="G678" s="177">
        <f t="shared" si="20"/>
        <v>218.4933440248823</v>
      </c>
      <c r="H678" s="137">
        <f t="shared" si="21"/>
        <v>3025263.7806885527</v>
      </c>
      <c r="I678" s="73"/>
      <c r="J678" s="73"/>
    </row>
    <row r="679" spans="1:10" x14ac:dyDescent="0.3">
      <c r="A679" s="132">
        <v>662</v>
      </c>
      <c r="B679" s="194">
        <v>8582.89</v>
      </c>
      <c r="C679" s="194">
        <v>919.44</v>
      </c>
      <c r="D679" s="194">
        <v>0.11836000000000001</v>
      </c>
      <c r="E679" s="196">
        <v>0.10266</v>
      </c>
      <c r="F679" s="196">
        <v>1.5699999999999999E-2</v>
      </c>
      <c r="G679" s="177">
        <f t="shared" si="20"/>
        <v>219.61238804037464</v>
      </c>
      <c r="H679" s="137">
        <f t="shared" si="21"/>
        <v>3014401.9010361778</v>
      </c>
      <c r="I679" s="73"/>
      <c r="J679" s="73"/>
    </row>
    <row r="680" spans="1:10" x14ac:dyDescent="0.3">
      <c r="A680" s="132">
        <v>663</v>
      </c>
      <c r="B680" s="194">
        <v>8624.02</v>
      </c>
      <c r="C680" s="194">
        <v>919.54</v>
      </c>
      <c r="D680" s="194">
        <v>0.11844</v>
      </c>
      <c r="E680" s="196">
        <v>0.10281</v>
      </c>
      <c r="F680" s="196">
        <v>1.5630000000000002E-2</v>
      </c>
      <c r="G680" s="177">
        <f t="shared" si="20"/>
        <v>218.63322452681888</v>
      </c>
      <c r="H680" s="137">
        <f t="shared" si="21"/>
        <v>3032475.9717326146</v>
      </c>
      <c r="I680" s="73"/>
      <c r="J680" s="73"/>
    </row>
    <row r="681" spans="1:10" x14ac:dyDescent="0.3">
      <c r="A681" s="132">
        <v>664</v>
      </c>
      <c r="B681" s="194">
        <v>8576.16</v>
      </c>
      <c r="C681" s="194">
        <v>919.75</v>
      </c>
      <c r="D681" s="194">
        <v>0.11860999999999999</v>
      </c>
      <c r="E681" s="196">
        <v>0.10290000000000001</v>
      </c>
      <c r="F681" s="196">
        <v>1.5720000000000001E-2</v>
      </c>
      <c r="G681" s="177">
        <f t="shared" si="20"/>
        <v>219.89214904424776</v>
      </c>
      <c r="H681" s="137">
        <f t="shared" si="21"/>
        <v>3019662.1520415754</v>
      </c>
      <c r="I681" s="73"/>
      <c r="J681" s="73"/>
    </row>
    <row r="682" spans="1:10" x14ac:dyDescent="0.3">
      <c r="A682" s="132">
        <v>665</v>
      </c>
      <c r="B682" s="194">
        <v>8617.26</v>
      </c>
      <c r="C682" s="194">
        <v>919.2</v>
      </c>
      <c r="D682" s="194">
        <v>0.11871</v>
      </c>
      <c r="E682" s="196">
        <v>0.10308</v>
      </c>
      <c r="F682" s="196">
        <v>1.5630000000000002E-2</v>
      </c>
      <c r="G682" s="177">
        <f t="shared" si="20"/>
        <v>218.63322452681888</v>
      </c>
      <c r="H682" s="137">
        <f t="shared" si="21"/>
        <v>3041623.712220496</v>
      </c>
      <c r="I682" s="73"/>
      <c r="J682" s="73"/>
    </row>
    <row r="683" spans="1:10" x14ac:dyDescent="0.3">
      <c r="A683" s="132">
        <v>666</v>
      </c>
      <c r="B683" s="194">
        <v>8572.67</v>
      </c>
      <c r="C683" s="194">
        <v>919.42</v>
      </c>
      <c r="D683" s="194">
        <v>0.11890000000000001</v>
      </c>
      <c r="E683" s="196">
        <v>0.10319</v>
      </c>
      <c r="F683" s="196">
        <v>1.5720000000000001E-2</v>
      </c>
      <c r="G683" s="177">
        <f t="shared" si="20"/>
        <v>219.89214904424776</v>
      </c>
      <c r="H683" s="137">
        <f t="shared" si="21"/>
        <v>3028757.5199694112</v>
      </c>
      <c r="I683" s="73"/>
      <c r="J683" s="73"/>
    </row>
    <row r="684" spans="1:10" x14ac:dyDescent="0.3">
      <c r="A684" s="132">
        <v>667</v>
      </c>
      <c r="B684" s="194">
        <v>8613.7999999999993</v>
      </c>
      <c r="C684" s="194">
        <v>919.8</v>
      </c>
      <c r="D684" s="194">
        <v>0.11898</v>
      </c>
      <c r="E684" s="196">
        <v>0.10333000000000001</v>
      </c>
      <c r="F684" s="196">
        <v>1.5650000000000001E-2</v>
      </c>
      <c r="G684" s="177">
        <f t="shared" si="20"/>
        <v>218.91298553069197</v>
      </c>
      <c r="H684" s="137">
        <f t="shared" si="21"/>
        <v>3046872.7032480468</v>
      </c>
      <c r="I684" s="73"/>
      <c r="J684" s="73"/>
    </row>
    <row r="685" spans="1:10" x14ac:dyDescent="0.3">
      <c r="A685" s="132">
        <v>668</v>
      </c>
      <c r="B685" s="194">
        <v>8585.86</v>
      </c>
      <c r="C685" s="194">
        <v>919.43</v>
      </c>
      <c r="D685" s="194">
        <v>0.11913</v>
      </c>
      <c r="E685" s="196">
        <v>0.10344</v>
      </c>
      <c r="F685" s="196">
        <v>1.5689999999999999E-2</v>
      </c>
      <c r="G685" s="177">
        <f t="shared" si="20"/>
        <v>219.47250753843812</v>
      </c>
      <c r="H685" s="137">
        <f t="shared" si="21"/>
        <v>3043661.402023246</v>
      </c>
      <c r="I685" s="73"/>
      <c r="J685" s="73"/>
    </row>
    <row r="686" spans="1:10" x14ac:dyDescent="0.3">
      <c r="A686" s="132">
        <v>669</v>
      </c>
      <c r="B686" s="194">
        <v>8582.77</v>
      </c>
      <c r="C686" s="194">
        <v>919.03</v>
      </c>
      <c r="D686" s="194">
        <v>0.11926</v>
      </c>
      <c r="E686" s="196">
        <v>0.10357</v>
      </c>
      <c r="F686" s="196">
        <v>1.5689999999999999E-2</v>
      </c>
      <c r="G686" s="177">
        <f t="shared" si="20"/>
        <v>219.47250753843812</v>
      </c>
      <c r="H686" s="137">
        <f t="shared" si="21"/>
        <v>3048217.781367592</v>
      </c>
      <c r="I686" s="73"/>
      <c r="J686" s="73"/>
    </row>
    <row r="687" spans="1:10" x14ac:dyDescent="0.3">
      <c r="A687" s="132">
        <v>670</v>
      </c>
      <c r="B687" s="194">
        <v>8579.23</v>
      </c>
      <c r="C687" s="194">
        <v>919.5</v>
      </c>
      <c r="D687" s="194">
        <v>0.11941</v>
      </c>
      <c r="E687" s="196">
        <v>0.1037</v>
      </c>
      <c r="F687" s="196">
        <v>1.5709999999999998E-2</v>
      </c>
      <c r="G687" s="177">
        <f t="shared" si="20"/>
        <v>219.75226854231119</v>
      </c>
      <c r="H687" s="137">
        <f t="shared" si="21"/>
        <v>3048887.7518504341</v>
      </c>
      <c r="I687" s="73"/>
      <c r="J687" s="73"/>
    </row>
    <row r="688" spans="1:10" x14ac:dyDescent="0.3">
      <c r="A688" s="132">
        <v>671</v>
      </c>
      <c r="B688" s="194">
        <v>8583.24</v>
      </c>
      <c r="C688" s="194">
        <v>919.06</v>
      </c>
      <c r="D688" s="194">
        <v>0.1195</v>
      </c>
      <c r="E688" s="196">
        <v>0.10381</v>
      </c>
      <c r="F688" s="196">
        <v>1.5689999999999999E-2</v>
      </c>
      <c r="G688" s="177">
        <f t="shared" si="20"/>
        <v>219.47250753843812</v>
      </c>
      <c r="H688" s="137">
        <f t="shared" si="21"/>
        <v>3057330.5400562845</v>
      </c>
      <c r="I688" s="73"/>
      <c r="J688" s="73"/>
    </row>
    <row r="689" spans="1:10" x14ac:dyDescent="0.3">
      <c r="A689" s="132">
        <v>672</v>
      </c>
      <c r="B689" s="194">
        <v>8579</v>
      </c>
      <c r="C689" s="194">
        <v>918.96</v>
      </c>
      <c r="D689" s="194">
        <v>0.11963</v>
      </c>
      <c r="E689" s="196">
        <v>0.10392999999999999</v>
      </c>
      <c r="F689" s="196">
        <v>1.5699999999999999E-2</v>
      </c>
      <c r="G689" s="177">
        <f t="shared" si="20"/>
        <v>219.61238804037464</v>
      </c>
      <c r="H689" s="137">
        <f t="shared" si="21"/>
        <v>3059936.672955153</v>
      </c>
      <c r="I689" s="73"/>
      <c r="J689" s="73"/>
    </row>
    <row r="690" spans="1:10" x14ac:dyDescent="0.3">
      <c r="A690" s="132">
        <v>673</v>
      </c>
      <c r="B690" s="194">
        <v>8549.5300000000007</v>
      </c>
      <c r="C690" s="194">
        <v>919</v>
      </c>
      <c r="D690" s="194">
        <v>0.1198</v>
      </c>
      <c r="E690" s="196">
        <v>0.10405</v>
      </c>
      <c r="F690" s="196">
        <v>1.575E-2</v>
      </c>
      <c r="G690" s="177">
        <f t="shared" si="20"/>
        <v>220.3117905500574</v>
      </c>
      <c r="H690" s="137">
        <f t="shared" si="21"/>
        <v>3054761.6099878531</v>
      </c>
      <c r="I690" s="73"/>
      <c r="J690" s="73"/>
    </row>
    <row r="691" spans="1:10" x14ac:dyDescent="0.3">
      <c r="A691" s="132">
        <v>674</v>
      </c>
      <c r="B691" s="194">
        <v>8594.31</v>
      </c>
      <c r="C691" s="194">
        <v>918.38</v>
      </c>
      <c r="D691" s="194">
        <v>0.11985999999999999</v>
      </c>
      <c r="E691" s="196">
        <v>0.1042</v>
      </c>
      <c r="F691" s="196">
        <v>1.566E-2</v>
      </c>
      <c r="G691" s="177">
        <f t="shared" si="20"/>
        <v>219.05286603262849</v>
      </c>
      <c r="H691" s="137">
        <f t="shared" si="21"/>
        <v>3076882.8192350883</v>
      </c>
      <c r="I691" s="73"/>
      <c r="J691" s="73"/>
    </row>
    <row r="692" spans="1:10" x14ac:dyDescent="0.3">
      <c r="A692" s="132">
        <v>675</v>
      </c>
      <c r="B692" s="194">
        <v>8565.34</v>
      </c>
      <c r="C692" s="194">
        <v>919.36</v>
      </c>
      <c r="D692" s="194">
        <v>0.12006</v>
      </c>
      <c r="E692" s="196">
        <v>0.10433000000000001</v>
      </c>
      <c r="F692" s="196">
        <v>1.5730000000000001E-2</v>
      </c>
      <c r="G692" s="177">
        <f t="shared" si="20"/>
        <v>220.03202954618433</v>
      </c>
      <c r="H692" s="137">
        <f t="shared" si="21"/>
        <v>3067735.1901547527</v>
      </c>
      <c r="I692" s="73"/>
      <c r="J692" s="73"/>
    </row>
    <row r="693" spans="1:10" x14ac:dyDescent="0.3">
      <c r="A693" s="132">
        <v>676</v>
      </c>
      <c r="B693" s="194">
        <v>8611.27</v>
      </c>
      <c r="C693" s="194">
        <v>919.6</v>
      </c>
      <c r="D693" s="194">
        <v>0.12012</v>
      </c>
      <c r="E693" s="196">
        <v>0.10446999999999999</v>
      </c>
      <c r="F693" s="196">
        <v>1.5650000000000001E-2</v>
      </c>
      <c r="G693" s="177">
        <f t="shared" si="20"/>
        <v>218.91298553069197</v>
      </c>
      <c r="H693" s="137">
        <f t="shared" si="21"/>
        <v>3087984.9286292046</v>
      </c>
      <c r="I693" s="73"/>
      <c r="J693" s="73"/>
    </row>
    <row r="694" spans="1:10" x14ac:dyDescent="0.3">
      <c r="A694" s="132">
        <v>677</v>
      </c>
      <c r="B694" s="194">
        <v>8552.2900000000009</v>
      </c>
      <c r="C694" s="194">
        <v>918.43</v>
      </c>
      <c r="D694" s="194">
        <v>0.1203</v>
      </c>
      <c r="E694" s="196">
        <v>0.10456</v>
      </c>
      <c r="F694" s="196">
        <v>1.5740000000000001E-2</v>
      </c>
      <c r="G694" s="177">
        <f t="shared" si="20"/>
        <v>220.17191004812085</v>
      </c>
      <c r="H694" s="137">
        <f t="shared" si="21"/>
        <v>3074869.9952325192</v>
      </c>
      <c r="I694" s="73"/>
      <c r="J694" s="73"/>
    </row>
    <row r="695" spans="1:10" x14ac:dyDescent="0.3">
      <c r="A695" s="132">
        <v>678</v>
      </c>
      <c r="B695" s="194">
        <v>8591.76</v>
      </c>
      <c r="C695" s="194">
        <v>919.06</v>
      </c>
      <c r="D695" s="194">
        <v>0.12038</v>
      </c>
      <c r="E695" s="196">
        <v>0.10471</v>
      </c>
      <c r="F695" s="196">
        <v>1.5679999999999999E-2</v>
      </c>
      <c r="G695" s="177">
        <f t="shared" si="20"/>
        <v>219.33262703650158</v>
      </c>
      <c r="H695" s="137">
        <f t="shared" si="21"/>
        <v>3091195.3645964698</v>
      </c>
      <c r="I695" s="73"/>
      <c r="J695" s="73"/>
    </row>
    <row r="696" spans="1:10" x14ac:dyDescent="0.3">
      <c r="A696" s="132">
        <v>679</v>
      </c>
      <c r="B696" s="194">
        <v>8560.23</v>
      </c>
      <c r="C696" s="194">
        <v>918.93</v>
      </c>
      <c r="D696" s="194">
        <v>0.12053999999999999</v>
      </c>
      <c r="E696" s="196">
        <v>0.1048</v>
      </c>
      <c r="F696" s="196">
        <v>1.5730000000000001E-2</v>
      </c>
      <c r="G696" s="177">
        <f t="shared" si="20"/>
        <v>220.03202954618433</v>
      </c>
      <c r="H696" s="137">
        <f t="shared" si="21"/>
        <v>3085914.3616519663</v>
      </c>
      <c r="I696" s="73"/>
      <c r="J696" s="73"/>
    </row>
    <row r="697" spans="1:10" x14ac:dyDescent="0.3">
      <c r="A697" s="132">
        <v>680</v>
      </c>
      <c r="B697" s="194">
        <v>8579.48</v>
      </c>
      <c r="C697" s="194">
        <v>918.51</v>
      </c>
      <c r="D697" s="194">
        <v>0.12064</v>
      </c>
      <c r="E697" s="196">
        <v>0.10495</v>
      </c>
      <c r="F697" s="196">
        <v>1.5689999999999999E-2</v>
      </c>
      <c r="G697" s="177">
        <f t="shared" si="20"/>
        <v>219.47250753843812</v>
      </c>
      <c r="H697" s="137">
        <f t="shared" si="21"/>
        <v>3098337.9541553999</v>
      </c>
      <c r="I697" s="73"/>
      <c r="J697" s="73"/>
    </row>
    <row r="698" spans="1:10" x14ac:dyDescent="0.3">
      <c r="A698" s="132">
        <v>681</v>
      </c>
      <c r="B698" s="194">
        <v>8543.07</v>
      </c>
      <c r="C698" s="194">
        <v>918.43</v>
      </c>
      <c r="D698" s="194">
        <v>0.12082</v>
      </c>
      <c r="E698" s="196">
        <v>0.10506</v>
      </c>
      <c r="F698" s="196">
        <v>1.576E-2</v>
      </c>
      <c r="G698" s="177">
        <f t="shared" si="20"/>
        <v>220.45167105199394</v>
      </c>
      <c r="H698" s="137">
        <f t="shared" si="21"/>
        <v>3089112.4424245572</v>
      </c>
      <c r="I698" s="73"/>
      <c r="J698" s="73"/>
    </row>
    <row r="699" spans="1:10" x14ac:dyDescent="0.3">
      <c r="A699" s="132">
        <v>682</v>
      </c>
      <c r="B699" s="194">
        <v>8581.99</v>
      </c>
      <c r="C699" s="194">
        <v>919.06</v>
      </c>
      <c r="D699" s="194">
        <v>0.12089</v>
      </c>
      <c r="E699" s="196">
        <v>0.1052</v>
      </c>
      <c r="F699" s="196">
        <v>1.5689999999999999E-2</v>
      </c>
      <c r="G699" s="177">
        <f t="shared" si="20"/>
        <v>219.47250753843812</v>
      </c>
      <c r="H699" s="137">
        <f t="shared" si="21"/>
        <v>3107450.7128440924</v>
      </c>
      <c r="I699" s="73"/>
      <c r="J699" s="73"/>
    </row>
    <row r="700" spans="1:10" x14ac:dyDescent="0.3">
      <c r="A700" s="132">
        <v>683</v>
      </c>
      <c r="B700" s="194">
        <v>8557.43</v>
      </c>
      <c r="C700" s="194">
        <v>918.38</v>
      </c>
      <c r="D700" s="194">
        <v>0.12105</v>
      </c>
      <c r="E700" s="196">
        <v>0.10532</v>
      </c>
      <c r="F700" s="196">
        <v>1.5730000000000001E-2</v>
      </c>
      <c r="G700" s="177">
        <f t="shared" si="20"/>
        <v>220.03202954618433</v>
      </c>
      <c r="H700" s="137">
        <f t="shared" si="21"/>
        <v>3104093.5331491795</v>
      </c>
      <c r="I700" s="73"/>
      <c r="J700" s="73"/>
    </row>
    <row r="701" spans="1:10" x14ac:dyDescent="0.3">
      <c r="A701" s="132">
        <v>684</v>
      </c>
      <c r="B701" s="194">
        <v>8568.7900000000009</v>
      </c>
      <c r="C701" s="194">
        <v>918.67</v>
      </c>
      <c r="D701" s="194">
        <v>0.12117</v>
      </c>
      <c r="E701" s="196">
        <v>0.10546</v>
      </c>
      <c r="F701" s="196">
        <v>1.5709999999999998E-2</v>
      </c>
      <c r="G701" s="177">
        <f t="shared" si="20"/>
        <v>219.75226854231119</v>
      </c>
      <c r="H701" s="137">
        <f t="shared" si="21"/>
        <v>3112595.8541279058</v>
      </c>
      <c r="I701" s="73"/>
      <c r="J701" s="73"/>
    </row>
    <row r="702" spans="1:10" x14ac:dyDescent="0.3">
      <c r="A702" s="132">
        <v>685</v>
      </c>
      <c r="B702" s="194">
        <v>8546.35</v>
      </c>
      <c r="C702" s="194">
        <v>918.44</v>
      </c>
      <c r="D702" s="194">
        <v>0.12131</v>
      </c>
      <c r="E702" s="196">
        <v>0.10556</v>
      </c>
      <c r="F702" s="196">
        <v>1.575E-2</v>
      </c>
      <c r="G702" s="177">
        <f t="shared" si="20"/>
        <v>220.3117905500574</v>
      </c>
      <c r="H702" s="137">
        <f t="shared" si="21"/>
        <v>3109229.8704928369</v>
      </c>
      <c r="I702" s="73"/>
      <c r="J702" s="73"/>
    </row>
    <row r="703" spans="1:10" x14ac:dyDescent="0.3">
      <c r="A703" s="132">
        <v>686</v>
      </c>
      <c r="B703" s="194">
        <v>8571.68</v>
      </c>
      <c r="C703" s="194">
        <v>919.18</v>
      </c>
      <c r="D703" s="194">
        <v>0.12142</v>
      </c>
      <c r="E703" s="196">
        <v>0.1057</v>
      </c>
      <c r="F703" s="196">
        <v>1.5720000000000001E-2</v>
      </c>
      <c r="G703" s="177">
        <f t="shared" si="20"/>
        <v>219.89214904424776</v>
      </c>
      <c r="H703" s="137">
        <f t="shared" si="21"/>
        <v>3119711.1992477723</v>
      </c>
      <c r="I703" s="73"/>
      <c r="J703" s="73"/>
    </row>
    <row r="704" spans="1:10" x14ac:dyDescent="0.3">
      <c r="A704" s="132">
        <v>687</v>
      </c>
      <c r="B704" s="194">
        <v>8523.75</v>
      </c>
      <c r="C704" s="194">
        <v>918.4</v>
      </c>
      <c r="D704" s="194">
        <v>0.1216</v>
      </c>
      <c r="E704" s="196">
        <v>0.10581</v>
      </c>
      <c r="F704" s="196">
        <v>1.5789999999999998E-2</v>
      </c>
      <c r="G704" s="177">
        <f t="shared" si="20"/>
        <v>220.87131255780355</v>
      </c>
      <c r="H704" s="137">
        <f t="shared" si="21"/>
        <v>3110408.4638434309</v>
      </c>
      <c r="I704" s="73"/>
      <c r="J704" s="73"/>
    </row>
    <row r="705" spans="1:10" x14ac:dyDescent="0.3">
      <c r="A705" s="132">
        <v>688</v>
      </c>
      <c r="B705" s="194">
        <v>8562.02</v>
      </c>
      <c r="C705" s="194">
        <v>918.64</v>
      </c>
      <c r="D705" s="194">
        <v>0.1217</v>
      </c>
      <c r="E705" s="196">
        <v>0.10596999999999999</v>
      </c>
      <c r="F705" s="196">
        <v>1.5720000000000001E-2</v>
      </c>
      <c r="G705" s="177">
        <f t="shared" si="20"/>
        <v>219.89214904424776</v>
      </c>
      <c r="H705" s="137">
        <f t="shared" si="21"/>
        <v>3128806.5671756081</v>
      </c>
      <c r="I705" s="73"/>
      <c r="J705" s="73"/>
    </row>
    <row r="706" spans="1:10" x14ac:dyDescent="0.3">
      <c r="A706" s="132">
        <v>689</v>
      </c>
      <c r="B706" s="194">
        <v>8538.7999999999993</v>
      </c>
      <c r="C706" s="194">
        <v>918.99</v>
      </c>
      <c r="D706" s="194">
        <v>0.12184</v>
      </c>
      <c r="E706" s="196">
        <v>0.10607</v>
      </c>
      <c r="F706" s="196">
        <v>1.5769999999999999E-2</v>
      </c>
      <c r="G706" s="177">
        <f t="shared" si="20"/>
        <v>220.59155155393049</v>
      </c>
      <c r="H706" s="137">
        <f t="shared" si="21"/>
        <v>3123419.7100769407</v>
      </c>
      <c r="I706" s="73"/>
      <c r="J706" s="73"/>
    </row>
    <row r="707" spans="1:10" x14ac:dyDescent="0.3">
      <c r="A707" s="132">
        <v>690</v>
      </c>
      <c r="B707" s="194">
        <v>8551.5400000000009</v>
      </c>
      <c r="C707" s="194">
        <v>918.15</v>
      </c>
      <c r="D707" s="194">
        <v>0.12193</v>
      </c>
      <c r="E707" s="196">
        <v>0.1062</v>
      </c>
      <c r="F707" s="196">
        <v>1.5730000000000001E-2</v>
      </c>
      <c r="G707" s="177">
        <f t="shared" si="20"/>
        <v>220.03202954618433</v>
      </c>
      <c r="H707" s="137">
        <f t="shared" si="21"/>
        <v>3135907.0832693032</v>
      </c>
      <c r="I707" s="73"/>
      <c r="J707" s="73"/>
    </row>
    <row r="708" spans="1:10" x14ac:dyDescent="0.3">
      <c r="A708" s="132">
        <v>691</v>
      </c>
      <c r="B708" s="194">
        <v>8538.14</v>
      </c>
      <c r="C708" s="194">
        <v>918.49</v>
      </c>
      <c r="D708" s="194">
        <v>0.1221</v>
      </c>
      <c r="E708" s="196">
        <v>0.10632999999999999</v>
      </c>
      <c r="F708" s="196">
        <v>1.5769999999999999E-2</v>
      </c>
      <c r="G708" s="177">
        <f t="shared" si="20"/>
        <v>220.59155155393049</v>
      </c>
      <c r="H708" s="137">
        <f t="shared" si="21"/>
        <v>3132486.2404400082</v>
      </c>
      <c r="I708" s="73"/>
      <c r="J708" s="73"/>
    </row>
    <row r="709" spans="1:10" x14ac:dyDescent="0.3">
      <c r="A709" s="132">
        <v>692</v>
      </c>
      <c r="B709" s="194">
        <v>8536.6</v>
      </c>
      <c r="C709" s="194">
        <v>918.7</v>
      </c>
      <c r="D709" s="194">
        <v>0.12222</v>
      </c>
      <c r="E709" s="196">
        <v>0.10645</v>
      </c>
      <c r="F709" s="196">
        <v>1.5769999999999999E-2</v>
      </c>
      <c r="G709" s="177">
        <f t="shared" si="20"/>
        <v>220.59155155393049</v>
      </c>
      <c r="H709" s="137">
        <f t="shared" si="21"/>
        <v>3137019.5056215422</v>
      </c>
      <c r="I709" s="73"/>
      <c r="J709" s="73"/>
    </row>
    <row r="710" spans="1:10" x14ac:dyDescent="0.3">
      <c r="A710" s="132">
        <v>693</v>
      </c>
      <c r="B710" s="194">
        <v>8561.76</v>
      </c>
      <c r="C710" s="194">
        <v>918.63</v>
      </c>
      <c r="D710" s="194">
        <v>0.12231</v>
      </c>
      <c r="E710" s="196">
        <v>0.10657999999999999</v>
      </c>
      <c r="F710" s="196">
        <v>1.5720000000000001E-2</v>
      </c>
      <c r="G710" s="177">
        <f t="shared" si="20"/>
        <v>219.89214904424776</v>
      </c>
      <c r="H710" s="137">
        <f t="shared" si="21"/>
        <v>3151544.9869951983</v>
      </c>
      <c r="I710" s="73"/>
      <c r="J710" s="73"/>
    </row>
    <row r="711" spans="1:10" x14ac:dyDescent="0.3">
      <c r="A711" s="132">
        <v>694</v>
      </c>
      <c r="B711" s="194">
        <v>8511.01</v>
      </c>
      <c r="C711" s="194">
        <v>918.4</v>
      </c>
      <c r="D711" s="194">
        <v>0.12250999999999999</v>
      </c>
      <c r="E711" s="196">
        <v>0.10668999999999999</v>
      </c>
      <c r="F711" s="196">
        <v>1.5810000000000001E-2</v>
      </c>
      <c r="G711" s="177">
        <f t="shared" si="20"/>
        <v>221.1510735616767</v>
      </c>
      <c r="H711" s="137">
        <f t="shared" si="21"/>
        <v>3138126.2990181721</v>
      </c>
      <c r="I711" s="73"/>
      <c r="J711" s="73"/>
    </row>
    <row r="712" spans="1:10" x14ac:dyDescent="0.3">
      <c r="A712" s="132">
        <v>695</v>
      </c>
      <c r="B712" s="194">
        <v>8543.91</v>
      </c>
      <c r="C712" s="194">
        <v>919.48</v>
      </c>
      <c r="D712" s="194">
        <v>0.1226</v>
      </c>
      <c r="E712" s="196">
        <v>0.10682999999999999</v>
      </c>
      <c r="F712" s="196">
        <v>1.5769999999999999E-2</v>
      </c>
      <c r="G712" s="177">
        <f t="shared" si="20"/>
        <v>220.59155155393049</v>
      </c>
      <c r="H712" s="137">
        <f t="shared" si="21"/>
        <v>3150619.3011661442</v>
      </c>
      <c r="I712" s="73"/>
      <c r="J712" s="73"/>
    </row>
    <row r="713" spans="1:10" x14ac:dyDescent="0.3">
      <c r="A713" s="132">
        <v>696</v>
      </c>
      <c r="B713" s="194">
        <v>8508.64</v>
      </c>
      <c r="C713" s="194">
        <v>918.12</v>
      </c>
      <c r="D713" s="194">
        <v>0.12275</v>
      </c>
      <c r="E713" s="196">
        <v>0.10693999999999999</v>
      </c>
      <c r="F713" s="196">
        <v>1.5810000000000001E-2</v>
      </c>
      <c r="G713" s="177">
        <f t="shared" si="20"/>
        <v>221.1510735616767</v>
      </c>
      <c r="H713" s="137">
        <f t="shared" si="21"/>
        <v>3147169.890657994</v>
      </c>
      <c r="I713" s="73"/>
      <c r="J713" s="73"/>
    </row>
    <row r="714" spans="1:10" x14ac:dyDescent="0.3">
      <c r="A714" s="132">
        <v>697</v>
      </c>
      <c r="B714" s="194">
        <v>8559.1299999999992</v>
      </c>
      <c r="C714" s="194">
        <v>919.04</v>
      </c>
      <c r="D714" s="194">
        <v>0.12282</v>
      </c>
      <c r="E714" s="196">
        <v>0.10707999999999999</v>
      </c>
      <c r="F714" s="196">
        <v>1.5740000000000001E-2</v>
      </c>
      <c r="G714" s="177">
        <f t="shared" si="20"/>
        <v>220.17191004812085</v>
      </c>
      <c r="H714" s="137">
        <f t="shared" si="21"/>
        <v>3165708.1043974385</v>
      </c>
      <c r="I714" s="73"/>
      <c r="J714" s="73"/>
    </row>
    <row r="715" spans="1:10" x14ac:dyDescent="0.3">
      <c r="A715" s="132">
        <v>698</v>
      </c>
      <c r="B715" s="194">
        <v>8491.2800000000007</v>
      </c>
      <c r="C715" s="194">
        <v>918.41</v>
      </c>
      <c r="D715" s="194">
        <v>0.12304</v>
      </c>
      <c r="E715" s="196">
        <v>0.10718999999999999</v>
      </c>
      <c r="F715" s="196">
        <v>1.585E-2</v>
      </c>
      <c r="G715" s="177">
        <f t="shared" si="20"/>
        <v>221.71059556942285</v>
      </c>
      <c r="H715" s="137">
        <f t="shared" si="21"/>
        <v>3148248.2747715125</v>
      </c>
      <c r="I715" s="73"/>
      <c r="J715" s="73"/>
    </row>
    <row r="716" spans="1:10" x14ac:dyDescent="0.3">
      <c r="A716" s="132">
        <v>699</v>
      </c>
      <c r="B716" s="194">
        <v>8530.7900000000009</v>
      </c>
      <c r="C716" s="194">
        <v>919.02</v>
      </c>
      <c r="D716" s="194">
        <v>0.1231</v>
      </c>
      <c r="E716" s="196">
        <v>0.10732</v>
      </c>
      <c r="F716" s="196">
        <v>1.5789999999999998E-2</v>
      </c>
      <c r="G716" s="177">
        <f t="shared" si="20"/>
        <v>220.87131255780355</v>
      </c>
      <c r="H716" s="137">
        <f t="shared" si="21"/>
        <v>3164738.7426878577</v>
      </c>
      <c r="I716" s="73"/>
      <c r="J716" s="73"/>
    </row>
    <row r="717" spans="1:10" x14ac:dyDescent="0.3">
      <c r="A717" s="132">
        <v>700</v>
      </c>
      <c r="B717" s="194">
        <v>8496.58</v>
      </c>
      <c r="C717" s="194">
        <v>918.58</v>
      </c>
      <c r="D717" s="194">
        <v>0.12328</v>
      </c>
      <c r="E717" s="196">
        <v>0.10743</v>
      </c>
      <c r="F717" s="196">
        <v>1.584E-2</v>
      </c>
      <c r="G717" s="177">
        <f t="shared" si="20"/>
        <v>221.57071506748633</v>
      </c>
      <c r="H717" s="137">
        <f t="shared" si="21"/>
        <v>3159262.2688733619</v>
      </c>
      <c r="I717" s="73"/>
      <c r="J717" s="73"/>
    </row>
    <row r="718" spans="1:10" x14ac:dyDescent="0.3">
      <c r="A718" s="132">
        <v>701</v>
      </c>
      <c r="B718" s="194">
        <v>8533.06</v>
      </c>
      <c r="C718" s="194">
        <v>919</v>
      </c>
      <c r="D718" s="194">
        <v>0.12334000000000001</v>
      </c>
      <c r="E718" s="196">
        <v>0.10756</v>
      </c>
      <c r="F718" s="196">
        <v>1.5779999999999999E-2</v>
      </c>
      <c r="G718" s="177">
        <f t="shared" si="20"/>
        <v>220.73143205586703</v>
      </c>
      <c r="H718" s="137">
        <f t="shared" si="21"/>
        <v>3175805.0653274301</v>
      </c>
      <c r="I718" s="73"/>
      <c r="J718" s="73"/>
    </row>
    <row r="719" spans="1:10" x14ac:dyDescent="0.3">
      <c r="A719" s="132">
        <v>702</v>
      </c>
      <c r="B719" s="194">
        <v>8488.23</v>
      </c>
      <c r="C719" s="194">
        <v>918.61</v>
      </c>
      <c r="D719" s="194">
        <v>0.12353</v>
      </c>
      <c r="E719" s="196">
        <v>0.10767</v>
      </c>
      <c r="F719" s="196">
        <v>1.5859999999999999E-2</v>
      </c>
      <c r="G719" s="177">
        <f t="shared" si="20"/>
        <v>221.8504760713594</v>
      </c>
      <c r="H719" s="137">
        <f t="shared" si="21"/>
        <v>3164293.4125333945</v>
      </c>
      <c r="I719" s="73"/>
      <c r="J719" s="73"/>
    </row>
    <row r="720" spans="1:10" x14ac:dyDescent="0.3">
      <c r="A720" s="132">
        <v>703</v>
      </c>
      <c r="B720" s="194">
        <v>8517.07</v>
      </c>
      <c r="C720" s="194">
        <v>918.88</v>
      </c>
      <c r="D720" s="194">
        <v>0.12361999999999999</v>
      </c>
      <c r="E720" s="196">
        <v>0.10781</v>
      </c>
      <c r="F720" s="196">
        <v>1.5810000000000001E-2</v>
      </c>
      <c r="G720" s="177">
        <f t="shared" si="20"/>
        <v>221.1510735616767</v>
      </c>
      <c r="H720" s="137">
        <f t="shared" si="21"/>
        <v>3178822.4613973703</v>
      </c>
      <c r="I720" s="73"/>
      <c r="J720" s="73"/>
    </row>
    <row r="721" spans="1:10" x14ac:dyDescent="0.3">
      <c r="A721" s="132">
        <v>704</v>
      </c>
      <c r="B721" s="194">
        <v>8499.4</v>
      </c>
      <c r="C721" s="194">
        <v>918.64</v>
      </c>
      <c r="D721" s="194">
        <v>0.12376</v>
      </c>
      <c r="E721" s="196">
        <v>0.10792</v>
      </c>
      <c r="F721" s="196">
        <v>1.584E-2</v>
      </c>
      <c r="G721" s="177">
        <f t="shared" si="20"/>
        <v>221.57071506748633</v>
      </c>
      <c r="H721" s="137">
        <f t="shared" si="21"/>
        <v>3177315.1961240666</v>
      </c>
      <c r="I721" s="73"/>
      <c r="J721" s="73"/>
    </row>
    <row r="722" spans="1:10" x14ac:dyDescent="0.3">
      <c r="A722" s="132">
        <v>705</v>
      </c>
      <c r="B722" s="194">
        <v>8526.4</v>
      </c>
      <c r="C722" s="194">
        <v>918.92</v>
      </c>
      <c r="D722" s="194">
        <v>0.12388</v>
      </c>
      <c r="E722" s="196">
        <v>0.10808</v>
      </c>
      <c r="F722" s="196">
        <v>1.5789999999999998E-2</v>
      </c>
      <c r="G722" s="177">
        <f t="shared" si="20"/>
        <v>220.87131255780355</v>
      </c>
      <c r="H722" s="137">
        <f t="shared" si="21"/>
        <v>3191903.8821100709</v>
      </c>
      <c r="I722" s="73"/>
      <c r="J722" s="73"/>
    </row>
    <row r="723" spans="1:10" x14ac:dyDescent="0.3">
      <c r="A723" s="132">
        <v>706</v>
      </c>
      <c r="B723" s="194">
        <v>8502.33</v>
      </c>
      <c r="C723" s="194">
        <v>918.67</v>
      </c>
      <c r="D723" s="194">
        <v>0.12404</v>
      </c>
      <c r="E723" s="196">
        <v>0.10821</v>
      </c>
      <c r="F723" s="196">
        <v>1.583E-2</v>
      </c>
      <c r="G723" s="177">
        <f t="shared" ref="G723:G786" si="22">(2*F723/$B$7)*(1+3*$B$11)/(4+PI()*$B$11-PI())*10^6</f>
        <v>221.43083456554976</v>
      </c>
      <c r="H723" s="137">
        <f t="shared" ref="H723:H786" si="23">A723/G723*10^6</f>
        <v>3188354.5098187495</v>
      </c>
      <c r="I723" s="73"/>
      <c r="J723" s="73"/>
    </row>
    <row r="724" spans="1:10" x14ac:dyDescent="0.3">
      <c r="A724" s="132">
        <v>707</v>
      </c>
      <c r="B724" s="194">
        <v>8512.51</v>
      </c>
      <c r="C724" s="194">
        <v>919.26</v>
      </c>
      <c r="D724" s="194">
        <v>0.12414</v>
      </c>
      <c r="E724" s="196">
        <v>0.10831</v>
      </c>
      <c r="F724" s="196">
        <v>1.583E-2</v>
      </c>
      <c r="G724" s="177">
        <f t="shared" si="22"/>
        <v>221.43083456554976</v>
      </c>
      <c r="H724" s="137">
        <f t="shared" si="23"/>
        <v>3192870.5926938471</v>
      </c>
      <c r="I724" s="73"/>
      <c r="J724" s="73"/>
    </row>
    <row r="725" spans="1:10" x14ac:dyDescent="0.3">
      <c r="A725" s="132">
        <v>708</v>
      </c>
      <c r="B725" s="194">
        <v>8500.4599999999991</v>
      </c>
      <c r="C725" s="194">
        <v>918.91</v>
      </c>
      <c r="D725" s="194">
        <v>0.12429</v>
      </c>
      <c r="E725" s="196">
        <v>0.10845</v>
      </c>
      <c r="F725" s="196">
        <v>1.584E-2</v>
      </c>
      <c r="G725" s="177">
        <f t="shared" si="22"/>
        <v>221.57071506748633</v>
      </c>
      <c r="H725" s="137">
        <f t="shared" si="23"/>
        <v>3195368.1233747713</v>
      </c>
      <c r="I725" s="73"/>
      <c r="J725" s="73"/>
    </row>
    <row r="726" spans="1:10" x14ac:dyDescent="0.3">
      <c r="A726" s="132">
        <v>709</v>
      </c>
      <c r="B726" s="194">
        <v>8485.06</v>
      </c>
      <c r="C726" s="194">
        <v>919.29</v>
      </c>
      <c r="D726" s="194">
        <v>0.12445000000000001</v>
      </c>
      <c r="E726" s="196">
        <v>0.10857</v>
      </c>
      <c r="F726" s="196">
        <v>1.5879999999999998E-2</v>
      </c>
      <c r="G726" s="177">
        <f t="shared" si="22"/>
        <v>222.13023707523243</v>
      </c>
      <c r="H726" s="137">
        <f t="shared" si="23"/>
        <v>3191821.2006403771</v>
      </c>
      <c r="I726" s="73"/>
      <c r="J726" s="73"/>
    </row>
    <row r="727" spans="1:10" x14ac:dyDescent="0.3">
      <c r="A727" s="132">
        <v>710</v>
      </c>
      <c r="B727" s="194">
        <v>8478.73</v>
      </c>
      <c r="C727" s="194">
        <v>918.89</v>
      </c>
      <c r="D727" s="194">
        <v>0.12454999999999999</v>
      </c>
      <c r="E727" s="196">
        <v>0.10867</v>
      </c>
      <c r="F727" s="196">
        <v>1.5879999999999998E-2</v>
      </c>
      <c r="G727" s="177">
        <f t="shared" si="22"/>
        <v>222.13023707523243</v>
      </c>
      <c r="H727" s="137">
        <f t="shared" si="23"/>
        <v>3196323.0641109562</v>
      </c>
      <c r="I727" s="73"/>
      <c r="J727" s="73"/>
    </row>
    <row r="728" spans="1:10" x14ac:dyDescent="0.3">
      <c r="A728" s="132">
        <v>711</v>
      </c>
      <c r="B728" s="194">
        <v>8493.33</v>
      </c>
      <c r="C728" s="194">
        <v>918.8</v>
      </c>
      <c r="D728" s="194">
        <v>0.12468</v>
      </c>
      <c r="E728" s="196">
        <v>0.10883</v>
      </c>
      <c r="F728" s="196">
        <v>1.585E-2</v>
      </c>
      <c r="G728" s="177">
        <f t="shared" si="22"/>
        <v>221.71059556942285</v>
      </c>
      <c r="H728" s="137">
        <f t="shared" si="23"/>
        <v>3206883.271293045</v>
      </c>
      <c r="I728" s="73"/>
      <c r="J728" s="73"/>
    </row>
    <row r="729" spans="1:10" x14ac:dyDescent="0.3">
      <c r="A729" s="132">
        <v>712</v>
      </c>
      <c r="B729" s="194">
        <v>8496.67</v>
      </c>
      <c r="C729" s="194">
        <v>919.35</v>
      </c>
      <c r="D729" s="194">
        <v>0.12479</v>
      </c>
      <c r="E729" s="196">
        <v>0.10893</v>
      </c>
      <c r="F729" s="196">
        <v>1.5859999999999999E-2</v>
      </c>
      <c r="G729" s="177">
        <f t="shared" si="22"/>
        <v>221.8504760713594</v>
      </c>
      <c r="H729" s="137">
        <f t="shared" si="23"/>
        <v>3209368.8172703376</v>
      </c>
      <c r="I729" s="73"/>
      <c r="J729" s="73"/>
    </row>
    <row r="730" spans="1:10" x14ac:dyDescent="0.3">
      <c r="A730" s="132">
        <v>713</v>
      </c>
      <c r="B730" s="194">
        <v>8450.94</v>
      </c>
      <c r="C730" s="194">
        <v>918.94</v>
      </c>
      <c r="D730" s="194">
        <v>0.12499</v>
      </c>
      <c r="E730" s="196">
        <v>0.10904999999999999</v>
      </c>
      <c r="F730" s="196">
        <v>1.5939999999999999E-2</v>
      </c>
      <c r="G730" s="177">
        <f t="shared" si="22"/>
        <v>222.96952008685173</v>
      </c>
      <c r="H730" s="137">
        <f t="shared" si="23"/>
        <v>3197746.4889473245</v>
      </c>
      <c r="I730" s="73"/>
      <c r="J730" s="73"/>
    </row>
    <row r="731" spans="1:10" x14ac:dyDescent="0.3">
      <c r="A731" s="132">
        <v>714</v>
      </c>
      <c r="B731" s="194">
        <v>8520.1200000000008</v>
      </c>
      <c r="C731" s="194">
        <v>919.52</v>
      </c>
      <c r="D731" s="194">
        <v>0.12503</v>
      </c>
      <c r="E731" s="196">
        <v>0.10921</v>
      </c>
      <c r="F731" s="196">
        <v>1.5820000000000001E-2</v>
      </c>
      <c r="G731" s="177">
        <f t="shared" si="22"/>
        <v>221.29095406361324</v>
      </c>
      <c r="H731" s="137">
        <f t="shared" si="23"/>
        <v>3226521.4049135987</v>
      </c>
      <c r="I731" s="73"/>
      <c r="J731" s="73"/>
    </row>
    <row r="732" spans="1:10" x14ac:dyDescent="0.3">
      <c r="A732" s="132">
        <v>715</v>
      </c>
      <c r="B732" s="194">
        <v>8454.7900000000009</v>
      </c>
      <c r="C732" s="194">
        <v>918.49</v>
      </c>
      <c r="D732" s="194">
        <v>0.12522</v>
      </c>
      <c r="E732" s="196">
        <v>0.10929999999999999</v>
      </c>
      <c r="F732" s="196">
        <v>1.592E-2</v>
      </c>
      <c r="G732" s="177">
        <f t="shared" si="22"/>
        <v>222.68975908297864</v>
      </c>
      <c r="H732" s="137">
        <f t="shared" si="23"/>
        <v>3210744.8629174582</v>
      </c>
      <c r="I732" s="73"/>
      <c r="J732" s="73"/>
    </row>
    <row r="733" spans="1:10" x14ac:dyDescent="0.3">
      <c r="A733" s="132">
        <v>716</v>
      </c>
      <c r="B733" s="194">
        <v>8480.4</v>
      </c>
      <c r="C733" s="194">
        <v>919.82</v>
      </c>
      <c r="D733" s="194">
        <v>0.12534999999999999</v>
      </c>
      <c r="E733" s="196">
        <v>0.10946</v>
      </c>
      <c r="F733" s="196">
        <v>1.5900000000000001E-2</v>
      </c>
      <c r="G733" s="177">
        <f t="shared" si="22"/>
        <v>222.40999807910558</v>
      </c>
      <c r="H733" s="137">
        <f t="shared" si="23"/>
        <v>3219279.736450234</v>
      </c>
      <c r="I733" s="73"/>
      <c r="J733" s="73"/>
    </row>
    <row r="734" spans="1:10" x14ac:dyDescent="0.3">
      <c r="A734" s="132">
        <v>717</v>
      </c>
      <c r="B734" s="194">
        <v>8435.3799999999992</v>
      </c>
      <c r="C734" s="194">
        <v>919.15</v>
      </c>
      <c r="D734" s="194">
        <v>0.12551999999999999</v>
      </c>
      <c r="E734" s="196">
        <v>0.10954999999999999</v>
      </c>
      <c r="F734" s="196">
        <v>1.5970000000000002E-2</v>
      </c>
      <c r="G734" s="177">
        <f t="shared" si="22"/>
        <v>223.3891615926614</v>
      </c>
      <c r="H734" s="137">
        <f t="shared" si="23"/>
        <v>3209645.4227596433</v>
      </c>
      <c r="I734" s="73"/>
      <c r="J734" s="73"/>
    </row>
    <row r="735" spans="1:10" x14ac:dyDescent="0.3">
      <c r="A735" s="132">
        <v>718</v>
      </c>
      <c r="B735" s="194">
        <v>8492.9599999999991</v>
      </c>
      <c r="C735" s="194">
        <v>919.56</v>
      </c>
      <c r="D735" s="194">
        <v>0.12556999999999999</v>
      </c>
      <c r="E735" s="196">
        <v>0.10970000000000001</v>
      </c>
      <c r="F735" s="196">
        <v>1.5869999999999999E-2</v>
      </c>
      <c r="G735" s="177">
        <f t="shared" si="22"/>
        <v>221.99035657329594</v>
      </c>
      <c r="H735" s="137">
        <f t="shared" si="23"/>
        <v>3234374.7317822496</v>
      </c>
      <c r="I735" s="73"/>
      <c r="J735" s="73"/>
    </row>
    <row r="736" spans="1:10" x14ac:dyDescent="0.3">
      <c r="A736" s="132">
        <v>719</v>
      </c>
      <c r="B736" s="194">
        <v>8464.58</v>
      </c>
      <c r="C736" s="194">
        <v>919.31</v>
      </c>
      <c r="D736" s="194">
        <v>0.12573000000000001</v>
      </c>
      <c r="E736" s="196">
        <v>0.10981</v>
      </c>
      <c r="F736" s="196">
        <v>1.592E-2</v>
      </c>
      <c r="G736" s="177">
        <f t="shared" si="22"/>
        <v>222.68975908297864</v>
      </c>
      <c r="H736" s="137">
        <f t="shared" si="23"/>
        <v>3228707.0719407722</v>
      </c>
      <c r="I736" s="73"/>
      <c r="J736" s="73"/>
    </row>
    <row r="737" spans="1:13" x14ac:dyDescent="0.3">
      <c r="A737" s="132">
        <v>720</v>
      </c>
      <c r="B737" s="194">
        <v>8464.16</v>
      </c>
      <c r="C737" s="194">
        <v>919.46</v>
      </c>
      <c r="D737" s="194">
        <v>0.12586</v>
      </c>
      <c r="E737" s="196">
        <v>0.10994</v>
      </c>
      <c r="F737" s="196">
        <v>1.592E-2</v>
      </c>
      <c r="G737" s="177">
        <f t="shared" si="22"/>
        <v>222.68975908297864</v>
      </c>
      <c r="H737" s="137">
        <f t="shared" si="23"/>
        <v>3233197.6241966011</v>
      </c>
      <c r="I737" s="73"/>
      <c r="J737" s="73"/>
    </row>
    <row r="738" spans="1:13" x14ac:dyDescent="0.3">
      <c r="A738" s="132">
        <v>721</v>
      </c>
      <c r="B738" s="194">
        <v>8455.19</v>
      </c>
      <c r="C738" s="194">
        <v>919.25</v>
      </c>
      <c r="D738" s="194">
        <v>0.12598000000000001</v>
      </c>
      <c r="E738" s="196">
        <v>0.11005</v>
      </c>
      <c r="F738" s="196">
        <v>1.593E-2</v>
      </c>
      <c r="G738" s="177">
        <f t="shared" si="22"/>
        <v>222.82963958491521</v>
      </c>
      <c r="H738" s="137">
        <f t="shared" si="23"/>
        <v>3235655.7293862319</v>
      </c>
      <c r="I738" s="73"/>
      <c r="J738" s="73"/>
    </row>
    <row r="739" spans="1:13" x14ac:dyDescent="0.3">
      <c r="A739" s="132">
        <v>722</v>
      </c>
      <c r="B739" s="194">
        <v>8457.43</v>
      </c>
      <c r="C739" s="194">
        <v>919.84</v>
      </c>
      <c r="D739" s="194">
        <v>0.12612999999999999</v>
      </c>
      <c r="E739" s="196">
        <v>0.11019</v>
      </c>
      <c r="F739" s="196">
        <v>1.5939999999999999E-2</v>
      </c>
      <c r="G739" s="177">
        <f t="shared" si="22"/>
        <v>222.96952008685173</v>
      </c>
      <c r="H739" s="137">
        <f t="shared" si="23"/>
        <v>3238110.7503786366</v>
      </c>
      <c r="I739" s="73"/>
      <c r="J739" s="73"/>
    </row>
    <row r="740" spans="1:13" x14ac:dyDescent="0.3">
      <c r="A740" s="132">
        <v>723</v>
      </c>
      <c r="B740" s="194">
        <v>8456.5300000000007</v>
      </c>
      <c r="C740" s="194">
        <v>919.27</v>
      </c>
      <c r="D740" s="194">
        <v>0.12623999999999999</v>
      </c>
      <c r="E740" s="196">
        <v>0.11031000000000001</v>
      </c>
      <c r="F740" s="196">
        <v>1.593E-2</v>
      </c>
      <c r="G740" s="177">
        <f t="shared" si="22"/>
        <v>222.82963958491521</v>
      </c>
      <c r="H740" s="137">
        <f t="shared" si="23"/>
        <v>3244631.1960419496</v>
      </c>
      <c r="I740" s="70"/>
      <c r="J740" s="71"/>
      <c r="K740" s="71"/>
      <c r="L740" s="72"/>
      <c r="M740" s="71"/>
    </row>
    <row r="741" spans="1:13" x14ac:dyDescent="0.3">
      <c r="A741" s="132">
        <v>724</v>
      </c>
      <c r="B741" s="194">
        <v>8437.7900000000009</v>
      </c>
      <c r="C741" s="194">
        <v>919.49</v>
      </c>
      <c r="D741" s="194">
        <v>0.12640999999999999</v>
      </c>
      <c r="E741" s="196">
        <v>0.11044</v>
      </c>
      <c r="F741" s="196">
        <v>1.5970000000000002E-2</v>
      </c>
      <c r="G741" s="177">
        <f t="shared" si="22"/>
        <v>223.3891615926614</v>
      </c>
      <c r="H741" s="137">
        <f t="shared" si="23"/>
        <v>3240980.8731910489</v>
      </c>
      <c r="I741" s="37"/>
      <c r="J741" s="35"/>
      <c r="K741" s="35"/>
      <c r="L741" s="44"/>
      <c r="M741" s="45"/>
    </row>
    <row r="742" spans="1:13" x14ac:dyDescent="0.3">
      <c r="A742" s="132">
        <v>725</v>
      </c>
      <c r="B742" s="194">
        <v>8456.6</v>
      </c>
      <c r="C742" s="194">
        <v>919.91</v>
      </c>
      <c r="D742" s="194">
        <v>0.12651999999999999</v>
      </c>
      <c r="E742" s="196">
        <v>0.11057</v>
      </c>
      <c r="F742" s="196">
        <v>1.5939999999999999E-2</v>
      </c>
      <c r="G742" s="177">
        <f t="shared" si="22"/>
        <v>222.96952008685173</v>
      </c>
      <c r="H742" s="137">
        <f t="shared" si="23"/>
        <v>3251565.5041890745</v>
      </c>
      <c r="I742" s="37"/>
      <c r="J742" s="35"/>
      <c r="K742" s="35"/>
      <c r="L742" s="44"/>
      <c r="M742" s="45"/>
    </row>
    <row r="743" spans="1:13" x14ac:dyDescent="0.3">
      <c r="A743" s="132">
        <v>726</v>
      </c>
      <c r="B743" s="194">
        <v>8418.6</v>
      </c>
      <c r="C743" s="194">
        <v>919.49</v>
      </c>
      <c r="D743" s="194">
        <v>0.12667</v>
      </c>
      <c r="E743" s="196">
        <v>0.11065999999999999</v>
      </c>
      <c r="F743" s="196">
        <v>1.601E-2</v>
      </c>
      <c r="G743" s="177">
        <f t="shared" si="22"/>
        <v>223.94868360040755</v>
      </c>
      <c r="H743" s="137">
        <f t="shared" si="23"/>
        <v>3241814.0992308953</v>
      </c>
      <c r="I743" s="37"/>
      <c r="J743" s="35"/>
      <c r="K743" s="35"/>
      <c r="L743" s="44"/>
      <c r="M743" s="45"/>
    </row>
    <row r="744" spans="1:13" x14ac:dyDescent="0.3">
      <c r="A744" s="132">
        <v>727</v>
      </c>
      <c r="B744" s="194">
        <v>8462.0300000000007</v>
      </c>
      <c r="C744" s="194">
        <v>920.19</v>
      </c>
      <c r="D744" s="194">
        <v>0.12676999999999999</v>
      </c>
      <c r="E744" s="196">
        <v>0.11083</v>
      </c>
      <c r="F744" s="196">
        <v>1.5939999999999999E-2</v>
      </c>
      <c r="G744" s="177">
        <f t="shared" si="22"/>
        <v>222.96952008685173</v>
      </c>
      <c r="H744" s="137">
        <f t="shared" si="23"/>
        <v>3260535.3400626993</v>
      </c>
      <c r="I744" s="37"/>
      <c r="J744" s="35"/>
      <c r="K744" s="35"/>
      <c r="L744" s="44"/>
      <c r="M744" s="45"/>
    </row>
    <row r="745" spans="1:13" x14ac:dyDescent="0.3">
      <c r="A745" s="132">
        <v>728</v>
      </c>
      <c r="B745" s="194">
        <v>8397.86</v>
      </c>
      <c r="C745" s="194">
        <v>919.46</v>
      </c>
      <c r="D745" s="194">
        <v>0.12695999999999999</v>
      </c>
      <c r="E745" s="196">
        <v>0.11090999999999999</v>
      </c>
      <c r="F745" s="196">
        <v>1.6049999999999998E-2</v>
      </c>
      <c r="G745" s="177">
        <f t="shared" si="22"/>
        <v>224.5082056081537</v>
      </c>
      <c r="H745" s="137">
        <f t="shared" si="23"/>
        <v>3242643.1721191416</v>
      </c>
      <c r="I745" s="37"/>
      <c r="J745" s="35"/>
      <c r="K745" s="35"/>
      <c r="L745" s="44"/>
      <c r="M745" s="45"/>
    </row>
    <row r="746" spans="1:13" x14ac:dyDescent="0.3">
      <c r="A746" s="132">
        <v>729</v>
      </c>
      <c r="B746" s="194">
        <v>8441.6200000000008</v>
      </c>
      <c r="C746" s="194">
        <v>920.04</v>
      </c>
      <c r="D746" s="194">
        <v>0.12703</v>
      </c>
      <c r="E746" s="196">
        <v>0.11106000000000001</v>
      </c>
      <c r="F746" s="196">
        <v>1.5970000000000002E-2</v>
      </c>
      <c r="G746" s="177">
        <f t="shared" si="22"/>
        <v>223.3891615926614</v>
      </c>
      <c r="H746" s="137">
        <f t="shared" si="23"/>
        <v>3263363.3377849092</v>
      </c>
      <c r="I746" s="37"/>
      <c r="J746" s="35"/>
      <c r="K746" s="35"/>
      <c r="L746" s="44"/>
      <c r="M746" s="45"/>
    </row>
    <row r="747" spans="1:13" x14ac:dyDescent="0.3">
      <c r="A747" s="132">
        <v>730</v>
      </c>
      <c r="B747" s="194">
        <v>8396.91</v>
      </c>
      <c r="C747" s="194">
        <v>919.61</v>
      </c>
      <c r="D747" s="194">
        <v>0.12720999999999999</v>
      </c>
      <c r="E747" s="196">
        <v>0.11115999999999999</v>
      </c>
      <c r="F747" s="196">
        <v>1.6049999999999998E-2</v>
      </c>
      <c r="G747" s="177">
        <f t="shared" si="22"/>
        <v>224.5082056081537</v>
      </c>
      <c r="H747" s="137">
        <f t="shared" si="23"/>
        <v>3251551.5324821067</v>
      </c>
      <c r="I747" s="37"/>
      <c r="J747" s="35"/>
      <c r="K747" s="35"/>
      <c r="L747" s="44"/>
      <c r="M747" s="45"/>
    </row>
    <row r="748" spans="1:13" x14ac:dyDescent="0.3">
      <c r="A748" s="132">
        <v>731</v>
      </c>
      <c r="B748" s="194">
        <v>8436.86</v>
      </c>
      <c r="C748" s="194">
        <v>919.85</v>
      </c>
      <c r="D748" s="194">
        <v>0.1273</v>
      </c>
      <c r="E748" s="196">
        <v>0.11132</v>
      </c>
      <c r="F748" s="196">
        <v>1.5980000000000001E-2</v>
      </c>
      <c r="G748" s="177">
        <f t="shared" si="22"/>
        <v>223.52904209459794</v>
      </c>
      <c r="H748" s="137">
        <f t="shared" si="23"/>
        <v>3270268.5662234412</v>
      </c>
      <c r="I748" s="37"/>
      <c r="J748" s="35"/>
      <c r="K748" s="35"/>
      <c r="L748" s="44"/>
      <c r="M748" s="45"/>
    </row>
    <row r="749" spans="1:13" x14ac:dyDescent="0.3">
      <c r="A749" s="132">
        <v>732</v>
      </c>
      <c r="B749" s="194">
        <v>8390.89</v>
      </c>
      <c r="C749" s="194">
        <v>919.62</v>
      </c>
      <c r="D749" s="194">
        <v>0.12747</v>
      </c>
      <c r="E749" s="196">
        <v>0.11141</v>
      </c>
      <c r="F749" s="196">
        <v>1.6060000000000001E-2</v>
      </c>
      <c r="G749" s="177">
        <f t="shared" si="22"/>
        <v>224.64808611009028</v>
      </c>
      <c r="H749" s="137">
        <f t="shared" si="23"/>
        <v>3258429.7185655907</v>
      </c>
      <c r="I749" s="37"/>
      <c r="J749" s="35"/>
      <c r="K749" s="35"/>
      <c r="L749" s="44"/>
      <c r="M749" s="45"/>
    </row>
    <row r="750" spans="1:13" x14ac:dyDescent="0.3">
      <c r="A750" s="132">
        <v>733</v>
      </c>
      <c r="B750" s="194">
        <v>8450.74</v>
      </c>
      <c r="C750" s="194">
        <v>920.07</v>
      </c>
      <c r="D750" s="194">
        <v>0.12753999999999999</v>
      </c>
      <c r="E750" s="196">
        <v>0.11158</v>
      </c>
      <c r="F750" s="196">
        <v>1.5959999999999998E-2</v>
      </c>
      <c r="G750" s="177">
        <f t="shared" si="22"/>
        <v>223.24928109072482</v>
      </c>
      <c r="H750" s="137">
        <f t="shared" si="23"/>
        <v>3283325.2426112895</v>
      </c>
      <c r="I750" s="37"/>
      <c r="J750" s="35"/>
      <c r="K750" s="35"/>
      <c r="L750" s="44"/>
      <c r="M750" s="45"/>
    </row>
    <row r="751" spans="1:13" x14ac:dyDescent="0.3">
      <c r="A751" s="132">
        <v>734</v>
      </c>
      <c r="B751" s="194">
        <v>8402.01</v>
      </c>
      <c r="C751" s="194">
        <v>919.11</v>
      </c>
      <c r="D751" s="194">
        <v>0.12770999999999999</v>
      </c>
      <c r="E751" s="196">
        <v>0.11168</v>
      </c>
      <c r="F751" s="196">
        <v>1.6029999999999999E-2</v>
      </c>
      <c r="G751" s="177">
        <f t="shared" si="22"/>
        <v>224.22844460428061</v>
      </c>
      <c r="H751" s="137">
        <f t="shared" si="23"/>
        <v>3273447.3152831551</v>
      </c>
      <c r="I751" s="37"/>
      <c r="J751" s="35"/>
      <c r="K751" s="35"/>
      <c r="L751" s="44"/>
      <c r="M751" s="45"/>
    </row>
    <row r="752" spans="1:13" x14ac:dyDescent="0.3">
      <c r="A752" s="132">
        <v>735</v>
      </c>
      <c r="B752" s="194">
        <v>8413.23</v>
      </c>
      <c r="C752" s="194">
        <v>919.74</v>
      </c>
      <c r="D752" s="194">
        <v>0.12784000000000001</v>
      </c>
      <c r="E752" s="196">
        <v>0.11181000000000001</v>
      </c>
      <c r="F752" s="196">
        <v>1.602E-2</v>
      </c>
      <c r="G752" s="177">
        <f t="shared" si="22"/>
        <v>224.08856410234409</v>
      </c>
      <c r="H752" s="137">
        <f t="shared" si="23"/>
        <v>3279953.1870100973</v>
      </c>
      <c r="I752" s="37"/>
      <c r="J752" s="35"/>
      <c r="K752" s="35"/>
      <c r="L752" s="44"/>
      <c r="M752" s="45"/>
    </row>
    <row r="753" spans="1:13" x14ac:dyDescent="0.3">
      <c r="A753" s="132">
        <v>736</v>
      </c>
      <c r="B753" s="194">
        <v>8381.19</v>
      </c>
      <c r="C753" s="194">
        <v>919.84</v>
      </c>
      <c r="D753" s="194">
        <v>0.128</v>
      </c>
      <c r="E753" s="196">
        <v>0.11192000000000001</v>
      </c>
      <c r="F753" s="196">
        <v>1.6080000000000001E-2</v>
      </c>
      <c r="G753" s="177">
        <f t="shared" si="22"/>
        <v>224.92784711396337</v>
      </c>
      <c r="H753" s="137">
        <f t="shared" si="23"/>
        <v>3272160.4258591137</v>
      </c>
      <c r="I753" s="37"/>
      <c r="J753" s="35"/>
      <c r="K753" s="35"/>
      <c r="L753" s="44"/>
      <c r="M753" s="45"/>
    </row>
    <row r="754" spans="1:13" x14ac:dyDescent="0.3">
      <c r="A754" s="132">
        <v>737</v>
      </c>
      <c r="B754" s="194">
        <v>8406.6299999999992</v>
      </c>
      <c r="C754" s="194">
        <v>919.82</v>
      </c>
      <c r="D754" s="194">
        <v>0.12809000000000001</v>
      </c>
      <c r="E754" s="196">
        <v>0.11205</v>
      </c>
      <c r="F754" s="196">
        <v>1.6039999999999999E-2</v>
      </c>
      <c r="G754" s="177">
        <f t="shared" si="22"/>
        <v>224.36832510621718</v>
      </c>
      <c r="H754" s="137">
        <f t="shared" si="23"/>
        <v>3284777.3840229018</v>
      </c>
      <c r="I754" s="37"/>
      <c r="J754" s="35"/>
      <c r="K754" s="35"/>
      <c r="L754" s="44"/>
      <c r="M754" s="45"/>
    </row>
    <row r="755" spans="1:13" x14ac:dyDescent="0.3">
      <c r="A755" s="132">
        <v>738</v>
      </c>
      <c r="B755" s="194">
        <v>8375.25</v>
      </c>
      <c r="C755" s="194">
        <v>919.13</v>
      </c>
      <c r="D755" s="194">
        <v>0.12823999999999999</v>
      </c>
      <c r="E755" s="196">
        <v>0.11216</v>
      </c>
      <c r="F755" s="196">
        <v>1.6080000000000001E-2</v>
      </c>
      <c r="G755" s="177">
        <f t="shared" si="22"/>
        <v>224.92784711396337</v>
      </c>
      <c r="H755" s="137">
        <f t="shared" si="23"/>
        <v>3281052.1661467743</v>
      </c>
      <c r="I755" s="37"/>
      <c r="J755" s="35"/>
      <c r="K755" s="35"/>
      <c r="L755" s="44"/>
      <c r="M755" s="45"/>
    </row>
    <row r="756" spans="1:13" x14ac:dyDescent="0.3">
      <c r="A756" s="132">
        <v>739</v>
      </c>
      <c r="B756" s="194">
        <v>8390.3700000000008</v>
      </c>
      <c r="C756" s="194">
        <v>920.05</v>
      </c>
      <c r="D756" s="194">
        <v>0.12837000000000001</v>
      </c>
      <c r="E756" s="196">
        <v>0.1123</v>
      </c>
      <c r="F756" s="196">
        <v>1.6070000000000001E-2</v>
      </c>
      <c r="G756" s="177">
        <f t="shared" si="22"/>
        <v>224.78796661202682</v>
      </c>
      <c r="H756" s="137">
        <f t="shared" si="23"/>
        <v>3287542.5279124407</v>
      </c>
      <c r="I756" s="37"/>
      <c r="J756" s="35"/>
      <c r="K756" s="35"/>
      <c r="L756" s="44"/>
      <c r="M756" s="45"/>
    </row>
    <row r="757" spans="1:13" x14ac:dyDescent="0.3">
      <c r="A757" s="132">
        <v>740</v>
      </c>
      <c r="B757" s="194">
        <v>8420.1</v>
      </c>
      <c r="C757" s="194">
        <v>919.81</v>
      </c>
      <c r="D757" s="194">
        <v>0.12845000000000001</v>
      </c>
      <c r="E757" s="196">
        <v>0.11244</v>
      </c>
      <c r="F757" s="196">
        <v>1.601E-2</v>
      </c>
      <c r="G757" s="177">
        <f t="shared" si="22"/>
        <v>223.94868360040755</v>
      </c>
      <c r="H757" s="137">
        <f t="shared" si="23"/>
        <v>3304328.4207036672</v>
      </c>
      <c r="I757" s="37"/>
      <c r="J757" s="35"/>
      <c r="K757" s="35"/>
      <c r="L757" s="44"/>
      <c r="M757" s="45"/>
    </row>
    <row r="758" spans="1:13" x14ac:dyDescent="0.3">
      <c r="A758" s="132">
        <v>741</v>
      </c>
      <c r="B758" s="194">
        <v>8382.24</v>
      </c>
      <c r="C758" s="194">
        <v>919.06</v>
      </c>
      <c r="D758" s="194">
        <v>0.12862000000000001</v>
      </c>
      <c r="E758" s="196">
        <v>0.11255</v>
      </c>
      <c r="F758" s="196">
        <v>1.6070000000000001E-2</v>
      </c>
      <c r="G758" s="177">
        <f t="shared" si="22"/>
        <v>224.78796661202682</v>
      </c>
      <c r="H758" s="137">
        <f t="shared" si="23"/>
        <v>3296439.8013303368</v>
      </c>
      <c r="I758" s="37"/>
      <c r="J758" s="35"/>
      <c r="K758" s="35"/>
      <c r="L758" s="44"/>
      <c r="M758" s="45"/>
    </row>
    <row r="759" spans="1:13" x14ac:dyDescent="0.3">
      <c r="A759" s="132">
        <v>742</v>
      </c>
      <c r="B759" s="194">
        <v>8399.48</v>
      </c>
      <c r="C759" s="194">
        <v>919.55</v>
      </c>
      <c r="D759" s="194">
        <v>0.12872</v>
      </c>
      <c r="E759" s="196">
        <v>0.11267000000000001</v>
      </c>
      <c r="F759" s="196">
        <v>1.6039999999999999E-2</v>
      </c>
      <c r="G759" s="177">
        <f t="shared" si="22"/>
        <v>224.36832510621718</v>
      </c>
      <c r="H759" s="137">
        <f t="shared" si="23"/>
        <v>3307062.1695318767</v>
      </c>
      <c r="I759" s="37"/>
      <c r="J759" s="35"/>
      <c r="K759" s="35"/>
      <c r="L759" s="44"/>
      <c r="M759" s="45"/>
    </row>
    <row r="760" spans="1:13" x14ac:dyDescent="0.3">
      <c r="A760" s="132">
        <v>743</v>
      </c>
      <c r="B760" s="194">
        <v>8365.74</v>
      </c>
      <c r="C760" s="194">
        <v>919.52</v>
      </c>
      <c r="D760" s="194">
        <v>0.12891</v>
      </c>
      <c r="E760" s="196">
        <v>0.1128</v>
      </c>
      <c r="F760" s="196">
        <v>1.6109999999999999E-2</v>
      </c>
      <c r="G760" s="177">
        <f t="shared" si="22"/>
        <v>225.34748861977297</v>
      </c>
      <c r="H760" s="137">
        <f t="shared" si="23"/>
        <v>3297130.1546371258</v>
      </c>
      <c r="I760" s="37"/>
      <c r="J760" s="35"/>
      <c r="K760" s="35"/>
      <c r="L760" s="44"/>
      <c r="M760" s="45"/>
    </row>
    <row r="761" spans="1:13" x14ac:dyDescent="0.3">
      <c r="A761" s="132">
        <v>744</v>
      </c>
      <c r="B761" s="194">
        <v>8422.82</v>
      </c>
      <c r="C761" s="194">
        <v>919.73</v>
      </c>
      <c r="D761" s="194">
        <v>0.12897</v>
      </c>
      <c r="E761" s="196">
        <v>0.11296</v>
      </c>
      <c r="F761" s="196">
        <v>1.6E-2</v>
      </c>
      <c r="G761" s="177">
        <f t="shared" si="22"/>
        <v>223.808803098471</v>
      </c>
      <c r="H761" s="137">
        <f t="shared" si="23"/>
        <v>3324266.0239448054</v>
      </c>
      <c r="I761" s="37"/>
      <c r="J761" s="35"/>
      <c r="K761" s="35"/>
      <c r="L761" s="44"/>
      <c r="M761" s="45"/>
    </row>
    <row r="762" spans="1:13" x14ac:dyDescent="0.3">
      <c r="A762" s="132">
        <v>745</v>
      </c>
      <c r="B762" s="194">
        <v>8347.7800000000007</v>
      </c>
      <c r="C762" s="194">
        <v>919.08</v>
      </c>
      <c r="D762" s="194">
        <v>0.12916</v>
      </c>
      <c r="E762" s="196">
        <v>0.11303000000000001</v>
      </c>
      <c r="F762" s="196">
        <v>1.6140000000000002E-2</v>
      </c>
      <c r="G762" s="177">
        <f t="shared" si="22"/>
        <v>225.76713012558264</v>
      </c>
      <c r="H762" s="137">
        <f t="shared" si="23"/>
        <v>3299860.3454169561</v>
      </c>
      <c r="I762" s="37"/>
      <c r="J762" s="35"/>
      <c r="K762" s="35"/>
      <c r="L762" s="44"/>
      <c r="M762" s="45"/>
    </row>
    <row r="763" spans="1:13" x14ac:dyDescent="0.3">
      <c r="A763" s="132">
        <v>746</v>
      </c>
      <c r="B763" s="194">
        <v>8408.06</v>
      </c>
      <c r="C763" s="194">
        <v>919.37</v>
      </c>
      <c r="D763" s="194">
        <v>0.12923000000000001</v>
      </c>
      <c r="E763" s="196">
        <v>0.11321000000000001</v>
      </c>
      <c r="F763" s="196">
        <v>1.602E-2</v>
      </c>
      <c r="G763" s="177">
        <f t="shared" si="22"/>
        <v>224.08856410234409</v>
      </c>
      <c r="H763" s="137">
        <f t="shared" si="23"/>
        <v>3329040.9217816773</v>
      </c>
      <c r="I763" s="37"/>
      <c r="J763" s="35"/>
      <c r="K763" s="35"/>
      <c r="L763" s="44"/>
      <c r="M763" s="45"/>
    </row>
    <row r="764" spans="1:13" x14ac:dyDescent="0.3">
      <c r="A764" s="132">
        <v>747</v>
      </c>
      <c r="B764" s="194">
        <v>8375.4500000000007</v>
      </c>
      <c r="C764" s="194">
        <v>918.86</v>
      </c>
      <c r="D764" s="194">
        <v>0.12939000000000001</v>
      </c>
      <c r="E764" s="196">
        <v>0.11330999999999999</v>
      </c>
      <c r="F764" s="196">
        <v>1.6080000000000001E-2</v>
      </c>
      <c r="G764" s="177">
        <f t="shared" si="22"/>
        <v>224.92784711396337</v>
      </c>
      <c r="H764" s="137">
        <f t="shared" si="23"/>
        <v>3321064.9974412471</v>
      </c>
      <c r="I764" s="37"/>
      <c r="J764" s="35"/>
      <c r="K764" s="35"/>
      <c r="L764" s="44"/>
      <c r="M764" s="45"/>
    </row>
    <row r="765" spans="1:13" x14ac:dyDescent="0.3">
      <c r="A765" s="132">
        <v>748</v>
      </c>
      <c r="B765" s="194">
        <v>8386.23</v>
      </c>
      <c r="C765" s="194">
        <v>919.45</v>
      </c>
      <c r="D765" s="194">
        <v>0.12952</v>
      </c>
      <c r="E765" s="196">
        <v>0.11345</v>
      </c>
      <c r="F765" s="196">
        <v>1.6070000000000001E-2</v>
      </c>
      <c r="G765" s="177">
        <f t="shared" si="22"/>
        <v>224.78796661202682</v>
      </c>
      <c r="H765" s="137">
        <f t="shared" si="23"/>
        <v>3327580.2582929712</v>
      </c>
      <c r="I765" s="37"/>
      <c r="J765" s="35"/>
      <c r="K765" s="35"/>
      <c r="L765" s="44"/>
      <c r="M765" s="45"/>
    </row>
    <row r="766" spans="1:13" x14ac:dyDescent="0.3">
      <c r="A766" s="132">
        <v>749</v>
      </c>
      <c r="B766" s="194">
        <v>8364.3700000000008</v>
      </c>
      <c r="C766" s="194">
        <v>919.37</v>
      </c>
      <c r="D766" s="194">
        <v>0.12966</v>
      </c>
      <c r="E766" s="196">
        <v>0.11355</v>
      </c>
      <c r="F766" s="196">
        <v>1.6109999999999999E-2</v>
      </c>
      <c r="G766" s="177">
        <f t="shared" si="22"/>
        <v>225.34748861977297</v>
      </c>
      <c r="H766" s="137">
        <f t="shared" si="23"/>
        <v>3323755.7009733608</v>
      </c>
      <c r="I766" s="37"/>
      <c r="J766" s="35"/>
      <c r="K766" s="35"/>
      <c r="L766" s="44"/>
      <c r="M766" s="45"/>
    </row>
    <row r="767" spans="1:13" x14ac:dyDescent="0.3">
      <c r="A767" s="132">
        <v>750</v>
      </c>
      <c r="B767" s="194">
        <v>8382.3799999999992</v>
      </c>
      <c r="C767" s="194">
        <v>919.23</v>
      </c>
      <c r="D767" s="194">
        <v>0.12977</v>
      </c>
      <c r="E767" s="196">
        <v>0.1137</v>
      </c>
      <c r="F767" s="196">
        <v>1.6070000000000001E-2</v>
      </c>
      <c r="G767" s="177">
        <f t="shared" si="22"/>
        <v>224.78796661202682</v>
      </c>
      <c r="H767" s="137">
        <f t="shared" si="23"/>
        <v>3336477.5317108668</v>
      </c>
      <c r="I767" s="37"/>
      <c r="J767" s="35"/>
      <c r="K767" s="35"/>
      <c r="L767" s="44"/>
      <c r="M767" s="45"/>
    </row>
    <row r="768" spans="1:13" x14ac:dyDescent="0.3">
      <c r="A768" s="132">
        <v>751</v>
      </c>
      <c r="B768" s="194">
        <v>8371.91</v>
      </c>
      <c r="C768" s="194">
        <v>918.89</v>
      </c>
      <c r="D768" s="194">
        <v>0.12989000000000001</v>
      </c>
      <c r="E768" s="196">
        <v>0.11380999999999999</v>
      </c>
      <c r="F768" s="196">
        <v>1.609E-2</v>
      </c>
      <c r="G768" s="177">
        <f t="shared" si="22"/>
        <v>225.06772761589988</v>
      </c>
      <c r="H768" s="137">
        <f t="shared" si="23"/>
        <v>3336773.3701992808</v>
      </c>
      <c r="I768" s="37"/>
      <c r="J768" s="35"/>
      <c r="K768" s="35"/>
      <c r="L768" s="44"/>
      <c r="M768" s="45"/>
    </row>
    <row r="769" spans="1:13" x14ac:dyDescent="0.3">
      <c r="A769" s="132">
        <v>752</v>
      </c>
      <c r="B769" s="194">
        <v>8350.76</v>
      </c>
      <c r="C769" s="194">
        <v>919.05</v>
      </c>
      <c r="D769" s="194">
        <v>0.13008</v>
      </c>
      <c r="E769" s="196">
        <v>0.11395</v>
      </c>
      <c r="F769" s="196">
        <v>1.6129999999999999E-2</v>
      </c>
      <c r="G769" s="177">
        <f t="shared" si="22"/>
        <v>225.62724962364609</v>
      </c>
      <c r="H769" s="137">
        <f t="shared" si="23"/>
        <v>3332930.7574965414</v>
      </c>
      <c r="I769" s="37"/>
      <c r="J769" s="35"/>
      <c r="K769" s="35"/>
      <c r="L769" s="44"/>
      <c r="M769" s="45"/>
    </row>
    <row r="770" spans="1:13" x14ac:dyDescent="0.3">
      <c r="A770" s="132">
        <v>753</v>
      </c>
      <c r="B770" s="194">
        <v>8373.4500000000007</v>
      </c>
      <c r="C770" s="194">
        <v>919.16</v>
      </c>
      <c r="D770" s="194">
        <v>0.13014999999999999</v>
      </c>
      <c r="E770" s="196">
        <v>0.11407</v>
      </c>
      <c r="F770" s="196">
        <v>1.609E-2</v>
      </c>
      <c r="G770" s="177">
        <f t="shared" si="22"/>
        <v>225.06772761589988</v>
      </c>
      <c r="H770" s="137">
        <f t="shared" si="23"/>
        <v>3345659.5842344319</v>
      </c>
      <c r="I770" s="37"/>
      <c r="J770" s="35"/>
      <c r="K770" s="35"/>
      <c r="L770" s="44"/>
      <c r="M770" s="45"/>
    </row>
    <row r="771" spans="1:13" x14ac:dyDescent="0.3">
      <c r="A771" s="132">
        <v>754</v>
      </c>
      <c r="B771" s="194">
        <v>8371.39</v>
      </c>
      <c r="C771" s="194">
        <v>918.81</v>
      </c>
      <c r="D771" s="194">
        <v>0.13031000000000001</v>
      </c>
      <c r="E771" s="196">
        <v>0.11422</v>
      </c>
      <c r="F771" s="196">
        <v>1.609E-2</v>
      </c>
      <c r="G771" s="177">
        <f t="shared" si="22"/>
        <v>225.06772761589988</v>
      </c>
      <c r="H771" s="137">
        <f t="shared" si="23"/>
        <v>3350102.6912520076</v>
      </c>
      <c r="I771" s="37"/>
      <c r="J771" s="35"/>
      <c r="K771" s="35"/>
      <c r="L771" s="44"/>
      <c r="M771" s="45"/>
    </row>
    <row r="772" spans="1:13" x14ac:dyDescent="0.3">
      <c r="A772" s="132">
        <v>755</v>
      </c>
      <c r="B772" s="194">
        <v>8379.66</v>
      </c>
      <c r="C772" s="194">
        <v>919.29</v>
      </c>
      <c r="D772" s="194">
        <v>0.13042999999999999</v>
      </c>
      <c r="E772" s="196">
        <v>0.11434999999999999</v>
      </c>
      <c r="F772" s="196">
        <v>1.6080000000000001E-2</v>
      </c>
      <c r="G772" s="177">
        <f t="shared" si="22"/>
        <v>224.92784711396337</v>
      </c>
      <c r="H772" s="137">
        <f t="shared" si="23"/>
        <v>3356631.9585918901</v>
      </c>
      <c r="I772" s="37"/>
      <c r="J772" s="35"/>
      <c r="K772" s="35"/>
      <c r="L772" s="44"/>
      <c r="M772" s="45"/>
    </row>
    <row r="773" spans="1:13" x14ac:dyDescent="0.3">
      <c r="A773" s="132">
        <v>756</v>
      </c>
      <c r="B773" s="194">
        <v>8336.8799999999992</v>
      </c>
      <c r="C773" s="194">
        <v>918.6</v>
      </c>
      <c r="D773" s="194">
        <v>0.13058</v>
      </c>
      <c r="E773" s="196">
        <v>0.11444</v>
      </c>
      <c r="F773" s="196">
        <v>1.6150000000000001E-2</v>
      </c>
      <c r="G773" s="177">
        <f t="shared" si="22"/>
        <v>225.90701062751918</v>
      </c>
      <c r="H773" s="137">
        <f t="shared" si="23"/>
        <v>3346509.6895399615</v>
      </c>
      <c r="I773" s="37"/>
      <c r="J773" s="35"/>
      <c r="K773" s="35"/>
      <c r="L773" s="44"/>
      <c r="M773" s="45"/>
    </row>
    <row r="774" spans="1:13" x14ac:dyDescent="0.3">
      <c r="A774" s="132">
        <v>757</v>
      </c>
      <c r="B774" s="194">
        <v>8388.24</v>
      </c>
      <c r="C774" s="194">
        <v>919.16</v>
      </c>
      <c r="D774" s="194">
        <v>0.13067000000000001</v>
      </c>
      <c r="E774" s="196">
        <v>0.11461</v>
      </c>
      <c r="F774" s="196">
        <v>1.6060000000000001E-2</v>
      </c>
      <c r="G774" s="177">
        <f t="shared" si="22"/>
        <v>224.64808611009028</v>
      </c>
      <c r="H774" s="137">
        <f t="shared" si="23"/>
        <v>3369714.8865493881</v>
      </c>
      <c r="I774" s="37"/>
      <c r="J774" s="35"/>
      <c r="K774" s="35"/>
      <c r="L774" s="44"/>
      <c r="M774" s="45"/>
    </row>
    <row r="775" spans="1:13" x14ac:dyDescent="0.3">
      <c r="A775" s="132">
        <v>758</v>
      </c>
      <c r="B775" s="194">
        <v>8342.01</v>
      </c>
      <c r="C775" s="194">
        <v>918.62</v>
      </c>
      <c r="D775" s="194">
        <v>0.13084999999999999</v>
      </c>
      <c r="E775" s="196">
        <v>0.11471000000000001</v>
      </c>
      <c r="F775" s="196">
        <v>1.6140000000000002E-2</v>
      </c>
      <c r="G775" s="177">
        <f t="shared" si="22"/>
        <v>225.76713012558264</v>
      </c>
      <c r="H775" s="137">
        <f t="shared" si="23"/>
        <v>3357441.8011087952</v>
      </c>
      <c r="I775" s="37"/>
      <c r="J775" s="35"/>
      <c r="K775" s="35"/>
      <c r="L775" s="44"/>
      <c r="M775" s="45"/>
    </row>
    <row r="776" spans="1:13" x14ac:dyDescent="0.3">
      <c r="A776" s="132">
        <v>759</v>
      </c>
      <c r="B776" s="194">
        <v>8364.4599999999991</v>
      </c>
      <c r="C776" s="194">
        <v>919.05</v>
      </c>
      <c r="D776" s="194">
        <v>0.13095999999999999</v>
      </c>
      <c r="E776" s="196">
        <v>0.11484999999999999</v>
      </c>
      <c r="F776" s="196">
        <v>1.61E-2</v>
      </c>
      <c r="G776" s="177">
        <f t="shared" si="22"/>
        <v>225.20760811783646</v>
      </c>
      <c r="H776" s="137">
        <f t="shared" si="23"/>
        <v>3370223.6187458853</v>
      </c>
      <c r="I776" s="37"/>
      <c r="J776" s="35"/>
      <c r="K776" s="35"/>
      <c r="L776" s="44"/>
      <c r="M776" s="45"/>
    </row>
    <row r="777" spans="1:13" x14ac:dyDescent="0.3">
      <c r="A777" s="132">
        <v>760</v>
      </c>
      <c r="B777" s="194">
        <v>8321.98</v>
      </c>
      <c r="C777" s="194">
        <v>918.45</v>
      </c>
      <c r="D777" s="194">
        <v>0.13113</v>
      </c>
      <c r="E777" s="196">
        <v>0.11495</v>
      </c>
      <c r="F777" s="196">
        <v>1.617E-2</v>
      </c>
      <c r="G777" s="177">
        <f t="shared" si="22"/>
        <v>226.18677163139228</v>
      </c>
      <c r="H777" s="137">
        <f t="shared" si="23"/>
        <v>3360055.0311516104</v>
      </c>
      <c r="I777" s="37"/>
      <c r="J777" s="35"/>
      <c r="K777" s="35"/>
      <c r="L777" s="44"/>
      <c r="M777" s="45"/>
    </row>
    <row r="778" spans="1:13" x14ac:dyDescent="0.3">
      <c r="A778" s="132">
        <v>761</v>
      </c>
      <c r="B778" s="194">
        <v>8367.0300000000007</v>
      </c>
      <c r="C778" s="194">
        <v>918.87</v>
      </c>
      <c r="D778" s="194">
        <v>0.13119</v>
      </c>
      <c r="E778" s="196">
        <v>0.11509999999999999</v>
      </c>
      <c r="F778" s="196">
        <v>1.609E-2</v>
      </c>
      <c r="G778" s="177">
        <f t="shared" si="22"/>
        <v>225.06772761589988</v>
      </c>
      <c r="H778" s="137">
        <f t="shared" si="23"/>
        <v>3381204.4403750366</v>
      </c>
      <c r="I778" s="37"/>
      <c r="J778" s="35"/>
      <c r="K778" s="35"/>
      <c r="L778" s="44"/>
      <c r="M778" s="45"/>
    </row>
    <row r="779" spans="1:13" x14ac:dyDescent="0.3">
      <c r="A779" s="132">
        <v>762</v>
      </c>
      <c r="B779" s="194">
        <v>8331.02</v>
      </c>
      <c r="C779" s="194">
        <v>918.41</v>
      </c>
      <c r="D779" s="194">
        <v>0.13136999999999999</v>
      </c>
      <c r="E779" s="196">
        <v>0.11522</v>
      </c>
      <c r="F779" s="196">
        <v>1.6160000000000001E-2</v>
      </c>
      <c r="G779" s="177">
        <f t="shared" si="22"/>
        <v>226.04689112945573</v>
      </c>
      <c r="H779" s="137">
        <f t="shared" si="23"/>
        <v>3370981.9948977181</v>
      </c>
      <c r="I779" s="37"/>
      <c r="J779" s="35"/>
      <c r="K779" s="35"/>
      <c r="L779" s="44"/>
      <c r="M779" s="45"/>
    </row>
    <row r="780" spans="1:13" x14ac:dyDescent="0.3">
      <c r="A780" s="132">
        <v>763</v>
      </c>
      <c r="B780" s="194">
        <v>8353.09</v>
      </c>
      <c r="C780" s="194">
        <v>919.13</v>
      </c>
      <c r="D780" s="194">
        <v>0.13148000000000001</v>
      </c>
      <c r="E780" s="196">
        <v>0.11534999999999999</v>
      </c>
      <c r="F780" s="196">
        <v>1.6129999999999999E-2</v>
      </c>
      <c r="G780" s="177">
        <f t="shared" si="22"/>
        <v>225.62724962364609</v>
      </c>
      <c r="H780" s="137">
        <f t="shared" si="23"/>
        <v>3381683.7340024752</v>
      </c>
      <c r="I780" s="37"/>
      <c r="J780" s="35"/>
      <c r="K780" s="35"/>
      <c r="L780" s="44"/>
      <c r="M780" s="45"/>
    </row>
    <row r="781" spans="1:13" x14ac:dyDescent="0.3">
      <c r="A781" s="132">
        <v>764</v>
      </c>
      <c r="B781" s="194">
        <v>8328.19</v>
      </c>
      <c r="C781" s="194">
        <v>918.56</v>
      </c>
      <c r="D781" s="194">
        <v>0.13163</v>
      </c>
      <c r="E781" s="196">
        <v>0.11547</v>
      </c>
      <c r="F781" s="196">
        <v>1.6160000000000001E-2</v>
      </c>
      <c r="G781" s="177">
        <f t="shared" si="22"/>
        <v>226.04689112945573</v>
      </c>
      <c r="H781" s="137">
        <f t="shared" si="23"/>
        <v>3379829.7166691031</v>
      </c>
      <c r="I781" s="37"/>
      <c r="J781" s="35"/>
      <c r="K781" s="35"/>
      <c r="L781" s="44"/>
      <c r="M781" s="45"/>
    </row>
    <row r="782" spans="1:13" x14ac:dyDescent="0.3">
      <c r="A782" s="132">
        <v>765</v>
      </c>
      <c r="B782" s="194">
        <v>8360.43</v>
      </c>
      <c r="C782" s="194">
        <v>919.33</v>
      </c>
      <c r="D782" s="194">
        <v>0.13172</v>
      </c>
      <c r="E782" s="196">
        <v>0.11561</v>
      </c>
      <c r="F782" s="196">
        <v>1.6119999999999999E-2</v>
      </c>
      <c r="G782" s="177">
        <f t="shared" si="22"/>
        <v>225.48736912170952</v>
      </c>
      <c r="H782" s="137">
        <f t="shared" si="23"/>
        <v>3392651.2291120044</v>
      </c>
      <c r="I782" s="37"/>
      <c r="J782" s="35"/>
      <c r="K782" s="35"/>
      <c r="L782" s="44"/>
      <c r="M782" s="45"/>
    </row>
    <row r="783" spans="1:13" x14ac:dyDescent="0.3">
      <c r="A783" s="132">
        <v>766</v>
      </c>
      <c r="B783" s="194">
        <v>8320.1299999999992</v>
      </c>
      <c r="C783" s="194">
        <v>918.79</v>
      </c>
      <c r="D783" s="194">
        <v>0.13189000000000001</v>
      </c>
      <c r="E783" s="196">
        <v>0.11570999999999999</v>
      </c>
      <c r="F783" s="196">
        <v>1.618E-2</v>
      </c>
      <c r="G783" s="177">
        <f t="shared" si="22"/>
        <v>226.32665213332882</v>
      </c>
      <c r="H783" s="137">
        <f t="shared" si="23"/>
        <v>3384488.7147835777</v>
      </c>
      <c r="I783" s="37"/>
      <c r="J783" s="35"/>
      <c r="K783" s="35"/>
      <c r="L783" s="44"/>
      <c r="M783" s="45"/>
    </row>
    <row r="784" spans="1:13" x14ac:dyDescent="0.3">
      <c r="A784" s="132">
        <v>767</v>
      </c>
      <c r="B784" s="194">
        <v>8344.9</v>
      </c>
      <c r="C784" s="194">
        <v>918.16</v>
      </c>
      <c r="D784" s="194">
        <v>0.13199</v>
      </c>
      <c r="E784" s="196">
        <v>0.11587</v>
      </c>
      <c r="F784" s="196">
        <v>1.6119999999999999E-2</v>
      </c>
      <c r="G784" s="177">
        <f t="shared" si="22"/>
        <v>225.48736912170952</v>
      </c>
      <c r="H784" s="137">
        <f t="shared" si="23"/>
        <v>3401520.9055279833</v>
      </c>
      <c r="I784" s="37"/>
      <c r="J784" s="35"/>
      <c r="K784" s="35"/>
      <c r="L784" s="44"/>
      <c r="M784" s="45"/>
    </row>
    <row r="785" spans="1:13" x14ac:dyDescent="0.3">
      <c r="A785" s="132">
        <v>768</v>
      </c>
      <c r="B785" s="194">
        <v>8334.01</v>
      </c>
      <c r="C785" s="194">
        <v>919.08</v>
      </c>
      <c r="D785" s="194">
        <v>0.13214999999999999</v>
      </c>
      <c r="E785" s="196">
        <v>0.11599</v>
      </c>
      <c r="F785" s="196">
        <v>1.6160000000000001E-2</v>
      </c>
      <c r="G785" s="177">
        <f t="shared" si="22"/>
        <v>226.04689112945573</v>
      </c>
      <c r="H785" s="137">
        <f t="shared" si="23"/>
        <v>3397525.1602118732</v>
      </c>
      <c r="I785" s="37"/>
      <c r="J785" s="35"/>
      <c r="K785" s="35"/>
      <c r="L785" s="44"/>
      <c r="M785" s="45"/>
    </row>
    <row r="786" spans="1:13" x14ac:dyDescent="0.3">
      <c r="A786" s="132">
        <v>769</v>
      </c>
      <c r="B786" s="194">
        <v>8332.8799999999992</v>
      </c>
      <c r="C786" s="194">
        <v>918.51</v>
      </c>
      <c r="D786" s="194">
        <v>0.13228000000000001</v>
      </c>
      <c r="E786" s="196">
        <v>0.11613</v>
      </c>
      <c r="F786" s="196">
        <v>1.6150000000000001E-2</v>
      </c>
      <c r="G786" s="177">
        <f t="shared" si="22"/>
        <v>225.90701062751918</v>
      </c>
      <c r="H786" s="137">
        <f t="shared" si="23"/>
        <v>3404055.4910796699</v>
      </c>
      <c r="I786" s="37"/>
      <c r="J786" s="35"/>
      <c r="K786" s="35"/>
      <c r="L786" s="44"/>
      <c r="M786" s="45"/>
    </row>
    <row r="787" spans="1:13" x14ac:dyDescent="0.3">
      <c r="A787" s="132">
        <v>770</v>
      </c>
      <c r="B787" s="194">
        <v>8339.85</v>
      </c>
      <c r="C787" s="194">
        <v>919.18</v>
      </c>
      <c r="D787" s="194">
        <v>0.13239999999999999</v>
      </c>
      <c r="E787" s="196">
        <v>0.11625000000000001</v>
      </c>
      <c r="F787" s="196">
        <v>1.6150000000000001E-2</v>
      </c>
      <c r="G787" s="177">
        <f t="shared" ref="G787:G850" si="24">(2*F787/$B$7)*(1+3*$B$11)/(4+PI()*$B$11-PI())*10^6</f>
        <v>225.90701062751918</v>
      </c>
      <c r="H787" s="137">
        <f t="shared" ref="H787:H850" si="25">A787/G787*10^6</f>
        <v>3408482.0911981086</v>
      </c>
      <c r="I787" s="37"/>
      <c r="J787" s="35"/>
      <c r="K787" s="35"/>
      <c r="L787" s="44"/>
      <c r="M787" s="45"/>
    </row>
    <row r="788" spans="1:13" x14ac:dyDescent="0.3">
      <c r="A788" s="132">
        <v>771</v>
      </c>
      <c r="B788" s="194">
        <v>8326.86</v>
      </c>
      <c r="C788" s="194">
        <v>918.66</v>
      </c>
      <c r="D788" s="194">
        <v>0.13256000000000001</v>
      </c>
      <c r="E788" s="196">
        <v>0.11638999999999999</v>
      </c>
      <c r="F788" s="196">
        <v>1.617E-2</v>
      </c>
      <c r="G788" s="177">
        <f t="shared" si="24"/>
        <v>226.18677163139228</v>
      </c>
      <c r="H788" s="137">
        <f t="shared" si="25"/>
        <v>3408687.4066024888</v>
      </c>
      <c r="I788" s="37"/>
      <c r="J788" s="35"/>
      <c r="K788" s="35"/>
      <c r="L788" s="44"/>
      <c r="M788" s="45"/>
    </row>
    <row r="789" spans="1:13" x14ac:dyDescent="0.3">
      <c r="A789" s="132">
        <v>772</v>
      </c>
      <c r="B789" s="194">
        <v>8340.49</v>
      </c>
      <c r="C789" s="194">
        <v>918.83</v>
      </c>
      <c r="D789" s="194">
        <v>0.13266</v>
      </c>
      <c r="E789" s="196">
        <v>0.11651</v>
      </c>
      <c r="F789" s="196">
        <v>1.6150000000000001E-2</v>
      </c>
      <c r="G789" s="177">
        <f t="shared" si="24"/>
        <v>225.90701062751918</v>
      </c>
      <c r="H789" s="137">
        <f t="shared" si="25"/>
        <v>3417335.2914349874</v>
      </c>
      <c r="I789" s="37"/>
      <c r="J789" s="35"/>
      <c r="K789" s="35"/>
      <c r="L789" s="44"/>
      <c r="M789" s="45"/>
    </row>
    <row r="790" spans="1:13" x14ac:dyDescent="0.3">
      <c r="A790" s="132">
        <v>773</v>
      </c>
      <c r="B790" s="194">
        <v>8301.58</v>
      </c>
      <c r="C790" s="194">
        <v>918.84</v>
      </c>
      <c r="D790" s="194">
        <v>0.13284000000000001</v>
      </c>
      <c r="E790" s="196">
        <v>0.11662</v>
      </c>
      <c r="F790" s="196">
        <v>1.6219999999999998E-2</v>
      </c>
      <c r="G790" s="177">
        <f t="shared" si="24"/>
        <v>226.88617414107497</v>
      </c>
      <c r="H790" s="137">
        <f t="shared" si="25"/>
        <v>3406994.7317255139</v>
      </c>
      <c r="I790" s="37"/>
      <c r="J790" s="35"/>
      <c r="K790" s="35"/>
      <c r="L790" s="44"/>
      <c r="M790" s="45"/>
    </row>
    <row r="791" spans="1:13" x14ac:dyDescent="0.3">
      <c r="A791" s="132">
        <v>774</v>
      </c>
      <c r="B791" s="194">
        <v>8334.74</v>
      </c>
      <c r="C791" s="194">
        <v>918.83</v>
      </c>
      <c r="D791" s="194">
        <v>0.13292000000000001</v>
      </c>
      <c r="E791" s="196">
        <v>0.11676</v>
      </c>
      <c r="F791" s="196">
        <v>1.6160000000000001E-2</v>
      </c>
      <c r="G791" s="177">
        <f t="shared" si="24"/>
        <v>226.04689112945573</v>
      </c>
      <c r="H791" s="137">
        <f t="shared" si="25"/>
        <v>3424068.3255260289</v>
      </c>
      <c r="I791" s="37"/>
      <c r="J791" s="35"/>
      <c r="K791" s="35"/>
      <c r="L791" s="44"/>
      <c r="M791" s="45"/>
    </row>
    <row r="792" spans="1:13" x14ac:dyDescent="0.3">
      <c r="A792" s="132">
        <v>775</v>
      </c>
      <c r="B792" s="194">
        <v>8305.1</v>
      </c>
      <c r="C792" s="194">
        <v>918.92</v>
      </c>
      <c r="D792" s="194">
        <v>0.13311000000000001</v>
      </c>
      <c r="E792" s="196">
        <v>0.1169</v>
      </c>
      <c r="F792" s="196">
        <v>1.6219999999999998E-2</v>
      </c>
      <c r="G792" s="177">
        <f t="shared" si="24"/>
        <v>226.88617414107497</v>
      </c>
      <c r="H792" s="137">
        <f t="shared" si="25"/>
        <v>3415809.7245630962</v>
      </c>
      <c r="I792" s="37"/>
      <c r="J792" s="35"/>
      <c r="K792" s="35"/>
      <c r="L792" s="44"/>
      <c r="M792" s="45"/>
    </row>
    <row r="793" spans="1:13" x14ac:dyDescent="0.3">
      <c r="A793" s="132">
        <v>776</v>
      </c>
      <c r="B793" s="194">
        <v>8339.9599999999991</v>
      </c>
      <c r="C793" s="194">
        <v>919.02</v>
      </c>
      <c r="D793" s="194">
        <v>0.13317000000000001</v>
      </c>
      <c r="E793" s="196">
        <v>0.11702</v>
      </c>
      <c r="F793" s="196">
        <v>1.6150000000000001E-2</v>
      </c>
      <c r="G793" s="177">
        <f t="shared" si="24"/>
        <v>225.90701062751918</v>
      </c>
      <c r="H793" s="137">
        <f t="shared" si="25"/>
        <v>3435041.6919087437</v>
      </c>
      <c r="I793" s="37"/>
      <c r="J793" s="35"/>
      <c r="K793" s="35"/>
      <c r="L793" s="44"/>
      <c r="M793" s="45"/>
    </row>
    <row r="794" spans="1:13" x14ac:dyDescent="0.3">
      <c r="A794" s="132">
        <v>777</v>
      </c>
      <c r="B794" s="194">
        <v>8283.1</v>
      </c>
      <c r="C794" s="194">
        <v>918.58</v>
      </c>
      <c r="D794" s="194">
        <v>0.13336999999999999</v>
      </c>
      <c r="E794" s="196">
        <v>0.11711000000000001</v>
      </c>
      <c r="F794" s="196">
        <v>1.6250000000000001E-2</v>
      </c>
      <c r="G794" s="177">
        <f t="shared" si="24"/>
        <v>227.30581564688461</v>
      </c>
      <c r="H794" s="137">
        <f t="shared" si="25"/>
        <v>3418302.3333070157</v>
      </c>
      <c r="I794" s="37"/>
      <c r="J794" s="35"/>
      <c r="K794" s="35"/>
      <c r="L794" s="44"/>
      <c r="M794" s="45"/>
    </row>
    <row r="795" spans="1:13" x14ac:dyDescent="0.3">
      <c r="A795" s="132">
        <v>778</v>
      </c>
      <c r="B795" s="194">
        <v>8337.44</v>
      </c>
      <c r="C795" s="194">
        <v>919.5</v>
      </c>
      <c r="D795" s="194">
        <v>0.13344</v>
      </c>
      <c r="E795" s="196">
        <v>0.11728</v>
      </c>
      <c r="F795" s="196">
        <v>1.6160000000000001E-2</v>
      </c>
      <c r="G795" s="177">
        <f t="shared" si="24"/>
        <v>226.04689112945573</v>
      </c>
      <c r="H795" s="137">
        <f t="shared" si="25"/>
        <v>3441763.769068799</v>
      </c>
      <c r="I795" s="37"/>
      <c r="J795" s="35"/>
      <c r="K795" s="35"/>
      <c r="L795" s="44"/>
      <c r="M795" s="45"/>
    </row>
    <row r="796" spans="1:13" x14ac:dyDescent="0.3">
      <c r="A796" s="132">
        <v>779</v>
      </c>
      <c r="B796" s="194">
        <v>8307.86</v>
      </c>
      <c r="C796" s="194">
        <v>918.57</v>
      </c>
      <c r="D796" s="194">
        <v>0.1336</v>
      </c>
      <c r="E796" s="196">
        <v>0.11738999999999999</v>
      </c>
      <c r="F796" s="196">
        <v>1.6199999999999999E-2</v>
      </c>
      <c r="G796" s="177">
        <f t="shared" si="24"/>
        <v>226.60641313720188</v>
      </c>
      <c r="H796" s="137">
        <f t="shared" si="25"/>
        <v>3437678.5246953447</v>
      </c>
      <c r="I796" s="37"/>
      <c r="J796" s="35"/>
      <c r="K796" s="35"/>
      <c r="L796" s="44"/>
      <c r="M796" s="45"/>
    </row>
    <row r="797" spans="1:13" x14ac:dyDescent="0.3">
      <c r="A797" s="132">
        <v>780</v>
      </c>
      <c r="B797" s="194">
        <v>8322.08</v>
      </c>
      <c r="C797" s="194">
        <v>919.01</v>
      </c>
      <c r="D797" s="194">
        <v>0.13372000000000001</v>
      </c>
      <c r="E797" s="196">
        <v>0.11754000000000001</v>
      </c>
      <c r="F797" s="196">
        <v>1.618E-2</v>
      </c>
      <c r="G797" s="177">
        <f t="shared" si="24"/>
        <v>226.32665213332882</v>
      </c>
      <c r="H797" s="137">
        <f t="shared" si="25"/>
        <v>3446346.2108762283</v>
      </c>
      <c r="I797" s="37"/>
      <c r="J797" s="35"/>
      <c r="K797" s="35"/>
      <c r="L797" s="44"/>
      <c r="M797" s="45"/>
    </row>
    <row r="798" spans="1:13" x14ac:dyDescent="0.3">
      <c r="A798" s="132">
        <v>781</v>
      </c>
      <c r="B798" s="194">
        <v>8297.0499999999993</v>
      </c>
      <c r="C798" s="194">
        <v>918.77</v>
      </c>
      <c r="D798" s="194">
        <v>0.13386999999999999</v>
      </c>
      <c r="E798" s="196">
        <v>0.11763999999999999</v>
      </c>
      <c r="F798" s="196">
        <v>1.6230000000000001E-2</v>
      </c>
      <c r="G798" s="177">
        <f t="shared" si="24"/>
        <v>227.02605464301155</v>
      </c>
      <c r="H798" s="137">
        <f t="shared" si="25"/>
        <v>3440133.7821250875</v>
      </c>
      <c r="I798" s="37"/>
      <c r="J798" s="35"/>
      <c r="K798" s="35"/>
      <c r="L798" s="44"/>
      <c r="M798" s="45"/>
    </row>
    <row r="799" spans="1:13" x14ac:dyDescent="0.3">
      <c r="A799" s="132">
        <v>782</v>
      </c>
      <c r="B799" s="194">
        <v>8323.67</v>
      </c>
      <c r="C799" s="194">
        <v>919.33</v>
      </c>
      <c r="D799" s="194">
        <v>0.13397999999999999</v>
      </c>
      <c r="E799" s="196">
        <v>0.11779000000000001</v>
      </c>
      <c r="F799" s="196">
        <v>1.619E-2</v>
      </c>
      <c r="G799" s="177">
        <f t="shared" si="24"/>
        <v>226.46653263526537</v>
      </c>
      <c r="H799" s="137">
        <f t="shared" si="25"/>
        <v>3453048.8496481134</v>
      </c>
      <c r="I799" s="37"/>
      <c r="J799" s="35"/>
      <c r="K799" s="35"/>
      <c r="L799" s="44"/>
      <c r="M799" s="45"/>
    </row>
    <row r="800" spans="1:13" x14ac:dyDescent="0.3">
      <c r="A800" s="132">
        <v>783</v>
      </c>
      <c r="B800" s="194">
        <v>8282.8700000000008</v>
      </c>
      <c r="C800" s="194">
        <v>918.83</v>
      </c>
      <c r="D800" s="194">
        <v>0.13417000000000001</v>
      </c>
      <c r="E800" s="196">
        <v>0.11792</v>
      </c>
      <c r="F800" s="196">
        <v>1.626E-2</v>
      </c>
      <c r="G800" s="177">
        <f t="shared" si="24"/>
        <v>227.44569614882116</v>
      </c>
      <c r="H800" s="137">
        <f t="shared" si="25"/>
        <v>3442579.9795643142</v>
      </c>
      <c r="I800" s="37"/>
      <c r="J800" s="35"/>
      <c r="K800" s="35"/>
      <c r="L800" s="44"/>
      <c r="M800" s="45"/>
    </row>
    <row r="801" spans="1:13" x14ac:dyDescent="0.3">
      <c r="A801" s="132">
        <v>784</v>
      </c>
      <c r="B801" s="194">
        <v>8302.7199999999993</v>
      </c>
      <c r="C801" s="194">
        <v>919.59</v>
      </c>
      <c r="D801" s="194">
        <v>0.13428000000000001</v>
      </c>
      <c r="E801" s="196">
        <v>0.11804000000000001</v>
      </c>
      <c r="F801" s="196">
        <v>1.6230000000000001E-2</v>
      </c>
      <c r="G801" s="177">
        <f t="shared" si="24"/>
        <v>227.02605464301155</v>
      </c>
      <c r="H801" s="137">
        <f t="shared" si="25"/>
        <v>3453348.1244379873</v>
      </c>
      <c r="I801" s="37"/>
      <c r="J801" s="35"/>
      <c r="K801" s="35"/>
      <c r="L801" s="44"/>
      <c r="M801" s="45"/>
    </row>
    <row r="802" spans="1:13" x14ac:dyDescent="0.3">
      <c r="A802" s="132">
        <v>785</v>
      </c>
      <c r="B802" s="194">
        <v>8277.06</v>
      </c>
      <c r="C802" s="194">
        <v>919.2</v>
      </c>
      <c r="D802" s="194">
        <v>0.13442999999999999</v>
      </c>
      <c r="E802" s="196">
        <v>0.11816</v>
      </c>
      <c r="F802" s="196">
        <v>1.6279999999999999E-2</v>
      </c>
      <c r="G802" s="177">
        <f t="shared" si="24"/>
        <v>227.72545715269425</v>
      </c>
      <c r="H802" s="137">
        <f t="shared" si="25"/>
        <v>3447133.2709791972</v>
      </c>
      <c r="I802" s="37"/>
      <c r="J802" s="35"/>
      <c r="K802" s="35"/>
      <c r="L802" s="44"/>
      <c r="M802" s="45"/>
    </row>
    <row r="803" spans="1:13" x14ac:dyDescent="0.3">
      <c r="A803" s="132">
        <v>786</v>
      </c>
      <c r="B803" s="194">
        <v>8284.17</v>
      </c>
      <c r="C803" s="194">
        <v>919.48</v>
      </c>
      <c r="D803" s="194">
        <v>0.13455</v>
      </c>
      <c r="E803" s="196">
        <v>0.11828</v>
      </c>
      <c r="F803" s="196">
        <v>1.627E-2</v>
      </c>
      <c r="G803" s="177">
        <f t="shared" si="24"/>
        <v>227.5855766507577</v>
      </c>
      <c r="H803" s="137">
        <f t="shared" si="25"/>
        <v>3453645.9276861791</v>
      </c>
      <c r="I803" s="37"/>
      <c r="J803" s="35"/>
      <c r="K803" s="35"/>
      <c r="L803" s="44"/>
      <c r="M803" s="45"/>
    </row>
    <row r="804" spans="1:13" x14ac:dyDescent="0.3">
      <c r="A804" s="132">
        <v>787</v>
      </c>
      <c r="B804" s="194">
        <v>8276.2800000000007</v>
      </c>
      <c r="C804" s="194">
        <v>919.48</v>
      </c>
      <c r="D804" s="194">
        <v>0.13469999999999999</v>
      </c>
      <c r="E804" s="196">
        <v>0.11841</v>
      </c>
      <c r="F804" s="196">
        <v>1.6279999999999999E-2</v>
      </c>
      <c r="G804" s="177">
        <f t="shared" si="24"/>
        <v>227.72545715269425</v>
      </c>
      <c r="H804" s="137">
        <f t="shared" si="25"/>
        <v>3455915.7761281887</v>
      </c>
      <c r="I804" s="37"/>
      <c r="J804" s="35"/>
      <c r="K804" s="35"/>
      <c r="L804" s="44"/>
      <c r="M804" s="45"/>
    </row>
    <row r="805" spans="1:13" x14ac:dyDescent="0.3">
      <c r="A805" s="132">
        <v>788</v>
      </c>
      <c r="B805" s="194">
        <v>8282.7800000000007</v>
      </c>
      <c r="C805" s="194">
        <v>919.02</v>
      </c>
      <c r="D805" s="194">
        <v>0.13481000000000001</v>
      </c>
      <c r="E805" s="196">
        <v>0.11855</v>
      </c>
      <c r="F805" s="196">
        <v>1.626E-2</v>
      </c>
      <c r="G805" s="177">
        <f t="shared" si="24"/>
        <v>227.44569614882116</v>
      </c>
      <c r="H805" s="137">
        <f t="shared" si="25"/>
        <v>3464563.248910191</v>
      </c>
      <c r="I805" s="37"/>
      <c r="J805" s="35"/>
      <c r="K805" s="35"/>
      <c r="L805" s="44"/>
      <c r="M805" s="45"/>
    </row>
    <row r="806" spans="1:13" x14ac:dyDescent="0.3">
      <c r="A806" s="132">
        <v>789</v>
      </c>
      <c r="B806" s="194">
        <v>8282.5</v>
      </c>
      <c r="C806" s="194">
        <v>919.49</v>
      </c>
      <c r="D806" s="194">
        <v>0.13494999999999999</v>
      </c>
      <c r="E806" s="196">
        <v>0.11867999999999999</v>
      </c>
      <c r="F806" s="196">
        <v>1.627E-2</v>
      </c>
      <c r="G806" s="177">
        <f t="shared" si="24"/>
        <v>227.5855766507577</v>
      </c>
      <c r="H806" s="137">
        <f t="shared" si="25"/>
        <v>3466827.7823720039</v>
      </c>
      <c r="I806" s="37"/>
      <c r="J806" s="35"/>
      <c r="K806" s="35"/>
      <c r="L806" s="44"/>
      <c r="M806" s="45"/>
    </row>
    <row r="807" spans="1:13" x14ac:dyDescent="0.3">
      <c r="A807" s="132">
        <v>790</v>
      </c>
      <c r="B807" s="194">
        <v>8263.08</v>
      </c>
      <c r="C807" s="194">
        <v>919.13</v>
      </c>
      <c r="D807" s="194">
        <v>0.13508000000000001</v>
      </c>
      <c r="E807" s="196">
        <v>0.11878</v>
      </c>
      <c r="F807" s="196">
        <v>1.6299999999999999E-2</v>
      </c>
      <c r="G807" s="177">
        <f t="shared" si="24"/>
        <v>228.00521815656734</v>
      </c>
      <c r="H807" s="137">
        <f t="shared" si="25"/>
        <v>3464832.9822763982</v>
      </c>
      <c r="I807" s="37"/>
      <c r="J807" s="35"/>
      <c r="K807" s="35"/>
      <c r="L807" s="44"/>
      <c r="M807" s="45"/>
    </row>
    <row r="808" spans="1:13" x14ac:dyDescent="0.3">
      <c r="A808" s="132">
        <v>791</v>
      </c>
      <c r="B808" s="194">
        <v>8272.5400000000009</v>
      </c>
      <c r="C808" s="194">
        <v>919.7</v>
      </c>
      <c r="D808" s="194">
        <v>0.13522999999999999</v>
      </c>
      <c r="E808" s="196">
        <v>0.11894</v>
      </c>
      <c r="F808" s="196">
        <v>1.6289999999999999E-2</v>
      </c>
      <c r="G808" s="177">
        <f t="shared" si="24"/>
        <v>227.86533765463076</v>
      </c>
      <c r="H808" s="137">
        <f t="shared" si="25"/>
        <v>3471348.5084725651</v>
      </c>
      <c r="I808" s="37"/>
      <c r="J808" s="35"/>
      <c r="K808" s="35"/>
      <c r="L808" s="44"/>
      <c r="M808" s="45"/>
    </row>
    <row r="809" spans="1:13" x14ac:dyDescent="0.3">
      <c r="A809" s="132">
        <v>792</v>
      </c>
      <c r="B809" s="194">
        <v>8235.4699999999993</v>
      </c>
      <c r="C809" s="194">
        <v>918.78</v>
      </c>
      <c r="D809" s="194">
        <v>0.13539000000000001</v>
      </c>
      <c r="E809" s="196">
        <v>0.11904000000000001</v>
      </c>
      <c r="F809" s="196">
        <v>1.635E-2</v>
      </c>
      <c r="G809" s="177">
        <f t="shared" si="24"/>
        <v>228.70462066625007</v>
      </c>
      <c r="H809" s="137">
        <f t="shared" si="25"/>
        <v>3462982.0669682492</v>
      </c>
      <c r="I809" s="37"/>
      <c r="J809" s="35"/>
      <c r="K809" s="35"/>
      <c r="L809" s="44"/>
      <c r="M809" s="45"/>
    </row>
    <row r="810" spans="1:13" x14ac:dyDescent="0.3">
      <c r="A810" s="132">
        <v>793</v>
      </c>
      <c r="B810" s="194">
        <v>8283.75</v>
      </c>
      <c r="C810" s="194">
        <v>920.07</v>
      </c>
      <c r="D810" s="194">
        <v>0.13546</v>
      </c>
      <c r="E810" s="196">
        <v>0.11917999999999999</v>
      </c>
      <c r="F810" s="196">
        <v>1.6279999999999999E-2</v>
      </c>
      <c r="G810" s="177">
        <f t="shared" si="24"/>
        <v>227.72545715269425</v>
      </c>
      <c r="H810" s="137">
        <f t="shared" si="25"/>
        <v>3482263.2915751636</v>
      </c>
      <c r="I810" s="37"/>
      <c r="J810" s="35"/>
      <c r="K810" s="35"/>
      <c r="L810" s="44"/>
      <c r="M810" s="45"/>
    </row>
    <row r="811" spans="1:13" x14ac:dyDescent="0.3">
      <c r="A811" s="132">
        <v>794</v>
      </c>
      <c r="B811" s="194">
        <v>8233.77</v>
      </c>
      <c r="C811" s="194">
        <v>919.34</v>
      </c>
      <c r="D811" s="194">
        <v>0.13564999999999999</v>
      </c>
      <c r="E811" s="196">
        <v>0.11928999999999999</v>
      </c>
      <c r="F811" s="196">
        <v>1.636E-2</v>
      </c>
      <c r="G811" s="177">
        <f t="shared" si="24"/>
        <v>228.84450116818661</v>
      </c>
      <c r="H811" s="137">
        <f t="shared" si="25"/>
        <v>3469604.8886770452</v>
      </c>
      <c r="I811" s="37"/>
      <c r="J811" s="35"/>
      <c r="K811" s="35"/>
      <c r="L811" s="44"/>
      <c r="M811" s="45"/>
    </row>
    <row r="812" spans="1:13" x14ac:dyDescent="0.3">
      <c r="A812" s="132">
        <v>795</v>
      </c>
      <c r="B812" s="194">
        <v>8283.17</v>
      </c>
      <c r="C812" s="194">
        <v>920.33</v>
      </c>
      <c r="D812" s="194">
        <v>0.13571</v>
      </c>
      <c r="E812" s="196">
        <v>0.11942999999999999</v>
      </c>
      <c r="F812" s="196">
        <v>1.6279999999999999E-2</v>
      </c>
      <c r="G812" s="177">
        <f t="shared" si="24"/>
        <v>227.72545715269425</v>
      </c>
      <c r="H812" s="137">
        <f t="shared" si="25"/>
        <v>3491045.7967241551</v>
      </c>
      <c r="I812" s="37"/>
      <c r="J812" s="35"/>
      <c r="K812" s="35"/>
      <c r="L812" s="44"/>
      <c r="M812" s="45"/>
    </row>
    <row r="813" spans="1:13" x14ac:dyDescent="0.3">
      <c r="A813" s="132">
        <v>796</v>
      </c>
      <c r="B813" s="194">
        <v>8257.7099999999991</v>
      </c>
      <c r="C813" s="194">
        <v>919.19</v>
      </c>
      <c r="D813" s="194">
        <v>0.13588</v>
      </c>
      <c r="E813" s="196">
        <v>0.11956</v>
      </c>
      <c r="F813" s="196">
        <v>1.6310000000000002E-2</v>
      </c>
      <c r="G813" s="177">
        <f t="shared" si="24"/>
        <v>228.14509865850388</v>
      </c>
      <c r="H813" s="137">
        <f t="shared" si="25"/>
        <v>3489007.673978053</v>
      </c>
      <c r="I813" s="37"/>
      <c r="J813" s="35"/>
      <c r="K813" s="35"/>
      <c r="L813" s="44"/>
      <c r="M813" s="45"/>
    </row>
    <row r="814" spans="1:13" x14ac:dyDescent="0.3">
      <c r="A814" s="132">
        <v>797</v>
      </c>
      <c r="B814" s="194">
        <v>8260.98</v>
      </c>
      <c r="C814" s="194">
        <v>919.99</v>
      </c>
      <c r="D814" s="194">
        <v>0.13600999999999999</v>
      </c>
      <c r="E814" s="196">
        <v>0.11969</v>
      </c>
      <c r="F814" s="196">
        <v>1.6320000000000001E-2</v>
      </c>
      <c r="G814" s="177">
        <f t="shared" si="24"/>
        <v>228.28497916044043</v>
      </c>
      <c r="H814" s="137">
        <f t="shared" si="25"/>
        <v>3491250.2913293401</v>
      </c>
      <c r="I814" s="37"/>
      <c r="J814" s="35"/>
      <c r="K814" s="35"/>
      <c r="L814" s="44"/>
      <c r="M814" s="45"/>
    </row>
    <row r="815" spans="1:13" x14ac:dyDescent="0.3">
      <c r="A815" s="132">
        <v>798</v>
      </c>
      <c r="B815" s="194">
        <v>8229.4</v>
      </c>
      <c r="C815" s="194">
        <v>919.33</v>
      </c>
      <c r="D815" s="194">
        <v>0.13617000000000001</v>
      </c>
      <c r="E815" s="196">
        <v>0.1198</v>
      </c>
      <c r="F815" s="196">
        <v>1.6369999999999999E-2</v>
      </c>
      <c r="G815" s="177">
        <f t="shared" si="24"/>
        <v>228.98438167012313</v>
      </c>
      <c r="H815" s="137">
        <f t="shared" si="25"/>
        <v>3484953.8391208081</v>
      </c>
      <c r="I815" s="37"/>
      <c r="J815" s="35"/>
      <c r="K815" s="35"/>
      <c r="L815" s="44"/>
      <c r="M815" s="45"/>
    </row>
    <row r="816" spans="1:13" x14ac:dyDescent="0.3">
      <c r="A816" s="132">
        <v>799</v>
      </c>
      <c r="B816" s="194">
        <v>8274.15</v>
      </c>
      <c r="C816" s="194">
        <v>919.79</v>
      </c>
      <c r="D816" s="194">
        <v>0.13625000000000001</v>
      </c>
      <c r="E816" s="196">
        <v>0.11996</v>
      </c>
      <c r="F816" s="196">
        <v>1.6289999999999999E-2</v>
      </c>
      <c r="G816" s="177">
        <f t="shared" si="24"/>
        <v>227.86533765463076</v>
      </c>
      <c r="H816" s="137">
        <f t="shared" si="25"/>
        <v>3506456.9636783563</v>
      </c>
      <c r="I816" s="37"/>
      <c r="J816" s="35"/>
      <c r="K816" s="35"/>
      <c r="L816" s="44"/>
      <c r="M816" s="45"/>
    </row>
    <row r="817" spans="1:13" x14ac:dyDescent="0.3">
      <c r="A817" s="132">
        <v>800</v>
      </c>
      <c r="B817" s="194">
        <v>8226.4</v>
      </c>
      <c r="C817" s="194">
        <v>919.37</v>
      </c>
      <c r="D817" s="194">
        <v>0.13644000000000001</v>
      </c>
      <c r="E817" s="196">
        <v>0.12006</v>
      </c>
      <c r="F817" s="196">
        <v>1.6379999999999999E-2</v>
      </c>
      <c r="G817" s="177">
        <f t="shared" si="24"/>
        <v>229.12426217205967</v>
      </c>
      <c r="H817" s="137">
        <f t="shared" si="25"/>
        <v>3491555.1605758984</v>
      </c>
      <c r="I817" s="37"/>
      <c r="J817" s="35"/>
      <c r="K817" s="35"/>
      <c r="L817" s="44"/>
      <c r="M817" s="45"/>
    </row>
    <row r="818" spans="1:13" x14ac:dyDescent="0.3">
      <c r="A818" s="132">
        <v>801</v>
      </c>
      <c r="B818" s="194">
        <v>8242.76</v>
      </c>
      <c r="C818" s="194">
        <v>919.84</v>
      </c>
      <c r="D818" s="194">
        <v>0.13657</v>
      </c>
      <c r="E818" s="196">
        <v>0.12021</v>
      </c>
      <c r="F818" s="196">
        <v>1.635E-2</v>
      </c>
      <c r="G818" s="177">
        <f t="shared" si="24"/>
        <v>228.70462066625007</v>
      </c>
      <c r="H818" s="137">
        <f t="shared" si="25"/>
        <v>3502334.1359110703</v>
      </c>
      <c r="I818" s="37"/>
      <c r="J818" s="35"/>
      <c r="K818" s="35"/>
      <c r="L818" s="44"/>
      <c r="M818" s="45"/>
    </row>
    <row r="819" spans="1:13" x14ac:dyDescent="0.3">
      <c r="A819" s="132">
        <v>802</v>
      </c>
      <c r="B819" s="194">
        <v>8206.18</v>
      </c>
      <c r="C819" s="194">
        <v>919.89</v>
      </c>
      <c r="D819" s="194">
        <v>0.13672000000000001</v>
      </c>
      <c r="E819" s="196">
        <v>0.12028999999999999</v>
      </c>
      <c r="F819" s="196">
        <v>1.643E-2</v>
      </c>
      <c r="G819" s="177">
        <f t="shared" si="24"/>
        <v>229.8236646817424</v>
      </c>
      <c r="H819" s="137">
        <f t="shared" si="25"/>
        <v>3489631.9363395493</v>
      </c>
      <c r="I819" s="37"/>
      <c r="J819" s="35"/>
      <c r="K819" s="35"/>
      <c r="L819" s="44"/>
      <c r="M819" s="45"/>
    </row>
    <row r="820" spans="1:13" x14ac:dyDescent="0.3">
      <c r="A820" s="132">
        <v>803</v>
      </c>
      <c r="B820" s="194">
        <v>8247.8700000000008</v>
      </c>
      <c r="C820" s="194">
        <v>919.81</v>
      </c>
      <c r="D820" s="194">
        <v>0.13682</v>
      </c>
      <c r="E820" s="196">
        <v>0.12048</v>
      </c>
      <c r="F820" s="196">
        <v>1.634E-2</v>
      </c>
      <c r="G820" s="177">
        <f t="shared" si="24"/>
        <v>228.56474016431352</v>
      </c>
      <c r="H820" s="137">
        <f t="shared" si="25"/>
        <v>3513227.8033030345</v>
      </c>
      <c r="I820" s="37"/>
      <c r="J820" s="35"/>
      <c r="K820" s="35"/>
      <c r="L820" s="44"/>
      <c r="M820" s="45"/>
    </row>
    <row r="821" spans="1:13" x14ac:dyDescent="0.3">
      <c r="A821" s="132">
        <v>804</v>
      </c>
      <c r="B821" s="194">
        <v>8222.02</v>
      </c>
      <c r="C821" s="194">
        <v>919.74</v>
      </c>
      <c r="D821" s="194">
        <v>0.13697999999999999</v>
      </c>
      <c r="E821" s="196">
        <v>0.12058000000000001</v>
      </c>
      <c r="F821" s="196">
        <v>1.6389999999999998E-2</v>
      </c>
      <c r="G821" s="177">
        <f t="shared" si="24"/>
        <v>229.26414267399622</v>
      </c>
      <c r="H821" s="137">
        <f t="shared" si="25"/>
        <v>3506871.9888886134</v>
      </c>
      <c r="I821" s="37"/>
      <c r="J821" s="35"/>
      <c r="K821" s="35"/>
      <c r="L821" s="44"/>
      <c r="M821" s="45"/>
    </row>
    <row r="822" spans="1:13" x14ac:dyDescent="0.3">
      <c r="A822" s="132">
        <v>805</v>
      </c>
      <c r="B822" s="194">
        <v>8239.52</v>
      </c>
      <c r="C822" s="194">
        <v>919.47</v>
      </c>
      <c r="D822" s="194">
        <v>0.13708000000000001</v>
      </c>
      <c r="E822" s="196">
        <v>0.12073</v>
      </c>
      <c r="F822" s="196">
        <v>1.635E-2</v>
      </c>
      <c r="G822" s="177">
        <f t="shared" si="24"/>
        <v>228.70462066625007</v>
      </c>
      <c r="H822" s="137">
        <f t="shared" si="25"/>
        <v>3519823.9443301018</v>
      </c>
      <c r="I822" s="37"/>
      <c r="J822" s="35"/>
      <c r="K822" s="35"/>
      <c r="L822" s="44"/>
      <c r="M822" s="45"/>
    </row>
    <row r="823" spans="1:13" x14ac:dyDescent="0.3">
      <c r="A823" s="132">
        <v>806</v>
      </c>
      <c r="B823" s="194">
        <v>8217.1299999999992</v>
      </c>
      <c r="C823" s="194">
        <v>919.95</v>
      </c>
      <c r="D823" s="194">
        <v>0.13724</v>
      </c>
      <c r="E823" s="196">
        <v>0.12084</v>
      </c>
      <c r="F823" s="196">
        <v>1.6410000000000001E-2</v>
      </c>
      <c r="G823" s="177">
        <f t="shared" si="24"/>
        <v>229.54390367786934</v>
      </c>
      <c r="H823" s="137">
        <f t="shared" si="25"/>
        <v>3511310.8520237631</v>
      </c>
      <c r="I823" s="37"/>
      <c r="J823" s="35"/>
      <c r="K823" s="35"/>
      <c r="L823" s="44"/>
      <c r="M823" s="45"/>
    </row>
    <row r="824" spans="1:13" x14ac:dyDescent="0.3">
      <c r="A824" s="132">
        <v>807</v>
      </c>
      <c r="B824" s="194">
        <v>8242.66</v>
      </c>
      <c r="C824" s="194">
        <v>919.95</v>
      </c>
      <c r="D824" s="194">
        <v>0.13733999999999999</v>
      </c>
      <c r="E824" s="196">
        <v>0.12098</v>
      </c>
      <c r="F824" s="196">
        <v>1.636E-2</v>
      </c>
      <c r="G824" s="177">
        <f t="shared" si="24"/>
        <v>228.84450116818661</v>
      </c>
      <c r="H824" s="137">
        <f t="shared" si="25"/>
        <v>3526412.0216150824</v>
      </c>
      <c r="I824" s="37"/>
      <c r="J824" s="35"/>
      <c r="K824" s="35"/>
      <c r="L824" s="44"/>
      <c r="M824" s="45"/>
    </row>
    <row r="825" spans="1:13" x14ac:dyDescent="0.3">
      <c r="A825" s="132">
        <v>808</v>
      </c>
      <c r="B825" s="194">
        <v>8222.5</v>
      </c>
      <c r="C825" s="194">
        <v>919.56</v>
      </c>
      <c r="D825" s="194">
        <v>0.13750000000000001</v>
      </c>
      <c r="E825" s="196">
        <v>0.12111</v>
      </c>
      <c r="F825" s="196">
        <v>1.6389999999999998E-2</v>
      </c>
      <c r="G825" s="177">
        <f t="shared" si="24"/>
        <v>229.26414267399622</v>
      </c>
      <c r="H825" s="137">
        <f t="shared" si="25"/>
        <v>3524319.1132114427</v>
      </c>
      <c r="I825" s="37"/>
      <c r="J825" s="35"/>
      <c r="K825" s="35"/>
      <c r="L825" s="44"/>
      <c r="M825" s="45"/>
    </row>
    <row r="826" spans="1:13" x14ac:dyDescent="0.3">
      <c r="A826" s="132">
        <v>809</v>
      </c>
      <c r="B826" s="194">
        <v>8216.0300000000007</v>
      </c>
      <c r="C826" s="194">
        <v>919.82</v>
      </c>
      <c r="D826" s="194">
        <v>0.13764999999999999</v>
      </c>
      <c r="E826" s="196">
        <v>0.12124</v>
      </c>
      <c r="F826" s="196">
        <v>1.6410000000000001E-2</v>
      </c>
      <c r="G826" s="177">
        <f t="shared" si="24"/>
        <v>229.54390367786934</v>
      </c>
      <c r="H826" s="137">
        <f t="shared" si="25"/>
        <v>3524380.2472546208</v>
      </c>
      <c r="I826" s="37"/>
      <c r="J826" s="35"/>
      <c r="K826" s="35"/>
      <c r="L826" s="44"/>
      <c r="M826" s="45"/>
    </row>
    <row r="827" spans="1:13" x14ac:dyDescent="0.3">
      <c r="A827" s="132">
        <v>810</v>
      </c>
      <c r="B827" s="194">
        <v>8219.49</v>
      </c>
      <c r="C827" s="194">
        <v>919.48</v>
      </c>
      <c r="D827" s="194">
        <v>0.13777</v>
      </c>
      <c r="E827" s="196">
        <v>0.12137000000000001</v>
      </c>
      <c r="F827" s="196">
        <v>1.6389999999999998E-2</v>
      </c>
      <c r="G827" s="177">
        <f t="shared" si="24"/>
        <v>229.26414267399622</v>
      </c>
      <c r="H827" s="137">
        <f t="shared" si="25"/>
        <v>3533042.6753728571</v>
      </c>
      <c r="I827" s="37"/>
      <c r="J827" s="35"/>
      <c r="K827" s="35"/>
      <c r="L827" s="44"/>
      <c r="M827" s="45"/>
    </row>
    <row r="828" spans="1:13" x14ac:dyDescent="0.3">
      <c r="A828" s="132">
        <v>811</v>
      </c>
      <c r="B828" s="194">
        <v>8185.59</v>
      </c>
      <c r="C828" s="194">
        <v>919.53</v>
      </c>
      <c r="D828" s="194">
        <v>0.13793</v>
      </c>
      <c r="E828" s="196">
        <v>0.12146</v>
      </c>
      <c r="F828" s="196">
        <v>1.6459999999999999E-2</v>
      </c>
      <c r="G828" s="177">
        <f t="shared" si="24"/>
        <v>230.24330618755201</v>
      </c>
      <c r="H828" s="137">
        <f t="shared" si="25"/>
        <v>3522360.8166023041</v>
      </c>
      <c r="I828" s="37"/>
      <c r="J828" s="35"/>
      <c r="K828" s="35"/>
      <c r="L828" s="44"/>
      <c r="M828" s="45"/>
    </row>
    <row r="829" spans="1:13" x14ac:dyDescent="0.3">
      <c r="A829" s="132">
        <v>812</v>
      </c>
      <c r="B829" s="194">
        <v>8215.8799999999992</v>
      </c>
      <c r="C829" s="194">
        <v>919.96</v>
      </c>
      <c r="D829" s="194">
        <v>0.13803000000000001</v>
      </c>
      <c r="E829" s="196">
        <v>0.12162000000000001</v>
      </c>
      <c r="F829" s="196">
        <v>1.6410000000000001E-2</v>
      </c>
      <c r="G829" s="177">
        <f t="shared" si="24"/>
        <v>229.54390367786934</v>
      </c>
      <c r="H829" s="137">
        <f t="shared" si="25"/>
        <v>3537449.6424854789</v>
      </c>
      <c r="I829" s="37"/>
      <c r="J829" s="35"/>
      <c r="K829" s="35"/>
      <c r="L829" s="44"/>
      <c r="M829" s="45"/>
    </row>
    <row r="830" spans="1:13" x14ac:dyDescent="0.3">
      <c r="A830" s="132">
        <v>813</v>
      </c>
      <c r="B830" s="194">
        <v>8191.52</v>
      </c>
      <c r="C830" s="194">
        <v>919.59</v>
      </c>
      <c r="D830" s="194">
        <v>0.13819000000000001</v>
      </c>
      <c r="E830" s="196">
        <v>0.12174</v>
      </c>
      <c r="F830" s="196">
        <v>1.6449999999999999E-2</v>
      </c>
      <c r="G830" s="177">
        <f t="shared" si="24"/>
        <v>230.10342568561549</v>
      </c>
      <c r="H830" s="137">
        <f t="shared" si="25"/>
        <v>3533193.8130759574</v>
      </c>
      <c r="I830" s="37"/>
      <c r="J830" s="35"/>
      <c r="K830" s="35"/>
      <c r="L830" s="44"/>
      <c r="M830" s="45"/>
    </row>
    <row r="831" spans="1:13" x14ac:dyDescent="0.3">
      <c r="A831" s="132">
        <v>814</v>
      </c>
      <c r="B831" s="194">
        <v>8224.26</v>
      </c>
      <c r="C831" s="194">
        <v>918.66</v>
      </c>
      <c r="D831" s="194">
        <v>0.13827</v>
      </c>
      <c r="E831" s="196">
        <v>0.12189999999999999</v>
      </c>
      <c r="F831" s="196">
        <v>1.6369999999999999E-2</v>
      </c>
      <c r="G831" s="177">
        <f t="shared" si="24"/>
        <v>228.98438167012313</v>
      </c>
      <c r="H831" s="137">
        <f t="shared" si="25"/>
        <v>3554827.6003061878</v>
      </c>
      <c r="I831" s="37"/>
      <c r="J831" s="35"/>
      <c r="K831" s="35"/>
      <c r="L831" s="44"/>
      <c r="M831" s="45"/>
    </row>
    <row r="832" spans="1:13" x14ac:dyDescent="0.3">
      <c r="A832" s="132">
        <v>815</v>
      </c>
      <c r="B832" s="194">
        <v>8185.58</v>
      </c>
      <c r="C832" s="194">
        <v>920.73</v>
      </c>
      <c r="D832" s="194">
        <v>0.13850000000000001</v>
      </c>
      <c r="E832" s="196">
        <v>0.12200999999999999</v>
      </c>
      <c r="F832" s="196">
        <v>1.6480000000000002E-2</v>
      </c>
      <c r="G832" s="177">
        <f t="shared" si="24"/>
        <v>230.52306719142513</v>
      </c>
      <c r="H832" s="137">
        <f t="shared" si="25"/>
        <v>3535437.9495706968</v>
      </c>
      <c r="I832" s="37"/>
      <c r="J832" s="35"/>
      <c r="K832" s="35"/>
      <c r="L832" s="44"/>
      <c r="M832" s="45"/>
    </row>
    <row r="833" spans="1:13" x14ac:dyDescent="0.3">
      <c r="A833" s="132">
        <v>816</v>
      </c>
      <c r="B833" s="194">
        <v>8223.52</v>
      </c>
      <c r="C833" s="194">
        <v>919.68</v>
      </c>
      <c r="D833" s="194">
        <v>0.13854</v>
      </c>
      <c r="E833" s="196">
        <v>0.12214999999999999</v>
      </c>
      <c r="F833" s="196">
        <v>1.6389999999999998E-2</v>
      </c>
      <c r="G833" s="177">
        <f t="shared" si="24"/>
        <v>229.26414267399622</v>
      </c>
      <c r="H833" s="137">
        <f t="shared" si="25"/>
        <v>3559213.3618571004</v>
      </c>
      <c r="I833" s="37"/>
      <c r="J833" s="35"/>
      <c r="K833" s="35"/>
      <c r="L833" s="44"/>
      <c r="M833" s="45"/>
    </row>
    <row r="834" spans="1:13" x14ac:dyDescent="0.3">
      <c r="A834" s="132">
        <v>817</v>
      </c>
      <c r="B834" s="194">
        <v>8144.74</v>
      </c>
      <c r="C834" s="194">
        <v>918.17</v>
      </c>
      <c r="D834" s="194">
        <v>0.13875000000000001</v>
      </c>
      <c r="E834" s="196">
        <v>0.12222</v>
      </c>
      <c r="F834" s="196">
        <v>1.652E-2</v>
      </c>
      <c r="G834" s="177">
        <f t="shared" si="24"/>
        <v>231.08258919917134</v>
      </c>
      <c r="H834" s="137">
        <f t="shared" si="25"/>
        <v>3535532.4814013718</v>
      </c>
      <c r="I834" s="37"/>
      <c r="J834" s="35"/>
      <c r="K834" s="35"/>
      <c r="L834" s="44"/>
      <c r="M834" s="45"/>
    </row>
    <row r="835" spans="1:13" x14ac:dyDescent="0.3">
      <c r="A835" s="132">
        <v>818</v>
      </c>
      <c r="B835" s="194">
        <v>8222.85</v>
      </c>
      <c r="C835" s="194">
        <v>920.61</v>
      </c>
      <c r="D835" s="194">
        <v>0.13882</v>
      </c>
      <c r="E835" s="196">
        <v>0.12241</v>
      </c>
      <c r="F835" s="196">
        <v>1.6410000000000001E-2</v>
      </c>
      <c r="G835" s="177">
        <f t="shared" si="24"/>
        <v>229.54390367786934</v>
      </c>
      <c r="H835" s="137">
        <f t="shared" si="25"/>
        <v>3563588.4329471937</v>
      </c>
      <c r="I835" s="37"/>
      <c r="J835" s="35"/>
      <c r="K835" s="35"/>
      <c r="L835" s="44"/>
      <c r="M835" s="45"/>
    </row>
    <row r="836" spans="1:13" x14ac:dyDescent="0.3">
      <c r="A836" s="132">
        <v>819</v>
      </c>
      <c r="B836" s="194">
        <v>8167.42</v>
      </c>
      <c r="C836" s="194">
        <v>918.96</v>
      </c>
      <c r="D836" s="194">
        <v>0.13897999999999999</v>
      </c>
      <c r="E836" s="196">
        <v>0.12249</v>
      </c>
      <c r="F836" s="196">
        <v>1.6490000000000001E-2</v>
      </c>
      <c r="G836" s="177">
        <f t="shared" si="24"/>
        <v>230.6629476933617</v>
      </c>
      <c r="H836" s="137">
        <f t="shared" si="25"/>
        <v>3550635.2805686016</v>
      </c>
      <c r="I836" s="37"/>
      <c r="J836" s="35"/>
      <c r="K836" s="35"/>
      <c r="L836" s="44"/>
      <c r="M836" s="45"/>
    </row>
    <row r="837" spans="1:13" x14ac:dyDescent="0.3">
      <c r="A837" s="132">
        <v>820</v>
      </c>
      <c r="B837" s="194">
        <v>8196.64</v>
      </c>
      <c r="C837" s="194">
        <v>919.37</v>
      </c>
      <c r="D837" s="194">
        <v>0.13908999999999999</v>
      </c>
      <c r="E837" s="196">
        <v>0.12266000000000001</v>
      </c>
      <c r="F837" s="196">
        <v>1.644E-2</v>
      </c>
      <c r="G837" s="177">
        <f t="shared" si="24"/>
        <v>229.96354518367895</v>
      </c>
      <c r="H837" s="137">
        <f t="shared" si="25"/>
        <v>3565782.5649932506</v>
      </c>
      <c r="I837" s="37"/>
      <c r="J837" s="35"/>
      <c r="K837" s="35"/>
      <c r="L837" s="44"/>
      <c r="M837" s="45"/>
    </row>
    <row r="838" spans="1:13" x14ac:dyDescent="0.3">
      <c r="A838" s="132">
        <v>821</v>
      </c>
      <c r="B838" s="194">
        <v>8187.07</v>
      </c>
      <c r="C838" s="194">
        <v>919.6</v>
      </c>
      <c r="D838" s="194">
        <v>0.13925000000000001</v>
      </c>
      <c r="E838" s="196">
        <v>0.12278</v>
      </c>
      <c r="F838" s="196">
        <v>1.6459999999999999E-2</v>
      </c>
      <c r="G838" s="177">
        <f t="shared" si="24"/>
        <v>230.24330618755201</v>
      </c>
      <c r="H838" s="137">
        <f t="shared" si="25"/>
        <v>3565793.1324666976</v>
      </c>
      <c r="I838" s="37"/>
      <c r="J838" s="35"/>
      <c r="K838" s="35"/>
      <c r="L838" s="44"/>
      <c r="M838" s="45"/>
    </row>
    <row r="839" spans="1:13" x14ac:dyDescent="0.3">
      <c r="A839" s="132">
        <v>822</v>
      </c>
      <c r="B839" s="194">
        <v>8175.11</v>
      </c>
      <c r="C839" s="194">
        <v>919.3</v>
      </c>
      <c r="D839" s="194">
        <v>0.13938</v>
      </c>
      <c r="E839" s="196">
        <v>0.1229</v>
      </c>
      <c r="F839" s="196">
        <v>1.6480000000000002E-2</v>
      </c>
      <c r="G839" s="177">
        <f t="shared" si="24"/>
        <v>230.52306719142513</v>
      </c>
      <c r="H839" s="137">
        <f t="shared" si="25"/>
        <v>3565803.674290936</v>
      </c>
      <c r="I839" s="37"/>
      <c r="J839" s="35"/>
      <c r="K839" s="35"/>
      <c r="L839" s="44"/>
      <c r="M839" s="45"/>
    </row>
    <row r="840" spans="1:13" x14ac:dyDescent="0.3">
      <c r="A840" s="132">
        <v>823</v>
      </c>
      <c r="B840" s="194">
        <v>8172.05</v>
      </c>
      <c r="C840" s="194">
        <v>919.26</v>
      </c>
      <c r="D840" s="194">
        <v>0.13950000000000001</v>
      </c>
      <c r="E840" s="196">
        <v>0.12300999999999999</v>
      </c>
      <c r="F840" s="196">
        <v>1.6490000000000001E-2</v>
      </c>
      <c r="G840" s="177">
        <f t="shared" si="24"/>
        <v>230.6629476933617</v>
      </c>
      <c r="H840" s="137">
        <f t="shared" si="25"/>
        <v>3567976.6006202186</v>
      </c>
      <c r="I840" s="37"/>
      <c r="J840" s="28"/>
      <c r="K840" s="28"/>
      <c r="L840" s="28"/>
      <c r="M840" s="28"/>
    </row>
    <row r="841" spans="1:13" x14ac:dyDescent="0.3">
      <c r="A841" s="138">
        <v>824</v>
      </c>
      <c r="B841" s="196">
        <v>8171.79</v>
      </c>
      <c r="C841" s="194">
        <v>919.12</v>
      </c>
      <c r="D841" s="194">
        <v>0.13961000000000001</v>
      </c>
      <c r="E841" s="196">
        <v>0.12313</v>
      </c>
      <c r="F841" s="196">
        <v>1.6480000000000002E-2</v>
      </c>
      <c r="G841" s="177">
        <f t="shared" si="24"/>
        <v>230.52306719142513</v>
      </c>
      <c r="H841" s="137">
        <f t="shared" si="25"/>
        <v>3574479.5956395757</v>
      </c>
    </row>
    <row r="842" spans="1:13" x14ac:dyDescent="0.3">
      <c r="A842" s="138">
        <v>825</v>
      </c>
      <c r="B842" s="196">
        <v>8194.52</v>
      </c>
      <c r="C842" s="194">
        <v>919.93</v>
      </c>
      <c r="D842" s="194">
        <v>0.13975000000000001</v>
      </c>
      <c r="E842" s="196">
        <v>0.12330000000000001</v>
      </c>
      <c r="F842" s="196">
        <v>1.6449999999999999E-2</v>
      </c>
      <c r="G842" s="177">
        <f t="shared" si="24"/>
        <v>230.10342568561549</v>
      </c>
      <c r="H842" s="137">
        <f t="shared" si="25"/>
        <v>3585344.2752615805</v>
      </c>
    </row>
    <row r="843" spans="1:13" x14ac:dyDescent="0.3">
      <c r="A843" s="138">
        <v>826</v>
      </c>
      <c r="B843" s="196">
        <v>8157.52</v>
      </c>
      <c r="C843" s="194">
        <v>918.77</v>
      </c>
      <c r="D843" s="194">
        <v>0.13988999999999999</v>
      </c>
      <c r="E843" s="196">
        <v>0.12338</v>
      </c>
      <c r="F843" s="196">
        <v>1.651E-2</v>
      </c>
      <c r="G843" s="177">
        <f t="shared" si="24"/>
        <v>230.94270869723476</v>
      </c>
      <c r="H843" s="137">
        <f t="shared" si="25"/>
        <v>3576644.6347647356</v>
      </c>
    </row>
    <row r="844" spans="1:13" x14ac:dyDescent="0.3">
      <c r="A844" s="138">
        <v>827</v>
      </c>
      <c r="B844" s="196">
        <v>8180.18</v>
      </c>
      <c r="C844" s="194">
        <v>919.43</v>
      </c>
      <c r="D844" s="194">
        <v>0.14000000000000001</v>
      </c>
      <c r="E844" s="196">
        <v>0.12353</v>
      </c>
      <c r="F844" s="196">
        <v>1.6469999999999999E-2</v>
      </c>
      <c r="G844" s="177">
        <f t="shared" si="24"/>
        <v>230.38318668948858</v>
      </c>
      <c r="H844" s="137">
        <f t="shared" si="25"/>
        <v>3589671.6764953602</v>
      </c>
    </row>
    <row r="845" spans="1:13" x14ac:dyDescent="0.3">
      <c r="A845" s="138">
        <v>828</v>
      </c>
      <c r="B845" s="196">
        <v>8152.49</v>
      </c>
      <c r="C845" s="194">
        <v>918.31</v>
      </c>
      <c r="D845" s="194">
        <v>0.14015</v>
      </c>
      <c r="E845" s="196">
        <v>0.12364</v>
      </c>
      <c r="F845" s="196">
        <v>1.651E-2</v>
      </c>
      <c r="G845" s="177">
        <f t="shared" si="24"/>
        <v>230.94270869723476</v>
      </c>
      <c r="H845" s="137">
        <f t="shared" si="25"/>
        <v>3585304.7912653764</v>
      </c>
    </row>
    <row r="846" spans="1:13" x14ac:dyDescent="0.3">
      <c r="A846" s="138">
        <v>829</v>
      </c>
      <c r="B846" s="196">
        <v>8185.63</v>
      </c>
      <c r="C846" s="194">
        <v>919.68</v>
      </c>
      <c r="D846" s="194">
        <v>0.14029</v>
      </c>
      <c r="E846" s="196">
        <v>0.12382</v>
      </c>
      <c r="F846" s="196">
        <v>1.6469999999999999E-2</v>
      </c>
      <c r="G846" s="177">
        <f t="shared" si="24"/>
        <v>230.38318668948858</v>
      </c>
      <c r="H846" s="137">
        <f t="shared" si="25"/>
        <v>3598352.8655558079</v>
      </c>
    </row>
    <row r="847" spans="1:13" x14ac:dyDescent="0.3">
      <c r="A847" s="138">
        <v>830</v>
      </c>
      <c r="B847" s="196">
        <v>8130.55</v>
      </c>
      <c r="C847" s="194">
        <v>918.13</v>
      </c>
      <c r="D847" s="194">
        <v>0.14043</v>
      </c>
      <c r="E847" s="196">
        <v>0.12389</v>
      </c>
      <c r="F847" s="196">
        <v>1.6549999999999999E-2</v>
      </c>
      <c r="G847" s="177">
        <f t="shared" si="24"/>
        <v>231.50223070498095</v>
      </c>
      <c r="H847" s="137">
        <f t="shared" si="25"/>
        <v>3585278.6276505711</v>
      </c>
    </row>
    <row r="848" spans="1:13" x14ac:dyDescent="0.3">
      <c r="A848" s="138">
        <v>831</v>
      </c>
      <c r="B848" s="196">
        <v>8150.17</v>
      </c>
      <c r="C848" s="194">
        <v>919.32</v>
      </c>
      <c r="D848" s="194">
        <v>0.14055000000000001</v>
      </c>
      <c r="E848" s="196">
        <v>0.12402000000000001</v>
      </c>
      <c r="F848" s="196">
        <v>1.653E-2</v>
      </c>
      <c r="G848" s="177">
        <f t="shared" si="24"/>
        <v>231.22246970110785</v>
      </c>
      <c r="H848" s="137">
        <f t="shared" si="25"/>
        <v>3593941.372022368</v>
      </c>
    </row>
    <row r="849" spans="1:8" x14ac:dyDescent="0.3">
      <c r="A849" s="138">
        <v>832</v>
      </c>
      <c r="B849" s="196">
        <v>8146.03</v>
      </c>
      <c r="C849" s="194">
        <v>919.06</v>
      </c>
      <c r="D849" s="194">
        <v>0.14068</v>
      </c>
      <c r="E849" s="196">
        <v>0.12415</v>
      </c>
      <c r="F849" s="196">
        <v>1.653E-2</v>
      </c>
      <c r="G849" s="177">
        <f t="shared" si="24"/>
        <v>231.22246970110785</v>
      </c>
      <c r="H849" s="137">
        <f t="shared" si="25"/>
        <v>3598266.2112185443</v>
      </c>
    </row>
    <row r="850" spans="1:8" x14ac:dyDescent="0.3">
      <c r="A850" s="138">
        <v>833</v>
      </c>
      <c r="B850" s="196">
        <v>8181.28</v>
      </c>
      <c r="C850" s="194">
        <v>919.28</v>
      </c>
      <c r="D850" s="194">
        <v>0.14076</v>
      </c>
      <c r="E850" s="196">
        <v>0.12429</v>
      </c>
      <c r="F850" s="196">
        <v>1.6469999999999999E-2</v>
      </c>
      <c r="G850" s="177">
        <f t="shared" si="24"/>
        <v>230.38318668948858</v>
      </c>
      <c r="H850" s="137">
        <f t="shared" si="25"/>
        <v>3615715.2436767048</v>
      </c>
    </row>
    <row r="851" spans="1:8" x14ac:dyDescent="0.3">
      <c r="A851" s="138">
        <v>834</v>
      </c>
      <c r="B851" s="196">
        <v>8125.15</v>
      </c>
      <c r="C851" s="194">
        <v>918.33</v>
      </c>
      <c r="D851" s="194">
        <v>0.14096</v>
      </c>
      <c r="E851" s="196">
        <v>0.1244</v>
      </c>
      <c r="F851" s="196">
        <v>1.6559999999999998E-2</v>
      </c>
      <c r="G851" s="177">
        <f t="shared" ref="G851:G914" si="26">(2*F851/$B$7)*(1+3*$B$11)/(4+PI()*$B$11-PI())*10^6</f>
        <v>231.64211120691749</v>
      </c>
      <c r="H851" s="137">
        <f t="shared" ref="H851:H914" si="27">A851/G851*10^6</f>
        <v>3600381.6216949346</v>
      </c>
    </row>
    <row r="852" spans="1:8" x14ac:dyDescent="0.3">
      <c r="A852" s="138">
        <v>835</v>
      </c>
      <c r="B852" s="196">
        <v>8175.28</v>
      </c>
      <c r="C852" s="194">
        <v>918.98</v>
      </c>
      <c r="D852" s="194">
        <v>0.14102999999999999</v>
      </c>
      <c r="E852" s="196">
        <v>0.12456</v>
      </c>
      <c r="F852" s="196">
        <v>1.6469999999999999E-2</v>
      </c>
      <c r="G852" s="177">
        <f t="shared" si="26"/>
        <v>230.38318668948858</v>
      </c>
      <c r="H852" s="137">
        <f t="shared" si="27"/>
        <v>3624396.432737153</v>
      </c>
    </row>
    <row r="853" spans="1:8" x14ac:dyDescent="0.3">
      <c r="A853" s="138">
        <v>836</v>
      </c>
      <c r="B853" s="196">
        <v>8141.8</v>
      </c>
      <c r="C853" s="194">
        <v>918.8</v>
      </c>
      <c r="D853" s="194">
        <v>0.14119999999999999</v>
      </c>
      <c r="E853" s="196">
        <v>0.12466000000000001</v>
      </c>
      <c r="F853" s="196">
        <v>1.6539999999999999E-2</v>
      </c>
      <c r="G853" s="177">
        <f t="shared" si="26"/>
        <v>231.3623502030444</v>
      </c>
      <c r="H853" s="137">
        <f t="shared" si="27"/>
        <v>3613379.6154228356</v>
      </c>
    </row>
    <row r="854" spans="1:8" x14ac:dyDescent="0.3">
      <c r="A854" s="138">
        <v>837</v>
      </c>
      <c r="B854" s="196">
        <v>8154.29</v>
      </c>
      <c r="C854" s="194">
        <v>918.99</v>
      </c>
      <c r="D854" s="194">
        <v>0.14132</v>
      </c>
      <c r="E854" s="196">
        <v>0.12481</v>
      </c>
      <c r="F854" s="196">
        <v>1.652E-2</v>
      </c>
      <c r="G854" s="177">
        <f t="shared" si="26"/>
        <v>231.08258919917134</v>
      </c>
      <c r="H854" s="137">
        <f t="shared" si="27"/>
        <v>3622081.6241529351</v>
      </c>
    </row>
    <row r="855" spans="1:8" x14ac:dyDescent="0.3">
      <c r="A855" s="138">
        <v>838</v>
      </c>
      <c r="B855" s="196">
        <v>8123.85</v>
      </c>
      <c r="C855" s="194">
        <v>918.38</v>
      </c>
      <c r="D855" s="194">
        <v>0.14149</v>
      </c>
      <c r="E855" s="196">
        <v>0.12492</v>
      </c>
      <c r="F855" s="196">
        <v>1.6570000000000001E-2</v>
      </c>
      <c r="G855" s="177">
        <f t="shared" si="26"/>
        <v>231.78199170885404</v>
      </c>
      <c r="H855" s="137">
        <f t="shared" si="27"/>
        <v>3615466.3864163719</v>
      </c>
    </row>
    <row r="856" spans="1:8" x14ac:dyDescent="0.3">
      <c r="A856" s="138">
        <v>839</v>
      </c>
      <c r="B856" s="196">
        <v>8133.63</v>
      </c>
      <c r="C856" s="194">
        <v>919.06</v>
      </c>
      <c r="D856" s="194">
        <v>0.14162</v>
      </c>
      <c r="E856" s="196">
        <v>0.12506</v>
      </c>
      <c r="F856" s="196">
        <v>1.6559999999999998E-2</v>
      </c>
      <c r="G856" s="177">
        <f t="shared" si="26"/>
        <v>231.64211120691749</v>
      </c>
      <c r="H856" s="137">
        <f t="shared" si="27"/>
        <v>3621966.6434077341</v>
      </c>
    </row>
    <row r="857" spans="1:8" x14ac:dyDescent="0.3">
      <c r="A857" s="138">
        <v>840</v>
      </c>
      <c r="B857" s="196">
        <v>8148.83</v>
      </c>
      <c r="C857" s="194">
        <v>918.85</v>
      </c>
      <c r="D857" s="194">
        <v>0.14171</v>
      </c>
      <c r="E857" s="196">
        <v>0.12519</v>
      </c>
      <c r="F857" s="196">
        <v>1.653E-2</v>
      </c>
      <c r="G857" s="177">
        <f t="shared" si="26"/>
        <v>231.22246970110785</v>
      </c>
      <c r="H857" s="137">
        <f t="shared" si="27"/>
        <v>3632864.9247879535</v>
      </c>
    </row>
    <row r="858" spans="1:8" x14ac:dyDescent="0.3">
      <c r="A858" s="138">
        <v>841</v>
      </c>
      <c r="B858" s="196">
        <v>8119.67</v>
      </c>
      <c r="C858" s="194">
        <v>919.12</v>
      </c>
      <c r="D858" s="194">
        <v>0.14188000000000001</v>
      </c>
      <c r="E858" s="196">
        <v>0.12529000000000001</v>
      </c>
      <c r="F858" s="196">
        <v>1.6590000000000001E-2</v>
      </c>
      <c r="G858" s="177">
        <f t="shared" si="26"/>
        <v>232.06175271272713</v>
      </c>
      <c r="H858" s="137">
        <f t="shared" si="27"/>
        <v>3624035.3706243313</v>
      </c>
    </row>
    <row r="859" spans="1:8" x14ac:dyDescent="0.3">
      <c r="A859" s="138">
        <v>842</v>
      </c>
      <c r="B859" s="196">
        <v>8152.72</v>
      </c>
      <c r="C859" s="194">
        <v>918.96</v>
      </c>
      <c r="D859" s="194">
        <v>0.14194000000000001</v>
      </c>
      <c r="E859" s="196">
        <v>0.12543000000000001</v>
      </c>
      <c r="F859" s="196">
        <v>1.652E-2</v>
      </c>
      <c r="G859" s="177">
        <f t="shared" si="26"/>
        <v>231.08258919917134</v>
      </c>
      <c r="H859" s="137">
        <f t="shared" si="27"/>
        <v>3643718.9098408259</v>
      </c>
    </row>
    <row r="860" spans="1:8" x14ac:dyDescent="0.3">
      <c r="A860" s="138">
        <v>843</v>
      </c>
      <c r="B860" s="196">
        <v>8120.85</v>
      </c>
      <c r="C860" s="194">
        <v>918.72</v>
      </c>
      <c r="D860" s="194">
        <v>0.14212</v>
      </c>
      <c r="E860" s="196">
        <v>0.12554000000000001</v>
      </c>
      <c r="F860" s="196">
        <v>1.6580000000000001E-2</v>
      </c>
      <c r="G860" s="177">
        <f t="shared" si="26"/>
        <v>231.92187221079061</v>
      </c>
      <c r="H860" s="137">
        <f t="shared" si="27"/>
        <v>3634844.7516576136</v>
      </c>
    </row>
    <row r="861" spans="1:8" x14ac:dyDescent="0.3">
      <c r="A861" s="138">
        <v>844</v>
      </c>
      <c r="B861" s="196">
        <v>8152.24</v>
      </c>
      <c r="C861" s="194">
        <v>918.46</v>
      </c>
      <c r="D861" s="194">
        <v>0.14219000000000001</v>
      </c>
      <c r="E861" s="196">
        <v>0.12567999999999999</v>
      </c>
      <c r="F861" s="196">
        <v>1.651E-2</v>
      </c>
      <c r="G861" s="177">
        <f t="shared" si="26"/>
        <v>230.94270869723476</v>
      </c>
      <c r="H861" s="137">
        <f t="shared" si="27"/>
        <v>3654586.0432705046</v>
      </c>
    </row>
    <row r="862" spans="1:8" x14ac:dyDescent="0.3">
      <c r="A862" s="138">
        <v>845</v>
      </c>
      <c r="B862" s="196">
        <v>8110.19</v>
      </c>
      <c r="C862" s="194">
        <v>918.21</v>
      </c>
      <c r="D862" s="194">
        <v>0.14241000000000001</v>
      </c>
      <c r="E862" s="196">
        <v>0.12581999999999999</v>
      </c>
      <c r="F862" s="196">
        <v>1.6590000000000001E-2</v>
      </c>
      <c r="G862" s="177">
        <f t="shared" si="26"/>
        <v>232.06175271272713</v>
      </c>
      <c r="H862" s="137">
        <f t="shared" si="27"/>
        <v>3641272.1619233768</v>
      </c>
    </row>
    <row r="863" spans="1:8" x14ac:dyDescent="0.3">
      <c r="A863" s="138">
        <v>846</v>
      </c>
      <c r="B863" s="196">
        <v>8133.39</v>
      </c>
      <c r="C863" s="194">
        <v>919.13</v>
      </c>
      <c r="D863" s="194">
        <v>0.14251</v>
      </c>
      <c r="E863" s="196">
        <v>0.12595000000000001</v>
      </c>
      <c r="F863" s="196">
        <v>1.6559999999999998E-2</v>
      </c>
      <c r="G863" s="177">
        <f t="shared" si="26"/>
        <v>231.64211120691749</v>
      </c>
      <c r="H863" s="137">
        <f t="shared" si="27"/>
        <v>3652185.6738056531</v>
      </c>
    </row>
    <row r="864" spans="1:8" x14ac:dyDescent="0.3">
      <c r="A864" s="138">
        <v>847</v>
      </c>
      <c r="B864" s="196">
        <v>8096.25</v>
      </c>
      <c r="C864" s="194">
        <v>918.64</v>
      </c>
      <c r="D864" s="194">
        <v>0.14269000000000001</v>
      </c>
      <c r="E864" s="196">
        <v>0.12606000000000001</v>
      </c>
      <c r="F864" s="196">
        <v>1.6629999999999999E-2</v>
      </c>
      <c r="G864" s="177">
        <f t="shared" si="26"/>
        <v>232.62127472047328</v>
      </c>
      <c r="H864" s="137">
        <f t="shared" si="27"/>
        <v>3641111.5063219732</v>
      </c>
    </row>
    <row r="865" spans="1:8" x14ac:dyDescent="0.3">
      <c r="A865" s="138">
        <v>848</v>
      </c>
      <c r="B865" s="196">
        <v>8141.51</v>
      </c>
      <c r="C865" s="194">
        <v>919.11</v>
      </c>
      <c r="D865" s="194">
        <v>0.14277999999999999</v>
      </c>
      <c r="E865" s="196">
        <v>0.12623999999999999</v>
      </c>
      <c r="F865" s="196">
        <v>1.6539999999999999E-2</v>
      </c>
      <c r="G865" s="177">
        <f t="shared" si="26"/>
        <v>231.3623502030444</v>
      </c>
      <c r="H865" s="137">
        <f t="shared" si="27"/>
        <v>3665246.3084671828</v>
      </c>
    </row>
    <row r="866" spans="1:8" x14ac:dyDescent="0.3">
      <c r="A866" s="138">
        <v>849</v>
      </c>
      <c r="B866" s="196">
        <v>8079.29</v>
      </c>
      <c r="C866" s="194">
        <v>918.36</v>
      </c>
      <c r="D866" s="194">
        <v>0.14296</v>
      </c>
      <c r="E866" s="196">
        <v>0.1263</v>
      </c>
      <c r="F866" s="196">
        <v>1.6660000000000001E-2</v>
      </c>
      <c r="G866" s="177">
        <f t="shared" si="26"/>
        <v>233.04091622628292</v>
      </c>
      <c r="H866" s="137">
        <f t="shared" si="27"/>
        <v>3643137.0668643457</v>
      </c>
    </row>
    <row r="867" spans="1:8" x14ac:dyDescent="0.3">
      <c r="A867" s="138">
        <v>850</v>
      </c>
      <c r="B867" s="196">
        <v>8123.05</v>
      </c>
      <c r="C867" s="194">
        <v>919.07</v>
      </c>
      <c r="D867" s="194">
        <v>0.14305000000000001</v>
      </c>
      <c r="E867" s="196">
        <v>0.12647</v>
      </c>
      <c r="F867" s="196">
        <v>1.6580000000000001E-2</v>
      </c>
      <c r="G867" s="177">
        <f t="shared" si="26"/>
        <v>231.92187221079061</v>
      </c>
      <c r="H867" s="137">
        <f t="shared" si="27"/>
        <v>3665027.3296666327</v>
      </c>
    </row>
    <row r="868" spans="1:8" x14ac:dyDescent="0.3">
      <c r="A868" s="138">
        <v>851</v>
      </c>
      <c r="B868" s="196">
        <v>8116.51</v>
      </c>
      <c r="C868" s="194">
        <v>918.82</v>
      </c>
      <c r="D868" s="194">
        <v>0.14318</v>
      </c>
      <c r="E868" s="196">
        <v>0.12659000000000001</v>
      </c>
      <c r="F868" s="196">
        <v>1.6590000000000001E-2</v>
      </c>
      <c r="G868" s="177">
        <f t="shared" si="26"/>
        <v>232.06175271272713</v>
      </c>
      <c r="H868" s="137">
        <f t="shared" si="27"/>
        <v>3667127.3488719454</v>
      </c>
    </row>
    <row r="869" spans="1:8" x14ac:dyDescent="0.3">
      <c r="A869" s="138">
        <v>852</v>
      </c>
      <c r="B869" s="196">
        <v>8117.83</v>
      </c>
      <c r="C869" s="194">
        <v>919.06</v>
      </c>
      <c r="D869" s="194">
        <v>0.14332</v>
      </c>
      <c r="E869" s="196">
        <v>0.12673000000000001</v>
      </c>
      <c r="F869" s="196">
        <v>1.6590000000000001E-2</v>
      </c>
      <c r="G869" s="177">
        <f t="shared" si="26"/>
        <v>232.06175271272713</v>
      </c>
      <c r="H869" s="137">
        <f t="shared" si="27"/>
        <v>3671436.5466967071</v>
      </c>
    </row>
    <row r="870" spans="1:8" x14ac:dyDescent="0.3">
      <c r="A870" s="138">
        <v>853</v>
      </c>
      <c r="B870" s="196">
        <v>8117.35</v>
      </c>
      <c r="C870" s="194">
        <v>919.21</v>
      </c>
      <c r="D870" s="194">
        <v>0.14346999999999999</v>
      </c>
      <c r="E870" s="196">
        <v>0.12687000000000001</v>
      </c>
      <c r="F870" s="196">
        <v>1.66E-2</v>
      </c>
      <c r="G870" s="177">
        <f t="shared" si="26"/>
        <v>232.20163321466367</v>
      </c>
      <c r="H870" s="137">
        <f t="shared" si="27"/>
        <v>3673531.4398560938</v>
      </c>
    </row>
    <row r="871" spans="1:8" x14ac:dyDescent="0.3">
      <c r="A871" s="138">
        <v>854</v>
      </c>
      <c r="B871" s="196">
        <v>8105.16</v>
      </c>
      <c r="C871" s="194">
        <v>918.71</v>
      </c>
      <c r="D871" s="194">
        <v>0.14359</v>
      </c>
      <c r="E871" s="196">
        <v>0.12698000000000001</v>
      </c>
      <c r="F871" s="196">
        <v>1.661E-2</v>
      </c>
      <c r="G871" s="177">
        <f t="shared" si="26"/>
        <v>232.34151371660022</v>
      </c>
      <c r="H871" s="137">
        <f t="shared" si="27"/>
        <v>3675623.810567366</v>
      </c>
    </row>
    <row r="872" spans="1:8" x14ac:dyDescent="0.3">
      <c r="A872" s="138">
        <v>855</v>
      </c>
      <c r="B872" s="196">
        <v>8117.26</v>
      </c>
      <c r="C872" s="194">
        <v>918.86</v>
      </c>
      <c r="D872" s="194">
        <v>0.14369999999999999</v>
      </c>
      <c r="E872" s="196">
        <v>0.12711</v>
      </c>
      <c r="F872" s="196">
        <v>1.6590000000000001E-2</v>
      </c>
      <c r="G872" s="177">
        <f t="shared" si="26"/>
        <v>232.06175271272713</v>
      </c>
      <c r="H872" s="137">
        <f t="shared" si="27"/>
        <v>3684364.140170991</v>
      </c>
    </row>
    <row r="873" spans="1:8" x14ac:dyDescent="0.3">
      <c r="A873" s="138">
        <v>856</v>
      </c>
      <c r="B873" s="196">
        <v>8072.49</v>
      </c>
      <c r="C873" s="194">
        <v>918.84</v>
      </c>
      <c r="D873" s="194">
        <v>0.14388999999999999</v>
      </c>
      <c r="E873" s="196">
        <v>0.12720999999999999</v>
      </c>
      <c r="F873" s="196">
        <v>1.668E-2</v>
      </c>
      <c r="G873" s="177">
        <f t="shared" si="26"/>
        <v>233.32067723015601</v>
      </c>
      <c r="H873" s="137">
        <f t="shared" si="27"/>
        <v>3668770.4243015312</v>
      </c>
    </row>
    <row r="874" spans="1:8" x14ac:dyDescent="0.3">
      <c r="A874" s="138">
        <v>857</v>
      </c>
      <c r="B874" s="196">
        <v>8107.55</v>
      </c>
      <c r="C874" s="194">
        <v>919.33</v>
      </c>
      <c r="D874" s="194">
        <v>0.14398</v>
      </c>
      <c r="E874" s="196">
        <v>0.12736</v>
      </c>
      <c r="F874" s="196">
        <v>1.6619999999999999E-2</v>
      </c>
      <c r="G874" s="177">
        <f t="shared" si="26"/>
        <v>232.48139421853674</v>
      </c>
      <c r="H874" s="137">
        <f t="shared" si="27"/>
        <v>3686316.5023623547</v>
      </c>
    </row>
    <row r="875" spans="1:8" x14ac:dyDescent="0.3">
      <c r="A875" s="138">
        <v>858</v>
      </c>
      <c r="B875" s="196">
        <v>8080.22</v>
      </c>
      <c r="C875" s="194">
        <v>919.01</v>
      </c>
      <c r="D875" s="194">
        <v>0.14415</v>
      </c>
      <c r="E875" s="196">
        <v>0.12748000000000001</v>
      </c>
      <c r="F875" s="196">
        <v>1.6670000000000001E-2</v>
      </c>
      <c r="G875" s="177">
        <f t="shared" si="26"/>
        <v>233.18079672821949</v>
      </c>
      <c r="H875" s="137">
        <f t="shared" si="27"/>
        <v>3679548.2820141036</v>
      </c>
    </row>
    <row r="876" spans="1:8" x14ac:dyDescent="0.3">
      <c r="A876" s="138">
        <v>859</v>
      </c>
      <c r="B876" s="196">
        <v>8106.77</v>
      </c>
      <c r="C876" s="194">
        <v>919.27</v>
      </c>
      <c r="D876" s="194">
        <v>0.14424000000000001</v>
      </c>
      <c r="E876" s="196">
        <v>0.12762000000000001</v>
      </c>
      <c r="F876" s="196">
        <v>1.6619999999999999E-2</v>
      </c>
      <c r="G876" s="177">
        <f t="shared" si="26"/>
        <v>232.48139421853674</v>
      </c>
      <c r="H876" s="137">
        <f t="shared" si="27"/>
        <v>3694919.3413410299</v>
      </c>
    </row>
    <row r="877" spans="1:8" x14ac:dyDescent="0.3">
      <c r="A877" s="138">
        <v>860</v>
      </c>
      <c r="B877" s="196">
        <v>8066.31</v>
      </c>
      <c r="C877" s="194">
        <v>918.86</v>
      </c>
      <c r="D877" s="194">
        <v>0.14443</v>
      </c>
      <c r="E877" s="196">
        <v>0.12773999999999999</v>
      </c>
      <c r="F877" s="196">
        <v>1.669E-2</v>
      </c>
      <c r="G877" s="177">
        <f t="shared" si="26"/>
        <v>233.46055773209258</v>
      </c>
      <c r="H877" s="137">
        <f t="shared" si="27"/>
        <v>3683705.7546435408</v>
      </c>
    </row>
    <row r="878" spans="1:8" x14ac:dyDescent="0.3">
      <c r="A878" s="138">
        <v>861</v>
      </c>
      <c r="B878" s="196">
        <v>8113.99</v>
      </c>
      <c r="C878" s="194">
        <v>919.44</v>
      </c>
      <c r="D878" s="194">
        <v>0.14451</v>
      </c>
      <c r="E878" s="196">
        <v>0.12790000000000001</v>
      </c>
      <c r="F878" s="196">
        <v>1.661E-2</v>
      </c>
      <c r="G878" s="177">
        <f t="shared" si="26"/>
        <v>232.34151371660022</v>
      </c>
      <c r="H878" s="137">
        <f t="shared" si="27"/>
        <v>3705751.8745884099</v>
      </c>
    </row>
    <row r="879" spans="1:8" x14ac:dyDescent="0.3">
      <c r="A879" s="138">
        <v>862</v>
      </c>
      <c r="B879" s="196">
        <v>8064.39</v>
      </c>
      <c r="C879" s="194">
        <v>918.78</v>
      </c>
      <c r="D879" s="194">
        <v>0.1447</v>
      </c>
      <c r="E879" s="196">
        <v>0.128</v>
      </c>
      <c r="F879" s="196">
        <v>1.67E-2</v>
      </c>
      <c r="G879" s="177">
        <f t="shared" si="26"/>
        <v>233.6004382340291</v>
      </c>
      <c r="H879" s="137">
        <f t="shared" si="27"/>
        <v>3690061.5705884001</v>
      </c>
    </row>
    <row r="880" spans="1:8" x14ac:dyDescent="0.3">
      <c r="A880" s="138">
        <v>863</v>
      </c>
      <c r="B880" s="196">
        <v>8099.08</v>
      </c>
      <c r="C880" s="194">
        <v>919.69</v>
      </c>
      <c r="D880" s="194">
        <v>0.14479</v>
      </c>
      <c r="E880" s="196">
        <v>0.12814999999999999</v>
      </c>
      <c r="F880" s="196">
        <v>1.6639999999999999E-2</v>
      </c>
      <c r="G880" s="177">
        <f t="shared" si="26"/>
        <v>232.76115522240983</v>
      </c>
      <c r="H880" s="137">
        <f t="shared" si="27"/>
        <v>3707663.3305732617</v>
      </c>
    </row>
    <row r="881" spans="1:8" x14ac:dyDescent="0.3">
      <c r="A881" s="138">
        <v>864</v>
      </c>
      <c r="B881" s="196">
        <v>8062.23</v>
      </c>
      <c r="C881" s="194">
        <v>919.31</v>
      </c>
      <c r="D881" s="194">
        <v>0.14496999999999999</v>
      </c>
      <c r="E881" s="196">
        <v>0.12825</v>
      </c>
      <c r="F881" s="196">
        <v>1.6709999999999999E-2</v>
      </c>
      <c r="G881" s="177">
        <f t="shared" si="26"/>
        <v>233.74031873596564</v>
      </c>
      <c r="H881" s="137">
        <f t="shared" si="27"/>
        <v>3696409.7793328469</v>
      </c>
    </row>
    <row r="882" spans="1:8" x14ac:dyDescent="0.3">
      <c r="A882" s="138">
        <v>865</v>
      </c>
      <c r="B882" s="196">
        <v>8080.46</v>
      </c>
      <c r="C882" s="194">
        <v>919.54</v>
      </c>
      <c r="D882" s="194">
        <v>0.14507999999999999</v>
      </c>
      <c r="E882" s="196">
        <v>0.12839999999999999</v>
      </c>
      <c r="F882" s="196">
        <v>1.668E-2</v>
      </c>
      <c r="G882" s="177">
        <f t="shared" si="26"/>
        <v>233.32067723015601</v>
      </c>
      <c r="H882" s="137">
        <f t="shared" si="27"/>
        <v>3707343.9451177851</v>
      </c>
    </row>
    <row r="883" spans="1:8" x14ac:dyDescent="0.3">
      <c r="A883" s="138">
        <v>866</v>
      </c>
      <c r="B883" s="196">
        <v>8086.1</v>
      </c>
      <c r="C883" s="194">
        <v>919.38</v>
      </c>
      <c r="D883" s="194">
        <v>0.14521000000000001</v>
      </c>
      <c r="E883" s="196">
        <v>0.12855</v>
      </c>
      <c r="F883" s="196">
        <v>1.6660000000000001E-2</v>
      </c>
      <c r="G883" s="177">
        <f t="shared" si="26"/>
        <v>233.04091622628292</v>
      </c>
      <c r="H883" s="137">
        <f t="shared" si="27"/>
        <v>3716085.6300406633</v>
      </c>
    </row>
    <row r="884" spans="1:8" x14ac:dyDescent="0.3">
      <c r="A884" s="138">
        <v>867</v>
      </c>
      <c r="B884" s="196">
        <v>8059.98</v>
      </c>
      <c r="C884" s="194">
        <v>918.69</v>
      </c>
      <c r="D884" s="194">
        <v>0.14535999999999999</v>
      </c>
      <c r="E884" s="196">
        <v>0.12864999999999999</v>
      </c>
      <c r="F884" s="196">
        <v>1.67E-2</v>
      </c>
      <c r="G884" s="177">
        <f t="shared" si="26"/>
        <v>233.6004382340291</v>
      </c>
      <c r="H884" s="137">
        <f t="shared" si="27"/>
        <v>3711465.6400233675</v>
      </c>
    </row>
    <row r="885" spans="1:8" x14ac:dyDescent="0.3">
      <c r="A885" s="138">
        <v>868</v>
      </c>
      <c r="B885" s="196">
        <v>8071.39</v>
      </c>
      <c r="C885" s="194">
        <v>919.62</v>
      </c>
      <c r="D885" s="194">
        <v>0.14549999999999999</v>
      </c>
      <c r="E885" s="196">
        <v>0.1288</v>
      </c>
      <c r="F885" s="196">
        <v>1.67E-2</v>
      </c>
      <c r="G885" s="177">
        <f t="shared" si="26"/>
        <v>233.6004382340291</v>
      </c>
      <c r="H885" s="137">
        <f t="shared" si="27"/>
        <v>3715746.453910361</v>
      </c>
    </row>
    <row r="886" spans="1:8" x14ac:dyDescent="0.3">
      <c r="A886" s="138">
        <v>869</v>
      </c>
      <c r="B886" s="196">
        <v>8060.01</v>
      </c>
      <c r="C886" s="194">
        <v>920.05</v>
      </c>
      <c r="D886" s="194">
        <v>0.14565</v>
      </c>
      <c r="E886" s="196">
        <v>0.12892000000000001</v>
      </c>
      <c r="F886" s="196">
        <v>1.6729999999999998E-2</v>
      </c>
      <c r="G886" s="177">
        <f t="shared" si="26"/>
        <v>234.02007973983874</v>
      </c>
      <c r="H886" s="137">
        <f t="shared" si="27"/>
        <v>3713356.5673769172</v>
      </c>
    </row>
    <row r="887" spans="1:8" x14ac:dyDescent="0.3">
      <c r="A887" s="138">
        <v>870</v>
      </c>
      <c r="B887" s="196">
        <v>8060.12</v>
      </c>
      <c r="C887" s="194">
        <v>919.51</v>
      </c>
      <c r="D887" s="194">
        <v>0.14577999999999999</v>
      </c>
      <c r="E887" s="196">
        <v>0.12906000000000001</v>
      </c>
      <c r="F887" s="196">
        <v>1.6719999999999999E-2</v>
      </c>
      <c r="G887" s="177">
        <f t="shared" si="26"/>
        <v>233.88019923790219</v>
      </c>
      <c r="H887" s="137">
        <f t="shared" si="27"/>
        <v>3719853.1677110414</v>
      </c>
    </row>
    <row r="888" spans="1:8" x14ac:dyDescent="0.3">
      <c r="A888" s="138">
        <v>871</v>
      </c>
      <c r="B888" s="196">
        <v>8032.8</v>
      </c>
      <c r="C888" s="194">
        <v>919.76</v>
      </c>
      <c r="D888" s="194">
        <v>0.14595</v>
      </c>
      <c r="E888" s="196">
        <v>0.12917000000000001</v>
      </c>
      <c r="F888" s="196">
        <v>1.678E-2</v>
      </c>
      <c r="G888" s="177">
        <f t="shared" si="26"/>
        <v>234.71948224952146</v>
      </c>
      <c r="H888" s="137">
        <f t="shared" si="27"/>
        <v>3710812.5480358405</v>
      </c>
    </row>
    <row r="889" spans="1:8" x14ac:dyDescent="0.3">
      <c r="A889" s="138">
        <v>872</v>
      </c>
      <c r="B889" s="196">
        <v>8060.53</v>
      </c>
      <c r="C889" s="194">
        <v>919.75</v>
      </c>
      <c r="D889" s="194">
        <v>0.14602999999999999</v>
      </c>
      <c r="E889" s="196">
        <v>0.12931000000000001</v>
      </c>
      <c r="F889" s="196">
        <v>1.6719999999999999E-2</v>
      </c>
      <c r="G889" s="177">
        <f t="shared" si="26"/>
        <v>233.88019923790219</v>
      </c>
      <c r="H889" s="137">
        <f t="shared" si="27"/>
        <v>3728404.5543034808</v>
      </c>
    </row>
    <row r="890" spans="1:8" x14ac:dyDescent="0.3">
      <c r="A890" s="138">
        <v>873</v>
      </c>
      <c r="B890" s="196">
        <v>8048.94</v>
      </c>
      <c r="C890" s="194">
        <v>919.65</v>
      </c>
      <c r="D890" s="194">
        <v>0.14618999999999999</v>
      </c>
      <c r="E890" s="196">
        <v>0.12945000000000001</v>
      </c>
      <c r="F890" s="196">
        <v>1.6740000000000001E-2</v>
      </c>
      <c r="G890" s="177">
        <f t="shared" si="26"/>
        <v>234.15996024177531</v>
      </c>
      <c r="H890" s="137">
        <f t="shared" si="27"/>
        <v>3728220.6535165459</v>
      </c>
    </row>
    <row r="891" spans="1:8" x14ac:dyDescent="0.3">
      <c r="A891" s="138">
        <v>874</v>
      </c>
      <c r="B891" s="196">
        <v>8056.45</v>
      </c>
      <c r="C891" s="194">
        <v>919.63</v>
      </c>
      <c r="D891" s="194">
        <v>0.14632000000000001</v>
      </c>
      <c r="E891" s="196">
        <v>0.12959000000000001</v>
      </c>
      <c r="F891" s="196">
        <v>1.6729999999999998E-2</v>
      </c>
      <c r="G891" s="177">
        <f t="shared" si="26"/>
        <v>234.02007973983874</v>
      </c>
      <c r="H891" s="137">
        <f t="shared" si="27"/>
        <v>3734722.2553365082</v>
      </c>
    </row>
    <row r="892" spans="1:8" x14ac:dyDescent="0.3">
      <c r="A892" s="138">
        <v>875</v>
      </c>
      <c r="B892" s="196">
        <v>8018.57</v>
      </c>
      <c r="C892" s="194">
        <v>919.81</v>
      </c>
      <c r="D892" s="194">
        <v>0.14649000000000001</v>
      </c>
      <c r="E892" s="196">
        <v>0.12967999999999999</v>
      </c>
      <c r="F892" s="196">
        <v>1.6809999999999999E-2</v>
      </c>
      <c r="G892" s="177">
        <f t="shared" si="26"/>
        <v>235.13912375533107</v>
      </c>
      <c r="H892" s="137">
        <f t="shared" si="27"/>
        <v>3721201.2447169889</v>
      </c>
    </row>
    <row r="893" spans="1:8" x14ac:dyDescent="0.3">
      <c r="A893" s="138">
        <v>876</v>
      </c>
      <c r="B893" s="196">
        <v>8051.85</v>
      </c>
      <c r="C893" s="194">
        <v>919.38</v>
      </c>
      <c r="D893" s="194">
        <v>0.14657000000000001</v>
      </c>
      <c r="E893" s="196">
        <v>0.12983</v>
      </c>
      <c r="F893" s="196">
        <v>1.6729999999999998E-2</v>
      </c>
      <c r="G893" s="177">
        <f t="shared" si="26"/>
        <v>234.02007973983874</v>
      </c>
      <c r="H893" s="137">
        <f t="shared" si="27"/>
        <v>3743268.5305203446</v>
      </c>
    </row>
    <row r="894" spans="1:8" x14ac:dyDescent="0.3">
      <c r="A894" s="138">
        <v>877</v>
      </c>
      <c r="B894" s="196">
        <v>8018.78</v>
      </c>
      <c r="C894" s="194">
        <v>919.54</v>
      </c>
      <c r="D894" s="194">
        <v>0.14677000000000001</v>
      </c>
      <c r="E894" s="196">
        <v>0.12995999999999999</v>
      </c>
      <c r="F894" s="196">
        <v>1.6809999999999999E-2</v>
      </c>
      <c r="G894" s="177">
        <f t="shared" si="26"/>
        <v>235.13912375533107</v>
      </c>
      <c r="H894" s="137">
        <f t="shared" si="27"/>
        <v>3729706.847562056</v>
      </c>
    </row>
    <row r="895" spans="1:8" x14ac:dyDescent="0.3">
      <c r="A895" s="138">
        <v>878</v>
      </c>
      <c r="B895" s="196">
        <v>8037.83</v>
      </c>
      <c r="C895" s="194">
        <v>919.81</v>
      </c>
      <c r="D895" s="194">
        <v>0.14688999999999999</v>
      </c>
      <c r="E895" s="196">
        <v>0.13012000000000001</v>
      </c>
      <c r="F895" s="196">
        <v>1.677E-2</v>
      </c>
      <c r="G895" s="177">
        <f t="shared" si="26"/>
        <v>234.57960174758489</v>
      </c>
      <c r="H895" s="137">
        <f t="shared" si="27"/>
        <v>3742865.9331801403</v>
      </c>
    </row>
    <row r="896" spans="1:8" x14ac:dyDescent="0.3">
      <c r="A896" s="138">
        <v>879</v>
      </c>
      <c r="B896" s="196">
        <v>8006.01</v>
      </c>
      <c r="C896" s="194">
        <v>919.27</v>
      </c>
      <c r="D896" s="194">
        <v>0.14702999999999999</v>
      </c>
      <c r="E896" s="196">
        <v>0.13020000000000001</v>
      </c>
      <c r="F896" s="196">
        <v>1.6830000000000001E-2</v>
      </c>
      <c r="G896" s="177">
        <f t="shared" si="26"/>
        <v>235.41888475920419</v>
      </c>
      <c r="H896" s="137">
        <f t="shared" si="27"/>
        <v>3733770.1302046189</v>
      </c>
    </row>
    <row r="897" spans="1:8" x14ac:dyDescent="0.3">
      <c r="A897" s="138">
        <v>880</v>
      </c>
      <c r="B897" s="196">
        <v>8039.47</v>
      </c>
      <c r="C897" s="194">
        <v>919.81</v>
      </c>
      <c r="D897" s="194">
        <v>0.14713999999999999</v>
      </c>
      <c r="E897" s="196">
        <v>0.13037000000000001</v>
      </c>
      <c r="F897" s="196">
        <v>1.677E-2</v>
      </c>
      <c r="G897" s="177">
        <f t="shared" si="26"/>
        <v>234.57960174758489</v>
      </c>
      <c r="H897" s="137">
        <f t="shared" si="27"/>
        <v>3751391.8236885234</v>
      </c>
    </row>
    <row r="898" spans="1:8" x14ac:dyDescent="0.3">
      <c r="A898" s="138">
        <v>881</v>
      </c>
      <c r="B898" s="196">
        <v>8004.74</v>
      </c>
      <c r="C898" s="194">
        <v>919.73</v>
      </c>
      <c r="D898" s="194">
        <v>0.14732999999999999</v>
      </c>
      <c r="E898" s="196">
        <v>0.13048999999999999</v>
      </c>
      <c r="F898" s="196">
        <v>1.6840000000000001E-2</v>
      </c>
      <c r="G898" s="177">
        <f t="shared" si="26"/>
        <v>235.55876526114073</v>
      </c>
      <c r="H898" s="137">
        <f t="shared" si="27"/>
        <v>3740043.3773853513</v>
      </c>
    </row>
    <row r="899" spans="1:8" x14ac:dyDescent="0.3">
      <c r="A899" s="138">
        <v>882</v>
      </c>
      <c r="B899" s="196">
        <v>8026.59</v>
      </c>
      <c r="C899" s="194">
        <v>920</v>
      </c>
      <c r="D899" s="194">
        <v>0.14743000000000001</v>
      </c>
      <c r="E899" s="196">
        <v>0.13063</v>
      </c>
      <c r="F899" s="196">
        <v>1.6799999999999999E-2</v>
      </c>
      <c r="G899" s="177">
        <f t="shared" si="26"/>
        <v>234.99924325339452</v>
      </c>
      <c r="H899" s="137">
        <f t="shared" si="27"/>
        <v>3753203.575421555</v>
      </c>
    </row>
    <row r="900" spans="1:8" x14ac:dyDescent="0.3">
      <c r="A900" s="138">
        <v>883</v>
      </c>
      <c r="B900" s="196">
        <v>8013.87</v>
      </c>
      <c r="C900" s="194">
        <v>919.73</v>
      </c>
      <c r="D900" s="194">
        <v>0.14757999999999999</v>
      </c>
      <c r="E900" s="196">
        <v>0.13075999999999999</v>
      </c>
      <c r="F900" s="196">
        <v>1.6820000000000002E-2</v>
      </c>
      <c r="G900" s="177">
        <f t="shared" si="26"/>
        <v>235.27900425726767</v>
      </c>
      <c r="H900" s="137">
        <f t="shared" si="27"/>
        <v>3752991.0617713965</v>
      </c>
    </row>
    <row r="901" spans="1:8" x14ac:dyDescent="0.3">
      <c r="A901" s="138">
        <v>884</v>
      </c>
      <c r="B901" s="196">
        <v>8024.99</v>
      </c>
      <c r="C901" s="194">
        <v>920</v>
      </c>
      <c r="D901" s="194">
        <v>0.14771000000000001</v>
      </c>
      <c r="E901" s="196">
        <v>0.13091</v>
      </c>
      <c r="F901" s="196">
        <v>1.6799999999999999E-2</v>
      </c>
      <c r="G901" s="177">
        <f t="shared" si="26"/>
        <v>234.99924325339452</v>
      </c>
      <c r="H901" s="137">
        <f t="shared" si="27"/>
        <v>3761714.2411254584</v>
      </c>
    </row>
    <row r="902" spans="1:8" x14ac:dyDescent="0.3">
      <c r="A902" s="138">
        <v>885</v>
      </c>
      <c r="B902" s="196">
        <v>8005.71</v>
      </c>
      <c r="C902" s="194">
        <v>919.11</v>
      </c>
      <c r="D902" s="194">
        <v>0.14784</v>
      </c>
      <c r="E902" s="196">
        <v>0.13102</v>
      </c>
      <c r="F902" s="196">
        <v>1.6830000000000001E-2</v>
      </c>
      <c r="G902" s="177">
        <f t="shared" si="26"/>
        <v>235.41888475920419</v>
      </c>
      <c r="H902" s="137">
        <f t="shared" si="27"/>
        <v>3759256.6157350256</v>
      </c>
    </row>
    <row r="903" spans="1:8" x14ac:dyDescent="0.3">
      <c r="A903" s="138">
        <v>886</v>
      </c>
      <c r="B903" s="196">
        <v>8007.92</v>
      </c>
      <c r="C903" s="194">
        <v>919.97</v>
      </c>
      <c r="D903" s="194">
        <v>0.14799999999999999</v>
      </c>
      <c r="E903" s="196">
        <v>0.13116</v>
      </c>
      <c r="F903" s="196">
        <v>1.6840000000000001E-2</v>
      </c>
      <c r="G903" s="177">
        <f t="shared" si="26"/>
        <v>235.55876526114073</v>
      </c>
      <c r="H903" s="137">
        <f t="shared" si="27"/>
        <v>3761269.5032501942</v>
      </c>
    </row>
    <row r="904" spans="1:8" x14ac:dyDescent="0.3">
      <c r="A904" s="138">
        <v>887</v>
      </c>
      <c r="B904" s="196">
        <v>8000.06</v>
      </c>
      <c r="C904" s="194">
        <v>919.84</v>
      </c>
      <c r="D904" s="194">
        <v>0.14812</v>
      </c>
      <c r="E904" s="196">
        <v>0.13127</v>
      </c>
      <c r="F904" s="196">
        <v>1.685E-2</v>
      </c>
      <c r="G904" s="177">
        <f t="shared" si="26"/>
        <v>235.69864576307728</v>
      </c>
      <c r="H904" s="137">
        <f t="shared" si="27"/>
        <v>3763280.0015813694</v>
      </c>
    </row>
    <row r="905" spans="1:8" x14ac:dyDescent="0.3">
      <c r="A905" s="138">
        <v>888</v>
      </c>
      <c r="B905" s="196">
        <v>7997.78</v>
      </c>
      <c r="C905" s="194">
        <v>919.38</v>
      </c>
      <c r="D905" s="194">
        <v>0.14827000000000001</v>
      </c>
      <c r="E905" s="196">
        <v>0.13142000000000001</v>
      </c>
      <c r="F905" s="196">
        <v>1.685E-2</v>
      </c>
      <c r="G905" s="177">
        <f t="shared" si="26"/>
        <v>235.69864576307728</v>
      </c>
      <c r="H905" s="137">
        <f t="shared" si="27"/>
        <v>3767522.70733287</v>
      </c>
    </row>
    <row r="906" spans="1:8" x14ac:dyDescent="0.3">
      <c r="A906" s="138">
        <v>889</v>
      </c>
      <c r="B906" s="196">
        <v>8002.15</v>
      </c>
      <c r="C906" s="194">
        <v>919.79</v>
      </c>
      <c r="D906" s="194">
        <v>0.1484</v>
      </c>
      <c r="E906" s="196">
        <v>0.13155</v>
      </c>
      <c r="F906" s="196">
        <v>1.685E-2</v>
      </c>
      <c r="G906" s="177">
        <f t="shared" si="26"/>
        <v>235.69864576307728</v>
      </c>
      <c r="H906" s="137">
        <f t="shared" si="27"/>
        <v>3771765.413084371</v>
      </c>
    </row>
    <row r="907" spans="1:8" x14ac:dyDescent="0.3">
      <c r="A907" s="138">
        <v>890</v>
      </c>
      <c r="B907" s="196">
        <v>7993.29</v>
      </c>
      <c r="C907" s="194">
        <v>919.52</v>
      </c>
      <c r="D907" s="194">
        <v>0.14853</v>
      </c>
      <c r="E907" s="196">
        <v>0.13167999999999999</v>
      </c>
      <c r="F907" s="196">
        <v>1.686E-2</v>
      </c>
      <c r="G907" s="177">
        <f t="shared" si="26"/>
        <v>235.83852626501385</v>
      </c>
      <c r="H907" s="137">
        <f t="shared" si="27"/>
        <v>3773768.4936171076</v>
      </c>
    </row>
    <row r="908" spans="1:8" x14ac:dyDescent="0.3">
      <c r="A908" s="138">
        <v>891</v>
      </c>
      <c r="B908" s="196">
        <v>8018.36</v>
      </c>
      <c r="C908" s="194">
        <v>920.4</v>
      </c>
      <c r="D908" s="194">
        <v>0.14863999999999999</v>
      </c>
      <c r="E908" s="196">
        <v>0.13181999999999999</v>
      </c>
      <c r="F908" s="196">
        <v>1.6820000000000002E-2</v>
      </c>
      <c r="G908" s="177">
        <f t="shared" si="26"/>
        <v>235.27900425726767</v>
      </c>
      <c r="H908" s="137">
        <f t="shared" si="27"/>
        <v>3786993.2457965058</v>
      </c>
    </row>
    <row r="909" spans="1:8" x14ac:dyDescent="0.3">
      <c r="A909" s="138">
        <v>892</v>
      </c>
      <c r="B909" s="196">
        <v>7961.18</v>
      </c>
      <c r="C909" s="194">
        <v>919.1</v>
      </c>
      <c r="D909" s="194">
        <v>0.14884</v>
      </c>
      <c r="E909" s="196">
        <v>0.13192000000000001</v>
      </c>
      <c r="F909" s="196">
        <v>1.6920000000000001E-2</v>
      </c>
      <c r="G909" s="177">
        <f t="shared" si="26"/>
        <v>236.67780927663313</v>
      </c>
      <c r="H909" s="137">
        <f t="shared" si="27"/>
        <v>3768836.6422109939</v>
      </c>
    </row>
    <row r="910" spans="1:8" x14ac:dyDescent="0.3">
      <c r="A910" s="138">
        <v>893</v>
      </c>
      <c r="B910" s="196">
        <v>8004.95</v>
      </c>
      <c r="C910" s="194">
        <v>920.05</v>
      </c>
      <c r="D910" s="194">
        <v>0.14893999999999999</v>
      </c>
      <c r="E910" s="196">
        <v>0.13209000000000001</v>
      </c>
      <c r="F910" s="196">
        <v>1.6840000000000001E-2</v>
      </c>
      <c r="G910" s="177">
        <f t="shared" si="26"/>
        <v>235.55876526114073</v>
      </c>
      <c r="H910" s="137">
        <f t="shared" si="27"/>
        <v>3790986.0794609748</v>
      </c>
    </row>
    <row r="911" spans="1:8" x14ac:dyDescent="0.3">
      <c r="A911" s="138">
        <v>894</v>
      </c>
      <c r="B911" s="196">
        <v>7976.5</v>
      </c>
      <c r="C911" s="194">
        <v>919.49</v>
      </c>
      <c r="D911" s="194">
        <v>0.14910000000000001</v>
      </c>
      <c r="E911" s="196">
        <v>0.13220999999999999</v>
      </c>
      <c r="F911" s="196">
        <v>1.6889999999999999E-2</v>
      </c>
      <c r="G911" s="177">
        <f t="shared" si="26"/>
        <v>236.25816777082346</v>
      </c>
      <c r="H911" s="137">
        <f t="shared" si="27"/>
        <v>3783996.1616362114</v>
      </c>
    </row>
    <row r="912" spans="1:8" x14ac:dyDescent="0.3">
      <c r="A912" s="138">
        <v>895</v>
      </c>
      <c r="B912" s="196">
        <v>8006.2</v>
      </c>
      <c r="C912" s="194">
        <v>919.47</v>
      </c>
      <c r="D912" s="194">
        <v>0.14918999999999999</v>
      </c>
      <c r="E912" s="196">
        <v>0.13236000000000001</v>
      </c>
      <c r="F912" s="196">
        <v>1.6830000000000001E-2</v>
      </c>
      <c r="G912" s="177">
        <f t="shared" si="26"/>
        <v>235.41888475920419</v>
      </c>
      <c r="H912" s="137">
        <f t="shared" si="27"/>
        <v>3801734.0916190376</v>
      </c>
    </row>
    <row r="913" spans="1:8" x14ac:dyDescent="0.3">
      <c r="A913" s="138">
        <v>896</v>
      </c>
      <c r="B913" s="196">
        <v>7966.68</v>
      </c>
      <c r="C913" s="194">
        <v>919.17</v>
      </c>
      <c r="D913" s="194">
        <v>0.14935999999999999</v>
      </c>
      <c r="E913" s="196">
        <v>0.13245000000000001</v>
      </c>
      <c r="F913" s="196">
        <v>1.6910000000000001E-2</v>
      </c>
      <c r="G913" s="177">
        <f t="shared" si="26"/>
        <v>236.53792877469658</v>
      </c>
      <c r="H913" s="137">
        <f t="shared" si="27"/>
        <v>3787976.0114642922</v>
      </c>
    </row>
    <row r="914" spans="1:8" x14ac:dyDescent="0.3">
      <c r="A914" s="138">
        <v>897</v>
      </c>
      <c r="B914" s="196">
        <v>7981.83</v>
      </c>
      <c r="C914" s="194">
        <v>919.25</v>
      </c>
      <c r="D914" s="194">
        <v>0.14948</v>
      </c>
      <c r="E914" s="196">
        <v>0.1326</v>
      </c>
      <c r="F914" s="196">
        <v>1.6879999999999999E-2</v>
      </c>
      <c r="G914" s="177">
        <f t="shared" si="26"/>
        <v>236.11828726888689</v>
      </c>
      <c r="H914" s="137">
        <f t="shared" si="27"/>
        <v>3798943.3617164688</v>
      </c>
    </row>
    <row r="915" spans="1:8" x14ac:dyDescent="0.3">
      <c r="A915" s="138">
        <v>898</v>
      </c>
      <c r="B915" s="196">
        <v>7958.18</v>
      </c>
      <c r="C915" s="194">
        <v>919.32</v>
      </c>
      <c r="D915" s="194">
        <v>0.14965000000000001</v>
      </c>
      <c r="E915" s="196">
        <v>0.13272</v>
      </c>
      <c r="F915" s="196">
        <v>1.6930000000000001E-2</v>
      </c>
      <c r="G915" s="177">
        <f t="shared" ref="G915:G978" si="28">(2*F915/$B$7)*(1+3*$B$11)/(4+PI()*$B$11-PI())*10^6</f>
        <v>236.81768977856964</v>
      </c>
      <c r="H915" s="137">
        <f t="shared" ref="H915:H978" si="29">A915/G915*10^6</f>
        <v>3791946.4582213098</v>
      </c>
    </row>
    <row r="916" spans="1:8" x14ac:dyDescent="0.3">
      <c r="A916" s="138">
        <v>899</v>
      </c>
      <c r="B916" s="196">
        <v>7988.39</v>
      </c>
      <c r="C916" s="194">
        <v>919.57</v>
      </c>
      <c r="D916" s="194">
        <v>0.14974000000000001</v>
      </c>
      <c r="E916" s="196">
        <v>0.13286999999999999</v>
      </c>
      <c r="F916" s="196">
        <v>1.687E-2</v>
      </c>
      <c r="G916" s="177">
        <f t="shared" si="28"/>
        <v>235.97840676695037</v>
      </c>
      <c r="H916" s="137">
        <f t="shared" si="29"/>
        <v>3809670.6063781604</v>
      </c>
    </row>
    <row r="917" spans="1:8" x14ac:dyDescent="0.3">
      <c r="A917" s="138">
        <v>900</v>
      </c>
      <c r="B917" s="196">
        <v>7946.07</v>
      </c>
      <c r="C917" s="194">
        <v>919.31</v>
      </c>
      <c r="D917" s="194">
        <v>0.14993000000000001</v>
      </c>
      <c r="E917" s="196">
        <v>0.13297</v>
      </c>
      <c r="F917" s="196">
        <v>1.6959999999999999E-2</v>
      </c>
      <c r="G917" s="177">
        <f t="shared" si="28"/>
        <v>237.23733128437925</v>
      </c>
      <c r="H917" s="137">
        <f t="shared" si="29"/>
        <v>3793669.3821646441</v>
      </c>
    </row>
    <row r="918" spans="1:8" x14ac:dyDescent="0.3">
      <c r="A918" s="138">
        <v>901</v>
      </c>
      <c r="B918" s="196">
        <v>8008.37</v>
      </c>
      <c r="C918" s="194">
        <v>919.88</v>
      </c>
      <c r="D918" s="194">
        <v>0.14999000000000001</v>
      </c>
      <c r="E918" s="196">
        <v>0.13316</v>
      </c>
      <c r="F918" s="196">
        <v>1.6830000000000001E-2</v>
      </c>
      <c r="G918" s="177">
        <f t="shared" si="28"/>
        <v>235.41888475920419</v>
      </c>
      <c r="H918" s="137">
        <f t="shared" si="29"/>
        <v>3827220.5771494443</v>
      </c>
    </row>
    <row r="919" spans="1:8" x14ac:dyDescent="0.3">
      <c r="A919" s="138">
        <v>902</v>
      </c>
      <c r="B919" s="196">
        <v>7960.53</v>
      </c>
      <c r="C919" s="194">
        <v>919.22</v>
      </c>
      <c r="D919" s="194">
        <v>0.15018000000000001</v>
      </c>
      <c r="E919" s="196">
        <v>0.13325999999999999</v>
      </c>
      <c r="F919" s="196">
        <v>1.6920000000000001E-2</v>
      </c>
      <c r="G919" s="177">
        <f t="shared" si="28"/>
        <v>236.67780927663313</v>
      </c>
      <c r="H919" s="137">
        <f t="shared" si="29"/>
        <v>3811088.1740743457</v>
      </c>
    </row>
    <row r="920" spans="1:8" x14ac:dyDescent="0.3">
      <c r="A920" s="138">
        <v>903</v>
      </c>
      <c r="B920" s="196">
        <v>7990.18</v>
      </c>
      <c r="C920" s="194">
        <v>919.16</v>
      </c>
      <c r="D920" s="194">
        <v>0.15028</v>
      </c>
      <c r="E920" s="196">
        <v>0.13342000000000001</v>
      </c>
      <c r="F920" s="196">
        <v>1.686E-2</v>
      </c>
      <c r="G920" s="177">
        <f t="shared" si="28"/>
        <v>235.83852626501385</v>
      </c>
      <c r="H920" s="137">
        <f t="shared" si="29"/>
        <v>3828890.9547598292</v>
      </c>
    </row>
    <row r="921" spans="1:8" x14ac:dyDescent="0.3">
      <c r="A921" s="138">
        <v>904</v>
      </c>
      <c r="B921" s="196">
        <v>7949.55</v>
      </c>
      <c r="C921" s="194">
        <v>919.31</v>
      </c>
      <c r="D921" s="194">
        <v>0.15046999999999999</v>
      </c>
      <c r="E921" s="196">
        <v>0.13352</v>
      </c>
      <c r="F921" s="196">
        <v>1.695E-2</v>
      </c>
      <c r="G921" s="177">
        <f t="shared" si="28"/>
        <v>237.09745078244273</v>
      </c>
      <c r="H921" s="137">
        <f t="shared" si="29"/>
        <v>3812778.2353488803</v>
      </c>
    </row>
    <row r="922" spans="1:8" x14ac:dyDescent="0.3">
      <c r="A922" s="138">
        <v>905</v>
      </c>
      <c r="B922" s="196">
        <v>7984.27</v>
      </c>
      <c r="C922" s="194">
        <v>919.25</v>
      </c>
      <c r="D922" s="194">
        <v>0.15057000000000001</v>
      </c>
      <c r="E922" s="196">
        <v>0.13369</v>
      </c>
      <c r="F922" s="196">
        <v>1.687E-2</v>
      </c>
      <c r="G922" s="177">
        <f t="shared" si="28"/>
        <v>235.97840676695037</v>
      </c>
      <c r="H922" s="137">
        <f t="shared" si="29"/>
        <v>3835096.6615931424</v>
      </c>
    </row>
    <row r="923" spans="1:8" x14ac:dyDescent="0.3">
      <c r="A923" s="138">
        <v>906</v>
      </c>
      <c r="B923" s="196">
        <v>7946.88</v>
      </c>
      <c r="C923" s="194">
        <v>918.95</v>
      </c>
      <c r="D923" s="194">
        <v>0.15073</v>
      </c>
      <c r="E923" s="196">
        <v>0.13378000000000001</v>
      </c>
      <c r="F923" s="196">
        <v>1.695E-2</v>
      </c>
      <c r="G923" s="177">
        <f t="shared" si="28"/>
        <v>237.09745078244273</v>
      </c>
      <c r="H923" s="137">
        <f t="shared" si="29"/>
        <v>3821213.5854270859</v>
      </c>
    </row>
    <row r="924" spans="1:8" x14ac:dyDescent="0.3">
      <c r="A924" s="138">
        <v>907</v>
      </c>
      <c r="B924" s="196">
        <v>7958.53</v>
      </c>
      <c r="C924" s="194">
        <v>919.28</v>
      </c>
      <c r="D924" s="194">
        <v>0.15085999999999999</v>
      </c>
      <c r="E924" s="196">
        <v>0.13394</v>
      </c>
      <c r="F924" s="196">
        <v>1.6930000000000001E-2</v>
      </c>
      <c r="G924" s="177">
        <f t="shared" si="28"/>
        <v>236.81768977856964</v>
      </c>
      <c r="H924" s="137">
        <f t="shared" si="29"/>
        <v>3829950.3759540399</v>
      </c>
    </row>
    <row r="925" spans="1:8" x14ac:dyDescent="0.3">
      <c r="A925" s="138">
        <v>908</v>
      </c>
      <c r="B925" s="196">
        <v>7942.55</v>
      </c>
      <c r="C925" s="194">
        <v>919.24</v>
      </c>
      <c r="D925" s="194">
        <v>0.15098</v>
      </c>
      <c r="E925" s="196">
        <v>0.13402</v>
      </c>
      <c r="F925" s="196">
        <v>1.6959999999999999E-2</v>
      </c>
      <c r="G925" s="177">
        <f t="shared" si="28"/>
        <v>237.23733128437925</v>
      </c>
      <c r="H925" s="137">
        <f t="shared" si="29"/>
        <v>3827390.8877838855</v>
      </c>
    </row>
    <row r="926" spans="1:8" x14ac:dyDescent="0.3">
      <c r="A926" s="138">
        <v>909</v>
      </c>
      <c r="B926" s="196">
        <v>7941.76</v>
      </c>
      <c r="C926" s="194">
        <v>918.63</v>
      </c>
      <c r="D926" s="194">
        <v>0.15115000000000001</v>
      </c>
      <c r="E926" s="196">
        <v>0.13419</v>
      </c>
      <c r="F926" s="196">
        <v>1.695E-2</v>
      </c>
      <c r="G926" s="177">
        <f t="shared" si="28"/>
        <v>237.09745078244273</v>
      </c>
      <c r="H926" s="137">
        <f t="shared" si="29"/>
        <v>3833866.6105443942</v>
      </c>
    </row>
    <row r="927" spans="1:8" x14ac:dyDescent="0.3">
      <c r="A927" s="138">
        <v>910</v>
      </c>
      <c r="B927" s="196">
        <v>7960.97</v>
      </c>
      <c r="C927" s="194">
        <v>919.49</v>
      </c>
      <c r="D927" s="194">
        <v>0.15124000000000001</v>
      </c>
      <c r="E927" s="196">
        <v>0.13431000000000001</v>
      </c>
      <c r="F927" s="196">
        <v>1.6930000000000001E-2</v>
      </c>
      <c r="G927" s="177">
        <f t="shared" si="28"/>
        <v>236.81768977856964</v>
      </c>
      <c r="H927" s="137">
        <f t="shared" si="29"/>
        <v>3842618.3485316169</v>
      </c>
    </row>
    <row r="928" spans="1:8" x14ac:dyDescent="0.3">
      <c r="A928" s="138">
        <v>911</v>
      </c>
      <c r="B928" s="196">
        <v>7941.18</v>
      </c>
      <c r="C928" s="194">
        <v>919.01</v>
      </c>
      <c r="D928" s="194">
        <v>0.15140000000000001</v>
      </c>
      <c r="E928" s="196">
        <v>0.13444</v>
      </c>
      <c r="F928" s="196">
        <v>1.6959999999999999E-2</v>
      </c>
      <c r="G928" s="177">
        <f t="shared" si="28"/>
        <v>237.23733128437925</v>
      </c>
      <c r="H928" s="137">
        <f t="shared" si="29"/>
        <v>3840036.4523911006</v>
      </c>
    </row>
    <row r="929" spans="1:8" x14ac:dyDescent="0.3">
      <c r="A929" s="138">
        <v>912</v>
      </c>
      <c r="B929" s="196">
        <v>7955.69</v>
      </c>
      <c r="C929" s="194">
        <v>918.96</v>
      </c>
      <c r="D929" s="194">
        <v>0.15149000000000001</v>
      </c>
      <c r="E929" s="196">
        <v>0.13456000000000001</v>
      </c>
      <c r="F929" s="196">
        <v>1.6930000000000001E-2</v>
      </c>
      <c r="G929" s="177">
        <f t="shared" si="28"/>
        <v>236.81768977856964</v>
      </c>
      <c r="H929" s="137">
        <f t="shared" si="29"/>
        <v>3851063.6635833345</v>
      </c>
    </row>
    <row r="930" spans="1:8" x14ac:dyDescent="0.3">
      <c r="A930" s="138">
        <v>913</v>
      </c>
      <c r="B930" s="196">
        <v>7939</v>
      </c>
      <c r="C930" s="194">
        <v>919.04</v>
      </c>
      <c r="D930" s="194">
        <v>0.15168999999999999</v>
      </c>
      <c r="E930" s="196">
        <v>0.13472000000000001</v>
      </c>
      <c r="F930" s="196">
        <v>1.6969999999999999E-2</v>
      </c>
      <c r="G930" s="177">
        <f t="shared" si="28"/>
        <v>237.3772117863158</v>
      </c>
      <c r="H930" s="137">
        <f t="shared" si="29"/>
        <v>3846199.0227683354</v>
      </c>
    </row>
    <row r="931" spans="1:8" x14ac:dyDescent="0.3">
      <c r="A931" s="138">
        <v>914</v>
      </c>
      <c r="B931" s="196">
        <v>7954.24</v>
      </c>
      <c r="C931" s="194">
        <v>919.02</v>
      </c>
      <c r="D931" s="194">
        <v>0.15176999999999999</v>
      </c>
      <c r="E931" s="196">
        <v>0.13483999999999999</v>
      </c>
      <c r="F931" s="196">
        <v>1.6930000000000001E-2</v>
      </c>
      <c r="G931" s="177">
        <f t="shared" si="28"/>
        <v>236.81768977856964</v>
      </c>
      <c r="H931" s="137">
        <f t="shared" si="29"/>
        <v>3859508.9786350527</v>
      </c>
    </row>
    <row r="932" spans="1:8" x14ac:dyDescent="0.3">
      <c r="A932" s="138">
        <v>915</v>
      </c>
      <c r="B932" s="196">
        <v>7929.59</v>
      </c>
      <c r="C932" s="194">
        <v>918.55</v>
      </c>
      <c r="D932" s="194">
        <v>0.15195</v>
      </c>
      <c r="E932" s="196">
        <v>0.13497000000000001</v>
      </c>
      <c r="F932" s="196">
        <v>1.6979999999999999E-2</v>
      </c>
      <c r="G932" s="177">
        <f t="shared" si="28"/>
        <v>237.51709228825234</v>
      </c>
      <c r="H932" s="137">
        <f t="shared" si="29"/>
        <v>3852354.3345232178</v>
      </c>
    </row>
    <row r="933" spans="1:8" x14ac:dyDescent="0.3">
      <c r="A933" s="138">
        <v>916</v>
      </c>
      <c r="B933" s="196">
        <v>7956.17</v>
      </c>
      <c r="C933" s="194">
        <v>918.83</v>
      </c>
      <c r="D933" s="194">
        <v>0.15203</v>
      </c>
      <c r="E933" s="196">
        <v>0.1351</v>
      </c>
      <c r="F933" s="196">
        <v>1.6930000000000001E-2</v>
      </c>
      <c r="G933" s="177">
        <f t="shared" si="28"/>
        <v>236.81768977856964</v>
      </c>
      <c r="H933" s="137">
        <f t="shared" si="29"/>
        <v>3867954.2936867699</v>
      </c>
    </row>
    <row r="934" spans="1:8" x14ac:dyDescent="0.3">
      <c r="A934" s="138">
        <v>917</v>
      </c>
      <c r="B934" s="196">
        <v>7919.77</v>
      </c>
      <c r="C934" s="194">
        <v>918.89</v>
      </c>
      <c r="D934" s="194">
        <v>0.15223</v>
      </c>
      <c r="E934" s="196">
        <v>0.13522999999999999</v>
      </c>
      <c r="F934" s="196">
        <v>1.7000000000000001E-2</v>
      </c>
      <c r="G934" s="177">
        <f t="shared" si="28"/>
        <v>237.79685329212546</v>
      </c>
      <c r="H934" s="137">
        <f t="shared" si="29"/>
        <v>3856232.6931782239</v>
      </c>
    </row>
    <row r="935" spans="1:8" x14ac:dyDescent="0.3">
      <c r="A935" s="138">
        <v>918</v>
      </c>
      <c r="B935" s="196">
        <v>7953.04</v>
      </c>
      <c r="C935" s="194">
        <v>919.14</v>
      </c>
      <c r="D935" s="194">
        <v>0.15232999999999999</v>
      </c>
      <c r="E935" s="196">
        <v>0.13539000000000001</v>
      </c>
      <c r="F935" s="196">
        <v>1.694E-2</v>
      </c>
      <c r="G935" s="177">
        <f t="shared" si="28"/>
        <v>236.95757028050616</v>
      </c>
      <c r="H935" s="137">
        <f t="shared" si="29"/>
        <v>3874111.297281146</v>
      </c>
    </row>
    <row r="936" spans="1:8" x14ac:dyDescent="0.3">
      <c r="A936" s="138">
        <v>919</v>
      </c>
      <c r="B936" s="196">
        <v>7912.51</v>
      </c>
      <c r="C936" s="194">
        <v>918.7</v>
      </c>
      <c r="D936" s="194">
        <v>0.15251000000000001</v>
      </c>
      <c r="E936" s="196">
        <v>0.13549</v>
      </c>
      <c r="F936" s="196">
        <v>1.702E-2</v>
      </c>
      <c r="G936" s="177">
        <f t="shared" si="28"/>
        <v>238.07661429599852</v>
      </c>
      <c r="H936" s="137">
        <f t="shared" si="29"/>
        <v>3860101.9370067804</v>
      </c>
    </row>
    <row r="937" spans="1:8" x14ac:dyDescent="0.3">
      <c r="A937" s="138">
        <v>920</v>
      </c>
      <c r="B937" s="196">
        <v>7953.92</v>
      </c>
      <c r="C937" s="194">
        <v>918.97</v>
      </c>
      <c r="D937" s="194">
        <v>0.15257000000000001</v>
      </c>
      <c r="E937" s="196">
        <v>0.13563</v>
      </c>
      <c r="F937" s="196">
        <v>1.6930000000000001E-2</v>
      </c>
      <c r="G937" s="177">
        <f t="shared" si="28"/>
        <v>236.81768977856964</v>
      </c>
      <c r="H937" s="137">
        <f t="shared" si="29"/>
        <v>3884844.9237902057</v>
      </c>
    </row>
    <row r="938" spans="1:8" x14ac:dyDescent="0.3">
      <c r="A938" s="138">
        <v>921</v>
      </c>
      <c r="B938" s="196">
        <v>7906.63</v>
      </c>
      <c r="C938" s="194">
        <v>918.71</v>
      </c>
      <c r="D938" s="194">
        <v>0.15276000000000001</v>
      </c>
      <c r="E938" s="196">
        <v>0.13572999999999999</v>
      </c>
      <c r="F938" s="196">
        <v>1.703E-2</v>
      </c>
      <c r="G938" s="177">
        <f t="shared" si="28"/>
        <v>238.21649479793507</v>
      </c>
      <c r="H938" s="137">
        <f t="shared" si="29"/>
        <v>3866231.0130170863</v>
      </c>
    </row>
    <row r="939" spans="1:8" x14ac:dyDescent="0.3">
      <c r="A939" s="138">
        <v>922</v>
      </c>
      <c r="B939" s="196">
        <v>7934</v>
      </c>
      <c r="C939" s="194">
        <v>918.65</v>
      </c>
      <c r="D939" s="194">
        <v>0.15286</v>
      </c>
      <c r="E939" s="196">
        <v>0.13589000000000001</v>
      </c>
      <c r="F939" s="196">
        <v>1.6969999999999999E-2</v>
      </c>
      <c r="G939" s="177">
        <f t="shared" si="28"/>
        <v>237.3772117863158</v>
      </c>
      <c r="H939" s="137">
        <f t="shared" si="29"/>
        <v>3884113.3614374646</v>
      </c>
    </row>
    <row r="940" spans="1:8" x14ac:dyDescent="0.3">
      <c r="A940" s="138">
        <v>923</v>
      </c>
      <c r="B940" s="196">
        <v>7918.16</v>
      </c>
      <c r="C940" s="194">
        <v>918.66</v>
      </c>
      <c r="D940" s="194">
        <v>0.15301999999999999</v>
      </c>
      <c r="E940" s="196">
        <v>0.13602</v>
      </c>
      <c r="F940" s="196">
        <v>1.7000000000000001E-2</v>
      </c>
      <c r="G940" s="177">
        <f t="shared" si="28"/>
        <v>237.79685329212546</v>
      </c>
      <c r="H940" s="137">
        <f t="shared" si="29"/>
        <v>3881464.3138533272</v>
      </c>
    </row>
    <row r="941" spans="1:8" x14ac:dyDescent="0.3">
      <c r="A941" s="138">
        <v>924</v>
      </c>
      <c r="B941" s="196">
        <v>7930.05</v>
      </c>
      <c r="C941" s="194">
        <v>918.74</v>
      </c>
      <c r="D941" s="194">
        <v>0.15312000000000001</v>
      </c>
      <c r="E941" s="196">
        <v>0.13614000000000001</v>
      </c>
      <c r="F941" s="196">
        <v>1.6979999999999999E-2</v>
      </c>
      <c r="G941" s="177">
        <f t="shared" si="28"/>
        <v>237.51709228825234</v>
      </c>
      <c r="H941" s="137">
        <f t="shared" si="29"/>
        <v>3890246.3443709868</v>
      </c>
    </row>
    <row r="942" spans="1:8" x14ac:dyDescent="0.3">
      <c r="A942" s="138">
        <v>925</v>
      </c>
      <c r="B942" s="196">
        <v>7911.34</v>
      </c>
      <c r="C942" s="194">
        <v>918.63</v>
      </c>
      <c r="D942" s="194">
        <v>0.15326999999999999</v>
      </c>
      <c r="E942" s="196">
        <v>0.13625000000000001</v>
      </c>
      <c r="F942" s="196">
        <v>1.702E-2</v>
      </c>
      <c r="G942" s="177">
        <f t="shared" si="28"/>
        <v>238.07661429599852</v>
      </c>
      <c r="H942" s="137">
        <f t="shared" si="29"/>
        <v>3885303.9083038862</v>
      </c>
    </row>
    <row r="943" spans="1:8" x14ac:dyDescent="0.3">
      <c r="A943" s="138">
        <v>926</v>
      </c>
      <c r="B943" s="196">
        <v>7909.34</v>
      </c>
      <c r="C943" s="194">
        <v>918.08</v>
      </c>
      <c r="D943" s="194">
        <v>0.15343000000000001</v>
      </c>
      <c r="E943" s="196">
        <v>0.13642000000000001</v>
      </c>
      <c r="F943" s="196">
        <v>1.7010000000000001E-2</v>
      </c>
      <c r="G943" s="177">
        <f t="shared" si="28"/>
        <v>237.93673379406201</v>
      </c>
      <c r="H943" s="137">
        <f t="shared" si="29"/>
        <v>3891790.8354641348</v>
      </c>
    </row>
    <row r="944" spans="1:8" x14ac:dyDescent="0.3">
      <c r="A944" s="138">
        <v>927</v>
      </c>
      <c r="B944" s="196">
        <v>7907.33</v>
      </c>
      <c r="C944" s="194">
        <v>919.09</v>
      </c>
      <c r="D944" s="194">
        <v>0.15354000000000001</v>
      </c>
      <c r="E944" s="196">
        <v>0.13650999999999999</v>
      </c>
      <c r="F944" s="196">
        <v>1.703E-2</v>
      </c>
      <c r="G944" s="177">
        <f t="shared" si="28"/>
        <v>238.21649479793507</v>
      </c>
      <c r="H944" s="137">
        <f t="shared" si="29"/>
        <v>3891418.1857403247</v>
      </c>
    </row>
    <row r="945" spans="1:8" x14ac:dyDescent="0.3">
      <c r="A945" s="138">
        <v>928</v>
      </c>
      <c r="B945" s="196">
        <v>7903.06</v>
      </c>
      <c r="C945" s="194">
        <v>918.64</v>
      </c>
      <c r="D945" s="194">
        <v>0.1537</v>
      </c>
      <c r="E945" s="196">
        <v>0.13667000000000001</v>
      </c>
      <c r="F945" s="196">
        <v>1.704E-2</v>
      </c>
      <c r="G945" s="177">
        <f t="shared" si="28"/>
        <v>238.35637529987162</v>
      </c>
      <c r="H945" s="137">
        <f t="shared" si="29"/>
        <v>3893329.8882083637</v>
      </c>
    </row>
    <row r="946" spans="1:8" x14ac:dyDescent="0.3">
      <c r="A946" s="138">
        <v>929</v>
      </c>
      <c r="B946" s="196">
        <v>7929.6</v>
      </c>
      <c r="C946" s="194">
        <v>918.98</v>
      </c>
      <c r="D946" s="194">
        <v>0.15379999999999999</v>
      </c>
      <c r="E946" s="196">
        <v>0.13680999999999999</v>
      </c>
      <c r="F946" s="196">
        <v>1.6979999999999999E-2</v>
      </c>
      <c r="G946" s="177">
        <f t="shared" si="28"/>
        <v>237.51709228825234</v>
      </c>
      <c r="H946" s="137">
        <f t="shared" si="29"/>
        <v>3911297.460953081</v>
      </c>
    </row>
    <row r="947" spans="1:8" x14ac:dyDescent="0.3">
      <c r="A947" s="138">
        <v>930</v>
      </c>
      <c r="B947" s="196">
        <v>7900.16</v>
      </c>
      <c r="C947" s="194">
        <v>918.5</v>
      </c>
      <c r="D947" s="194">
        <v>0.15396000000000001</v>
      </c>
      <c r="E947" s="196">
        <v>0.13691999999999999</v>
      </c>
      <c r="F947" s="196">
        <v>1.704E-2</v>
      </c>
      <c r="G947" s="177">
        <f t="shared" si="28"/>
        <v>238.35637529987162</v>
      </c>
      <c r="H947" s="137">
        <f t="shared" si="29"/>
        <v>3901720.6853812272</v>
      </c>
    </row>
    <row r="948" spans="1:8" x14ac:dyDescent="0.3">
      <c r="A948" s="138">
        <v>931</v>
      </c>
      <c r="B948" s="196">
        <v>7927.85</v>
      </c>
      <c r="C948" s="194">
        <v>919.09</v>
      </c>
      <c r="D948" s="194">
        <v>0.15404000000000001</v>
      </c>
      <c r="E948" s="196">
        <v>0.13705000000000001</v>
      </c>
      <c r="F948" s="196">
        <v>1.6990000000000002E-2</v>
      </c>
      <c r="G948" s="177">
        <f t="shared" si="28"/>
        <v>237.65697279018895</v>
      </c>
      <c r="H948" s="137">
        <f t="shared" si="29"/>
        <v>3917410.8340676208</v>
      </c>
    </row>
    <row r="949" spans="1:8" x14ac:dyDescent="0.3">
      <c r="A949" s="138">
        <v>932</v>
      </c>
      <c r="B949" s="196">
        <v>7880.27</v>
      </c>
      <c r="C949" s="194">
        <v>917.86</v>
      </c>
      <c r="D949" s="194">
        <v>0.15423999999999999</v>
      </c>
      <c r="E949" s="196">
        <v>0.13716999999999999</v>
      </c>
      <c r="F949" s="196">
        <v>1.7069999999999998E-2</v>
      </c>
      <c r="G949" s="177">
        <f t="shared" si="28"/>
        <v>238.77601680568122</v>
      </c>
      <c r="H949" s="137">
        <f t="shared" si="29"/>
        <v>3903239.5818817629</v>
      </c>
    </row>
    <row r="950" spans="1:8" x14ac:dyDescent="0.3">
      <c r="A950" s="138">
        <v>933</v>
      </c>
      <c r="B950" s="196">
        <v>7911.89</v>
      </c>
      <c r="C950" s="194">
        <v>918.72</v>
      </c>
      <c r="D950" s="194">
        <v>0.15434999999999999</v>
      </c>
      <c r="E950" s="196">
        <v>0.13733000000000001</v>
      </c>
      <c r="F950" s="196">
        <v>1.702E-2</v>
      </c>
      <c r="G950" s="177">
        <f t="shared" si="28"/>
        <v>238.07661429599852</v>
      </c>
      <c r="H950" s="137">
        <f t="shared" si="29"/>
        <v>3918906.536700028</v>
      </c>
    </row>
    <row r="951" spans="1:8" x14ac:dyDescent="0.3">
      <c r="A951" s="138">
        <v>934</v>
      </c>
      <c r="B951" s="196">
        <v>7892.05</v>
      </c>
      <c r="C951" s="194">
        <v>918.8</v>
      </c>
      <c r="D951" s="194">
        <v>0.15451000000000001</v>
      </c>
      <c r="E951" s="196">
        <v>0.13744000000000001</v>
      </c>
      <c r="F951" s="196">
        <v>1.7059999999999999E-2</v>
      </c>
      <c r="G951" s="177">
        <f t="shared" si="28"/>
        <v>238.63613630374471</v>
      </c>
      <c r="H951" s="137">
        <f t="shared" si="29"/>
        <v>3913908.4904189492</v>
      </c>
    </row>
    <row r="952" spans="1:8" x14ac:dyDescent="0.3">
      <c r="A952" s="138">
        <v>935</v>
      </c>
      <c r="B952" s="196">
        <v>7907.35</v>
      </c>
      <c r="C952" s="194">
        <v>918.52</v>
      </c>
      <c r="D952" s="194">
        <v>0.15459999999999999</v>
      </c>
      <c r="E952" s="196">
        <v>0.13757</v>
      </c>
      <c r="F952" s="196">
        <v>1.702E-2</v>
      </c>
      <c r="G952" s="177">
        <f t="shared" si="28"/>
        <v>238.07661429599852</v>
      </c>
      <c r="H952" s="137">
        <f t="shared" si="29"/>
        <v>3927307.1937990636</v>
      </c>
    </row>
    <row r="953" spans="1:8" x14ac:dyDescent="0.3">
      <c r="A953" s="138">
        <v>936</v>
      </c>
      <c r="B953" s="196">
        <v>7861.47</v>
      </c>
      <c r="C953" s="194">
        <v>918.23</v>
      </c>
      <c r="D953" s="194">
        <v>0.15481</v>
      </c>
      <c r="E953" s="196">
        <v>0.13769000000000001</v>
      </c>
      <c r="F953" s="196">
        <v>1.712E-2</v>
      </c>
      <c r="G953" s="177">
        <f t="shared" si="28"/>
        <v>239.47541931536395</v>
      </c>
      <c r="H953" s="137">
        <f t="shared" si="29"/>
        <v>3908543.1092507509</v>
      </c>
    </row>
    <row r="954" spans="1:8" x14ac:dyDescent="0.3">
      <c r="A954" s="138">
        <v>937</v>
      </c>
      <c r="B954" s="196">
        <v>7903.69</v>
      </c>
      <c r="C954" s="194">
        <v>919.2</v>
      </c>
      <c r="D954" s="194">
        <v>0.15489</v>
      </c>
      <c r="E954" s="196">
        <v>0.13785</v>
      </c>
      <c r="F954" s="196">
        <v>1.704E-2</v>
      </c>
      <c r="G954" s="177">
        <f t="shared" si="28"/>
        <v>238.35637529987162</v>
      </c>
      <c r="H954" s="137">
        <f t="shared" si="29"/>
        <v>3931088.4754862469</v>
      </c>
    </row>
    <row r="955" spans="1:8" x14ac:dyDescent="0.3">
      <c r="A955" s="138">
        <v>938</v>
      </c>
      <c r="B955" s="196">
        <v>7878.14</v>
      </c>
      <c r="C955" s="194">
        <v>918.74</v>
      </c>
      <c r="D955" s="194">
        <v>0.15504999999999999</v>
      </c>
      <c r="E955" s="196">
        <v>0.13796</v>
      </c>
      <c r="F955" s="196">
        <v>1.7090000000000001E-2</v>
      </c>
      <c r="G955" s="177">
        <f t="shared" si="28"/>
        <v>239.05577780955437</v>
      </c>
      <c r="H955" s="137">
        <f t="shared" si="29"/>
        <v>3923770.463089434</v>
      </c>
    </row>
    <row r="956" spans="1:8" x14ac:dyDescent="0.3">
      <c r="A956" s="138">
        <v>939</v>
      </c>
      <c r="B956" s="196">
        <v>7892.74</v>
      </c>
      <c r="C956" s="194">
        <v>918.65</v>
      </c>
      <c r="D956" s="194">
        <v>0.15515999999999999</v>
      </c>
      <c r="E956" s="196">
        <v>0.13811000000000001</v>
      </c>
      <c r="F956" s="196">
        <v>1.7059999999999999E-2</v>
      </c>
      <c r="G956" s="177">
        <f t="shared" si="28"/>
        <v>238.63613630374471</v>
      </c>
      <c r="H956" s="137">
        <f t="shared" si="29"/>
        <v>3934860.8913312559</v>
      </c>
    </row>
    <row r="957" spans="1:8" x14ac:dyDescent="0.3">
      <c r="A957" s="138">
        <v>940</v>
      </c>
      <c r="B957" s="196">
        <v>7872.39</v>
      </c>
      <c r="C957" s="194">
        <v>918.91</v>
      </c>
      <c r="D957" s="194">
        <v>0.15534000000000001</v>
      </c>
      <c r="E957" s="196">
        <v>0.13822999999999999</v>
      </c>
      <c r="F957" s="196">
        <v>1.711E-2</v>
      </c>
      <c r="G957" s="177">
        <f t="shared" si="28"/>
        <v>239.33553881342741</v>
      </c>
      <c r="H957" s="137">
        <f t="shared" si="29"/>
        <v>3927540.4090019888</v>
      </c>
    </row>
    <row r="958" spans="1:8" x14ac:dyDescent="0.3">
      <c r="A958" s="138">
        <v>941</v>
      </c>
      <c r="B958" s="196">
        <v>7892.01</v>
      </c>
      <c r="C958" s="194">
        <v>918.6</v>
      </c>
      <c r="D958" s="194">
        <v>0.15542</v>
      </c>
      <c r="E958" s="196">
        <v>0.13836000000000001</v>
      </c>
      <c r="F958" s="196">
        <v>1.7059999999999999E-2</v>
      </c>
      <c r="G958" s="177">
        <f t="shared" si="28"/>
        <v>238.63613630374471</v>
      </c>
      <c r="H958" s="137">
        <f t="shared" si="29"/>
        <v>3943241.8516961788</v>
      </c>
    </row>
    <row r="959" spans="1:8" x14ac:dyDescent="0.3">
      <c r="A959" s="138">
        <v>942</v>
      </c>
      <c r="B959" s="196">
        <v>7869.92</v>
      </c>
      <c r="C959" s="194">
        <v>918.49</v>
      </c>
      <c r="D959" s="194">
        <v>0.15559999999999999</v>
      </c>
      <c r="E959" s="196">
        <v>0.13849</v>
      </c>
      <c r="F959" s="196">
        <v>1.7100000000000001E-2</v>
      </c>
      <c r="G959" s="177">
        <f t="shared" si="28"/>
        <v>239.19565831149092</v>
      </c>
      <c r="H959" s="137">
        <f t="shared" si="29"/>
        <v>3938198.5720379879</v>
      </c>
    </row>
    <row r="960" spans="1:8" x14ac:dyDescent="0.3">
      <c r="A960" s="138">
        <v>943</v>
      </c>
      <c r="B960" s="196">
        <v>7873.78</v>
      </c>
      <c r="C960" s="194">
        <v>918.39</v>
      </c>
      <c r="D960" s="194">
        <v>0.15572</v>
      </c>
      <c r="E960" s="196">
        <v>0.13861999999999999</v>
      </c>
      <c r="F960" s="196">
        <v>1.7090000000000001E-2</v>
      </c>
      <c r="G960" s="177">
        <f t="shared" si="28"/>
        <v>239.05577780955437</v>
      </c>
      <c r="H960" s="137">
        <f t="shared" si="29"/>
        <v>3944686.0838948148</v>
      </c>
    </row>
    <row r="961" spans="1:8" x14ac:dyDescent="0.3">
      <c r="A961" s="138">
        <v>944</v>
      </c>
      <c r="B961" s="196">
        <v>7877.01</v>
      </c>
      <c r="C961" s="194">
        <v>918.75</v>
      </c>
      <c r="D961" s="194">
        <v>0.15584999999999999</v>
      </c>
      <c r="E961" s="196">
        <v>0.13875999999999999</v>
      </c>
      <c r="F961" s="196">
        <v>1.7090000000000001E-2</v>
      </c>
      <c r="G961" s="177">
        <f t="shared" si="28"/>
        <v>239.05577780955437</v>
      </c>
      <c r="H961" s="137">
        <f t="shared" si="29"/>
        <v>3948869.2080558911</v>
      </c>
    </row>
    <row r="962" spans="1:8" x14ac:dyDescent="0.3">
      <c r="A962" s="138">
        <v>945</v>
      </c>
      <c r="B962" s="196">
        <v>7885.24</v>
      </c>
      <c r="C962" s="194">
        <v>918.44</v>
      </c>
      <c r="D962" s="194">
        <v>0.15597</v>
      </c>
      <c r="E962" s="196">
        <v>0.1389</v>
      </c>
      <c r="F962" s="196">
        <v>1.7069999999999998E-2</v>
      </c>
      <c r="G962" s="177">
        <f t="shared" si="28"/>
        <v>238.77601680568122</v>
      </c>
      <c r="H962" s="137">
        <f t="shared" si="29"/>
        <v>3957683.91081359</v>
      </c>
    </row>
    <row r="963" spans="1:8" x14ac:dyDescent="0.3">
      <c r="A963" s="138">
        <v>946</v>
      </c>
      <c r="B963" s="196">
        <v>7895.26</v>
      </c>
      <c r="C963" s="194">
        <v>918.85</v>
      </c>
      <c r="D963" s="194">
        <v>0.15608</v>
      </c>
      <c r="E963" s="196">
        <v>0.13902999999999999</v>
      </c>
      <c r="F963" s="196">
        <v>1.7059999999999999E-2</v>
      </c>
      <c r="G963" s="177">
        <f t="shared" si="28"/>
        <v>238.63613630374471</v>
      </c>
      <c r="H963" s="137">
        <f t="shared" si="29"/>
        <v>3964194.2526084855</v>
      </c>
    </row>
    <row r="964" spans="1:8" x14ac:dyDescent="0.3">
      <c r="A964" s="138">
        <v>947</v>
      </c>
      <c r="B964" s="196">
        <v>7851.99</v>
      </c>
      <c r="C964" s="194">
        <v>918.54</v>
      </c>
      <c r="D964" s="194">
        <v>0.15629000000000001</v>
      </c>
      <c r="E964" s="196">
        <v>0.13915</v>
      </c>
      <c r="F964" s="196">
        <v>1.7139999999999999E-2</v>
      </c>
      <c r="G964" s="177">
        <f t="shared" si="28"/>
        <v>239.75518031923701</v>
      </c>
      <c r="H964" s="137">
        <f t="shared" si="29"/>
        <v>3949862.5170019586</v>
      </c>
    </row>
    <row r="965" spans="1:8" x14ac:dyDescent="0.3">
      <c r="A965" s="138">
        <v>948</v>
      </c>
      <c r="B965" s="196">
        <v>7888.42</v>
      </c>
      <c r="C965" s="194">
        <v>919.45</v>
      </c>
      <c r="D965" s="194">
        <v>0.15637000000000001</v>
      </c>
      <c r="E965" s="196">
        <v>0.13929</v>
      </c>
      <c r="F965" s="196">
        <v>1.7080000000000001E-2</v>
      </c>
      <c r="G965" s="177">
        <f t="shared" si="28"/>
        <v>238.91589730761783</v>
      </c>
      <c r="H965" s="137">
        <f t="shared" si="29"/>
        <v>3967923.4855577485</v>
      </c>
    </row>
    <row r="966" spans="1:8" x14ac:dyDescent="0.3">
      <c r="A966" s="138">
        <v>949</v>
      </c>
      <c r="B966" s="196">
        <v>7854.77</v>
      </c>
      <c r="C966" s="194">
        <v>918.47</v>
      </c>
      <c r="D966" s="194">
        <v>0.15656999999999999</v>
      </c>
      <c r="E966" s="196">
        <v>0.13943</v>
      </c>
      <c r="F966" s="196">
        <v>1.7139999999999999E-2</v>
      </c>
      <c r="G966" s="177">
        <f t="shared" si="28"/>
        <v>239.75518031923701</v>
      </c>
      <c r="H966" s="137">
        <f t="shared" si="29"/>
        <v>3958204.359698901</v>
      </c>
    </row>
    <row r="967" spans="1:8" x14ac:dyDescent="0.3">
      <c r="A967" s="138">
        <v>950</v>
      </c>
      <c r="B967" s="196">
        <v>7876.9</v>
      </c>
      <c r="C967" s="194">
        <v>919.44</v>
      </c>
      <c r="D967" s="194">
        <v>0.15668000000000001</v>
      </c>
      <c r="E967" s="196">
        <v>0.13957</v>
      </c>
      <c r="F967" s="196">
        <v>1.711E-2</v>
      </c>
      <c r="G967" s="177">
        <f t="shared" si="28"/>
        <v>239.33553881342741</v>
      </c>
      <c r="H967" s="137">
        <f t="shared" si="29"/>
        <v>3969322.7537786057</v>
      </c>
    </row>
    <row r="968" spans="1:8" x14ac:dyDescent="0.3">
      <c r="A968" s="138">
        <v>951</v>
      </c>
      <c r="B968" s="196">
        <v>7859.38</v>
      </c>
      <c r="C968" s="194">
        <v>918.37</v>
      </c>
      <c r="D968" s="194">
        <v>0.15683</v>
      </c>
      <c r="E968" s="196">
        <v>0.13969999999999999</v>
      </c>
      <c r="F968" s="196">
        <v>1.712E-2</v>
      </c>
      <c r="G968" s="177">
        <f t="shared" si="28"/>
        <v>239.47541931536395</v>
      </c>
      <c r="H968" s="137">
        <f t="shared" si="29"/>
        <v>3971180.0180528467</v>
      </c>
    </row>
    <row r="969" spans="1:8" x14ac:dyDescent="0.3">
      <c r="A969" s="138">
        <v>952</v>
      </c>
      <c r="B969" s="196">
        <v>7874.92</v>
      </c>
      <c r="C969" s="194">
        <v>919.04</v>
      </c>
      <c r="D969" s="194">
        <v>0.15695999999999999</v>
      </c>
      <c r="E969" s="196">
        <v>0.13985</v>
      </c>
      <c r="F969" s="196">
        <v>1.7100000000000001E-2</v>
      </c>
      <c r="G969" s="177">
        <f t="shared" si="28"/>
        <v>239.19565831149092</v>
      </c>
      <c r="H969" s="137">
        <f t="shared" si="29"/>
        <v>3980005.3509343574</v>
      </c>
    </row>
    <row r="970" spans="1:8" x14ac:dyDescent="0.3">
      <c r="A970" s="138">
        <v>953</v>
      </c>
      <c r="B970" s="196">
        <v>7844.28</v>
      </c>
      <c r="C970" s="194">
        <v>918.42</v>
      </c>
      <c r="D970" s="194">
        <v>0.15709999999999999</v>
      </c>
      <c r="E970" s="196">
        <v>0.13994000000000001</v>
      </c>
      <c r="F970" s="196">
        <v>1.7160000000000002E-2</v>
      </c>
      <c r="G970" s="177">
        <f t="shared" si="28"/>
        <v>240.03494132311016</v>
      </c>
      <c r="H970" s="137">
        <f t="shared" si="29"/>
        <v>3970255.3084434909</v>
      </c>
    </row>
    <row r="971" spans="1:8" x14ac:dyDescent="0.3">
      <c r="A971" s="138">
        <v>954</v>
      </c>
      <c r="B971" s="196">
        <v>7875.51</v>
      </c>
      <c r="C971" s="194">
        <v>919.1</v>
      </c>
      <c r="D971" s="194">
        <v>0.15723000000000001</v>
      </c>
      <c r="E971" s="196">
        <v>0.14011999999999999</v>
      </c>
      <c r="F971" s="196">
        <v>1.7100000000000001E-2</v>
      </c>
      <c r="G971" s="177">
        <f t="shared" si="28"/>
        <v>239.19565831149092</v>
      </c>
      <c r="H971" s="137">
        <f t="shared" si="29"/>
        <v>3988366.7067136313</v>
      </c>
    </row>
    <row r="972" spans="1:8" x14ac:dyDescent="0.3">
      <c r="A972" s="138">
        <v>955</v>
      </c>
      <c r="B972" s="196">
        <v>7847.9</v>
      </c>
      <c r="C972" s="194">
        <v>919.1</v>
      </c>
      <c r="D972" s="194">
        <v>0.15739</v>
      </c>
      <c r="E972" s="196">
        <v>0.14022999999999999</v>
      </c>
      <c r="F972" s="196">
        <v>1.7160000000000002E-2</v>
      </c>
      <c r="G972" s="177">
        <f t="shared" si="28"/>
        <v>240.03494132311016</v>
      </c>
      <c r="H972" s="137">
        <f t="shared" si="29"/>
        <v>3978587.4287130469</v>
      </c>
    </row>
    <row r="973" spans="1:8" x14ac:dyDescent="0.3">
      <c r="A973" s="138">
        <v>956</v>
      </c>
      <c r="B973" s="196">
        <v>7855.04</v>
      </c>
      <c r="C973" s="194">
        <v>919.39</v>
      </c>
      <c r="D973" s="194">
        <v>0.15751999999999999</v>
      </c>
      <c r="E973" s="196">
        <v>0.14036999999999999</v>
      </c>
      <c r="F973" s="196">
        <v>1.7149999999999999E-2</v>
      </c>
      <c r="G973" s="177">
        <f t="shared" si="28"/>
        <v>239.89506082117359</v>
      </c>
      <c r="H973" s="137">
        <f t="shared" si="29"/>
        <v>3985075.7940891362</v>
      </c>
    </row>
    <row r="974" spans="1:8" x14ac:dyDescent="0.3">
      <c r="A974" s="138">
        <v>957</v>
      </c>
      <c r="B974" s="196">
        <v>7851.93</v>
      </c>
      <c r="C974" s="194">
        <v>919.05</v>
      </c>
      <c r="D974" s="194">
        <v>0.15765000000000001</v>
      </c>
      <c r="E974" s="196">
        <v>0.14049</v>
      </c>
      <c r="F974" s="196">
        <v>1.7149999999999999E-2</v>
      </c>
      <c r="G974" s="177">
        <f t="shared" si="28"/>
        <v>239.89506082117359</v>
      </c>
      <c r="H974" s="137">
        <f t="shared" si="29"/>
        <v>3989244.2834134973</v>
      </c>
    </row>
    <row r="975" spans="1:8" x14ac:dyDescent="0.3">
      <c r="A975" s="138">
        <v>958</v>
      </c>
      <c r="B975" s="196">
        <v>7840.91</v>
      </c>
      <c r="C975" s="194">
        <v>919.41</v>
      </c>
      <c r="D975" s="194">
        <v>0.15781000000000001</v>
      </c>
      <c r="E975" s="196">
        <v>0.14063000000000001</v>
      </c>
      <c r="F975" s="196">
        <v>1.7180000000000001E-2</v>
      </c>
      <c r="G975" s="177">
        <f t="shared" si="28"/>
        <v>240.31470232698325</v>
      </c>
      <c r="H975" s="137">
        <f t="shared" si="29"/>
        <v>3986439.4093395965</v>
      </c>
    </row>
    <row r="976" spans="1:8" x14ac:dyDescent="0.3">
      <c r="A976" s="138">
        <v>959</v>
      </c>
      <c r="B976" s="196">
        <v>7856.9</v>
      </c>
      <c r="C976" s="194">
        <v>919.54</v>
      </c>
      <c r="D976" s="194">
        <v>0.15794</v>
      </c>
      <c r="E976" s="196">
        <v>0.14079</v>
      </c>
      <c r="F976" s="196">
        <v>1.7149999999999999E-2</v>
      </c>
      <c r="G976" s="177">
        <f t="shared" si="28"/>
        <v>239.89506082117359</v>
      </c>
      <c r="H976" s="137">
        <f t="shared" si="29"/>
        <v>3997581.2620622194</v>
      </c>
    </row>
    <row r="977" spans="1:8" x14ac:dyDescent="0.3">
      <c r="A977" s="138">
        <v>960</v>
      </c>
      <c r="B977" s="196">
        <v>7850.04</v>
      </c>
      <c r="C977" s="194">
        <v>919.4</v>
      </c>
      <c r="D977" s="194">
        <v>0.15808</v>
      </c>
      <c r="E977" s="196">
        <v>0.14091999999999999</v>
      </c>
      <c r="F977" s="196">
        <v>1.7160000000000002E-2</v>
      </c>
      <c r="G977" s="177">
        <f t="shared" si="28"/>
        <v>240.03494132311016</v>
      </c>
      <c r="H977" s="137">
        <f t="shared" si="29"/>
        <v>3999417.7293869373</v>
      </c>
    </row>
    <row r="978" spans="1:8" x14ac:dyDescent="0.3">
      <c r="A978" s="138">
        <v>961</v>
      </c>
      <c r="B978" s="196">
        <v>7852.26</v>
      </c>
      <c r="C978" s="194">
        <v>919.27</v>
      </c>
      <c r="D978" s="194">
        <v>0.15820999999999999</v>
      </c>
      <c r="E978" s="196">
        <v>0.14105000000000001</v>
      </c>
      <c r="F978" s="196">
        <v>1.7160000000000002E-2</v>
      </c>
      <c r="G978" s="177">
        <f t="shared" si="28"/>
        <v>240.03494132311016</v>
      </c>
      <c r="H978" s="137">
        <f t="shared" si="29"/>
        <v>4003583.7895217156</v>
      </c>
    </row>
    <row r="979" spans="1:8" x14ac:dyDescent="0.3">
      <c r="A979" s="138">
        <v>962</v>
      </c>
      <c r="B979" s="196">
        <v>7816.15</v>
      </c>
      <c r="C979" s="194">
        <v>919.15</v>
      </c>
      <c r="D979" s="194">
        <v>0.15840000000000001</v>
      </c>
      <c r="E979" s="196">
        <v>0.14116999999999999</v>
      </c>
      <c r="F979" s="196">
        <v>1.7229999999999999E-2</v>
      </c>
      <c r="G979" s="177">
        <f t="shared" ref="G979:G1042" si="30">(2*F979/$B$7)*(1+3*$B$11)/(4+PI()*$B$11-PI())*10^6</f>
        <v>241.01410483666598</v>
      </c>
      <c r="H979" s="137">
        <f t="shared" ref="H979:H1042" si="31">A979/G979*10^6</f>
        <v>3991467.6390078599</v>
      </c>
    </row>
    <row r="980" spans="1:8" x14ac:dyDescent="0.3">
      <c r="A980" s="138">
        <v>963</v>
      </c>
      <c r="B980" s="196">
        <v>7855.66</v>
      </c>
      <c r="C980" s="194">
        <v>919.83</v>
      </c>
      <c r="D980" s="194">
        <v>0.15848000000000001</v>
      </c>
      <c r="E980" s="196">
        <v>0.14132</v>
      </c>
      <c r="F980" s="196">
        <v>1.7160000000000002E-2</v>
      </c>
      <c r="G980" s="177">
        <f t="shared" si="30"/>
        <v>240.03494132311016</v>
      </c>
      <c r="H980" s="137">
        <f t="shared" si="31"/>
        <v>4011915.9097912717</v>
      </c>
    </row>
    <row r="981" spans="1:8" x14ac:dyDescent="0.3">
      <c r="A981" s="138">
        <v>964</v>
      </c>
      <c r="B981" s="196">
        <v>7813.65</v>
      </c>
      <c r="C981" s="194">
        <v>918.98</v>
      </c>
      <c r="D981" s="194">
        <v>0.15866</v>
      </c>
      <c r="E981" s="196">
        <v>0.14143</v>
      </c>
      <c r="F981" s="196">
        <v>1.7239999999999998E-2</v>
      </c>
      <c r="G981" s="177">
        <f t="shared" si="30"/>
        <v>241.1539853386025</v>
      </c>
      <c r="H981" s="137">
        <f t="shared" si="31"/>
        <v>3997445.858696695</v>
      </c>
    </row>
    <row r="982" spans="1:8" x14ac:dyDescent="0.3">
      <c r="A982" s="138">
        <v>965</v>
      </c>
      <c r="B982" s="196">
        <v>7822.41</v>
      </c>
      <c r="C982" s="194">
        <v>918.87</v>
      </c>
      <c r="D982" s="194">
        <v>0.15878999999999999</v>
      </c>
      <c r="E982" s="196">
        <v>0.14158000000000001</v>
      </c>
      <c r="F982" s="196">
        <v>1.7219999999999999E-2</v>
      </c>
      <c r="G982" s="177">
        <f t="shared" si="30"/>
        <v>240.8742243347294</v>
      </c>
      <c r="H982" s="137">
        <f t="shared" si="31"/>
        <v>4006240.1972034732</v>
      </c>
    </row>
    <row r="983" spans="1:8" x14ac:dyDescent="0.3">
      <c r="A983" s="138">
        <v>966</v>
      </c>
      <c r="B983" s="196">
        <v>7806.28</v>
      </c>
      <c r="C983" s="194">
        <v>920.62</v>
      </c>
      <c r="D983" s="194">
        <v>0.15898999999999999</v>
      </c>
      <c r="E983" s="196">
        <v>0.14171</v>
      </c>
      <c r="F983" s="196">
        <v>1.728E-2</v>
      </c>
      <c r="G983" s="177">
        <f t="shared" si="30"/>
        <v>241.71350734634871</v>
      </c>
      <c r="H983" s="137">
        <f t="shared" si="31"/>
        <v>3996466.7701248028</v>
      </c>
    </row>
    <row r="984" spans="1:8" x14ac:dyDescent="0.3">
      <c r="A984" s="138">
        <v>967</v>
      </c>
      <c r="B984" s="196">
        <v>7827</v>
      </c>
      <c r="C984" s="194">
        <v>919.8</v>
      </c>
      <c r="D984" s="194">
        <v>0.15908</v>
      </c>
      <c r="E984" s="196">
        <v>0.14186000000000001</v>
      </c>
      <c r="F984" s="196">
        <v>1.7219999999999999E-2</v>
      </c>
      <c r="G984" s="177">
        <f t="shared" si="30"/>
        <v>240.8742243347294</v>
      </c>
      <c r="H984" s="137">
        <f t="shared" si="31"/>
        <v>4014543.2856950867</v>
      </c>
    </row>
    <row r="985" spans="1:8" x14ac:dyDescent="0.3">
      <c r="A985" s="138">
        <v>968</v>
      </c>
      <c r="B985" s="196">
        <v>7804.35</v>
      </c>
      <c r="C985" s="194">
        <v>919.52</v>
      </c>
      <c r="D985" s="194">
        <v>0.15923999999999999</v>
      </c>
      <c r="E985" s="196">
        <v>0.14197000000000001</v>
      </c>
      <c r="F985" s="196">
        <v>1.7270000000000001E-2</v>
      </c>
      <c r="G985" s="177">
        <f t="shared" si="30"/>
        <v>241.57362684441216</v>
      </c>
      <c r="H985" s="137">
        <f t="shared" si="31"/>
        <v>4007059.9288698421</v>
      </c>
    </row>
    <row r="986" spans="1:8" x14ac:dyDescent="0.3">
      <c r="A986" s="138">
        <v>969</v>
      </c>
      <c r="B986" s="196">
        <v>7815.75</v>
      </c>
      <c r="C986" s="194">
        <v>920.28</v>
      </c>
      <c r="D986" s="194">
        <v>0.15937000000000001</v>
      </c>
      <c r="E986" s="196">
        <v>0.14210999999999999</v>
      </c>
      <c r="F986" s="196">
        <v>1.7260000000000001E-2</v>
      </c>
      <c r="G986" s="177">
        <f t="shared" si="30"/>
        <v>241.43374634247564</v>
      </c>
      <c r="H986" s="137">
        <f t="shared" si="31"/>
        <v>4013523.4393681898</v>
      </c>
    </row>
    <row r="987" spans="1:8" x14ac:dyDescent="0.3">
      <c r="A987" s="138">
        <v>970</v>
      </c>
      <c r="B987" s="196">
        <v>7803.52</v>
      </c>
      <c r="C987" s="194">
        <v>919.89</v>
      </c>
      <c r="D987" s="194">
        <v>0.15953000000000001</v>
      </c>
      <c r="E987" s="196">
        <v>0.14226</v>
      </c>
      <c r="F987" s="196">
        <v>1.728E-2</v>
      </c>
      <c r="G987" s="177">
        <f t="shared" si="30"/>
        <v>241.71350734634871</v>
      </c>
      <c r="H987" s="137">
        <f t="shared" si="31"/>
        <v>4013015.2867712826</v>
      </c>
    </row>
    <row r="988" spans="1:8" x14ac:dyDescent="0.3">
      <c r="A988" s="138">
        <v>971</v>
      </c>
      <c r="B988" s="196">
        <v>7805.75</v>
      </c>
      <c r="C988" s="194">
        <v>919.95</v>
      </c>
      <c r="D988" s="194">
        <v>0.15966</v>
      </c>
      <c r="E988" s="196">
        <v>0.14238999999999999</v>
      </c>
      <c r="F988" s="196">
        <v>1.7270000000000001E-2</v>
      </c>
      <c r="G988" s="177">
        <f t="shared" si="30"/>
        <v>241.57362684441216</v>
      </c>
      <c r="H988" s="137">
        <f t="shared" si="31"/>
        <v>4019478.503029563</v>
      </c>
    </row>
    <row r="989" spans="1:8" x14ac:dyDescent="0.3">
      <c r="A989" s="138">
        <v>972</v>
      </c>
      <c r="B989" s="196">
        <v>7833.04</v>
      </c>
      <c r="C989" s="194">
        <v>919.64</v>
      </c>
      <c r="D989" s="194">
        <v>0.15976000000000001</v>
      </c>
      <c r="E989" s="196">
        <v>0.14255999999999999</v>
      </c>
      <c r="F989" s="196">
        <v>1.721E-2</v>
      </c>
      <c r="G989" s="177">
        <f t="shared" si="30"/>
        <v>240.73434383279289</v>
      </c>
      <c r="H989" s="137">
        <f t="shared" si="31"/>
        <v>4037645.7489386024</v>
      </c>
    </row>
    <row r="990" spans="1:8" x14ac:dyDescent="0.3">
      <c r="A990" s="138">
        <v>973</v>
      </c>
      <c r="B990" s="196">
        <v>7804.18</v>
      </c>
      <c r="C990" s="194">
        <v>919.66</v>
      </c>
      <c r="D990" s="194">
        <v>0.15992999999999999</v>
      </c>
      <c r="E990" s="196">
        <v>0.14266000000000001</v>
      </c>
      <c r="F990" s="196">
        <v>1.7270000000000001E-2</v>
      </c>
      <c r="G990" s="177">
        <f t="shared" si="30"/>
        <v>241.57362684441216</v>
      </c>
      <c r="H990" s="137">
        <f t="shared" si="31"/>
        <v>4027757.5524693765</v>
      </c>
    </row>
    <row r="991" spans="1:8" x14ac:dyDescent="0.3">
      <c r="A991" s="138">
        <v>974</v>
      </c>
      <c r="B991" s="196">
        <v>7809.77</v>
      </c>
      <c r="C991" s="194">
        <v>920.11</v>
      </c>
      <c r="D991" s="194">
        <v>0.16008</v>
      </c>
      <c r="E991" s="196">
        <v>0.14282</v>
      </c>
      <c r="F991" s="196">
        <v>1.7270000000000001E-2</v>
      </c>
      <c r="G991" s="177">
        <f t="shared" si="30"/>
        <v>241.57362684441216</v>
      </c>
      <c r="H991" s="137">
        <f t="shared" si="31"/>
        <v>4031897.0771892834</v>
      </c>
    </row>
    <row r="992" spans="1:8" x14ac:dyDescent="0.3">
      <c r="A992" s="138">
        <v>975</v>
      </c>
      <c r="B992" s="196">
        <v>7790.75</v>
      </c>
      <c r="C992" s="194">
        <v>919.64</v>
      </c>
      <c r="D992" s="194">
        <v>0.16023999999999999</v>
      </c>
      <c r="E992" s="196">
        <v>0.14294000000000001</v>
      </c>
      <c r="F992" s="196">
        <v>1.7299999999999999E-2</v>
      </c>
      <c r="G992" s="177">
        <f t="shared" si="30"/>
        <v>241.99326835022177</v>
      </c>
      <c r="H992" s="137">
        <f t="shared" si="31"/>
        <v>4029037.6945070354</v>
      </c>
    </row>
    <row r="993" spans="1:8" x14ac:dyDescent="0.3">
      <c r="A993" s="138">
        <v>976</v>
      </c>
      <c r="B993" s="196">
        <v>7799.45</v>
      </c>
      <c r="C993" s="194">
        <v>919.92</v>
      </c>
      <c r="D993" s="194">
        <v>0.16036</v>
      </c>
      <c r="E993" s="196">
        <v>0.14308000000000001</v>
      </c>
      <c r="F993" s="196">
        <v>1.729E-2</v>
      </c>
      <c r="G993" s="177">
        <f t="shared" si="30"/>
        <v>241.85338784828525</v>
      </c>
      <c r="H993" s="137">
        <f t="shared" si="31"/>
        <v>4035502.7013814053</v>
      </c>
    </row>
    <row r="994" spans="1:8" x14ac:dyDescent="0.3">
      <c r="A994" s="138">
        <v>977</v>
      </c>
      <c r="B994" s="196">
        <v>7813.87</v>
      </c>
      <c r="C994" s="194">
        <v>920.18</v>
      </c>
      <c r="D994" s="194">
        <v>0.16048999999999999</v>
      </c>
      <c r="E994" s="196">
        <v>0.14323</v>
      </c>
      <c r="F994" s="196">
        <v>1.7260000000000001E-2</v>
      </c>
      <c r="G994" s="177">
        <f t="shared" si="30"/>
        <v>241.43374634247564</v>
      </c>
      <c r="H994" s="137">
        <f t="shared" si="31"/>
        <v>4046658.8238005377</v>
      </c>
    </row>
    <row r="995" spans="1:8" x14ac:dyDescent="0.3">
      <c r="A995" s="138">
        <v>978</v>
      </c>
      <c r="B995" s="196">
        <v>7806.26</v>
      </c>
      <c r="C995" s="194">
        <v>919.76</v>
      </c>
      <c r="D995" s="194">
        <v>0.16064000000000001</v>
      </c>
      <c r="E995" s="196">
        <v>0.14337</v>
      </c>
      <c r="F995" s="196">
        <v>1.7270000000000001E-2</v>
      </c>
      <c r="G995" s="177">
        <f t="shared" si="30"/>
        <v>241.57362684441216</v>
      </c>
      <c r="H995" s="137">
        <f t="shared" si="31"/>
        <v>4048455.1760689113</v>
      </c>
    </row>
    <row r="996" spans="1:8" x14ac:dyDescent="0.3">
      <c r="A996" s="138">
        <v>979</v>
      </c>
      <c r="B996" s="196">
        <v>7746.82</v>
      </c>
      <c r="C996" s="194">
        <v>919.63</v>
      </c>
      <c r="D996" s="194">
        <v>0.16088</v>
      </c>
      <c r="E996" s="196">
        <v>0.14349000000000001</v>
      </c>
      <c r="F996" s="196">
        <v>1.7399999999999999E-2</v>
      </c>
      <c r="G996" s="177">
        <f t="shared" si="30"/>
        <v>243.39207336958719</v>
      </c>
      <c r="H996" s="137">
        <f t="shared" si="31"/>
        <v>4022316.6944036144</v>
      </c>
    </row>
    <row r="997" spans="1:8" x14ac:dyDescent="0.3">
      <c r="A997" s="138">
        <v>980</v>
      </c>
      <c r="B997" s="196">
        <v>7787.52</v>
      </c>
      <c r="C997" s="194">
        <v>920.28</v>
      </c>
      <c r="D997" s="194">
        <v>0.16092999999999999</v>
      </c>
      <c r="E997" s="196">
        <v>0.14360999999999999</v>
      </c>
      <c r="F997" s="196">
        <v>1.7319999999999999E-2</v>
      </c>
      <c r="G997" s="177">
        <f t="shared" si="30"/>
        <v>242.27302935409486</v>
      </c>
      <c r="H997" s="137">
        <f t="shared" si="31"/>
        <v>4045023.0989916679</v>
      </c>
    </row>
    <row r="998" spans="1:8" x14ac:dyDescent="0.3">
      <c r="A998" s="138">
        <v>981</v>
      </c>
      <c r="B998" s="196">
        <v>7767.55</v>
      </c>
      <c r="C998" s="194">
        <v>919.56</v>
      </c>
      <c r="D998" s="194">
        <v>0.16109999999999999</v>
      </c>
      <c r="E998" s="196">
        <v>0.14374999999999999</v>
      </c>
      <c r="F998" s="196">
        <v>1.7350000000000001E-2</v>
      </c>
      <c r="G998" s="177">
        <f t="shared" si="30"/>
        <v>242.69267085990452</v>
      </c>
      <c r="H998" s="137">
        <f t="shared" si="31"/>
        <v>4042149.2603140329</v>
      </c>
    </row>
    <row r="999" spans="1:8" x14ac:dyDescent="0.3">
      <c r="A999" s="138">
        <v>982</v>
      </c>
      <c r="B999" s="196">
        <v>7810.7</v>
      </c>
      <c r="C999" s="194">
        <v>920.26</v>
      </c>
      <c r="D999" s="194">
        <v>0.16120999999999999</v>
      </c>
      <c r="E999" s="196">
        <v>0.14394000000000001</v>
      </c>
      <c r="F999" s="196">
        <v>1.7270000000000001E-2</v>
      </c>
      <c r="G999" s="177">
        <f t="shared" si="30"/>
        <v>241.57362684441216</v>
      </c>
      <c r="H999" s="137">
        <f t="shared" si="31"/>
        <v>4065013.2749485383</v>
      </c>
    </row>
    <row r="1000" spans="1:8" x14ac:dyDescent="0.3">
      <c r="A1000" s="138">
        <v>983</v>
      </c>
      <c r="B1000" s="196">
        <v>7764.1</v>
      </c>
      <c r="C1000" s="194">
        <v>919.41</v>
      </c>
      <c r="D1000" s="194">
        <v>0.16139999999999999</v>
      </c>
      <c r="E1000" s="196">
        <v>0.14405000000000001</v>
      </c>
      <c r="F1000" s="196">
        <v>1.7350000000000001E-2</v>
      </c>
      <c r="G1000" s="177">
        <f t="shared" si="30"/>
        <v>242.69267085990452</v>
      </c>
      <c r="H1000" s="137">
        <f t="shared" si="31"/>
        <v>4050390.1354624815</v>
      </c>
    </row>
    <row r="1001" spans="1:8" x14ac:dyDescent="0.3">
      <c r="A1001" s="138">
        <v>984</v>
      </c>
      <c r="B1001" s="196">
        <v>7788.29</v>
      </c>
      <c r="C1001" s="194">
        <v>919.73</v>
      </c>
      <c r="D1001" s="194">
        <v>0.16148000000000001</v>
      </c>
      <c r="E1001" s="196">
        <v>0.14416999999999999</v>
      </c>
      <c r="F1001" s="196">
        <v>1.7309999999999999E-2</v>
      </c>
      <c r="G1001" s="177">
        <f t="shared" si="30"/>
        <v>242.13314885215829</v>
      </c>
      <c r="H1001" s="137">
        <f t="shared" si="31"/>
        <v>4063879.7482488072</v>
      </c>
    </row>
    <row r="1002" spans="1:8" x14ac:dyDescent="0.3">
      <c r="A1002" s="138">
        <v>985</v>
      </c>
      <c r="B1002" s="196">
        <v>7752.5</v>
      </c>
      <c r="C1002" s="194">
        <v>920.04</v>
      </c>
      <c r="D1002" s="194">
        <v>0.16167000000000001</v>
      </c>
      <c r="E1002" s="196">
        <v>0.14427000000000001</v>
      </c>
      <c r="F1002" s="196">
        <v>1.7389999999999999E-2</v>
      </c>
      <c r="G1002" s="177">
        <f t="shared" si="30"/>
        <v>243.25219286765065</v>
      </c>
      <c r="H1002" s="137">
        <f t="shared" si="31"/>
        <v>4049295.4591201632</v>
      </c>
    </row>
    <row r="1003" spans="1:8" x14ac:dyDescent="0.3">
      <c r="A1003" s="138">
        <v>986</v>
      </c>
      <c r="B1003" s="196">
        <v>7780.43</v>
      </c>
      <c r="C1003" s="194">
        <v>919.45</v>
      </c>
      <c r="D1003" s="194">
        <v>0.1618</v>
      </c>
      <c r="E1003" s="196">
        <v>0.14448</v>
      </c>
      <c r="F1003" s="196">
        <v>1.7319999999999999E-2</v>
      </c>
      <c r="G1003" s="177">
        <f t="shared" si="30"/>
        <v>242.27302935409486</v>
      </c>
      <c r="H1003" s="137">
        <f t="shared" si="31"/>
        <v>4069788.5465365145</v>
      </c>
    </row>
    <row r="1004" spans="1:8" x14ac:dyDescent="0.3">
      <c r="A1004" s="138">
        <v>987</v>
      </c>
      <c r="B1004" s="196">
        <v>7739.3</v>
      </c>
      <c r="C1004" s="194">
        <v>919.69</v>
      </c>
      <c r="D1004" s="194">
        <v>0.16199</v>
      </c>
      <c r="E1004" s="196">
        <v>0.14457999999999999</v>
      </c>
      <c r="F1004" s="196">
        <v>1.7420000000000001E-2</v>
      </c>
      <c r="G1004" s="177">
        <f t="shared" si="30"/>
        <v>243.67183437346031</v>
      </c>
      <c r="H1004" s="137">
        <f t="shared" si="31"/>
        <v>4050529.6910404838</v>
      </c>
    </row>
    <row r="1005" spans="1:8" x14ac:dyDescent="0.3">
      <c r="A1005" s="138">
        <v>988</v>
      </c>
      <c r="B1005" s="196">
        <v>7784.48</v>
      </c>
      <c r="C1005" s="194">
        <v>920.14</v>
      </c>
      <c r="D1005" s="194">
        <v>0.16208</v>
      </c>
      <c r="E1005" s="196">
        <v>0.14476</v>
      </c>
      <c r="F1005" s="196">
        <v>1.7319999999999999E-2</v>
      </c>
      <c r="G1005" s="177">
        <f t="shared" si="30"/>
        <v>242.27302935409486</v>
      </c>
      <c r="H1005" s="137">
        <f t="shared" si="31"/>
        <v>4078043.6957181301</v>
      </c>
    </row>
    <row r="1006" spans="1:8" x14ac:dyDescent="0.3">
      <c r="A1006" s="138">
        <v>989</v>
      </c>
      <c r="B1006" s="196">
        <v>7765.98</v>
      </c>
      <c r="C1006" s="194">
        <v>919.74</v>
      </c>
      <c r="D1006" s="194">
        <v>0.16223000000000001</v>
      </c>
      <c r="E1006" s="196">
        <v>0.14487</v>
      </c>
      <c r="F1006" s="196">
        <v>1.736E-2</v>
      </c>
      <c r="G1006" s="177">
        <f t="shared" si="30"/>
        <v>242.83255136184107</v>
      </c>
      <c r="H1006" s="137">
        <f t="shared" si="31"/>
        <v>4072765.3457229724</v>
      </c>
    </row>
    <row r="1007" spans="1:8" x14ac:dyDescent="0.3">
      <c r="A1007" s="138">
        <v>990</v>
      </c>
      <c r="B1007" s="196">
        <v>7755.11</v>
      </c>
      <c r="C1007" s="194">
        <v>919.54</v>
      </c>
      <c r="D1007" s="194">
        <v>0.16238</v>
      </c>
      <c r="E1007" s="196">
        <v>0.14499999999999999</v>
      </c>
      <c r="F1007" s="196">
        <v>1.738E-2</v>
      </c>
      <c r="G1007" s="177">
        <f t="shared" si="30"/>
        <v>243.11231236571413</v>
      </c>
      <c r="H1007" s="137">
        <f t="shared" si="31"/>
        <v>4072191.9443995161</v>
      </c>
    </row>
    <row r="1008" spans="1:8" x14ac:dyDescent="0.3">
      <c r="A1008" s="138">
        <v>991</v>
      </c>
      <c r="B1008" s="196">
        <v>7769.8</v>
      </c>
      <c r="C1008" s="194">
        <v>919.39</v>
      </c>
      <c r="D1008" s="194">
        <v>0.16249</v>
      </c>
      <c r="E1008" s="196">
        <v>0.14515</v>
      </c>
      <c r="F1008" s="196">
        <v>1.7340000000000001E-2</v>
      </c>
      <c r="G1008" s="177">
        <f t="shared" si="30"/>
        <v>242.55279035796798</v>
      </c>
      <c r="H1008" s="137">
        <f t="shared" si="31"/>
        <v>4085708.5112789148</v>
      </c>
    </row>
    <row r="1009" spans="1:8" x14ac:dyDescent="0.3">
      <c r="A1009" s="138">
        <v>992</v>
      </c>
      <c r="B1009" s="196">
        <v>7765.35</v>
      </c>
      <c r="C1009" s="194">
        <v>919.57</v>
      </c>
      <c r="D1009" s="194">
        <v>0.16261999999999999</v>
      </c>
      <c r="E1009" s="196">
        <v>0.14527000000000001</v>
      </c>
      <c r="F1009" s="196">
        <v>1.7350000000000001E-2</v>
      </c>
      <c r="G1009" s="177">
        <f t="shared" si="30"/>
        <v>242.69267085990452</v>
      </c>
      <c r="H1009" s="137">
        <f t="shared" si="31"/>
        <v>4087474.0736304992</v>
      </c>
    </row>
    <row r="1010" spans="1:8" x14ac:dyDescent="0.3">
      <c r="A1010" s="138">
        <v>993</v>
      </c>
      <c r="B1010" s="196">
        <v>7732.33</v>
      </c>
      <c r="C1010" s="194">
        <v>918.18</v>
      </c>
      <c r="D1010" s="194">
        <v>0.16283</v>
      </c>
      <c r="E1010" s="196">
        <v>0.14541999999999999</v>
      </c>
      <c r="F1010" s="196">
        <v>1.7399999999999999E-2</v>
      </c>
      <c r="G1010" s="177">
        <f t="shared" si="30"/>
        <v>243.39207336958719</v>
      </c>
      <c r="H1010" s="137">
        <f t="shared" si="31"/>
        <v>4079837.0557127576</v>
      </c>
    </row>
    <row r="1011" spans="1:8" x14ac:dyDescent="0.3">
      <c r="A1011" s="138">
        <v>994</v>
      </c>
      <c r="B1011" s="196">
        <v>7724.26</v>
      </c>
      <c r="C1011" s="194">
        <v>920.36</v>
      </c>
      <c r="D1011" s="194">
        <v>0.16298000000000001</v>
      </c>
      <c r="E1011" s="196">
        <v>0.14552000000000001</v>
      </c>
      <c r="F1011" s="196">
        <v>1.746E-2</v>
      </c>
      <c r="G1011" s="177">
        <f t="shared" si="30"/>
        <v>244.23135638120652</v>
      </c>
      <c r="H1011" s="137">
        <f t="shared" si="31"/>
        <v>4069911.4754475802</v>
      </c>
    </row>
    <row r="1012" spans="1:8" x14ac:dyDescent="0.3">
      <c r="A1012" s="138">
        <v>995</v>
      </c>
      <c r="B1012" s="196">
        <v>7744.3</v>
      </c>
      <c r="C1012" s="194">
        <v>919.41</v>
      </c>
      <c r="D1012" s="194">
        <v>0.16306000000000001</v>
      </c>
      <c r="E1012" s="196">
        <v>0.14566000000000001</v>
      </c>
      <c r="F1012" s="196">
        <v>1.7399999999999999E-2</v>
      </c>
      <c r="G1012" s="177">
        <f t="shared" si="30"/>
        <v>243.39207336958719</v>
      </c>
      <c r="H1012" s="137">
        <f t="shared" si="31"/>
        <v>4088054.2501854915</v>
      </c>
    </row>
    <row r="1013" spans="1:8" x14ac:dyDescent="0.3">
      <c r="A1013" s="138">
        <v>996</v>
      </c>
      <c r="B1013" s="196">
        <v>7735.35</v>
      </c>
      <c r="C1013" s="194">
        <v>918.78</v>
      </c>
      <c r="D1013" s="194">
        <v>0.16322999999999999</v>
      </c>
      <c r="E1013" s="196">
        <v>0.14582000000000001</v>
      </c>
      <c r="F1013" s="196">
        <v>1.7409999999999998E-2</v>
      </c>
      <c r="G1013" s="177">
        <f t="shared" si="30"/>
        <v>243.53195387152374</v>
      </c>
      <c r="H1013" s="137">
        <f t="shared" si="31"/>
        <v>4089812.3805364934</v>
      </c>
    </row>
    <row r="1014" spans="1:8" x14ac:dyDescent="0.3">
      <c r="A1014" s="138">
        <v>997</v>
      </c>
      <c r="B1014" s="196">
        <v>7752.48</v>
      </c>
      <c r="C1014" s="194">
        <v>919.43</v>
      </c>
      <c r="D1014" s="194">
        <v>0.16336000000000001</v>
      </c>
      <c r="E1014" s="196">
        <v>0.14598</v>
      </c>
      <c r="F1014" s="196">
        <v>1.738E-2</v>
      </c>
      <c r="G1014" s="177">
        <f t="shared" si="30"/>
        <v>243.11231236571413</v>
      </c>
      <c r="H1014" s="137">
        <f t="shared" si="31"/>
        <v>4100985.2207740583</v>
      </c>
    </row>
    <row r="1015" spans="1:8" x14ac:dyDescent="0.3">
      <c r="A1015" s="138">
        <v>998</v>
      </c>
      <c r="B1015" s="196">
        <v>7738.62</v>
      </c>
      <c r="C1015" s="194">
        <v>918.88</v>
      </c>
      <c r="D1015" s="194">
        <v>0.16352</v>
      </c>
      <c r="E1015" s="196">
        <v>0.14612</v>
      </c>
      <c r="F1015" s="196">
        <v>1.7399999999999999E-2</v>
      </c>
      <c r="G1015" s="177">
        <f t="shared" si="30"/>
        <v>243.39207336958719</v>
      </c>
      <c r="H1015" s="137">
        <f t="shared" si="31"/>
        <v>4100380.0418945937</v>
      </c>
    </row>
    <row r="1016" spans="1:8" x14ac:dyDescent="0.3">
      <c r="A1016" s="138">
        <v>999</v>
      </c>
      <c r="B1016" s="196">
        <v>7762.85</v>
      </c>
      <c r="C1016" s="194">
        <v>919.77</v>
      </c>
      <c r="D1016" s="194">
        <v>0.16363</v>
      </c>
      <c r="E1016" s="196">
        <v>0.14626</v>
      </c>
      <c r="F1016" s="196">
        <v>1.736E-2</v>
      </c>
      <c r="G1016" s="177">
        <f t="shared" si="30"/>
        <v>242.83255136184107</v>
      </c>
      <c r="H1016" s="137">
        <f t="shared" si="31"/>
        <v>4113945.9862257326</v>
      </c>
    </row>
    <row r="1017" spans="1:8" x14ac:dyDescent="0.3">
      <c r="A1017" s="138">
        <v>1000</v>
      </c>
      <c r="B1017" s="196">
        <v>7706.53</v>
      </c>
      <c r="C1017" s="194">
        <v>918.71</v>
      </c>
      <c r="D1017" s="194">
        <v>0.16381000000000001</v>
      </c>
      <c r="E1017" s="196">
        <v>0.14634</v>
      </c>
      <c r="F1017" s="196">
        <v>1.7469999999999999E-2</v>
      </c>
      <c r="G1017" s="177">
        <f t="shared" si="30"/>
        <v>244.37123688314304</v>
      </c>
      <c r="H1017" s="137">
        <f t="shared" si="31"/>
        <v>4092134.62580375</v>
      </c>
    </row>
    <row r="1018" spans="1:8" x14ac:dyDescent="0.3">
      <c r="A1018" s="138">
        <v>1001</v>
      </c>
      <c r="B1018" s="196">
        <v>7748.87</v>
      </c>
      <c r="C1018" s="194">
        <v>919.76</v>
      </c>
      <c r="D1018" s="194">
        <v>0.16392000000000001</v>
      </c>
      <c r="E1018" s="196">
        <v>0.14652000000000001</v>
      </c>
      <c r="F1018" s="196">
        <v>1.7399999999999999E-2</v>
      </c>
      <c r="G1018" s="177">
        <f t="shared" si="30"/>
        <v>243.39207336958719</v>
      </c>
      <c r="H1018" s="137">
        <f t="shared" si="31"/>
        <v>4112705.8336036955</v>
      </c>
    </row>
    <row r="1019" spans="1:8" x14ac:dyDescent="0.3">
      <c r="A1019" s="138">
        <v>1004</v>
      </c>
      <c r="B1019" s="196">
        <v>7725.35</v>
      </c>
      <c r="C1019" s="194">
        <v>918.65</v>
      </c>
      <c r="D1019" s="194">
        <v>0.16436000000000001</v>
      </c>
      <c r="E1019" s="196">
        <v>0.14693000000000001</v>
      </c>
      <c r="F1019" s="196">
        <v>1.7430000000000001E-2</v>
      </c>
      <c r="G1019" s="177">
        <f t="shared" si="30"/>
        <v>243.81171487539689</v>
      </c>
      <c r="H1019" s="137">
        <f t="shared" si="31"/>
        <v>4117931.7429972845</v>
      </c>
    </row>
    <row r="1020" spans="1:8" x14ac:dyDescent="0.3">
      <c r="A1020" s="138">
        <v>1006</v>
      </c>
      <c r="B1020" s="196">
        <v>7725.11</v>
      </c>
      <c r="C1020" s="194">
        <v>918.42</v>
      </c>
      <c r="D1020" s="194">
        <v>0.16461999999999999</v>
      </c>
      <c r="E1020" s="196">
        <v>0.14718999999999999</v>
      </c>
      <c r="F1020" s="196">
        <v>1.7420000000000001E-2</v>
      </c>
      <c r="G1020" s="177">
        <f t="shared" si="30"/>
        <v>243.67183437346031</v>
      </c>
      <c r="H1020" s="137">
        <f t="shared" si="31"/>
        <v>4128503.4135630452</v>
      </c>
    </row>
    <row r="1021" spans="1:8" x14ac:dyDescent="0.3">
      <c r="A1021" s="138">
        <v>1009</v>
      </c>
      <c r="B1021" s="196">
        <v>7729.54</v>
      </c>
      <c r="C1021" s="194">
        <v>919.02</v>
      </c>
      <c r="D1021" s="194">
        <v>0.16505</v>
      </c>
      <c r="E1021" s="196">
        <v>0.14762</v>
      </c>
      <c r="F1021" s="196">
        <v>1.7420000000000001E-2</v>
      </c>
      <c r="G1021" s="177">
        <f t="shared" si="30"/>
        <v>243.67183437346031</v>
      </c>
      <c r="H1021" s="137">
        <f t="shared" si="31"/>
        <v>4140815.0539613445</v>
      </c>
    </row>
    <row r="1022" spans="1:8" x14ac:dyDescent="0.3">
      <c r="A1022" s="138">
        <v>1011</v>
      </c>
      <c r="B1022" s="196">
        <v>7731</v>
      </c>
      <c r="C1022" s="194">
        <v>919.03</v>
      </c>
      <c r="D1022" s="194">
        <v>0.16531000000000001</v>
      </c>
      <c r="E1022" s="196">
        <v>0.14788999999999999</v>
      </c>
      <c r="F1022" s="196">
        <v>1.7420000000000001E-2</v>
      </c>
      <c r="G1022" s="177">
        <f t="shared" si="30"/>
        <v>243.67183437346031</v>
      </c>
      <c r="H1022" s="137">
        <f t="shared" si="31"/>
        <v>4149022.8142268783</v>
      </c>
    </row>
    <row r="1023" spans="1:8" x14ac:dyDescent="0.3">
      <c r="A1023" s="138">
        <v>1014</v>
      </c>
      <c r="B1023" s="196">
        <v>7714.94</v>
      </c>
      <c r="C1023" s="194">
        <v>918.56</v>
      </c>
      <c r="D1023" s="194">
        <v>0.16572999999999999</v>
      </c>
      <c r="E1023" s="196">
        <v>0.14828</v>
      </c>
      <c r="F1023" s="196">
        <v>1.745E-2</v>
      </c>
      <c r="G1023" s="177">
        <f t="shared" si="30"/>
        <v>244.09147587926995</v>
      </c>
      <c r="H1023" s="137">
        <f t="shared" si="31"/>
        <v>4154180.2979696617</v>
      </c>
    </row>
    <row r="1024" spans="1:8" x14ac:dyDescent="0.3">
      <c r="A1024" s="138">
        <v>1017</v>
      </c>
      <c r="B1024" s="196">
        <v>7713.07</v>
      </c>
      <c r="C1024" s="194">
        <v>918.38</v>
      </c>
      <c r="D1024" s="194">
        <v>0.16619</v>
      </c>
      <c r="E1024" s="196">
        <v>0.14874000000000001</v>
      </c>
      <c r="F1024" s="196">
        <v>1.745E-2</v>
      </c>
      <c r="G1024" s="177">
        <f t="shared" si="30"/>
        <v>244.09147587926995</v>
      </c>
      <c r="H1024" s="137">
        <f t="shared" si="31"/>
        <v>4166470.7722240095</v>
      </c>
    </row>
    <row r="1025" spans="1:8" x14ac:dyDescent="0.3">
      <c r="A1025" s="138">
        <v>1019</v>
      </c>
      <c r="B1025" s="196">
        <v>7667.1</v>
      </c>
      <c r="C1025" s="194">
        <v>918.4</v>
      </c>
      <c r="D1025" s="194">
        <v>0.16653000000000001</v>
      </c>
      <c r="E1025" s="196">
        <v>0.14898</v>
      </c>
      <c r="F1025" s="196">
        <v>1.755E-2</v>
      </c>
      <c r="G1025" s="177">
        <f t="shared" si="30"/>
        <v>245.4902808986354</v>
      </c>
      <c r="H1025" s="137">
        <f t="shared" si="31"/>
        <v>4150877.1600646465</v>
      </c>
    </row>
    <row r="1026" spans="1:8" x14ac:dyDescent="0.3">
      <c r="A1026" s="138">
        <v>1022</v>
      </c>
      <c r="B1026" s="196">
        <v>7714.23</v>
      </c>
      <c r="C1026" s="194">
        <v>918.9</v>
      </c>
      <c r="D1026" s="194">
        <v>0.16685</v>
      </c>
      <c r="E1026" s="196">
        <v>0.14940000000000001</v>
      </c>
      <c r="F1026" s="196">
        <v>1.746E-2</v>
      </c>
      <c r="G1026" s="177">
        <f t="shared" si="30"/>
        <v>244.23135638120652</v>
      </c>
      <c r="H1026" s="137">
        <f t="shared" si="31"/>
        <v>4184556.8691221597</v>
      </c>
    </row>
    <row r="1027" spans="1:8" x14ac:dyDescent="0.3">
      <c r="A1027" s="138">
        <v>1024</v>
      </c>
      <c r="B1027" s="196">
        <v>7713.87</v>
      </c>
      <c r="C1027" s="194">
        <v>918.73</v>
      </c>
      <c r="D1027" s="194">
        <v>0.16713</v>
      </c>
      <c r="E1027" s="196">
        <v>0.14967</v>
      </c>
      <c r="F1027" s="196">
        <v>1.745E-2</v>
      </c>
      <c r="G1027" s="177">
        <f t="shared" si="30"/>
        <v>244.09147587926995</v>
      </c>
      <c r="H1027" s="137">
        <f t="shared" si="31"/>
        <v>4195148.5454841554</v>
      </c>
    </row>
    <row r="1028" spans="1:8" x14ac:dyDescent="0.3">
      <c r="A1028" s="138">
        <v>1027</v>
      </c>
      <c r="B1028" s="196">
        <v>7662.5</v>
      </c>
      <c r="C1028" s="194">
        <v>918.37</v>
      </c>
      <c r="D1028" s="194">
        <v>0.16761000000000001</v>
      </c>
      <c r="E1028" s="196">
        <v>0.15004999999999999</v>
      </c>
      <c r="F1028" s="196">
        <v>1.7559999999999999E-2</v>
      </c>
      <c r="G1028" s="177">
        <f t="shared" si="30"/>
        <v>245.63016140057192</v>
      </c>
      <c r="H1028" s="137">
        <f t="shared" si="31"/>
        <v>4181082.6249679318</v>
      </c>
    </row>
    <row r="1029" spans="1:8" x14ac:dyDescent="0.3">
      <c r="A1029" s="138">
        <v>1030</v>
      </c>
      <c r="B1029" s="196">
        <v>7679.64</v>
      </c>
      <c r="C1029" s="194">
        <v>919.08</v>
      </c>
      <c r="D1029" s="194">
        <v>0.16803999999999999</v>
      </c>
      <c r="E1029" s="196">
        <v>0.15049999999999999</v>
      </c>
      <c r="F1029" s="196">
        <v>1.754E-2</v>
      </c>
      <c r="G1029" s="177">
        <f t="shared" si="30"/>
        <v>245.35040039669883</v>
      </c>
      <c r="H1029" s="137">
        <f t="shared" si="31"/>
        <v>4198077.5182540054</v>
      </c>
    </row>
    <row r="1030" spans="1:8" x14ac:dyDescent="0.3">
      <c r="A1030" s="138">
        <v>1032</v>
      </c>
      <c r="B1030" s="196">
        <v>7690.08</v>
      </c>
      <c r="C1030" s="194">
        <v>918.76</v>
      </c>
      <c r="D1030" s="194">
        <v>0.16827</v>
      </c>
      <c r="E1030" s="196">
        <v>0.15076000000000001</v>
      </c>
      <c r="F1030" s="196">
        <v>1.7510000000000001E-2</v>
      </c>
      <c r="G1030" s="177">
        <f t="shared" si="30"/>
        <v>244.93075889088922</v>
      </c>
      <c r="H1030" s="137">
        <f t="shared" si="31"/>
        <v>4213435.6855511609</v>
      </c>
    </row>
    <row r="1031" spans="1:8" x14ac:dyDescent="0.3">
      <c r="A1031" s="138">
        <v>1035</v>
      </c>
      <c r="B1031" s="196">
        <v>7661.02</v>
      </c>
      <c r="C1031" s="194">
        <v>918.84</v>
      </c>
      <c r="D1031" s="194">
        <v>0.16875999999999999</v>
      </c>
      <c r="E1031" s="196">
        <v>0.15118000000000001</v>
      </c>
      <c r="F1031" s="196">
        <v>1.7579999999999998E-2</v>
      </c>
      <c r="G1031" s="177">
        <f t="shared" si="30"/>
        <v>245.90992240444498</v>
      </c>
      <c r="H1031" s="137">
        <f t="shared" si="31"/>
        <v>4208858.2269476233</v>
      </c>
    </row>
    <row r="1032" spans="1:8" x14ac:dyDescent="0.3">
      <c r="A1032" s="138">
        <v>1038</v>
      </c>
      <c r="B1032" s="196">
        <v>7641.7</v>
      </c>
      <c r="C1032" s="194">
        <v>918.53</v>
      </c>
      <c r="D1032" s="194">
        <v>0.16919000000000001</v>
      </c>
      <c r="E1032" s="196">
        <v>0.15157000000000001</v>
      </c>
      <c r="F1032" s="196">
        <v>1.762E-2</v>
      </c>
      <c r="G1032" s="177">
        <f t="shared" si="30"/>
        <v>246.46944441219122</v>
      </c>
      <c r="H1032" s="137">
        <f t="shared" si="31"/>
        <v>4211475.3919113269</v>
      </c>
    </row>
    <row r="1033" spans="1:8" x14ac:dyDescent="0.3">
      <c r="A1033" s="138">
        <v>1040</v>
      </c>
      <c r="B1033" s="196">
        <v>7650.01</v>
      </c>
      <c r="C1033" s="194">
        <v>918.34</v>
      </c>
      <c r="D1033" s="194">
        <v>0.16943</v>
      </c>
      <c r="E1033" s="196">
        <v>0.15184</v>
      </c>
      <c r="F1033" s="196">
        <v>1.7590000000000001E-2</v>
      </c>
      <c r="G1033" s="177">
        <f t="shared" si="30"/>
        <v>246.04980290638161</v>
      </c>
      <c r="H1033" s="137">
        <f t="shared" si="31"/>
        <v>4226786.5599376438</v>
      </c>
    </row>
    <row r="1034" spans="1:8" x14ac:dyDescent="0.3">
      <c r="A1034" s="138">
        <v>1043</v>
      </c>
      <c r="B1034" s="196">
        <v>7662.97</v>
      </c>
      <c r="C1034" s="194">
        <v>918.71</v>
      </c>
      <c r="D1034" s="194">
        <v>0.16983999999999999</v>
      </c>
      <c r="E1034" s="196">
        <v>0.15226999999999999</v>
      </c>
      <c r="F1034" s="196">
        <v>1.7569999999999999E-2</v>
      </c>
      <c r="G1034" s="177">
        <f t="shared" si="30"/>
        <v>245.77004190250847</v>
      </c>
      <c r="H1034" s="137">
        <f t="shared" si="31"/>
        <v>4243804.4601617269</v>
      </c>
    </row>
    <row r="1035" spans="1:8" x14ac:dyDescent="0.3">
      <c r="A1035" s="138">
        <v>1046</v>
      </c>
      <c r="B1035" s="196">
        <v>7623.53</v>
      </c>
      <c r="C1035" s="194">
        <v>918.83</v>
      </c>
      <c r="D1035" s="194">
        <v>0.17032</v>
      </c>
      <c r="E1035" s="196">
        <v>0.15265000000000001</v>
      </c>
      <c r="F1035" s="196">
        <v>1.7659999999999999E-2</v>
      </c>
      <c r="G1035" s="177">
        <f t="shared" si="30"/>
        <v>247.02896641993735</v>
      </c>
      <c r="H1035" s="137">
        <f t="shared" si="31"/>
        <v>4234321.2423997689</v>
      </c>
    </row>
    <row r="1036" spans="1:8" x14ac:dyDescent="0.3">
      <c r="A1036" s="138">
        <v>1048</v>
      </c>
      <c r="B1036" s="196">
        <v>7629.97</v>
      </c>
      <c r="C1036" s="194">
        <v>918.45</v>
      </c>
      <c r="D1036" s="194">
        <v>0.17061000000000001</v>
      </c>
      <c r="E1036" s="196">
        <v>0.15296999999999999</v>
      </c>
      <c r="F1036" s="196">
        <v>1.7639999999999999E-2</v>
      </c>
      <c r="G1036" s="177">
        <f t="shared" si="30"/>
        <v>246.74920541606431</v>
      </c>
      <c r="H1036" s="137">
        <f t="shared" si="31"/>
        <v>4247227.4560433952</v>
      </c>
    </row>
    <row r="1037" spans="1:8" x14ac:dyDescent="0.3">
      <c r="A1037" s="138">
        <v>1051</v>
      </c>
      <c r="B1037" s="196">
        <v>7631.46</v>
      </c>
      <c r="C1037" s="194">
        <v>918.92</v>
      </c>
      <c r="D1037" s="194">
        <v>0.17101</v>
      </c>
      <c r="E1037" s="196">
        <v>0.15337000000000001</v>
      </c>
      <c r="F1037" s="196">
        <v>1.7649999999999999E-2</v>
      </c>
      <c r="G1037" s="177">
        <f t="shared" si="30"/>
        <v>246.88908591800083</v>
      </c>
      <c r="H1037" s="137">
        <f t="shared" si="31"/>
        <v>4256972.3003027691</v>
      </c>
    </row>
    <row r="1038" spans="1:8" x14ac:dyDescent="0.3">
      <c r="A1038" s="138">
        <v>1054</v>
      </c>
      <c r="B1038" s="196">
        <v>7646.39</v>
      </c>
      <c r="C1038" s="194">
        <v>919.21</v>
      </c>
      <c r="D1038" s="194">
        <v>0.17141000000000001</v>
      </c>
      <c r="E1038" s="196">
        <v>0.15379000000000001</v>
      </c>
      <c r="F1038" s="196">
        <v>1.762E-2</v>
      </c>
      <c r="G1038" s="177">
        <f t="shared" si="30"/>
        <v>246.46944441219122</v>
      </c>
      <c r="H1038" s="137">
        <f t="shared" si="31"/>
        <v>4276392.1609581299</v>
      </c>
    </row>
    <row r="1039" spans="1:8" x14ac:dyDescent="0.3">
      <c r="A1039" s="138">
        <v>1056</v>
      </c>
      <c r="B1039" s="196">
        <v>7637.05</v>
      </c>
      <c r="C1039" s="194">
        <v>919.44</v>
      </c>
      <c r="D1039" s="194">
        <v>0.17172999999999999</v>
      </c>
      <c r="E1039" s="196">
        <v>0.15409</v>
      </c>
      <c r="F1039" s="196">
        <v>1.7639999999999999E-2</v>
      </c>
      <c r="G1039" s="177">
        <f t="shared" si="30"/>
        <v>246.74920541606431</v>
      </c>
      <c r="H1039" s="137">
        <f t="shared" si="31"/>
        <v>4279649.0396773135</v>
      </c>
    </row>
    <row r="1040" spans="1:8" x14ac:dyDescent="0.3">
      <c r="A1040" s="138">
        <v>1059</v>
      </c>
      <c r="B1040" s="196">
        <v>7592.4</v>
      </c>
      <c r="C1040" s="194">
        <v>919.1</v>
      </c>
      <c r="D1040" s="194">
        <v>0.17222000000000001</v>
      </c>
      <c r="E1040" s="196">
        <v>0.15448000000000001</v>
      </c>
      <c r="F1040" s="196">
        <v>1.7739999999999999E-2</v>
      </c>
      <c r="G1040" s="177">
        <f t="shared" si="30"/>
        <v>248.14801043542977</v>
      </c>
      <c r="H1040" s="137">
        <f t="shared" si="31"/>
        <v>4267614.3086610036</v>
      </c>
    </row>
    <row r="1041" spans="1:8" x14ac:dyDescent="0.3">
      <c r="A1041" s="138">
        <v>1062</v>
      </c>
      <c r="B1041" s="196">
        <v>7609.54</v>
      </c>
      <c r="C1041" s="194">
        <v>919.84</v>
      </c>
      <c r="D1041" s="194">
        <v>0.17262</v>
      </c>
      <c r="E1041" s="196">
        <v>0.15490999999999999</v>
      </c>
      <c r="F1041" s="196">
        <v>1.772E-2</v>
      </c>
      <c r="G1041" s="177">
        <f t="shared" si="30"/>
        <v>247.86824943155668</v>
      </c>
      <c r="H1041" s="137">
        <f t="shared" si="31"/>
        <v>4284534.2331481129</v>
      </c>
    </row>
    <row r="1042" spans="1:8" x14ac:dyDescent="0.3">
      <c r="A1042" s="138">
        <v>1065</v>
      </c>
      <c r="B1042" s="196">
        <v>7570.69</v>
      </c>
      <c r="C1042" s="194">
        <v>919.55</v>
      </c>
      <c r="D1042" s="194">
        <v>0.17308000000000001</v>
      </c>
      <c r="E1042" s="196">
        <v>0.15528</v>
      </c>
      <c r="F1042" s="196">
        <v>1.78E-2</v>
      </c>
      <c r="G1042" s="177">
        <f t="shared" si="30"/>
        <v>248.98729344704898</v>
      </c>
      <c r="H1042" s="137">
        <f t="shared" si="31"/>
        <v>4277326.7071417393</v>
      </c>
    </row>
    <row r="1043" spans="1:8" x14ac:dyDescent="0.3">
      <c r="A1043" s="138">
        <v>1067</v>
      </c>
      <c r="B1043" s="196">
        <v>7572.87</v>
      </c>
      <c r="C1043" s="194">
        <v>920.26</v>
      </c>
      <c r="D1043" s="194">
        <v>0.1734</v>
      </c>
      <c r="E1043" s="196">
        <v>0.15559000000000001</v>
      </c>
      <c r="F1043" s="196">
        <v>1.7809999999999999E-2</v>
      </c>
      <c r="G1043" s="177">
        <f t="shared" ref="G1043:G1106" si="32">(2*F1043/$B$7)*(1+3*$B$11)/(4+PI()*$B$11-PI())*10^6</f>
        <v>249.12717394898556</v>
      </c>
      <c r="H1043" s="137">
        <f t="shared" ref="H1043:H1106" si="33">A1043/G1043*10^6</f>
        <v>4282953.0921363579</v>
      </c>
    </row>
    <row r="1044" spans="1:8" x14ac:dyDescent="0.3">
      <c r="A1044" s="138">
        <v>1070</v>
      </c>
      <c r="B1044" s="196">
        <v>7562.43</v>
      </c>
      <c r="C1044" s="194">
        <v>919.65</v>
      </c>
      <c r="D1044" s="194">
        <v>0.17382</v>
      </c>
      <c r="E1044" s="196">
        <v>0.156</v>
      </c>
      <c r="F1044" s="196">
        <v>1.7819999999999999E-2</v>
      </c>
      <c r="G1044" s="177">
        <f t="shared" si="32"/>
        <v>249.26705445092207</v>
      </c>
      <c r="H1044" s="137">
        <f t="shared" si="33"/>
        <v>4292584.9240565049</v>
      </c>
    </row>
    <row r="1045" spans="1:8" x14ac:dyDescent="0.3">
      <c r="A1045" s="138">
        <v>1073</v>
      </c>
      <c r="B1045" s="196">
        <v>7591.19</v>
      </c>
      <c r="C1045" s="194">
        <v>920.19</v>
      </c>
      <c r="D1045" s="194">
        <v>0.17424000000000001</v>
      </c>
      <c r="E1045" s="196">
        <v>0.15647</v>
      </c>
      <c r="F1045" s="196">
        <v>1.7760000000000001E-2</v>
      </c>
      <c r="G1045" s="177">
        <f t="shared" si="32"/>
        <v>248.4277714393028</v>
      </c>
      <c r="H1045" s="137">
        <f t="shared" si="33"/>
        <v>4319162.8447311539</v>
      </c>
    </row>
    <row r="1046" spans="1:8" x14ac:dyDescent="0.3">
      <c r="A1046" s="138">
        <v>1076</v>
      </c>
      <c r="B1046" s="196">
        <v>7525.94</v>
      </c>
      <c r="C1046" s="194">
        <v>919.41</v>
      </c>
      <c r="D1046" s="194">
        <v>0.17474000000000001</v>
      </c>
      <c r="E1046" s="196">
        <v>0.15684000000000001</v>
      </c>
      <c r="F1046" s="196">
        <v>1.7899999999999999E-2</v>
      </c>
      <c r="G1046" s="177">
        <f t="shared" si="32"/>
        <v>250.38609846641444</v>
      </c>
      <c r="H1046" s="137">
        <f t="shared" si="33"/>
        <v>4297363.1786683612</v>
      </c>
    </row>
    <row r="1047" spans="1:8" x14ac:dyDescent="0.3">
      <c r="A1047" s="138">
        <v>1078</v>
      </c>
      <c r="B1047" s="196">
        <v>7516.2</v>
      </c>
      <c r="C1047" s="194">
        <v>919.9</v>
      </c>
      <c r="D1047" s="194">
        <v>0.17505000000000001</v>
      </c>
      <c r="E1047" s="196">
        <v>0.15711</v>
      </c>
      <c r="F1047" s="196">
        <v>1.7940000000000001E-2</v>
      </c>
      <c r="G1047" s="177">
        <f t="shared" si="32"/>
        <v>250.94562047416065</v>
      </c>
      <c r="H1047" s="137">
        <f t="shared" si="33"/>
        <v>4295751.3981041946</v>
      </c>
    </row>
    <row r="1048" spans="1:8" x14ac:dyDescent="0.3">
      <c r="A1048" s="138">
        <v>1081</v>
      </c>
      <c r="B1048" s="196">
        <v>7540.93</v>
      </c>
      <c r="C1048" s="194">
        <v>919.89</v>
      </c>
      <c r="D1048" s="194">
        <v>0.17546999999999999</v>
      </c>
      <c r="E1048" s="196">
        <v>0.15759000000000001</v>
      </c>
      <c r="F1048" s="196">
        <v>1.788E-2</v>
      </c>
      <c r="G1048" s="177">
        <f t="shared" si="32"/>
        <v>250.10633746254135</v>
      </c>
      <c r="H1048" s="137">
        <f t="shared" si="33"/>
        <v>4322161.5692241406</v>
      </c>
    </row>
    <row r="1049" spans="1:8" x14ac:dyDescent="0.3">
      <c r="A1049" s="138">
        <v>1084</v>
      </c>
      <c r="B1049" s="196">
        <v>7538.91</v>
      </c>
      <c r="C1049" s="194">
        <v>920.36</v>
      </c>
      <c r="D1049" s="194">
        <v>0.17593</v>
      </c>
      <c r="E1049" s="196">
        <v>0.15804000000000001</v>
      </c>
      <c r="F1049" s="196">
        <v>1.789E-2</v>
      </c>
      <c r="G1049" s="177">
        <f t="shared" si="32"/>
        <v>250.24621796447786</v>
      </c>
      <c r="H1049" s="137">
        <f t="shared" si="33"/>
        <v>4331733.7972870879</v>
      </c>
    </row>
    <row r="1050" spans="1:8" x14ac:dyDescent="0.3">
      <c r="A1050" s="138">
        <v>1087</v>
      </c>
      <c r="B1050" s="196">
        <v>7510.73</v>
      </c>
      <c r="C1050" s="194">
        <v>919.52</v>
      </c>
      <c r="D1050" s="194">
        <v>0.17637</v>
      </c>
      <c r="E1050" s="196">
        <v>0.15842999999999999</v>
      </c>
      <c r="F1050" s="196">
        <v>1.7940000000000001E-2</v>
      </c>
      <c r="G1050" s="177">
        <f t="shared" si="32"/>
        <v>250.94562047416065</v>
      </c>
      <c r="H1050" s="137">
        <f t="shared" si="33"/>
        <v>4331615.7418731526</v>
      </c>
    </row>
    <row r="1051" spans="1:8" x14ac:dyDescent="0.3">
      <c r="A1051" s="138">
        <v>1089</v>
      </c>
      <c r="B1051" s="196">
        <v>7484.64</v>
      </c>
      <c r="C1051" s="194">
        <v>919.16</v>
      </c>
      <c r="D1051" s="194">
        <v>0.1767</v>
      </c>
      <c r="E1051" s="196">
        <v>0.15870000000000001</v>
      </c>
      <c r="F1051" s="196">
        <v>1.7999999999999999E-2</v>
      </c>
      <c r="G1051" s="177">
        <f t="shared" si="32"/>
        <v>251.78490348577986</v>
      </c>
      <c r="H1051" s="137">
        <f t="shared" si="33"/>
        <v>4325120.3107238868</v>
      </c>
    </row>
    <row r="1052" spans="1:8" x14ac:dyDescent="0.3">
      <c r="A1052" s="138">
        <v>1092</v>
      </c>
      <c r="B1052" s="196">
        <v>7514.04</v>
      </c>
      <c r="C1052" s="194">
        <v>919.19</v>
      </c>
      <c r="D1052" s="194">
        <v>0.17707999999999999</v>
      </c>
      <c r="E1052" s="196">
        <v>0.15915000000000001</v>
      </c>
      <c r="F1052" s="196">
        <v>1.7930000000000001E-2</v>
      </c>
      <c r="G1052" s="177">
        <f t="shared" si="32"/>
        <v>250.8057399722241</v>
      </c>
      <c r="H1052" s="137">
        <f t="shared" si="33"/>
        <v>4353967.3379123434</v>
      </c>
    </row>
    <row r="1053" spans="1:8" x14ac:dyDescent="0.3">
      <c r="A1053" s="138">
        <v>1095</v>
      </c>
      <c r="B1053" s="196">
        <v>7492.71</v>
      </c>
      <c r="C1053" s="194">
        <v>919.15</v>
      </c>
      <c r="D1053" s="194">
        <v>0.17755000000000001</v>
      </c>
      <c r="E1053" s="196">
        <v>0.15956999999999999</v>
      </c>
      <c r="F1053" s="196">
        <v>1.7979999999999999E-2</v>
      </c>
      <c r="G1053" s="177">
        <f t="shared" si="32"/>
        <v>251.50514248190683</v>
      </c>
      <c r="H1053" s="137">
        <f t="shared" si="33"/>
        <v>4353787.7166021513</v>
      </c>
    </row>
    <row r="1054" spans="1:8" x14ac:dyDescent="0.3">
      <c r="A1054" s="138">
        <v>1098</v>
      </c>
      <c r="B1054" s="196">
        <v>7518.12</v>
      </c>
      <c r="C1054" s="194">
        <v>919.12</v>
      </c>
      <c r="D1054" s="194">
        <v>0.17795</v>
      </c>
      <c r="E1054" s="196">
        <v>0.16003999999999999</v>
      </c>
      <c r="F1054" s="196">
        <v>1.7919999999999998E-2</v>
      </c>
      <c r="G1054" s="177">
        <f t="shared" si="32"/>
        <v>250.6658594702875</v>
      </c>
      <c r="H1054" s="137">
        <f t="shared" si="33"/>
        <v>4380333.2544779629</v>
      </c>
    </row>
    <row r="1055" spans="1:8" x14ac:dyDescent="0.3">
      <c r="A1055" s="138">
        <v>1101</v>
      </c>
      <c r="B1055" s="196">
        <v>7464.17</v>
      </c>
      <c r="C1055" s="194">
        <v>918.53</v>
      </c>
      <c r="D1055" s="194">
        <v>0.17845</v>
      </c>
      <c r="E1055" s="196">
        <v>0.16041</v>
      </c>
      <c r="F1055" s="196">
        <v>1.8030000000000001E-2</v>
      </c>
      <c r="G1055" s="177">
        <f t="shared" si="32"/>
        <v>252.20454499158953</v>
      </c>
      <c r="H1055" s="137">
        <f t="shared" si="33"/>
        <v>4365504.1983351884</v>
      </c>
    </row>
    <row r="1056" spans="1:8" x14ac:dyDescent="0.3">
      <c r="A1056" s="138">
        <v>1103</v>
      </c>
      <c r="B1056" s="196">
        <v>7482.11</v>
      </c>
      <c r="C1056" s="194">
        <v>919.23</v>
      </c>
      <c r="D1056" s="194">
        <v>0.17874000000000001</v>
      </c>
      <c r="E1056" s="196">
        <v>0.16073999999999999</v>
      </c>
      <c r="F1056" s="196">
        <v>1.8010000000000002E-2</v>
      </c>
      <c r="G1056" s="177">
        <f t="shared" si="32"/>
        <v>251.92478398771649</v>
      </c>
      <c r="H1056" s="137">
        <f t="shared" si="33"/>
        <v>4378290.9427989451</v>
      </c>
    </row>
    <row r="1057" spans="1:8" x14ac:dyDescent="0.3">
      <c r="A1057" s="138">
        <v>1106</v>
      </c>
      <c r="B1057" s="196">
        <v>7478.05</v>
      </c>
      <c r="C1057" s="194">
        <v>919</v>
      </c>
      <c r="D1057" s="194">
        <v>0.17917</v>
      </c>
      <c r="E1057" s="196">
        <v>0.16116</v>
      </c>
      <c r="F1057" s="196">
        <v>1.8010000000000002E-2</v>
      </c>
      <c r="G1057" s="177">
        <f t="shared" si="32"/>
        <v>251.92478398771649</v>
      </c>
      <c r="H1057" s="137">
        <f t="shared" si="33"/>
        <v>4390199.2590531586</v>
      </c>
    </row>
    <row r="1058" spans="1:8" x14ac:dyDescent="0.3">
      <c r="A1058" s="138">
        <v>1109</v>
      </c>
      <c r="B1058" s="196">
        <v>7465</v>
      </c>
      <c r="C1058" s="194">
        <v>918.99</v>
      </c>
      <c r="D1058" s="194">
        <v>0.17960999999999999</v>
      </c>
      <c r="E1058" s="196">
        <v>0.16156999999999999</v>
      </c>
      <c r="F1058" s="196">
        <v>1.804E-2</v>
      </c>
      <c r="G1058" s="177">
        <f t="shared" si="32"/>
        <v>252.3444254935261</v>
      </c>
      <c r="H1058" s="137">
        <f t="shared" si="33"/>
        <v>4394786.9972996544</v>
      </c>
    </row>
    <row r="1059" spans="1:8" x14ac:dyDescent="0.3">
      <c r="A1059" s="138">
        <v>1112</v>
      </c>
      <c r="B1059" s="196">
        <v>7452.51</v>
      </c>
      <c r="C1059" s="194">
        <v>919.21</v>
      </c>
      <c r="D1059" s="194">
        <v>0.18010000000000001</v>
      </c>
      <c r="E1059" s="196">
        <v>0.16202</v>
      </c>
      <c r="F1059" s="196">
        <v>1.8079999999999999E-2</v>
      </c>
      <c r="G1059" s="177">
        <f t="shared" si="32"/>
        <v>252.90394750127223</v>
      </c>
      <c r="H1059" s="137">
        <f t="shared" si="33"/>
        <v>4396926.2282646103</v>
      </c>
    </row>
    <row r="1060" spans="1:8" x14ac:dyDescent="0.3">
      <c r="A1060" s="138">
        <v>1115</v>
      </c>
      <c r="B1060" s="196">
        <v>7459.6</v>
      </c>
      <c r="C1060" s="194">
        <v>919.41</v>
      </c>
      <c r="D1060" s="194">
        <v>0.18052000000000001</v>
      </c>
      <c r="E1060" s="196">
        <v>0.16245999999999999</v>
      </c>
      <c r="F1060" s="196">
        <v>1.806E-2</v>
      </c>
      <c r="G1060" s="177">
        <f t="shared" si="32"/>
        <v>252.62418649739914</v>
      </c>
      <c r="H1060" s="137">
        <f t="shared" si="33"/>
        <v>4413670.8185361316</v>
      </c>
    </row>
    <row r="1061" spans="1:8" x14ac:dyDescent="0.3">
      <c r="A1061" s="138">
        <v>1118</v>
      </c>
      <c r="B1061" s="196">
        <v>7441.03</v>
      </c>
      <c r="C1061" s="194">
        <v>918.75</v>
      </c>
      <c r="D1061" s="194">
        <v>0.18096000000000001</v>
      </c>
      <c r="E1061" s="196">
        <v>0.16286</v>
      </c>
      <c r="F1061" s="196">
        <v>1.8100000000000002E-2</v>
      </c>
      <c r="G1061" s="177">
        <f t="shared" si="32"/>
        <v>253.18370850514532</v>
      </c>
      <c r="H1061" s="137">
        <f t="shared" si="33"/>
        <v>4415765.953508338</v>
      </c>
    </row>
    <row r="1062" spans="1:8" x14ac:dyDescent="0.3">
      <c r="A1062" s="138">
        <v>1121</v>
      </c>
      <c r="B1062" s="196">
        <v>7448.05</v>
      </c>
      <c r="C1062" s="194">
        <v>919.13</v>
      </c>
      <c r="D1062" s="194">
        <v>0.18138000000000001</v>
      </c>
      <c r="E1062" s="196">
        <v>0.16328999999999999</v>
      </c>
      <c r="F1062" s="196">
        <v>1.8089999999999998E-2</v>
      </c>
      <c r="G1062" s="177">
        <f t="shared" si="32"/>
        <v>253.0438280032088</v>
      </c>
      <c r="H1062" s="137">
        <f t="shared" si="33"/>
        <v>4430062.6055411426</v>
      </c>
    </row>
    <row r="1063" spans="1:8" x14ac:dyDescent="0.3">
      <c r="A1063" s="138">
        <v>1123</v>
      </c>
      <c r="B1063" s="196">
        <v>7444.12</v>
      </c>
      <c r="C1063" s="194">
        <v>919.1</v>
      </c>
      <c r="D1063" s="194">
        <v>0.18168999999999999</v>
      </c>
      <c r="E1063" s="196">
        <v>0.1636</v>
      </c>
      <c r="F1063" s="196">
        <v>1.8089999999999998E-2</v>
      </c>
      <c r="G1063" s="177">
        <f t="shared" si="32"/>
        <v>253.0438280032088</v>
      </c>
      <c r="H1063" s="137">
        <f t="shared" si="33"/>
        <v>4437966.3746857299</v>
      </c>
    </row>
    <row r="1064" spans="1:8" x14ac:dyDescent="0.3">
      <c r="A1064" s="138">
        <v>1126</v>
      </c>
      <c r="B1064" s="196">
        <v>7403.56</v>
      </c>
      <c r="C1064" s="194">
        <v>918.25</v>
      </c>
      <c r="D1064" s="194">
        <v>0.18217</v>
      </c>
      <c r="E1064" s="196">
        <v>0.16399</v>
      </c>
      <c r="F1064" s="196">
        <v>1.8180000000000002E-2</v>
      </c>
      <c r="G1064" s="177">
        <f t="shared" si="32"/>
        <v>254.30275252063768</v>
      </c>
      <c r="H1064" s="137">
        <f t="shared" si="33"/>
        <v>4427793.206479826</v>
      </c>
    </row>
    <row r="1065" spans="1:8" x14ac:dyDescent="0.3">
      <c r="A1065" s="138">
        <v>1129</v>
      </c>
      <c r="B1065" s="196">
        <v>7453.93</v>
      </c>
      <c r="C1065" s="194">
        <v>919.02</v>
      </c>
      <c r="D1065" s="194">
        <v>0.18254000000000001</v>
      </c>
      <c r="E1065" s="196">
        <v>0.16447000000000001</v>
      </c>
      <c r="F1065" s="196">
        <v>1.8069999999999999E-2</v>
      </c>
      <c r="G1065" s="177">
        <f t="shared" si="32"/>
        <v>252.76406699933571</v>
      </c>
      <c r="H1065" s="137">
        <f t="shared" si="33"/>
        <v>4466615.8975949977</v>
      </c>
    </row>
    <row r="1066" spans="1:8" x14ac:dyDescent="0.3">
      <c r="A1066" s="138">
        <v>1132</v>
      </c>
      <c r="B1066" s="196">
        <v>7409.68</v>
      </c>
      <c r="C1066" s="194">
        <v>918.76</v>
      </c>
      <c r="D1066" s="194">
        <v>0.18303</v>
      </c>
      <c r="E1066" s="196">
        <v>0.16486000000000001</v>
      </c>
      <c r="F1066" s="196">
        <v>1.8169999999999999E-2</v>
      </c>
      <c r="G1066" s="177">
        <f t="shared" si="32"/>
        <v>254.16287201870111</v>
      </c>
      <c r="H1066" s="137">
        <f t="shared" si="33"/>
        <v>4453836.986531646</v>
      </c>
    </row>
    <row r="1067" spans="1:8" x14ac:dyDescent="0.3">
      <c r="A1067" s="138">
        <v>1135</v>
      </c>
      <c r="B1067" s="196">
        <v>7397</v>
      </c>
      <c r="C1067" s="194">
        <v>918.83</v>
      </c>
      <c r="D1067" s="194">
        <v>0.18351000000000001</v>
      </c>
      <c r="E1067" s="196">
        <v>0.16531000000000001</v>
      </c>
      <c r="F1067" s="196">
        <v>1.8200000000000001E-2</v>
      </c>
      <c r="G1067" s="177">
        <f t="shared" si="32"/>
        <v>254.58251352451077</v>
      </c>
      <c r="H1067" s="137">
        <f t="shared" si="33"/>
        <v>4458279.4956603497</v>
      </c>
    </row>
    <row r="1068" spans="1:8" x14ac:dyDescent="0.3">
      <c r="A1068" s="138">
        <v>1138</v>
      </c>
      <c r="B1068" s="196">
        <v>7403.7</v>
      </c>
      <c r="C1068" s="194">
        <v>918.77</v>
      </c>
      <c r="D1068" s="194">
        <v>0.18393000000000001</v>
      </c>
      <c r="E1068" s="196">
        <v>0.16574</v>
      </c>
      <c r="F1068" s="196">
        <v>1.8190000000000001E-2</v>
      </c>
      <c r="G1068" s="177">
        <f t="shared" si="32"/>
        <v>254.44263302257426</v>
      </c>
      <c r="H1068" s="137">
        <f t="shared" si="33"/>
        <v>4472520.9234060869</v>
      </c>
    </row>
    <row r="1069" spans="1:8" x14ac:dyDescent="0.3">
      <c r="A1069" s="138">
        <v>1141</v>
      </c>
      <c r="B1069" s="196">
        <v>7388.06</v>
      </c>
      <c r="C1069" s="194">
        <v>919.17</v>
      </c>
      <c r="D1069" s="194">
        <v>0.18440999999999999</v>
      </c>
      <c r="E1069" s="196">
        <v>0.16617000000000001</v>
      </c>
      <c r="F1069" s="196">
        <v>1.823E-2</v>
      </c>
      <c r="G1069" s="177">
        <f t="shared" si="32"/>
        <v>255.00215503032038</v>
      </c>
      <c r="H1069" s="137">
        <f t="shared" si="33"/>
        <v>4474471.9897144884</v>
      </c>
    </row>
    <row r="1070" spans="1:8" x14ac:dyDescent="0.3">
      <c r="A1070" s="138">
        <v>1144</v>
      </c>
      <c r="B1070" s="196">
        <v>7394.61</v>
      </c>
      <c r="C1070" s="194">
        <v>918.86</v>
      </c>
      <c r="D1070" s="194">
        <v>0.18481</v>
      </c>
      <c r="E1070" s="196">
        <v>0.1666</v>
      </c>
      <c r="F1070" s="196">
        <v>1.821E-2</v>
      </c>
      <c r="G1070" s="177">
        <f t="shared" si="32"/>
        <v>254.72239402644729</v>
      </c>
      <c r="H1070" s="137">
        <f t="shared" si="33"/>
        <v>4491163.819233031</v>
      </c>
    </row>
    <row r="1071" spans="1:8" x14ac:dyDescent="0.3">
      <c r="A1071" s="138">
        <v>1147</v>
      </c>
      <c r="B1071" s="196">
        <v>7384.41</v>
      </c>
      <c r="C1071" s="194">
        <v>918.56</v>
      </c>
      <c r="D1071" s="194">
        <v>0.18526000000000001</v>
      </c>
      <c r="E1071" s="196">
        <v>0.16703000000000001</v>
      </c>
      <c r="F1071" s="196">
        <v>1.823E-2</v>
      </c>
      <c r="G1071" s="177">
        <f t="shared" si="32"/>
        <v>255.00215503032038</v>
      </c>
      <c r="H1071" s="137">
        <f t="shared" si="33"/>
        <v>4498001.2026314791</v>
      </c>
    </row>
    <row r="1072" spans="1:8" x14ac:dyDescent="0.3">
      <c r="A1072" s="138">
        <v>1150</v>
      </c>
      <c r="B1072" s="196">
        <v>7387.24</v>
      </c>
      <c r="C1072" s="194">
        <v>919.04</v>
      </c>
      <c r="D1072" s="194">
        <v>0.18570999999999999</v>
      </c>
      <c r="E1072" s="196">
        <v>0.16747999999999999</v>
      </c>
      <c r="F1072" s="196">
        <v>1.823E-2</v>
      </c>
      <c r="G1072" s="177">
        <f t="shared" si="32"/>
        <v>255.00215503032038</v>
      </c>
      <c r="H1072" s="137">
        <f t="shared" si="33"/>
        <v>4509765.8090899754</v>
      </c>
    </row>
    <row r="1073" spans="1:8" x14ac:dyDescent="0.3">
      <c r="A1073" s="138">
        <v>1153</v>
      </c>
      <c r="B1073" s="196">
        <v>7371.82</v>
      </c>
      <c r="C1073" s="194">
        <v>919.36</v>
      </c>
      <c r="D1073" s="194">
        <v>0.18617</v>
      </c>
      <c r="E1073" s="196">
        <v>0.16789000000000001</v>
      </c>
      <c r="F1073" s="196">
        <v>1.8280000000000001E-2</v>
      </c>
      <c r="G1073" s="177">
        <f t="shared" si="32"/>
        <v>255.70155754000311</v>
      </c>
      <c r="H1073" s="137">
        <f t="shared" si="33"/>
        <v>4509162.990998283</v>
      </c>
    </row>
    <row r="1074" spans="1:8" x14ac:dyDescent="0.3">
      <c r="A1074" s="138">
        <v>1155</v>
      </c>
      <c r="B1074" s="196">
        <v>7379.6</v>
      </c>
      <c r="C1074" s="194">
        <v>920.77</v>
      </c>
      <c r="D1074" s="194">
        <v>0.1865</v>
      </c>
      <c r="E1074" s="196">
        <v>0.16821</v>
      </c>
      <c r="F1074" s="196">
        <v>1.8290000000000001E-2</v>
      </c>
      <c r="G1074" s="177">
        <f t="shared" si="32"/>
        <v>255.84143804193968</v>
      </c>
      <c r="H1074" s="137">
        <f t="shared" si="33"/>
        <v>4514514.9622347839</v>
      </c>
    </row>
    <row r="1075" spans="1:8" x14ac:dyDescent="0.3">
      <c r="A1075" s="138">
        <v>1158</v>
      </c>
      <c r="B1075" s="196">
        <v>7340.37</v>
      </c>
      <c r="C1075" s="194">
        <v>918.75</v>
      </c>
      <c r="D1075" s="194">
        <v>0.18695999999999999</v>
      </c>
      <c r="E1075" s="196">
        <v>0.16861999999999999</v>
      </c>
      <c r="F1075" s="196">
        <v>1.8339999999999999E-2</v>
      </c>
      <c r="G1075" s="177">
        <f t="shared" si="32"/>
        <v>256.54084055162235</v>
      </c>
      <c r="H1075" s="137">
        <f t="shared" si="33"/>
        <v>4513901.168757502</v>
      </c>
    </row>
    <row r="1076" spans="1:8" x14ac:dyDescent="0.3">
      <c r="A1076" s="138">
        <v>1161</v>
      </c>
      <c r="B1076" s="196">
        <v>7350.92</v>
      </c>
      <c r="C1076" s="194">
        <v>919.58</v>
      </c>
      <c r="D1076" s="194">
        <v>0.18742</v>
      </c>
      <c r="E1076" s="196">
        <v>0.16908999999999999</v>
      </c>
      <c r="F1076" s="196">
        <v>1.8329999999999999E-2</v>
      </c>
      <c r="G1076" s="177">
        <f t="shared" si="32"/>
        <v>256.40096004968586</v>
      </c>
      <c r="H1076" s="137">
        <f t="shared" si="33"/>
        <v>4528064.1686170716</v>
      </c>
    </row>
    <row r="1077" spans="1:8" x14ac:dyDescent="0.3">
      <c r="A1077" s="138">
        <v>1164</v>
      </c>
      <c r="B1077" s="196">
        <v>7333.3</v>
      </c>
      <c r="C1077" s="194">
        <v>920.1</v>
      </c>
      <c r="D1077" s="194">
        <v>0.18790000000000001</v>
      </c>
      <c r="E1077" s="196">
        <v>0.16950999999999999</v>
      </c>
      <c r="F1077" s="196">
        <v>1.839E-2</v>
      </c>
      <c r="G1077" s="177">
        <f t="shared" si="32"/>
        <v>257.24024306130514</v>
      </c>
      <c r="H1077" s="137">
        <f t="shared" si="33"/>
        <v>4524952.9628324807</v>
      </c>
    </row>
    <row r="1078" spans="1:8" x14ac:dyDescent="0.3">
      <c r="A1078" s="138">
        <v>1167</v>
      </c>
      <c r="B1078" s="196">
        <v>7318.75</v>
      </c>
      <c r="C1078" s="194">
        <v>919.46</v>
      </c>
      <c r="D1078" s="194">
        <v>0.18836</v>
      </c>
      <c r="E1078" s="196">
        <v>0.16994999999999999</v>
      </c>
      <c r="F1078" s="196">
        <v>1.8409999999999999E-2</v>
      </c>
      <c r="G1078" s="177">
        <f t="shared" si="32"/>
        <v>257.52000406517817</v>
      </c>
      <c r="H1078" s="137">
        <f t="shared" si="33"/>
        <v>4531686.7877364317</v>
      </c>
    </row>
    <row r="1079" spans="1:8" x14ac:dyDescent="0.3">
      <c r="A1079" s="138">
        <v>1170</v>
      </c>
      <c r="B1079" s="196">
        <v>7327.66</v>
      </c>
      <c r="C1079" s="194">
        <v>919.87</v>
      </c>
      <c r="D1079" s="194">
        <v>0.18881000000000001</v>
      </c>
      <c r="E1079" s="196">
        <v>0.17041000000000001</v>
      </c>
      <c r="F1079" s="196">
        <v>1.84E-2</v>
      </c>
      <c r="G1079" s="177">
        <f t="shared" si="32"/>
        <v>257.38012356324163</v>
      </c>
      <c r="H1079" s="137">
        <f t="shared" si="33"/>
        <v>4545805.5727155479</v>
      </c>
    </row>
    <row r="1080" spans="1:8" x14ac:dyDescent="0.3">
      <c r="A1080" s="138">
        <v>1173</v>
      </c>
      <c r="B1080" s="196">
        <v>7300.33</v>
      </c>
      <c r="C1080" s="196">
        <v>919.05</v>
      </c>
      <c r="D1080" s="196">
        <v>0.18929000000000001</v>
      </c>
      <c r="E1080" s="196">
        <v>0.17083999999999999</v>
      </c>
      <c r="F1080" s="196">
        <v>1.8450000000000001E-2</v>
      </c>
      <c r="G1080" s="177">
        <f t="shared" si="32"/>
        <v>258.07952607292441</v>
      </c>
      <c r="H1080" s="137">
        <f t="shared" si="33"/>
        <v>4545110.6403091829</v>
      </c>
    </row>
    <row r="1081" spans="1:8" x14ac:dyDescent="0.3">
      <c r="A1081" s="138">
        <v>1176</v>
      </c>
      <c r="B1081" s="196">
        <v>7328.62</v>
      </c>
      <c r="C1081" s="194">
        <v>919.67</v>
      </c>
      <c r="D1081" s="194">
        <v>0.18969</v>
      </c>
      <c r="E1081" s="196">
        <v>0.17130000000000001</v>
      </c>
      <c r="F1081" s="196">
        <v>1.839E-2</v>
      </c>
      <c r="G1081" s="177">
        <f t="shared" si="32"/>
        <v>257.24024306130514</v>
      </c>
      <c r="H1081" s="137">
        <f t="shared" si="33"/>
        <v>4571601.9624493094</v>
      </c>
    </row>
    <row r="1082" spans="1:8" x14ac:dyDescent="0.3">
      <c r="A1082" s="138">
        <v>1179</v>
      </c>
      <c r="B1082" s="196">
        <v>7285.22</v>
      </c>
      <c r="C1082" s="194">
        <v>919.53</v>
      </c>
      <c r="D1082" s="194">
        <v>0.19020999999999999</v>
      </c>
      <c r="E1082" s="196">
        <v>0.17172000000000001</v>
      </c>
      <c r="F1082" s="196">
        <v>1.8499999999999999E-2</v>
      </c>
      <c r="G1082" s="177">
        <f t="shared" si="32"/>
        <v>258.77892858260708</v>
      </c>
      <c r="H1082" s="137">
        <f t="shared" si="33"/>
        <v>4556012.371090875</v>
      </c>
    </row>
    <row r="1083" spans="1:8" x14ac:dyDescent="0.3">
      <c r="A1083" s="138">
        <v>1182</v>
      </c>
      <c r="B1083" s="196">
        <v>7275.93</v>
      </c>
      <c r="C1083" s="194">
        <v>919.77</v>
      </c>
      <c r="D1083" s="194">
        <v>0.19072</v>
      </c>
      <c r="E1083" s="196">
        <v>0.17219000000000001</v>
      </c>
      <c r="F1083" s="196">
        <v>1.8530000000000001E-2</v>
      </c>
      <c r="G1083" s="177">
        <f t="shared" si="32"/>
        <v>259.19857008841677</v>
      </c>
      <c r="H1083" s="137">
        <f t="shared" si="33"/>
        <v>4560210.3421974927</v>
      </c>
    </row>
    <row r="1084" spans="1:8" x14ac:dyDescent="0.3">
      <c r="A1084" s="138">
        <v>1185</v>
      </c>
      <c r="B1084" s="196">
        <v>7285.13</v>
      </c>
      <c r="C1084" s="194">
        <v>919.9</v>
      </c>
      <c r="D1084" s="194">
        <v>0.19116</v>
      </c>
      <c r="E1084" s="196">
        <v>0.17266000000000001</v>
      </c>
      <c r="F1084" s="196">
        <v>1.8509999999999999E-2</v>
      </c>
      <c r="G1084" s="177">
        <f t="shared" si="32"/>
        <v>258.91880908454362</v>
      </c>
      <c r="H1084" s="137">
        <f t="shared" si="33"/>
        <v>4576724.2796681765</v>
      </c>
    </row>
    <row r="1085" spans="1:8" x14ac:dyDescent="0.3">
      <c r="A1085" s="138">
        <v>1189</v>
      </c>
      <c r="B1085" s="196">
        <v>7291.77</v>
      </c>
      <c r="C1085" s="194">
        <v>919.5</v>
      </c>
      <c r="D1085" s="194">
        <v>0.19176000000000001</v>
      </c>
      <c r="E1085" s="196">
        <v>0.17327999999999999</v>
      </c>
      <c r="F1085" s="196">
        <v>1.848E-2</v>
      </c>
      <c r="G1085" s="177">
        <f t="shared" si="32"/>
        <v>258.49916757873405</v>
      </c>
      <c r="H1085" s="137">
        <f t="shared" si="33"/>
        <v>4599627.9645188907</v>
      </c>
    </row>
    <row r="1086" spans="1:8" x14ac:dyDescent="0.3">
      <c r="A1086" s="138">
        <v>1192</v>
      </c>
      <c r="B1086" s="196">
        <v>7228.35</v>
      </c>
      <c r="C1086" s="194">
        <v>918.63</v>
      </c>
      <c r="D1086" s="194">
        <v>0.19228000000000001</v>
      </c>
      <c r="E1086" s="196">
        <v>0.17365</v>
      </c>
      <c r="F1086" s="196">
        <v>1.8630000000000001E-2</v>
      </c>
      <c r="G1086" s="177">
        <f t="shared" si="32"/>
        <v>260.59737510778217</v>
      </c>
      <c r="H1086" s="137">
        <f t="shared" si="33"/>
        <v>4574105.9345167726</v>
      </c>
    </row>
    <row r="1087" spans="1:8" x14ac:dyDescent="0.3">
      <c r="A1087" s="138">
        <v>1195</v>
      </c>
      <c r="B1087" s="196">
        <v>7270.76</v>
      </c>
      <c r="C1087" s="194">
        <v>919.41</v>
      </c>
      <c r="D1087" s="194">
        <v>0.19269</v>
      </c>
      <c r="E1087" s="196">
        <v>0.17416000000000001</v>
      </c>
      <c r="F1087" s="196">
        <v>1.8530000000000001E-2</v>
      </c>
      <c r="G1087" s="177">
        <f t="shared" si="32"/>
        <v>259.19857008841677</v>
      </c>
      <c r="H1087" s="137">
        <f t="shared" si="33"/>
        <v>4610364.9398697158</v>
      </c>
    </row>
    <row r="1088" spans="1:8" x14ac:dyDescent="0.3">
      <c r="A1088" s="138">
        <v>1198</v>
      </c>
      <c r="B1088" s="196">
        <v>7238.63</v>
      </c>
      <c r="C1088" s="194">
        <v>919.21</v>
      </c>
      <c r="D1088" s="194">
        <v>0.19320000000000001</v>
      </c>
      <c r="E1088" s="196">
        <v>0.17459</v>
      </c>
      <c r="F1088" s="196">
        <v>1.8610000000000002E-2</v>
      </c>
      <c r="G1088" s="177">
        <f t="shared" si="32"/>
        <v>260.31761410390914</v>
      </c>
      <c r="H1088" s="137">
        <f t="shared" si="33"/>
        <v>4602070.4519894794</v>
      </c>
    </row>
    <row r="1089" spans="1:8" x14ac:dyDescent="0.3">
      <c r="A1089" s="138">
        <v>1201</v>
      </c>
      <c r="B1089" s="196">
        <v>7254.21</v>
      </c>
      <c r="C1089" s="194">
        <v>919.29</v>
      </c>
      <c r="D1089" s="194">
        <v>0.19364000000000001</v>
      </c>
      <c r="E1089" s="196">
        <v>0.17505999999999999</v>
      </c>
      <c r="F1089" s="196">
        <v>1.857E-2</v>
      </c>
      <c r="G1089" s="177">
        <f t="shared" si="32"/>
        <v>259.75809209616295</v>
      </c>
      <c r="H1089" s="137">
        <f t="shared" si="33"/>
        <v>4623532.5733582433</v>
      </c>
    </row>
    <row r="1090" spans="1:8" x14ac:dyDescent="0.3">
      <c r="A1090" s="138">
        <v>1204</v>
      </c>
      <c r="B1090" s="196">
        <v>7230.91</v>
      </c>
      <c r="C1090" s="194">
        <v>919.39</v>
      </c>
      <c r="D1090" s="194">
        <v>0.19413</v>
      </c>
      <c r="E1090" s="196">
        <v>0.17549999999999999</v>
      </c>
      <c r="F1090" s="196">
        <v>1.8630000000000001E-2</v>
      </c>
      <c r="G1090" s="177">
        <f t="shared" si="32"/>
        <v>260.59737510778217</v>
      </c>
      <c r="H1090" s="137">
        <f t="shared" si="33"/>
        <v>4620153.9808374112</v>
      </c>
    </row>
    <row r="1091" spans="1:8" x14ac:dyDescent="0.3">
      <c r="A1091" s="138">
        <v>1207</v>
      </c>
      <c r="B1091" s="196">
        <v>7210.94</v>
      </c>
      <c r="C1091" s="194">
        <v>918.76</v>
      </c>
      <c r="D1091" s="194">
        <v>0.19461999999999999</v>
      </c>
      <c r="E1091" s="196">
        <v>0.17594000000000001</v>
      </c>
      <c r="F1091" s="196">
        <v>1.8669999999999999E-2</v>
      </c>
      <c r="G1091" s="177">
        <f t="shared" si="32"/>
        <v>261.15689711552835</v>
      </c>
      <c r="H1091" s="137">
        <f t="shared" si="33"/>
        <v>4621742.7658671318</v>
      </c>
    </row>
    <row r="1092" spans="1:8" x14ac:dyDescent="0.3">
      <c r="A1092" s="138">
        <v>1210</v>
      </c>
      <c r="B1092" s="196">
        <v>7235.72</v>
      </c>
      <c r="C1092" s="194">
        <v>918.46</v>
      </c>
      <c r="D1092" s="194">
        <v>0.19500999999999999</v>
      </c>
      <c r="E1092" s="196">
        <v>0.17641000000000001</v>
      </c>
      <c r="F1092" s="196">
        <v>1.8599999999999998E-2</v>
      </c>
      <c r="G1092" s="177">
        <f t="shared" si="32"/>
        <v>260.17773360197253</v>
      </c>
      <c r="H1092" s="137">
        <f t="shared" si="33"/>
        <v>4650667.0007783724</v>
      </c>
    </row>
    <row r="1093" spans="1:8" x14ac:dyDescent="0.3">
      <c r="A1093" s="138">
        <v>1213</v>
      </c>
      <c r="B1093" s="196">
        <v>7214.27</v>
      </c>
      <c r="C1093" s="194">
        <v>918.69</v>
      </c>
      <c r="D1093" s="194">
        <v>0.19553000000000001</v>
      </c>
      <c r="E1093" s="196">
        <v>0.17687</v>
      </c>
      <c r="F1093" s="196">
        <v>1.866E-2</v>
      </c>
      <c r="G1093" s="177">
        <f t="shared" si="32"/>
        <v>261.01701661359181</v>
      </c>
      <c r="H1093" s="137">
        <f t="shared" si="33"/>
        <v>4647206.5911155464</v>
      </c>
    </row>
    <row r="1094" spans="1:8" x14ac:dyDescent="0.3">
      <c r="A1094" s="138">
        <v>1216</v>
      </c>
      <c r="B1094" s="196">
        <v>7232.11</v>
      </c>
      <c r="C1094" s="194">
        <v>919.19</v>
      </c>
      <c r="D1094" s="194">
        <v>0.19592999999999999</v>
      </c>
      <c r="E1094" s="196">
        <v>0.17730000000000001</v>
      </c>
      <c r="F1094" s="196">
        <v>1.8630000000000001E-2</v>
      </c>
      <c r="G1094" s="177">
        <f t="shared" si="32"/>
        <v>260.59737510778217</v>
      </c>
      <c r="H1094" s="137">
        <f t="shared" si="33"/>
        <v>4666202.0271580499</v>
      </c>
    </row>
    <row r="1095" spans="1:8" x14ac:dyDescent="0.3">
      <c r="A1095" s="138">
        <v>1219</v>
      </c>
      <c r="B1095" s="196">
        <v>7204.5</v>
      </c>
      <c r="C1095" s="194">
        <v>918.84</v>
      </c>
      <c r="D1095" s="194">
        <v>0.19645000000000001</v>
      </c>
      <c r="E1095" s="196">
        <v>0.17776</v>
      </c>
      <c r="F1095" s="196">
        <v>1.8689999999999998E-2</v>
      </c>
      <c r="G1095" s="177">
        <f t="shared" si="32"/>
        <v>261.43665811940139</v>
      </c>
      <c r="H1095" s="137">
        <f t="shared" si="33"/>
        <v>4662697.300251089</v>
      </c>
    </row>
    <row r="1096" spans="1:8" x14ac:dyDescent="0.3">
      <c r="A1096" s="138">
        <v>1222</v>
      </c>
      <c r="B1096" s="196">
        <v>7214.49</v>
      </c>
      <c r="C1096" s="194">
        <v>919.02</v>
      </c>
      <c r="D1096" s="194">
        <v>0.19689999999999999</v>
      </c>
      <c r="E1096" s="196">
        <v>0.17823</v>
      </c>
      <c r="F1096" s="196">
        <v>1.8669999999999999E-2</v>
      </c>
      <c r="G1096" s="177">
        <f t="shared" si="32"/>
        <v>261.15689711552835</v>
      </c>
      <c r="H1096" s="137">
        <f t="shared" si="33"/>
        <v>4679179.5028083147</v>
      </c>
    </row>
    <row r="1097" spans="1:8" x14ac:dyDescent="0.3">
      <c r="A1097" s="138">
        <v>1226</v>
      </c>
      <c r="B1097" s="196">
        <v>7193.88</v>
      </c>
      <c r="C1097" s="194">
        <v>918.89</v>
      </c>
      <c r="D1097" s="194">
        <v>0.19755</v>
      </c>
      <c r="E1097" s="196">
        <v>0.17882999999999999</v>
      </c>
      <c r="F1097" s="196">
        <v>1.8720000000000001E-2</v>
      </c>
      <c r="G1097" s="177">
        <f t="shared" si="32"/>
        <v>261.85629962521114</v>
      </c>
      <c r="H1097" s="137">
        <f t="shared" si="33"/>
        <v>4681957.2481347416</v>
      </c>
    </row>
    <row r="1098" spans="1:8" x14ac:dyDescent="0.3">
      <c r="A1098" s="138">
        <v>1229</v>
      </c>
      <c r="B1098" s="196">
        <v>7194.23</v>
      </c>
      <c r="C1098" s="194">
        <v>918.61</v>
      </c>
      <c r="D1098" s="194">
        <v>0.19800999999999999</v>
      </c>
      <c r="E1098" s="196">
        <v>0.17929999999999999</v>
      </c>
      <c r="F1098" s="196">
        <v>1.8710000000000001E-2</v>
      </c>
      <c r="G1098" s="177">
        <f t="shared" si="32"/>
        <v>261.71641912327453</v>
      </c>
      <c r="H1098" s="137">
        <f t="shared" si="33"/>
        <v>4695922.4190711258</v>
      </c>
    </row>
    <row r="1099" spans="1:8" x14ac:dyDescent="0.3">
      <c r="A1099" s="138">
        <v>1232</v>
      </c>
      <c r="B1099" s="196">
        <v>7184.13</v>
      </c>
      <c r="C1099" s="194">
        <v>918.83</v>
      </c>
      <c r="D1099" s="194">
        <v>0.19853000000000001</v>
      </c>
      <c r="E1099" s="196">
        <v>0.17978</v>
      </c>
      <c r="F1099" s="196">
        <v>1.874E-2</v>
      </c>
      <c r="G1099" s="177">
        <f t="shared" si="32"/>
        <v>262.13606062908417</v>
      </c>
      <c r="H1099" s="137">
        <f t="shared" si="33"/>
        <v>4699849.3722817041</v>
      </c>
    </row>
    <row r="1100" spans="1:8" x14ac:dyDescent="0.3">
      <c r="A1100" s="138">
        <v>1235</v>
      </c>
      <c r="B1100" s="196">
        <v>7187.04</v>
      </c>
      <c r="C1100" s="194">
        <v>919.05</v>
      </c>
      <c r="D1100" s="194">
        <v>0.19897000000000001</v>
      </c>
      <c r="E1100" s="196">
        <v>0.18023</v>
      </c>
      <c r="F1100" s="196">
        <v>1.874E-2</v>
      </c>
      <c r="G1100" s="177">
        <f t="shared" si="32"/>
        <v>262.13606062908417</v>
      </c>
      <c r="H1100" s="137">
        <f t="shared" si="33"/>
        <v>4711293.8106882339</v>
      </c>
    </row>
    <row r="1101" spans="1:8" x14ac:dyDescent="0.3">
      <c r="A1101" s="138">
        <v>1238</v>
      </c>
      <c r="B1101" s="196">
        <v>7138.38</v>
      </c>
      <c r="C1101" s="194">
        <v>918.4</v>
      </c>
      <c r="D1101" s="194">
        <v>0.19947000000000001</v>
      </c>
      <c r="E1101" s="196">
        <v>0.18062</v>
      </c>
      <c r="F1101" s="196">
        <v>1.8859999999999998E-2</v>
      </c>
      <c r="G1101" s="177">
        <f t="shared" si="32"/>
        <v>263.81462665232272</v>
      </c>
      <c r="H1101" s="137">
        <f t="shared" si="33"/>
        <v>4692689.0131514249</v>
      </c>
    </row>
    <row r="1102" spans="1:8" x14ac:dyDescent="0.3">
      <c r="A1102" s="138">
        <v>1241</v>
      </c>
      <c r="B1102" s="196">
        <v>7164.85</v>
      </c>
      <c r="C1102" s="194">
        <v>919.19</v>
      </c>
      <c r="D1102" s="194">
        <v>0.19991999999999999</v>
      </c>
      <c r="E1102" s="196">
        <v>0.18112</v>
      </c>
      <c r="F1102" s="196">
        <v>1.8800000000000001E-2</v>
      </c>
      <c r="G1102" s="177">
        <f t="shared" si="32"/>
        <v>262.97534364070339</v>
      </c>
      <c r="H1102" s="137">
        <f t="shared" si="33"/>
        <v>4719073.5938177807</v>
      </c>
    </row>
    <row r="1103" spans="1:8" x14ac:dyDescent="0.3">
      <c r="A1103" s="138">
        <v>1245</v>
      </c>
      <c r="B1103" s="196">
        <v>7138.12</v>
      </c>
      <c r="C1103" s="194">
        <v>918.3</v>
      </c>
      <c r="D1103" s="194">
        <v>0.20058999999999999</v>
      </c>
      <c r="E1103" s="196">
        <v>0.18174000000000001</v>
      </c>
      <c r="F1103" s="196">
        <v>1.8849999999999999E-2</v>
      </c>
      <c r="G1103" s="177">
        <f t="shared" si="32"/>
        <v>263.67474615038617</v>
      </c>
      <c r="H1103" s="137">
        <f t="shared" si="33"/>
        <v>4721726.3624098366</v>
      </c>
    </row>
    <row r="1104" spans="1:8" x14ac:dyDescent="0.3">
      <c r="A1104" s="138">
        <v>1248</v>
      </c>
      <c r="B1104" s="196">
        <v>7123.1</v>
      </c>
      <c r="C1104" s="194">
        <v>918.54</v>
      </c>
      <c r="D1104" s="194">
        <v>0.20108000000000001</v>
      </c>
      <c r="E1104" s="196">
        <v>0.18218000000000001</v>
      </c>
      <c r="F1104" s="196">
        <v>1.89E-2</v>
      </c>
      <c r="G1104" s="177">
        <f t="shared" si="32"/>
        <v>264.3741486600689</v>
      </c>
      <c r="H1104" s="137">
        <f t="shared" si="33"/>
        <v>4720582.5770986136</v>
      </c>
    </row>
    <row r="1105" spans="1:8" x14ac:dyDescent="0.3">
      <c r="A1105" s="138">
        <v>1251</v>
      </c>
      <c r="B1105" s="196">
        <v>7120.88</v>
      </c>
      <c r="C1105" s="194">
        <v>918.41</v>
      </c>
      <c r="D1105" s="194">
        <v>0.20157</v>
      </c>
      <c r="E1105" s="196">
        <v>0.18267</v>
      </c>
      <c r="F1105" s="196">
        <v>1.89E-2</v>
      </c>
      <c r="G1105" s="177">
        <f t="shared" si="32"/>
        <v>264.3741486600689</v>
      </c>
      <c r="H1105" s="137">
        <f t="shared" si="33"/>
        <v>4731930.1313704858</v>
      </c>
    </row>
    <row r="1106" spans="1:8" x14ac:dyDescent="0.3">
      <c r="A1106" s="138">
        <v>1254</v>
      </c>
      <c r="B1106" s="196">
        <v>7127.24</v>
      </c>
      <c r="C1106" s="194">
        <v>919.12</v>
      </c>
      <c r="D1106" s="194">
        <v>0.20204</v>
      </c>
      <c r="E1106" s="196">
        <v>0.18314</v>
      </c>
      <c r="F1106" s="196">
        <v>1.89E-2</v>
      </c>
      <c r="G1106" s="177">
        <f t="shared" si="32"/>
        <v>264.3741486600689</v>
      </c>
      <c r="H1106" s="137">
        <f t="shared" si="33"/>
        <v>4743277.685642357</v>
      </c>
    </row>
    <row r="1107" spans="1:8" x14ac:dyDescent="0.3">
      <c r="A1107" s="138">
        <v>1257</v>
      </c>
      <c r="B1107" s="196">
        <v>7116.35</v>
      </c>
      <c r="C1107" s="194">
        <v>918.67</v>
      </c>
      <c r="D1107" s="194">
        <v>0.20252999999999999</v>
      </c>
      <c r="E1107" s="196">
        <v>0.18361</v>
      </c>
      <c r="F1107" s="196">
        <v>1.8919999999999999E-2</v>
      </c>
      <c r="G1107" s="177">
        <f t="shared" ref="G1107:G1170" si="34">(2*F1107/$B$7)*(1+3*$B$11)/(4+PI()*$B$11-PI())*10^6</f>
        <v>264.65390966394199</v>
      </c>
      <c r="H1107" s="137">
        <f t="shared" ref="H1107:H1170" si="35">A1107/G1107*10^6</f>
        <v>4749599.2090052282</v>
      </c>
    </row>
    <row r="1108" spans="1:8" x14ac:dyDescent="0.3">
      <c r="A1108" s="138">
        <v>1261</v>
      </c>
      <c r="B1108" s="196">
        <v>7092.89</v>
      </c>
      <c r="C1108" s="194">
        <v>918.72</v>
      </c>
      <c r="D1108" s="194">
        <v>0.20319999999999999</v>
      </c>
      <c r="E1108" s="196">
        <v>0.18421999999999999</v>
      </c>
      <c r="F1108" s="196">
        <v>1.898E-2</v>
      </c>
      <c r="G1108" s="177">
        <f t="shared" si="34"/>
        <v>265.49319267556126</v>
      </c>
      <c r="H1108" s="137">
        <f t="shared" si="35"/>
        <v>4749650.9695484759</v>
      </c>
    </row>
    <row r="1109" spans="1:8" x14ac:dyDescent="0.3">
      <c r="A1109" s="138">
        <v>1264</v>
      </c>
      <c r="B1109" s="196">
        <v>7118.79</v>
      </c>
      <c r="C1109" s="194">
        <v>919.31</v>
      </c>
      <c r="D1109" s="194">
        <v>0.20363999999999999</v>
      </c>
      <c r="E1109" s="196">
        <v>0.18471000000000001</v>
      </c>
      <c r="F1109" s="196">
        <v>1.8929999999999999E-2</v>
      </c>
      <c r="G1109" s="177">
        <f t="shared" si="34"/>
        <v>264.79379016587853</v>
      </c>
      <c r="H1109" s="137">
        <f t="shared" si="35"/>
        <v>4773525.8414035104</v>
      </c>
    </row>
    <row r="1110" spans="1:8" x14ac:dyDescent="0.3">
      <c r="A1110" s="138">
        <v>1267</v>
      </c>
      <c r="B1110" s="196">
        <v>7078.25</v>
      </c>
      <c r="C1110" s="194">
        <v>919.08</v>
      </c>
      <c r="D1110" s="194">
        <v>0.20418</v>
      </c>
      <c r="E1110" s="196">
        <v>0.18515000000000001</v>
      </c>
      <c r="F1110" s="196">
        <v>1.9029999999999998E-2</v>
      </c>
      <c r="G1110" s="177">
        <f t="shared" si="34"/>
        <v>266.19259518524393</v>
      </c>
      <c r="H1110" s="137">
        <f t="shared" si="35"/>
        <v>4759711.6633477062</v>
      </c>
    </row>
    <row r="1111" spans="1:8" x14ac:dyDescent="0.3">
      <c r="A1111" s="138">
        <v>1270</v>
      </c>
      <c r="B1111" s="196">
        <v>7078.24</v>
      </c>
      <c r="C1111" s="194">
        <v>918.99</v>
      </c>
      <c r="D1111" s="194">
        <v>0.20466999999999999</v>
      </c>
      <c r="E1111" s="196">
        <v>0.18565000000000001</v>
      </c>
      <c r="F1111" s="196">
        <v>1.9029999999999998E-2</v>
      </c>
      <c r="G1111" s="177">
        <f t="shared" si="34"/>
        <v>266.19259518524393</v>
      </c>
      <c r="H1111" s="137">
        <f t="shared" si="35"/>
        <v>4770981.6988568166</v>
      </c>
    </row>
    <row r="1112" spans="1:8" x14ac:dyDescent="0.3">
      <c r="A1112" s="138">
        <v>1274</v>
      </c>
      <c r="B1112" s="196">
        <v>7058.59</v>
      </c>
      <c r="C1112" s="194">
        <v>919.25</v>
      </c>
      <c r="D1112" s="194">
        <v>0.20533999999999999</v>
      </c>
      <c r="E1112" s="196">
        <v>0.18625</v>
      </c>
      <c r="F1112" s="196">
        <v>1.9089999999999999E-2</v>
      </c>
      <c r="G1112" s="177">
        <f t="shared" si="34"/>
        <v>267.03187819686326</v>
      </c>
      <c r="H1112" s="137">
        <f t="shared" si="35"/>
        <v>4770965.9558353256</v>
      </c>
    </row>
    <row r="1113" spans="1:8" x14ac:dyDescent="0.3">
      <c r="A1113" s="138">
        <v>1277</v>
      </c>
      <c r="B1113" s="196">
        <v>7092.85</v>
      </c>
      <c r="C1113" s="194">
        <v>919.08</v>
      </c>
      <c r="D1113" s="194">
        <v>0.20576</v>
      </c>
      <c r="E1113" s="196">
        <v>0.18676999999999999</v>
      </c>
      <c r="F1113" s="196">
        <v>1.899E-2</v>
      </c>
      <c r="G1113" s="177">
        <f t="shared" si="34"/>
        <v>265.63307317749775</v>
      </c>
      <c r="H1113" s="137">
        <f t="shared" si="35"/>
        <v>4807383.300296722</v>
      </c>
    </row>
    <row r="1114" spans="1:8" x14ac:dyDescent="0.3">
      <c r="A1114" s="138">
        <v>1280</v>
      </c>
      <c r="B1114" s="196">
        <v>7062.65</v>
      </c>
      <c r="C1114" s="194">
        <v>919.18</v>
      </c>
      <c r="D1114" s="194">
        <v>0.20633000000000001</v>
      </c>
      <c r="E1114" s="196">
        <v>0.18726000000000001</v>
      </c>
      <c r="F1114" s="196">
        <v>1.907E-2</v>
      </c>
      <c r="G1114" s="177">
        <f t="shared" si="34"/>
        <v>266.75211719299017</v>
      </c>
      <c r="H1114" s="137">
        <f t="shared" si="35"/>
        <v>4798462.3832392823</v>
      </c>
    </row>
    <row r="1115" spans="1:8" x14ac:dyDescent="0.3">
      <c r="A1115" s="138">
        <v>1283</v>
      </c>
      <c r="B1115" s="196">
        <v>7071.92</v>
      </c>
      <c r="C1115" s="194">
        <v>919.79</v>
      </c>
      <c r="D1115" s="194">
        <v>0.20677999999999999</v>
      </c>
      <c r="E1115" s="196">
        <v>0.18772</v>
      </c>
      <c r="F1115" s="196">
        <v>1.9060000000000001E-2</v>
      </c>
      <c r="G1115" s="177">
        <f t="shared" si="34"/>
        <v>266.61223669105357</v>
      </c>
      <c r="H1115" s="137">
        <f t="shared" si="35"/>
        <v>4812232.2363122515</v>
      </c>
    </row>
    <row r="1116" spans="1:8" x14ac:dyDescent="0.3">
      <c r="A1116" s="138">
        <v>1287</v>
      </c>
      <c r="B1116" s="196">
        <v>7075.76</v>
      </c>
      <c r="C1116" s="194">
        <v>919.56</v>
      </c>
      <c r="D1116" s="194">
        <v>0.20744000000000001</v>
      </c>
      <c r="E1116" s="196">
        <v>0.18839</v>
      </c>
      <c r="F1116" s="196">
        <v>1.9050000000000001E-2</v>
      </c>
      <c r="G1116" s="177">
        <f t="shared" si="34"/>
        <v>266.47235618911708</v>
      </c>
      <c r="H1116" s="137">
        <f t="shared" si="35"/>
        <v>4829769.2804074893</v>
      </c>
    </row>
    <row r="1117" spans="1:8" x14ac:dyDescent="0.3">
      <c r="A1117" s="138">
        <v>1290</v>
      </c>
      <c r="B1117" s="196">
        <v>7021.41</v>
      </c>
      <c r="C1117" s="194">
        <v>918.86</v>
      </c>
      <c r="D1117" s="194">
        <v>0.20799000000000001</v>
      </c>
      <c r="E1117" s="196">
        <v>0.18881000000000001</v>
      </c>
      <c r="F1117" s="196">
        <v>1.9179999999999999E-2</v>
      </c>
      <c r="G1117" s="177">
        <f t="shared" si="34"/>
        <v>268.29080271429211</v>
      </c>
      <c r="H1117" s="137">
        <f t="shared" si="35"/>
        <v>4808215.5144682508</v>
      </c>
    </row>
    <row r="1118" spans="1:8" x14ac:dyDescent="0.3">
      <c r="A1118" s="138">
        <v>1293</v>
      </c>
      <c r="B1118" s="196">
        <v>7038.21</v>
      </c>
      <c r="C1118" s="194">
        <v>920.09</v>
      </c>
      <c r="D1118" s="194">
        <v>0.20849999999999999</v>
      </c>
      <c r="E1118" s="196">
        <v>0.18934000000000001</v>
      </c>
      <c r="F1118" s="196">
        <v>1.916E-2</v>
      </c>
      <c r="G1118" s="177">
        <f t="shared" si="34"/>
        <v>268.01104171041902</v>
      </c>
      <c r="H1118" s="137">
        <f t="shared" si="35"/>
        <v>4824428.0972463163</v>
      </c>
    </row>
    <row r="1119" spans="1:8" x14ac:dyDescent="0.3">
      <c r="A1119" s="138">
        <v>1297</v>
      </c>
      <c r="B1119" s="196">
        <v>7020.11</v>
      </c>
      <c r="C1119" s="194">
        <v>919.47</v>
      </c>
      <c r="D1119" s="194">
        <v>0.20915</v>
      </c>
      <c r="E1119" s="196">
        <v>0.18995999999999999</v>
      </c>
      <c r="F1119" s="196">
        <v>1.9199999999999998E-2</v>
      </c>
      <c r="G1119" s="177">
        <f t="shared" si="34"/>
        <v>268.5705637181652</v>
      </c>
      <c r="H1119" s="137">
        <f t="shared" si="35"/>
        <v>4829270.8703588843</v>
      </c>
    </row>
    <row r="1120" spans="1:8" x14ac:dyDescent="0.3">
      <c r="A1120" s="138">
        <v>1300</v>
      </c>
      <c r="B1120" s="196">
        <v>6991.51</v>
      </c>
      <c r="C1120" s="194">
        <v>919.26</v>
      </c>
      <c r="D1120" s="194">
        <v>0.20968999999999999</v>
      </c>
      <c r="E1120" s="196">
        <v>0.19042999999999999</v>
      </c>
      <c r="F1120" s="196">
        <v>1.9269999999999999E-2</v>
      </c>
      <c r="G1120" s="177">
        <f t="shared" si="34"/>
        <v>269.54972723172102</v>
      </c>
      <c r="H1120" s="137">
        <f t="shared" si="35"/>
        <v>4822857.7834265158</v>
      </c>
    </row>
    <row r="1121" spans="1:8" x14ac:dyDescent="0.3">
      <c r="A1121" s="138">
        <v>1303</v>
      </c>
      <c r="B1121" s="196">
        <v>6997.52</v>
      </c>
      <c r="C1121" s="194">
        <v>919.09</v>
      </c>
      <c r="D1121" s="194">
        <v>0.21018000000000001</v>
      </c>
      <c r="E1121" s="196">
        <v>0.19092999999999999</v>
      </c>
      <c r="F1121" s="196">
        <v>1.925E-2</v>
      </c>
      <c r="G1121" s="177">
        <f t="shared" si="34"/>
        <v>269.26996622784793</v>
      </c>
      <c r="H1121" s="137">
        <f t="shared" si="35"/>
        <v>4839009.7798632383</v>
      </c>
    </row>
    <row r="1122" spans="1:8" x14ac:dyDescent="0.3">
      <c r="A1122" s="138">
        <v>1307</v>
      </c>
      <c r="B1122" s="196">
        <v>7002.76</v>
      </c>
      <c r="C1122" s="194">
        <v>919.2</v>
      </c>
      <c r="D1122" s="194">
        <v>0.21082999999999999</v>
      </c>
      <c r="E1122" s="196">
        <v>0.19159000000000001</v>
      </c>
      <c r="F1122" s="196">
        <v>1.924E-2</v>
      </c>
      <c r="G1122" s="177">
        <f t="shared" si="34"/>
        <v>269.13008572591144</v>
      </c>
      <c r="H1122" s="137">
        <f t="shared" si="35"/>
        <v>4856387.5587327695</v>
      </c>
    </row>
    <row r="1123" spans="1:8" x14ac:dyDescent="0.3">
      <c r="A1123" s="138">
        <v>1310</v>
      </c>
      <c r="B1123" s="196">
        <v>6987.45</v>
      </c>
      <c r="C1123" s="194">
        <v>919.26</v>
      </c>
      <c r="D1123" s="194">
        <v>0.21135000000000001</v>
      </c>
      <c r="E1123" s="196">
        <v>0.19206999999999999</v>
      </c>
      <c r="F1123" s="196">
        <v>1.9279999999999999E-2</v>
      </c>
      <c r="G1123" s="177">
        <f t="shared" si="34"/>
        <v>269.68960773365757</v>
      </c>
      <c r="H1123" s="137">
        <f t="shared" si="35"/>
        <v>4857435.965028883</v>
      </c>
    </row>
    <row r="1124" spans="1:8" x14ac:dyDescent="0.3">
      <c r="A1124" s="138">
        <v>1313</v>
      </c>
      <c r="B1124" s="196">
        <v>6958.78</v>
      </c>
      <c r="C1124" s="194">
        <v>918.79</v>
      </c>
      <c r="D1124" s="194">
        <v>0.21189</v>
      </c>
      <c r="E1124" s="196">
        <v>0.19253999999999999</v>
      </c>
      <c r="F1124" s="196">
        <v>1.9349999999999999E-2</v>
      </c>
      <c r="G1124" s="177">
        <f t="shared" si="34"/>
        <v>270.66877124721339</v>
      </c>
      <c r="H1124" s="137">
        <f t="shared" si="35"/>
        <v>4850947.5029196516</v>
      </c>
    </row>
    <row r="1125" spans="1:8" x14ac:dyDescent="0.3">
      <c r="A1125" s="138">
        <v>1317</v>
      </c>
      <c r="B1125" s="196">
        <v>6942.19</v>
      </c>
      <c r="C1125" s="194">
        <v>918.04</v>
      </c>
      <c r="D1125" s="194">
        <v>0.21260000000000001</v>
      </c>
      <c r="E1125" s="196">
        <v>0.19322</v>
      </c>
      <c r="F1125" s="196">
        <v>1.9380000000000001E-2</v>
      </c>
      <c r="G1125" s="177">
        <f t="shared" si="34"/>
        <v>271.08841275302308</v>
      </c>
      <c r="H1125" s="137">
        <f t="shared" si="35"/>
        <v>4858193.6299869139</v>
      </c>
    </row>
    <row r="1126" spans="1:8" x14ac:dyDescent="0.3">
      <c r="A1126" s="138">
        <v>1320</v>
      </c>
      <c r="B1126" s="196">
        <v>6964.07</v>
      </c>
      <c r="C1126" s="194">
        <v>919.09</v>
      </c>
      <c r="D1126" s="194">
        <v>0.21304000000000001</v>
      </c>
      <c r="E1126" s="196">
        <v>0.19370000000000001</v>
      </c>
      <c r="F1126" s="196">
        <v>1.934E-2</v>
      </c>
      <c r="G1126" s="177">
        <f t="shared" si="34"/>
        <v>270.52889074527684</v>
      </c>
      <c r="H1126" s="137">
        <f t="shared" si="35"/>
        <v>4879330.9888771866</v>
      </c>
    </row>
    <row r="1127" spans="1:8" x14ac:dyDescent="0.3">
      <c r="A1127" s="138">
        <v>1324</v>
      </c>
      <c r="B1127" s="196">
        <v>6949.22</v>
      </c>
      <c r="C1127" s="194">
        <v>919.27</v>
      </c>
      <c r="D1127" s="194">
        <v>0.21371000000000001</v>
      </c>
      <c r="E1127" s="196">
        <v>0.19431999999999999</v>
      </c>
      <c r="F1127" s="196">
        <v>1.9390000000000001E-2</v>
      </c>
      <c r="G1127" s="177">
        <f t="shared" si="34"/>
        <v>271.22829325495951</v>
      </c>
      <c r="H1127" s="137">
        <f t="shared" si="35"/>
        <v>4881496.6318997405</v>
      </c>
    </row>
    <row r="1128" spans="1:8" x14ac:dyDescent="0.3">
      <c r="A1128" s="138">
        <v>1327</v>
      </c>
      <c r="B1128" s="196">
        <v>6927.04</v>
      </c>
      <c r="C1128" s="194">
        <v>918.56</v>
      </c>
      <c r="D1128" s="194">
        <v>0.21426999999999999</v>
      </c>
      <c r="E1128" s="196">
        <v>0.19484000000000001</v>
      </c>
      <c r="F1128" s="196">
        <v>1.9429999999999999E-2</v>
      </c>
      <c r="G1128" s="177">
        <f t="shared" si="34"/>
        <v>271.78781526270569</v>
      </c>
      <c r="H1128" s="137">
        <f t="shared" si="35"/>
        <v>4882485.2531278608</v>
      </c>
    </row>
    <row r="1129" spans="1:8" x14ac:dyDescent="0.3">
      <c r="A1129" s="138">
        <v>1330</v>
      </c>
      <c r="B1129" s="196">
        <v>6938.32</v>
      </c>
      <c r="C1129" s="194">
        <v>918.89</v>
      </c>
      <c r="D1129" s="194">
        <v>0.21473999999999999</v>
      </c>
      <c r="E1129" s="196">
        <v>0.19533</v>
      </c>
      <c r="F1129" s="196">
        <v>1.941E-2</v>
      </c>
      <c r="G1129" s="177">
        <f t="shared" si="34"/>
        <v>271.50805425883266</v>
      </c>
      <c r="H1129" s="137">
        <f t="shared" si="35"/>
        <v>4898565.5458017876</v>
      </c>
    </row>
    <row r="1130" spans="1:8" x14ac:dyDescent="0.3">
      <c r="A1130" s="138">
        <v>1334</v>
      </c>
      <c r="B1130" s="196">
        <v>6935.68</v>
      </c>
      <c r="C1130" s="194">
        <v>918.83</v>
      </c>
      <c r="D1130" s="194">
        <v>0.21540000000000001</v>
      </c>
      <c r="E1130" s="196">
        <v>0.19597999999999999</v>
      </c>
      <c r="F1130" s="196">
        <v>1.942E-2</v>
      </c>
      <c r="G1130" s="177">
        <f t="shared" si="34"/>
        <v>271.6479347607692</v>
      </c>
      <c r="H1130" s="137">
        <f t="shared" si="35"/>
        <v>4910768.0541536491</v>
      </c>
    </row>
    <row r="1131" spans="1:8" x14ac:dyDescent="0.3">
      <c r="A1131" s="138">
        <v>1337</v>
      </c>
      <c r="B1131" s="196">
        <v>6918.98</v>
      </c>
      <c r="C1131" s="194">
        <v>918.46</v>
      </c>
      <c r="D1131" s="194">
        <v>0.21595</v>
      </c>
      <c r="E1131" s="196">
        <v>0.19649</v>
      </c>
      <c r="F1131" s="196">
        <v>1.9449999999999999E-2</v>
      </c>
      <c r="G1131" s="177">
        <f t="shared" si="34"/>
        <v>272.06757626657878</v>
      </c>
      <c r="H1131" s="137">
        <f t="shared" si="35"/>
        <v>4914220.276987263</v>
      </c>
    </row>
    <row r="1132" spans="1:8" x14ac:dyDescent="0.3">
      <c r="A1132" s="138">
        <v>1341</v>
      </c>
      <c r="B1132" s="196">
        <v>6900.16</v>
      </c>
      <c r="C1132" s="194">
        <v>918.22</v>
      </c>
      <c r="D1132" s="194">
        <v>0.21662999999999999</v>
      </c>
      <c r="E1132" s="196">
        <v>0.19713</v>
      </c>
      <c r="F1132" s="196">
        <v>1.95E-2</v>
      </c>
      <c r="G1132" s="177">
        <f t="shared" si="34"/>
        <v>272.76697877626151</v>
      </c>
      <c r="H1132" s="137">
        <f t="shared" si="35"/>
        <v>4916284.2438488929</v>
      </c>
    </row>
    <row r="1133" spans="1:8" x14ac:dyDescent="0.3">
      <c r="A1133" s="138">
        <v>1344</v>
      </c>
      <c r="B1133" s="196">
        <v>6908.86</v>
      </c>
      <c r="C1133" s="194">
        <v>918.88</v>
      </c>
      <c r="D1133" s="194">
        <v>0.21714</v>
      </c>
      <c r="E1133" s="196">
        <v>0.19764999999999999</v>
      </c>
      <c r="F1133" s="196">
        <v>1.949E-2</v>
      </c>
      <c r="G1133" s="177">
        <f t="shared" si="34"/>
        <v>272.62709827432496</v>
      </c>
      <c r="H1133" s="137">
        <f t="shared" si="35"/>
        <v>4929810.7506819805</v>
      </c>
    </row>
    <row r="1134" spans="1:8" x14ac:dyDescent="0.3">
      <c r="A1134" s="138">
        <v>1347</v>
      </c>
      <c r="B1134" s="196">
        <v>6894.23</v>
      </c>
      <c r="C1134" s="194">
        <v>918.1</v>
      </c>
      <c r="D1134" s="194">
        <v>0.21767</v>
      </c>
      <c r="E1134" s="196">
        <v>0.19814999999999999</v>
      </c>
      <c r="F1134" s="196">
        <v>1.9519999999999999E-2</v>
      </c>
      <c r="G1134" s="177">
        <f t="shared" si="34"/>
        <v>273.0467397801346</v>
      </c>
      <c r="H1134" s="137">
        <f t="shared" si="35"/>
        <v>4933221.3271788005</v>
      </c>
    </row>
    <row r="1135" spans="1:8" x14ac:dyDescent="0.3">
      <c r="A1135" s="138">
        <v>1351</v>
      </c>
      <c r="B1135" s="196">
        <v>6867.1</v>
      </c>
      <c r="C1135" s="194">
        <v>917.97</v>
      </c>
      <c r="D1135" s="194">
        <v>0.21837000000000001</v>
      </c>
      <c r="E1135" s="196">
        <v>0.19878000000000001</v>
      </c>
      <c r="F1135" s="196">
        <v>1.959E-2</v>
      </c>
      <c r="G1135" s="177">
        <f t="shared" si="34"/>
        <v>274.02590329369048</v>
      </c>
      <c r="H1135" s="137">
        <f t="shared" si="35"/>
        <v>4930190.8460531551</v>
      </c>
    </row>
    <row r="1136" spans="1:8" x14ac:dyDescent="0.3">
      <c r="A1136" s="138">
        <v>1354</v>
      </c>
      <c r="B1136" s="196">
        <v>6893</v>
      </c>
      <c r="C1136" s="194">
        <v>918.94</v>
      </c>
      <c r="D1136" s="194">
        <v>0.21884000000000001</v>
      </c>
      <c r="E1136" s="196">
        <v>0.19930999999999999</v>
      </c>
      <c r="F1136" s="196">
        <v>1.9539999999999998E-2</v>
      </c>
      <c r="G1136" s="177">
        <f t="shared" si="34"/>
        <v>273.32650078400764</v>
      </c>
      <c r="H1136" s="137">
        <f t="shared" si="35"/>
        <v>4953782.3669355027</v>
      </c>
    </row>
    <row r="1137" spans="1:8" x14ac:dyDescent="0.3">
      <c r="A1137" s="138">
        <v>1358</v>
      </c>
      <c r="B1137" s="196">
        <v>6879.27</v>
      </c>
      <c r="C1137" s="194">
        <v>918.89</v>
      </c>
      <c r="D1137" s="194">
        <v>0.21956999999999999</v>
      </c>
      <c r="E1137" s="196">
        <v>0.19999</v>
      </c>
      <c r="F1137" s="196">
        <v>1.958E-2</v>
      </c>
      <c r="G1137" s="177">
        <f t="shared" si="34"/>
        <v>273.88602279175387</v>
      </c>
      <c r="H1137" s="137">
        <f t="shared" si="35"/>
        <v>4958266.8956879918</v>
      </c>
    </row>
    <row r="1138" spans="1:8" x14ac:dyDescent="0.3">
      <c r="A1138" s="138">
        <v>1361</v>
      </c>
      <c r="B1138" s="196">
        <v>6857.94</v>
      </c>
      <c r="C1138" s="194">
        <v>918.8</v>
      </c>
      <c r="D1138" s="194">
        <v>0.22012000000000001</v>
      </c>
      <c r="E1138" s="196">
        <v>0.20049</v>
      </c>
      <c r="F1138" s="196">
        <v>1.9630000000000002E-2</v>
      </c>
      <c r="G1138" s="177">
        <f t="shared" si="34"/>
        <v>274.58542530143671</v>
      </c>
      <c r="H1138" s="137">
        <f t="shared" si="35"/>
        <v>4956563.1479016412</v>
      </c>
    </row>
    <row r="1139" spans="1:8" x14ac:dyDescent="0.3">
      <c r="A1139" s="138">
        <v>1365</v>
      </c>
      <c r="B1139" s="196">
        <v>6834.19</v>
      </c>
      <c r="C1139" s="194">
        <v>918.68</v>
      </c>
      <c r="D1139" s="194">
        <v>0.22081000000000001</v>
      </c>
      <c r="E1139" s="196">
        <v>0.20111000000000001</v>
      </c>
      <c r="F1139" s="196">
        <v>1.9699999999999999E-2</v>
      </c>
      <c r="G1139" s="177">
        <f t="shared" si="34"/>
        <v>275.56458881499236</v>
      </c>
      <c r="H1139" s="137">
        <f t="shared" si="35"/>
        <v>4953466.6477644891</v>
      </c>
    </row>
    <row r="1140" spans="1:8" x14ac:dyDescent="0.3">
      <c r="A1140" s="138">
        <v>1368</v>
      </c>
      <c r="B1140" s="196">
        <v>6827.6</v>
      </c>
      <c r="C1140" s="194">
        <v>918.74</v>
      </c>
      <c r="D1140" s="194">
        <v>0.22137999999999999</v>
      </c>
      <c r="E1140" s="196">
        <v>0.20166000000000001</v>
      </c>
      <c r="F1140" s="196">
        <v>1.9720000000000001E-2</v>
      </c>
      <c r="G1140" s="177">
        <f t="shared" si="34"/>
        <v>275.84434981886557</v>
      </c>
      <c r="H1140" s="137">
        <f t="shared" si="35"/>
        <v>4959318.5464857388</v>
      </c>
    </row>
    <row r="1141" spans="1:8" x14ac:dyDescent="0.3">
      <c r="A1141" s="138">
        <v>1372</v>
      </c>
      <c r="B1141" s="196">
        <v>6811.07</v>
      </c>
      <c r="C1141" s="194">
        <v>918.8</v>
      </c>
      <c r="D1141" s="194">
        <v>0.22209000000000001</v>
      </c>
      <c r="E1141" s="196">
        <v>0.20232</v>
      </c>
      <c r="F1141" s="196">
        <v>1.9769999999999999E-2</v>
      </c>
      <c r="G1141" s="177">
        <f t="shared" si="34"/>
        <v>276.54375232854824</v>
      </c>
      <c r="H1141" s="137">
        <f t="shared" si="35"/>
        <v>4961240.2683029817</v>
      </c>
    </row>
    <row r="1142" spans="1:8" x14ac:dyDescent="0.3">
      <c r="A1142" s="138">
        <v>1375</v>
      </c>
      <c r="B1142" s="196">
        <v>6801.46</v>
      </c>
      <c r="C1142" s="194">
        <v>919.03</v>
      </c>
      <c r="D1142" s="194">
        <v>0.22262000000000001</v>
      </c>
      <c r="E1142" s="196">
        <v>0.20282</v>
      </c>
      <c r="F1142" s="196">
        <v>1.9800000000000002E-2</v>
      </c>
      <c r="G1142" s="177">
        <f t="shared" si="34"/>
        <v>276.96339383435787</v>
      </c>
      <c r="H1142" s="137">
        <f t="shared" si="35"/>
        <v>4964554.9939438552</v>
      </c>
    </row>
    <row r="1143" spans="1:8" x14ac:dyDescent="0.3">
      <c r="A1143" s="138">
        <v>1379</v>
      </c>
      <c r="B1143" s="196">
        <v>6816.89</v>
      </c>
      <c r="C1143" s="194">
        <v>918.9</v>
      </c>
      <c r="D1143" s="194">
        <v>0.22331999999999999</v>
      </c>
      <c r="E1143" s="196">
        <v>0.20355999999999999</v>
      </c>
      <c r="F1143" s="196">
        <v>1.976E-2</v>
      </c>
      <c r="G1143" s="177">
        <f t="shared" si="34"/>
        <v>276.40387182661163</v>
      </c>
      <c r="H1143" s="137">
        <f t="shared" si="35"/>
        <v>4989076.2777196104</v>
      </c>
    </row>
    <row r="1144" spans="1:8" x14ac:dyDescent="0.3">
      <c r="A1144" s="138">
        <v>1382</v>
      </c>
      <c r="B1144" s="196">
        <v>6783.82</v>
      </c>
      <c r="C1144" s="194">
        <v>918.74</v>
      </c>
      <c r="D1144" s="194">
        <v>0.22392000000000001</v>
      </c>
      <c r="E1144" s="196">
        <v>0.20407</v>
      </c>
      <c r="F1144" s="196">
        <v>1.985E-2</v>
      </c>
      <c r="G1144" s="177">
        <f t="shared" si="34"/>
        <v>277.66279634404054</v>
      </c>
      <c r="H1144" s="137">
        <f t="shared" si="35"/>
        <v>4977260.2530719331</v>
      </c>
    </row>
    <row r="1145" spans="1:8" x14ac:dyDescent="0.3">
      <c r="A1145" s="138">
        <v>1386</v>
      </c>
      <c r="B1145" s="196">
        <v>6772.39</v>
      </c>
      <c r="C1145" s="194">
        <v>918.52</v>
      </c>
      <c r="D1145" s="194">
        <v>0.22461999999999999</v>
      </c>
      <c r="E1145" s="196">
        <v>0.20474000000000001</v>
      </c>
      <c r="F1145" s="196">
        <v>1.9879999999999998E-2</v>
      </c>
      <c r="G1145" s="177">
        <f t="shared" si="34"/>
        <v>278.08243784985018</v>
      </c>
      <c r="H1145" s="137">
        <f t="shared" si="35"/>
        <v>4984133.5206805356</v>
      </c>
    </row>
    <row r="1146" spans="1:8" x14ac:dyDescent="0.3">
      <c r="A1146" s="138">
        <v>1390</v>
      </c>
      <c r="B1146" s="196">
        <v>6742.09</v>
      </c>
      <c r="C1146" s="194">
        <v>918.66</v>
      </c>
      <c r="D1146" s="194">
        <v>0.22536999999999999</v>
      </c>
      <c r="E1146" s="196">
        <v>0.2054</v>
      </c>
      <c r="F1146" s="196">
        <v>1.9970000000000002E-2</v>
      </c>
      <c r="G1146" s="177">
        <f t="shared" si="34"/>
        <v>279.3413623672792</v>
      </c>
      <c r="H1146" s="137">
        <f t="shared" si="35"/>
        <v>4975990.6238748208</v>
      </c>
    </row>
    <row r="1147" spans="1:8" x14ac:dyDescent="0.3">
      <c r="A1147" s="138">
        <v>1393</v>
      </c>
      <c r="B1147" s="196">
        <v>6777.47</v>
      </c>
      <c r="C1147" s="194">
        <v>919.25</v>
      </c>
      <c r="D1147" s="194">
        <v>0.22586000000000001</v>
      </c>
      <c r="E1147" s="196">
        <v>0.20599000000000001</v>
      </c>
      <c r="F1147" s="196">
        <v>1.9879999999999998E-2</v>
      </c>
      <c r="G1147" s="177">
        <f t="shared" si="34"/>
        <v>278.08243784985018</v>
      </c>
      <c r="H1147" s="137">
        <f t="shared" si="35"/>
        <v>5009305.9121991247</v>
      </c>
    </row>
    <row r="1148" spans="1:8" x14ac:dyDescent="0.3">
      <c r="A1148" s="138">
        <v>1397</v>
      </c>
      <c r="B1148" s="196">
        <v>6767.77</v>
      </c>
      <c r="C1148" s="194">
        <v>918.94</v>
      </c>
      <c r="D1148" s="194">
        <v>0.22661000000000001</v>
      </c>
      <c r="E1148" s="196">
        <v>0.20671</v>
      </c>
      <c r="F1148" s="196">
        <v>1.9900000000000001E-2</v>
      </c>
      <c r="G1148" s="177">
        <f t="shared" si="34"/>
        <v>278.36219885372333</v>
      </c>
      <c r="H1148" s="137">
        <f t="shared" si="35"/>
        <v>5018641.2011140566</v>
      </c>
    </row>
    <row r="1149" spans="1:8" x14ac:dyDescent="0.3">
      <c r="A1149" s="138">
        <v>1400</v>
      </c>
      <c r="B1149" s="196">
        <v>6733.34</v>
      </c>
      <c r="C1149" s="194">
        <v>918.94</v>
      </c>
      <c r="D1149" s="194">
        <v>0.22717999999999999</v>
      </c>
      <c r="E1149" s="196">
        <v>0.20718</v>
      </c>
      <c r="F1149" s="196">
        <v>0.02</v>
      </c>
      <c r="G1149" s="177">
        <f t="shared" si="34"/>
        <v>279.76100387308878</v>
      </c>
      <c r="H1149" s="137">
        <f t="shared" si="35"/>
        <v>5004271.4338954054</v>
      </c>
    </row>
    <row r="1150" spans="1:8" x14ac:dyDescent="0.3">
      <c r="A1150" s="138">
        <v>1404</v>
      </c>
      <c r="B1150" s="196">
        <v>6740.67</v>
      </c>
      <c r="C1150" s="194">
        <v>919.31</v>
      </c>
      <c r="D1150" s="194">
        <v>0.22792999999999999</v>
      </c>
      <c r="E1150" s="196">
        <v>0.20794000000000001</v>
      </c>
      <c r="F1150" s="196">
        <v>1.9990000000000001E-2</v>
      </c>
      <c r="G1150" s="177">
        <f t="shared" si="34"/>
        <v>279.62112337115224</v>
      </c>
      <c r="H1150" s="137">
        <f t="shared" si="35"/>
        <v>5021079.8922240753</v>
      </c>
    </row>
    <row r="1151" spans="1:8" x14ac:dyDescent="0.3">
      <c r="A1151" s="138">
        <v>1407</v>
      </c>
      <c r="B1151" s="196">
        <v>6738.86</v>
      </c>
      <c r="C1151" s="194">
        <v>919.19</v>
      </c>
      <c r="D1151" s="194">
        <v>0.22847000000000001</v>
      </c>
      <c r="E1151" s="196">
        <v>0.20848</v>
      </c>
      <c r="F1151" s="196">
        <v>1.9990000000000001E-2</v>
      </c>
      <c r="G1151" s="177">
        <f t="shared" si="34"/>
        <v>279.62112337115224</v>
      </c>
      <c r="H1151" s="137">
        <f t="shared" si="35"/>
        <v>5031808.6954125883</v>
      </c>
    </row>
    <row r="1152" spans="1:8" x14ac:dyDescent="0.3">
      <c r="A1152" s="138">
        <v>1411</v>
      </c>
      <c r="B1152" s="196">
        <v>6709.99</v>
      </c>
      <c r="C1152" s="194">
        <v>920.3</v>
      </c>
      <c r="D1152" s="194">
        <v>0.22927</v>
      </c>
      <c r="E1152" s="196">
        <v>0.20916999999999999</v>
      </c>
      <c r="F1152" s="196">
        <v>2.01E-2</v>
      </c>
      <c r="G1152" s="177">
        <f t="shared" si="34"/>
        <v>281.15980889245418</v>
      </c>
      <c r="H1152" s="137">
        <f t="shared" si="35"/>
        <v>5018498.2183556631</v>
      </c>
    </row>
    <row r="1153" spans="1:8" x14ac:dyDescent="0.3">
      <c r="A1153" s="138">
        <v>1415</v>
      </c>
      <c r="B1153" s="196">
        <v>6702</v>
      </c>
      <c r="C1153" s="194">
        <v>918.82</v>
      </c>
      <c r="D1153" s="194">
        <v>0.22997999999999999</v>
      </c>
      <c r="E1153" s="196">
        <v>0.20988999999999999</v>
      </c>
      <c r="F1153" s="196">
        <v>2.009E-2</v>
      </c>
      <c r="G1153" s="177">
        <f t="shared" si="34"/>
        <v>281.01992839051769</v>
      </c>
      <c r="H1153" s="137">
        <f t="shared" si="35"/>
        <v>5035230.0924141351</v>
      </c>
    </row>
    <row r="1154" spans="1:8" x14ac:dyDescent="0.3">
      <c r="A1154" s="138">
        <v>1418</v>
      </c>
      <c r="B1154" s="196">
        <v>6697.22</v>
      </c>
      <c r="C1154" s="194">
        <v>919.13</v>
      </c>
      <c r="D1154" s="194">
        <v>0.23049</v>
      </c>
      <c r="E1154" s="196">
        <v>0.21038000000000001</v>
      </c>
      <c r="F1154" s="196">
        <v>2.0109999999999999E-2</v>
      </c>
      <c r="G1154" s="177">
        <f t="shared" si="34"/>
        <v>281.29968939439073</v>
      </c>
      <c r="H1154" s="137">
        <f t="shared" si="35"/>
        <v>5040887.1870879354</v>
      </c>
    </row>
    <row r="1155" spans="1:8" x14ac:dyDescent="0.3">
      <c r="A1155" s="138">
        <v>1422</v>
      </c>
      <c r="B1155" s="196">
        <v>6692.96</v>
      </c>
      <c r="C1155" s="194">
        <v>919.5</v>
      </c>
      <c r="D1155" s="194">
        <v>0.23124</v>
      </c>
      <c r="E1155" s="196">
        <v>0.21110999999999999</v>
      </c>
      <c r="F1155" s="196">
        <v>2.0129999999999999E-2</v>
      </c>
      <c r="G1155" s="177">
        <f t="shared" si="34"/>
        <v>281.57945039826376</v>
      </c>
      <c r="H1155" s="137">
        <f t="shared" si="35"/>
        <v>5050084.4361644089</v>
      </c>
    </row>
    <row r="1156" spans="1:8" x14ac:dyDescent="0.3">
      <c r="A1156" s="138">
        <v>1426</v>
      </c>
      <c r="B1156" s="196">
        <v>6693.11</v>
      </c>
      <c r="C1156" s="194">
        <v>919.39</v>
      </c>
      <c r="D1156" s="194">
        <v>0.23194999999999999</v>
      </c>
      <c r="E1156" s="196">
        <v>0.21182000000000001</v>
      </c>
      <c r="F1156" s="196">
        <v>2.0129999999999999E-2</v>
      </c>
      <c r="G1156" s="177">
        <f t="shared" si="34"/>
        <v>281.57945039826376</v>
      </c>
      <c r="H1156" s="137">
        <f t="shared" si="35"/>
        <v>5064290.0182633242</v>
      </c>
    </row>
    <row r="1157" spans="1:8" x14ac:dyDescent="0.3">
      <c r="A1157" s="138">
        <v>1429</v>
      </c>
      <c r="B1157" s="196">
        <v>6637.25</v>
      </c>
      <c r="C1157" s="194">
        <v>918.47</v>
      </c>
      <c r="D1157" s="194">
        <v>0.23261000000000001</v>
      </c>
      <c r="E1157" s="196">
        <v>0.21232999999999999</v>
      </c>
      <c r="F1157" s="196">
        <v>2.0279999999999999E-2</v>
      </c>
      <c r="G1157" s="177">
        <f t="shared" si="34"/>
        <v>283.677657927312</v>
      </c>
      <c r="H1157" s="137">
        <f t="shared" si="35"/>
        <v>5037407.6352751022</v>
      </c>
    </row>
    <row r="1158" spans="1:8" x14ac:dyDescent="0.3">
      <c r="A1158" s="138">
        <v>1433</v>
      </c>
      <c r="B1158" s="196">
        <v>6645.07</v>
      </c>
      <c r="C1158" s="194">
        <v>918.61</v>
      </c>
      <c r="D1158" s="194">
        <v>0.23333999999999999</v>
      </c>
      <c r="E1158" s="196">
        <v>0.21307999999999999</v>
      </c>
      <c r="F1158" s="196">
        <v>2.026E-2</v>
      </c>
      <c r="G1158" s="177">
        <f t="shared" si="34"/>
        <v>283.39789692343891</v>
      </c>
      <c r="H1158" s="137">
        <f t="shared" si="35"/>
        <v>5056494.8277902389</v>
      </c>
    </row>
    <row r="1159" spans="1:8" x14ac:dyDescent="0.3">
      <c r="A1159" s="138">
        <v>1437</v>
      </c>
      <c r="B1159" s="196">
        <v>6628.55</v>
      </c>
      <c r="C1159" s="194">
        <v>918.66</v>
      </c>
      <c r="D1159" s="194">
        <v>0.23408000000000001</v>
      </c>
      <c r="E1159" s="196">
        <v>0.21376999999999999</v>
      </c>
      <c r="F1159" s="196">
        <v>2.0310000000000002E-2</v>
      </c>
      <c r="G1159" s="177">
        <f t="shared" si="34"/>
        <v>284.09729943312169</v>
      </c>
      <c r="H1159" s="137">
        <f t="shared" si="35"/>
        <v>5058126.2224855423</v>
      </c>
    </row>
    <row r="1160" spans="1:8" x14ac:dyDescent="0.3">
      <c r="A1160" s="138">
        <v>1440</v>
      </c>
      <c r="B1160" s="196">
        <v>6644.09</v>
      </c>
      <c r="C1160" s="194">
        <v>918.84</v>
      </c>
      <c r="D1160" s="194">
        <v>0.23463999999999999</v>
      </c>
      <c r="E1160" s="196">
        <v>0.21437</v>
      </c>
      <c r="F1160" s="196">
        <v>2.027E-2</v>
      </c>
      <c r="G1160" s="177">
        <f t="shared" si="34"/>
        <v>283.53777742537545</v>
      </c>
      <c r="H1160" s="137">
        <f t="shared" si="35"/>
        <v>5078688.3253290467</v>
      </c>
    </row>
    <row r="1161" spans="1:8" x14ac:dyDescent="0.3">
      <c r="A1161" s="138">
        <v>1444</v>
      </c>
      <c r="B1161" s="196">
        <v>6617</v>
      </c>
      <c r="C1161" s="194">
        <v>918.53</v>
      </c>
      <c r="D1161" s="194">
        <v>0.23541000000000001</v>
      </c>
      <c r="E1161" s="196">
        <v>0.21507000000000001</v>
      </c>
      <c r="F1161" s="196">
        <v>2.034E-2</v>
      </c>
      <c r="G1161" s="177">
        <f t="shared" si="34"/>
        <v>284.51694093893133</v>
      </c>
      <c r="H1161" s="137">
        <f t="shared" si="35"/>
        <v>5075268.9637203002</v>
      </c>
    </row>
    <row r="1162" spans="1:8" x14ac:dyDescent="0.3">
      <c r="A1162" s="138">
        <v>1448</v>
      </c>
      <c r="B1162" s="196">
        <v>6593.52</v>
      </c>
      <c r="C1162" s="194">
        <v>918.23</v>
      </c>
      <c r="D1162" s="194">
        <v>0.23618</v>
      </c>
      <c r="E1162" s="196">
        <v>0.21576999999999999</v>
      </c>
      <c r="F1162" s="196">
        <v>2.0410000000000001E-2</v>
      </c>
      <c r="G1162" s="177">
        <f t="shared" si="34"/>
        <v>285.49610445248709</v>
      </c>
      <c r="H1162" s="137">
        <f t="shared" si="35"/>
        <v>5071873.056821269</v>
      </c>
    </row>
    <row r="1163" spans="1:8" x14ac:dyDescent="0.3">
      <c r="A1163" s="138">
        <v>1451</v>
      </c>
      <c r="B1163" s="196">
        <v>6622.03</v>
      </c>
      <c r="C1163" s="194">
        <v>919.44</v>
      </c>
      <c r="D1163" s="194">
        <v>0.23672000000000001</v>
      </c>
      <c r="E1163" s="196">
        <v>0.21637999999999999</v>
      </c>
      <c r="F1163" s="196">
        <v>2.035E-2</v>
      </c>
      <c r="G1163" s="177">
        <f t="shared" si="34"/>
        <v>284.65682144086787</v>
      </c>
      <c r="H1163" s="137">
        <f t="shared" si="35"/>
        <v>5097365.9884747155</v>
      </c>
    </row>
    <row r="1164" spans="1:8" x14ac:dyDescent="0.3">
      <c r="A1164" s="138">
        <v>1455</v>
      </c>
      <c r="B1164" s="196">
        <v>6609.66</v>
      </c>
      <c r="C1164" s="194">
        <v>918.8</v>
      </c>
      <c r="D1164" s="194">
        <v>0.23744000000000001</v>
      </c>
      <c r="E1164" s="196">
        <v>0.21707000000000001</v>
      </c>
      <c r="F1164" s="196">
        <v>2.0369999999999999E-2</v>
      </c>
      <c r="G1164" s="177">
        <f t="shared" si="34"/>
        <v>284.93658244474091</v>
      </c>
      <c r="H1164" s="137">
        <f t="shared" si="35"/>
        <v>5106399.4223422511</v>
      </c>
    </row>
    <row r="1165" spans="1:8" x14ac:dyDescent="0.3">
      <c r="A1165" s="138">
        <v>1459</v>
      </c>
      <c r="B1165" s="196">
        <v>6605.49</v>
      </c>
      <c r="C1165" s="194">
        <v>919.31</v>
      </c>
      <c r="D1165" s="194">
        <v>0.23824000000000001</v>
      </c>
      <c r="E1165" s="196">
        <v>0.21784000000000001</v>
      </c>
      <c r="F1165" s="196">
        <v>2.0400000000000001E-2</v>
      </c>
      <c r="G1165" s="177">
        <f t="shared" si="34"/>
        <v>285.35622395055054</v>
      </c>
      <c r="H1165" s="137">
        <f t="shared" si="35"/>
        <v>5112907.5784687651</v>
      </c>
    </row>
    <row r="1166" spans="1:8" x14ac:dyDescent="0.3">
      <c r="A1166" s="138">
        <v>1463</v>
      </c>
      <c r="B1166" s="196">
        <v>6592.95</v>
      </c>
      <c r="C1166" s="194">
        <v>919.21</v>
      </c>
      <c r="D1166" s="194">
        <v>0.23899000000000001</v>
      </c>
      <c r="E1166" s="196">
        <v>0.21856</v>
      </c>
      <c r="F1166" s="196">
        <v>2.043E-2</v>
      </c>
      <c r="G1166" s="177">
        <f t="shared" si="34"/>
        <v>285.77586545636018</v>
      </c>
      <c r="H1166" s="137">
        <f t="shared" si="35"/>
        <v>5119396.6210677419</v>
      </c>
    </row>
    <row r="1167" spans="1:8" x14ac:dyDescent="0.3">
      <c r="A1167" s="138">
        <v>1466</v>
      </c>
      <c r="B1167" s="196">
        <v>6546.83</v>
      </c>
      <c r="C1167" s="194">
        <v>918.75</v>
      </c>
      <c r="D1167" s="194">
        <v>0.23965</v>
      </c>
      <c r="E1167" s="196">
        <v>0.21908</v>
      </c>
      <c r="F1167" s="196">
        <v>2.0570000000000001E-2</v>
      </c>
      <c r="G1167" s="177">
        <f t="shared" si="34"/>
        <v>287.73419248347182</v>
      </c>
      <c r="H1167" s="137">
        <f t="shared" si="35"/>
        <v>5094980.1528513534</v>
      </c>
    </row>
    <row r="1168" spans="1:8" x14ac:dyDescent="0.3">
      <c r="A1168" s="138">
        <v>1470</v>
      </c>
      <c r="B1168" s="196">
        <v>6549.98</v>
      </c>
      <c r="C1168" s="194">
        <v>918.78</v>
      </c>
      <c r="D1168" s="194">
        <v>0.2404</v>
      </c>
      <c r="E1168" s="196">
        <v>0.21984000000000001</v>
      </c>
      <c r="F1168" s="196">
        <v>2.0559999999999998E-2</v>
      </c>
      <c r="G1168" s="177">
        <f t="shared" si="34"/>
        <v>287.59431198153516</v>
      </c>
      <c r="H1168" s="137">
        <f t="shared" si="35"/>
        <v>5111366.7369554257</v>
      </c>
    </row>
    <row r="1169" spans="1:8" x14ac:dyDescent="0.3">
      <c r="A1169" s="138">
        <v>1474</v>
      </c>
      <c r="B1169" s="196">
        <v>6543.54</v>
      </c>
      <c r="C1169" s="194">
        <v>919.26</v>
      </c>
      <c r="D1169" s="194">
        <v>0.24118000000000001</v>
      </c>
      <c r="E1169" s="196">
        <v>0.22059000000000001</v>
      </c>
      <c r="F1169" s="196">
        <v>2.0590000000000001E-2</v>
      </c>
      <c r="G1169" s="177">
        <f t="shared" si="34"/>
        <v>288.01395348734491</v>
      </c>
      <c r="H1169" s="137">
        <f t="shared" si="35"/>
        <v>5117807.5997792454</v>
      </c>
    </row>
    <row r="1170" spans="1:8" x14ac:dyDescent="0.3">
      <c r="A1170" s="138">
        <v>1478</v>
      </c>
      <c r="B1170" s="196">
        <v>6530.09</v>
      </c>
      <c r="C1170" s="194">
        <v>920.42</v>
      </c>
      <c r="D1170" s="194">
        <v>0.24199999999999999</v>
      </c>
      <c r="E1170" s="196">
        <v>0.22134999999999999</v>
      </c>
      <c r="F1170" s="196">
        <v>2.0660000000000001E-2</v>
      </c>
      <c r="G1170" s="177">
        <f t="shared" si="34"/>
        <v>288.99311700090072</v>
      </c>
      <c r="H1170" s="137">
        <f t="shared" si="35"/>
        <v>5114308.6566846976</v>
      </c>
    </row>
    <row r="1171" spans="1:8" x14ac:dyDescent="0.3">
      <c r="A1171" s="138">
        <v>1481</v>
      </c>
      <c r="B1171" s="196">
        <v>6525.25</v>
      </c>
      <c r="C1171" s="194">
        <v>919.41</v>
      </c>
      <c r="D1171" s="194">
        <v>0.24259</v>
      </c>
      <c r="E1171" s="196">
        <v>0.22194</v>
      </c>
      <c r="F1171" s="196">
        <v>2.0650000000000002E-2</v>
      </c>
      <c r="G1171" s="177">
        <f t="shared" ref="G1171:G1234" si="36">(2*F1171/$B$7)*(1+3*$B$11)/(4+PI()*$B$11-PI())*10^6</f>
        <v>288.85323649896418</v>
      </c>
      <c r="H1171" s="137">
        <f t="shared" ref="H1171:H1234" si="37">A1171/G1171*10^6</f>
        <v>5127171.2166026253</v>
      </c>
    </row>
    <row r="1172" spans="1:8" x14ac:dyDescent="0.3">
      <c r="A1172" s="138">
        <v>1485</v>
      </c>
      <c r="B1172" s="196">
        <v>6505.26</v>
      </c>
      <c r="C1172" s="194">
        <v>919.17</v>
      </c>
      <c r="D1172" s="194">
        <v>0.24340999999999999</v>
      </c>
      <c r="E1172" s="196">
        <v>0.22270999999999999</v>
      </c>
      <c r="F1172" s="196">
        <v>2.0709999999999999E-2</v>
      </c>
      <c r="G1172" s="177">
        <f t="shared" si="36"/>
        <v>289.69251951058345</v>
      </c>
      <c r="H1172" s="137">
        <f t="shared" si="37"/>
        <v>5126124.7701832624</v>
      </c>
    </row>
    <row r="1173" spans="1:8" x14ac:dyDescent="0.3">
      <c r="A1173" s="138">
        <v>1489</v>
      </c>
      <c r="B1173" s="196">
        <v>6479.66</v>
      </c>
      <c r="C1173" s="194">
        <v>918.91</v>
      </c>
      <c r="D1173" s="194">
        <v>0.24423</v>
      </c>
      <c r="E1173" s="196">
        <v>0.22345000000000001</v>
      </c>
      <c r="F1173" s="196">
        <v>2.078E-2</v>
      </c>
      <c r="G1173" s="177">
        <f t="shared" si="36"/>
        <v>290.67168302413921</v>
      </c>
      <c r="H1173" s="137">
        <f t="shared" si="37"/>
        <v>5122618.0153102288</v>
      </c>
    </row>
    <row r="1174" spans="1:8" x14ac:dyDescent="0.3">
      <c r="A1174" s="138">
        <v>1493</v>
      </c>
      <c r="B1174" s="196">
        <v>6477.07</v>
      </c>
      <c r="C1174" s="194">
        <v>918.98</v>
      </c>
      <c r="D1174" s="194">
        <v>0.24504999999999999</v>
      </c>
      <c r="E1174" s="196">
        <v>0.22425999999999999</v>
      </c>
      <c r="F1174" s="196">
        <v>2.0789999999999999E-2</v>
      </c>
      <c r="G1174" s="177">
        <f t="shared" si="36"/>
        <v>290.81156352607576</v>
      </c>
      <c r="H1174" s="137">
        <f t="shared" si="37"/>
        <v>5133908.6448195148</v>
      </c>
    </row>
    <row r="1175" spans="1:8" x14ac:dyDescent="0.3">
      <c r="A1175" s="138">
        <v>1497</v>
      </c>
      <c r="B1175" s="196">
        <v>6478.13</v>
      </c>
      <c r="C1175" s="194">
        <v>919.44</v>
      </c>
      <c r="D1175" s="194">
        <v>0.24585000000000001</v>
      </c>
      <c r="E1175" s="196">
        <v>0.22505</v>
      </c>
      <c r="F1175" s="196">
        <v>2.0799999999999999E-2</v>
      </c>
      <c r="G1175" s="177">
        <f t="shared" si="36"/>
        <v>290.9514440280123</v>
      </c>
      <c r="H1175" s="137">
        <f t="shared" si="37"/>
        <v>5145188.4179542735</v>
      </c>
    </row>
    <row r="1176" spans="1:8" x14ac:dyDescent="0.3">
      <c r="A1176" s="138">
        <v>1500</v>
      </c>
      <c r="B1176" s="196">
        <v>6478.31</v>
      </c>
      <c r="C1176" s="194">
        <v>919.69</v>
      </c>
      <c r="D1176" s="194">
        <v>0.24645</v>
      </c>
      <c r="E1176" s="196">
        <v>0.22564999999999999</v>
      </c>
      <c r="F1176" s="196">
        <v>2.0809999999999999E-2</v>
      </c>
      <c r="G1176" s="177">
        <f t="shared" si="36"/>
        <v>291.09132452994879</v>
      </c>
      <c r="H1176" s="137">
        <f t="shared" si="37"/>
        <v>5153022.0023636371</v>
      </c>
    </row>
    <row r="1177" spans="1:8" x14ac:dyDescent="0.3">
      <c r="A1177" s="138">
        <v>1504</v>
      </c>
      <c r="B1177" s="196">
        <v>6463.21</v>
      </c>
      <c r="C1177" s="194">
        <v>919.54</v>
      </c>
      <c r="D1177" s="194">
        <v>0.24728</v>
      </c>
      <c r="E1177" s="196">
        <v>0.22642999999999999</v>
      </c>
      <c r="F1177" s="196">
        <v>2.085E-2</v>
      </c>
      <c r="G1177" s="177">
        <f t="shared" si="36"/>
        <v>291.65084653769503</v>
      </c>
      <c r="H1177" s="137">
        <f t="shared" si="37"/>
        <v>5156851.138457479</v>
      </c>
    </row>
    <row r="1178" spans="1:8" x14ac:dyDescent="0.3">
      <c r="A1178" s="138">
        <v>1508</v>
      </c>
      <c r="B1178" s="196">
        <v>6444.99</v>
      </c>
      <c r="C1178" s="194">
        <v>919.27</v>
      </c>
      <c r="D1178" s="194">
        <v>0.24811</v>
      </c>
      <c r="E1178" s="196">
        <v>0.22721</v>
      </c>
      <c r="F1178" s="196">
        <v>2.0899999999999998E-2</v>
      </c>
      <c r="G1178" s="177">
        <f t="shared" si="36"/>
        <v>292.35024904737776</v>
      </c>
      <c r="H1178" s="137">
        <f t="shared" si="37"/>
        <v>5158196.3925593104</v>
      </c>
    </row>
    <row r="1179" spans="1:8" x14ac:dyDescent="0.3">
      <c r="A1179" s="138">
        <v>1512</v>
      </c>
      <c r="B1179" s="196">
        <v>6443.95</v>
      </c>
      <c r="C1179" s="194">
        <v>919.62</v>
      </c>
      <c r="D1179" s="194">
        <v>0.24893000000000001</v>
      </c>
      <c r="E1179" s="196">
        <v>0.22802</v>
      </c>
      <c r="F1179" s="196">
        <v>2.0910000000000002E-2</v>
      </c>
      <c r="G1179" s="177">
        <f t="shared" si="36"/>
        <v>292.49012954931425</v>
      </c>
      <c r="H1179" s="137">
        <f t="shared" si="37"/>
        <v>5169405.2114844946</v>
      </c>
    </row>
    <row r="1180" spans="1:8" x14ac:dyDescent="0.3">
      <c r="A1180" s="138">
        <v>1516</v>
      </c>
      <c r="B1180" s="196">
        <v>6414.65</v>
      </c>
      <c r="C1180" s="194">
        <v>919.52</v>
      </c>
      <c r="D1180" s="194">
        <v>0.24979000000000001</v>
      </c>
      <c r="E1180" s="196">
        <v>0.22878000000000001</v>
      </c>
      <c r="F1180" s="196">
        <v>2.1010000000000001E-2</v>
      </c>
      <c r="G1180" s="177">
        <f t="shared" si="36"/>
        <v>293.88893456867976</v>
      </c>
      <c r="H1180" s="137">
        <f t="shared" si="37"/>
        <v>5158411.2965155607</v>
      </c>
    </row>
    <row r="1181" spans="1:8" x14ac:dyDescent="0.3">
      <c r="A1181" s="138">
        <v>1520</v>
      </c>
      <c r="B1181" s="196">
        <v>6411.21</v>
      </c>
      <c r="C1181" s="194">
        <v>920.01</v>
      </c>
      <c r="D1181" s="194">
        <v>0.25062000000000001</v>
      </c>
      <c r="E1181" s="196">
        <v>0.22958999999999999</v>
      </c>
      <c r="F1181" s="196">
        <v>2.103E-2</v>
      </c>
      <c r="G1181" s="177">
        <f t="shared" si="36"/>
        <v>294.16869557255285</v>
      </c>
      <c r="H1181" s="137">
        <f t="shared" si="37"/>
        <v>5167103.1720134616</v>
      </c>
    </row>
    <row r="1182" spans="1:8" x14ac:dyDescent="0.3">
      <c r="A1182" s="138">
        <v>1524</v>
      </c>
      <c r="B1182" s="196">
        <v>6392.97</v>
      </c>
      <c r="C1182" s="194">
        <v>919.83</v>
      </c>
      <c r="D1182" s="194">
        <v>0.25147999999999998</v>
      </c>
      <c r="E1182" s="196">
        <v>0.23039000000000001</v>
      </c>
      <c r="F1182" s="196">
        <v>2.1090000000000001E-2</v>
      </c>
      <c r="G1182" s="177">
        <f t="shared" si="36"/>
        <v>295.00797858417212</v>
      </c>
      <c r="H1182" s="137">
        <f t="shared" si="37"/>
        <v>5165961.9760594713</v>
      </c>
    </row>
    <row r="1183" spans="1:8" x14ac:dyDescent="0.3">
      <c r="A1183" s="138">
        <v>1528</v>
      </c>
      <c r="B1183" s="196">
        <v>6361.7</v>
      </c>
      <c r="C1183" s="194">
        <v>919.97</v>
      </c>
      <c r="D1183" s="194">
        <v>0.25235000000000002</v>
      </c>
      <c r="E1183" s="196">
        <v>0.23116</v>
      </c>
      <c r="F1183" s="196">
        <v>2.1190000000000001E-2</v>
      </c>
      <c r="G1183" s="177">
        <f t="shared" si="36"/>
        <v>296.40678360353758</v>
      </c>
      <c r="H1183" s="137">
        <f t="shared" si="37"/>
        <v>5155077.6990441438</v>
      </c>
    </row>
    <row r="1184" spans="1:8" x14ac:dyDescent="0.3">
      <c r="A1184" s="138">
        <v>1532</v>
      </c>
      <c r="B1184" s="196">
        <v>6355.53</v>
      </c>
      <c r="C1184" s="194">
        <v>920.03</v>
      </c>
      <c r="D1184" s="194">
        <v>0.25318000000000002</v>
      </c>
      <c r="E1184" s="196">
        <v>0.23197000000000001</v>
      </c>
      <c r="F1184" s="196">
        <v>2.1219999999999999E-2</v>
      </c>
      <c r="G1184" s="177">
        <f t="shared" si="36"/>
        <v>296.82642510934716</v>
      </c>
      <c r="H1184" s="137">
        <f t="shared" si="37"/>
        <v>5161265.5424315082</v>
      </c>
    </row>
    <row r="1185" spans="1:8" x14ac:dyDescent="0.3">
      <c r="A1185" s="138">
        <v>1535</v>
      </c>
      <c r="B1185" s="196">
        <v>6369.48</v>
      </c>
      <c r="C1185" s="194">
        <v>919.93</v>
      </c>
      <c r="D1185" s="194">
        <v>0.25375999999999999</v>
      </c>
      <c r="E1185" s="196">
        <v>0.23258999999999999</v>
      </c>
      <c r="F1185" s="196">
        <v>2.1170000000000001E-2</v>
      </c>
      <c r="G1185" s="177">
        <f t="shared" si="36"/>
        <v>296.12702259966449</v>
      </c>
      <c r="H1185" s="137">
        <f t="shared" si="37"/>
        <v>5183586.3762935735</v>
      </c>
    </row>
    <row r="1186" spans="1:8" x14ac:dyDescent="0.3">
      <c r="A1186" s="138">
        <v>1539</v>
      </c>
      <c r="B1186" s="196">
        <v>6354.68</v>
      </c>
      <c r="C1186" s="194">
        <v>920.09</v>
      </c>
      <c r="D1186" s="194">
        <v>0.25462000000000001</v>
      </c>
      <c r="E1186" s="196">
        <v>0.2334</v>
      </c>
      <c r="F1186" s="196">
        <v>2.1219999999999999E-2</v>
      </c>
      <c r="G1186" s="177">
        <f t="shared" si="36"/>
        <v>296.82642510934716</v>
      </c>
      <c r="H1186" s="137">
        <f t="shared" si="37"/>
        <v>5184848.3484347844</v>
      </c>
    </row>
    <row r="1187" spans="1:8" x14ac:dyDescent="0.3">
      <c r="A1187" s="138">
        <v>1543</v>
      </c>
      <c r="B1187" s="196">
        <v>6331.16</v>
      </c>
      <c r="C1187" s="194">
        <v>919.47</v>
      </c>
      <c r="D1187" s="194">
        <v>0.25546999999999997</v>
      </c>
      <c r="E1187" s="196">
        <v>0.23418</v>
      </c>
      <c r="F1187" s="196">
        <v>2.128E-2</v>
      </c>
      <c r="G1187" s="177">
        <f t="shared" si="36"/>
        <v>297.66570812096637</v>
      </c>
      <c r="H1187" s="137">
        <f t="shared" si="37"/>
        <v>5183667.3083382193</v>
      </c>
    </row>
    <row r="1188" spans="1:8" x14ac:dyDescent="0.3">
      <c r="A1188" s="138">
        <v>1547</v>
      </c>
      <c r="B1188" s="196">
        <v>6324.03</v>
      </c>
      <c r="C1188" s="194">
        <v>919.66</v>
      </c>
      <c r="D1188" s="194">
        <v>0.25633</v>
      </c>
      <c r="E1188" s="196">
        <v>0.23502000000000001</v>
      </c>
      <c r="F1188" s="196">
        <v>2.1309999999999999E-2</v>
      </c>
      <c r="G1188" s="177">
        <f t="shared" si="36"/>
        <v>298.08534962677606</v>
      </c>
      <c r="H1188" s="137">
        <f t="shared" si="37"/>
        <v>5189788.7700182293</v>
      </c>
    </row>
    <row r="1189" spans="1:8" x14ac:dyDescent="0.3">
      <c r="A1189" s="138">
        <v>1551</v>
      </c>
      <c r="B1189" s="196">
        <v>6312.36</v>
      </c>
      <c r="C1189" s="194">
        <v>919.22</v>
      </c>
      <c r="D1189" s="194">
        <v>0.25718999999999997</v>
      </c>
      <c r="E1189" s="196">
        <v>0.23585</v>
      </c>
      <c r="F1189" s="196">
        <v>2.1340000000000001E-2</v>
      </c>
      <c r="G1189" s="177">
        <f t="shared" si="36"/>
        <v>298.5049911325857</v>
      </c>
      <c r="H1189" s="137">
        <f t="shared" si="37"/>
        <v>5195893.0204657745</v>
      </c>
    </row>
    <row r="1190" spans="1:8" x14ac:dyDescent="0.3">
      <c r="A1190" s="138">
        <v>1555</v>
      </c>
      <c r="B1190" s="196">
        <v>6276.57</v>
      </c>
      <c r="C1190" s="194">
        <v>918.95</v>
      </c>
      <c r="D1190" s="194">
        <v>0.25807999999999998</v>
      </c>
      <c r="E1190" s="196">
        <v>0.23662</v>
      </c>
      <c r="F1190" s="196">
        <v>2.146E-2</v>
      </c>
      <c r="G1190" s="177">
        <f t="shared" si="36"/>
        <v>300.18355715582425</v>
      </c>
      <c r="H1190" s="137">
        <f t="shared" si="37"/>
        <v>5180163.8128793472</v>
      </c>
    </row>
    <row r="1191" spans="1:8" x14ac:dyDescent="0.3">
      <c r="A1191" s="138">
        <v>1559</v>
      </c>
      <c r="B1191" s="196">
        <v>6268.61</v>
      </c>
      <c r="C1191" s="194">
        <v>919.12</v>
      </c>
      <c r="D1191" s="194">
        <v>0.25895000000000001</v>
      </c>
      <c r="E1191" s="196">
        <v>0.23746</v>
      </c>
      <c r="F1191" s="196">
        <v>2.1489999999999999E-2</v>
      </c>
      <c r="G1191" s="177">
        <f t="shared" si="36"/>
        <v>300.60319866163383</v>
      </c>
      <c r="H1191" s="137">
        <f t="shared" si="37"/>
        <v>5186238.8921378311</v>
      </c>
    </row>
    <row r="1192" spans="1:8" x14ac:dyDescent="0.3">
      <c r="A1192" s="138">
        <v>1563</v>
      </c>
      <c r="B1192" s="196">
        <v>6266.15</v>
      </c>
      <c r="C1192" s="194">
        <v>918.74</v>
      </c>
      <c r="D1192" s="194">
        <v>0.25979999999999998</v>
      </c>
      <c r="E1192" s="196">
        <v>0.23832</v>
      </c>
      <c r="F1192" s="196">
        <v>2.1489999999999999E-2</v>
      </c>
      <c r="G1192" s="177">
        <f t="shared" si="36"/>
        <v>300.60319866163383</v>
      </c>
      <c r="H1192" s="137">
        <f t="shared" si="37"/>
        <v>5199545.4704370936</v>
      </c>
    </row>
    <row r="1193" spans="1:8" x14ac:dyDescent="0.3">
      <c r="A1193" s="138">
        <v>1567</v>
      </c>
      <c r="B1193" s="196">
        <v>6246.2</v>
      </c>
      <c r="C1193" s="194">
        <v>919.55</v>
      </c>
      <c r="D1193" s="194">
        <v>0.26072000000000001</v>
      </c>
      <c r="E1193" s="196">
        <v>0.23913999999999999</v>
      </c>
      <c r="F1193" s="196">
        <v>2.1579999999999998E-2</v>
      </c>
      <c r="G1193" s="177">
        <f t="shared" si="36"/>
        <v>301.86212317906273</v>
      </c>
      <c r="H1193" s="137">
        <f t="shared" si="37"/>
        <v>5191111.701915863</v>
      </c>
    </row>
    <row r="1194" spans="1:8" x14ac:dyDescent="0.3">
      <c r="A1194" s="138">
        <v>1571</v>
      </c>
      <c r="B1194" s="196">
        <v>6238.88</v>
      </c>
      <c r="C1194" s="194">
        <v>918.88</v>
      </c>
      <c r="D1194" s="194">
        <v>0.26155</v>
      </c>
      <c r="E1194" s="196">
        <v>0.23996999999999999</v>
      </c>
      <c r="F1194" s="196">
        <v>2.1579999999999998E-2</v>
      </c>
      <c r="G1194" s="177">
        <f t="shared" si="36"/>
        <v>301.86212317906273</v>
      </c>
      <c r="H1194" s="137">
        <f t="shared" si="37"/>
        <v>5204362.7847541925</v>
      </c>
    </row>
    <row r="1195" spans="1:8" x14ac:dyDescent="0.3">
      <c r="A1195" s="138">
        <v>1575</v>
      </c>
      <c r="B1195" s="196">
        <v>6237.04</v>
      </c>
      <c r="C1195" s="194">
        <v>919.34</v>
      </c>
      <c r="D1195" s="194">
        <v>0.26245000000000002</v>
      </c>
      <c r="E1195" s="196">
        <v>0.24085000000000001</v>
      </c>
      <c r="F1195" s="196">
        <v>2.1600000000000001E-2</v>
      </c>
      <c r="G1195" s="177">
        <f t="shared" si="36"/>
        <v>302.14188418293588</v>
      </c>
      <c r="H1195" s="137">
        <f t="shared" si="37"/>
        <v>5212782.7436410468</v>
      </c>
    </row>
    <row r="1196" spans="1:8" x14ac:dyDescent="0.3">
      <c r="A1196" s="138">
        <v>1579</v>
      </c>
      <c r="B1196" s="196">
        <v>6228.23</v>
      </c>
      <c r="C1196" s="194">
        <v>919.51</v>
      </c>
      <c r="D1196" s="194">
        <v>0.26333000000000001</v>
      </c>
      <c r="E1196" s="196">
        <v>0.24168999999999999</v>
      </c>
      <c r="F1196" s="196">
        <v>2.164E-2</v>
      </c>
      <c r="G1196" s="177">
        <f t="shared" si="36"/>
        <v>302.70140619068206</v>
      </c>
      <c r="H1196" s="137">
        <f t="shared" si="37"/>
        <v>5216361.6280174572</v>
      </c>
    </row>
    <row r="1197" spans="1:8" x14ac:dyDescent="0.3">
      <c r="A1197" s="138">
        <v>1583</v>
      </c>
      <c r="B1197" s="196">
        <v>6211.96</v>
      </c>
      <c r="C1197" s="194">
        <v>919.36</v>
      </c>
      <c r="D1197" s="194">
        <v>0.26427</v>
      </c>
      <c r="E1197" s="196">
        <v>0.24257999999999999</v>
      </c>
      <c r="F1197" s="196">
        <v>2.1690000000000001E-2</v>
      </c>
      <c r="G1197" s="177">
        <f t="shared" si="36"/>
        <v>303.40080870036473</v>
      </c>
      <c r="H1197" s="137">
        <f t="shared" si="37"/>
        <v>5217520.7006892106</v>
      </c>
    </row>
    <row r="1198" spans="1:8" x14ac:dyDescent="0.3">
      <c r="A1198" s="138">
        <v>1587</v>
      </c>
      <c r="B1198" s="196">
        <v>6195.37</v>
      </c>
      <c r="C1198" s="194">
        <v>919.5</v>
      </c>
      <c r="D1198" s="194">
        <v>0.26518999999999998</v>
      </c>
      <c r="E1198" s="196">
        <v>0.24343999999999999</v>
      </c>
      <c r="F1198" s="196">
        <v>2.1749999999999999E-2</v>
      </c>
      <c r="G1198" s="177">
        <f t="shared" si="36"/>
        <v>304.24009171198406</v>
      </c>
      <c r="H1198" s="137">
        <f t="shared" si="37"/>
        <v>5216275.0512919584</v>
      </c>
    </row>
    <row r="1199" spans="1:8" x14ac:dyDescent="0.3">
      <c r="A1199" s="138">
        <v>1592</v>
      </c>
      <c r="B1199" s="196">
        <v>6164.54</v>
      </c>
      <c r="C1199" s="194">
        <v>918.88</v>
      </c>
      <c r="D1199" s="194">
        <v>0.26634000000000002</v>
      </c>
      <c r="E1199" s="196">
        <v>0.24449000000000001</v>
      </c>
      <c r="F1199" s="196">
        <v>2.1850000000000001E-2</v>
      </c>
      <c r="G1199" s="177">
        <f t="shared" si="36"/>
        <v>305.63889673134952</v>
      </c>
      <c r="H1199" s="137">
        <f t="shared" si="37"/>
        <v>5208761.1132798204</v>
      </c>
    </row>
    <row r="1200" spans="1:8" x14ac:dyDescent="0.3">
      <c r="A1200" s="138">
        <v>1596</v>
      </c>
      <c r="B1200" s="196">
        <v>6160.85</v>
      </c>
      <c r="C1200" s="194">
        <v>919.09</v>
      </c>
      <c r="D1200" s="194">
        <v>0.26723999999999998</v>
      </c>
      <c r="E1200" s="196">
        <v>0.24537999999999999</v>
      </c>
      <c r="F1200" s="196">
        <v>2.1860000000000001E-2</v>
      </c>
      <c r="G1200" s="177">
        <f t="shared" si="36"/>
        <v>305.77877723328601</v>
      </c>
      <c r="H1200" s="137">
        <f t="shared" si="37"/>
        <v>5219459.6840263149</v>
      </c>
    </row>
    <row r="1201" spans="1:8" x14ac:dyDescent="0.3">
      <c r="A1201" s="138">
        <v>1600</v>
      </c>
      <c r="B1201" s="196">
        <v>6152.9</v>
      </c>
      <c r="C1201" s="194">
        <v>918.77</v>
      </c>
      <c r="D1201" s="194">
        <v>0.26816000000000001</v>
      </c>
      <c r="E1201" s="196">
        <v>0.24628</v>
      </c>
      <c r="F1201" s="196">
        <v>2.188E-2</v>
      </c>
      <c r="G1201" s="177">
        <f t="shared" si="36"/>
        <v>306.0585382371591</v>
      </c>
      <c r="H1201" s="137">
        <f t="shared" si="37"/>
        <v>5227758.0923430724</v>
      </c>
    </row>
    <row r="1202" spans="1:8" x14ac:dyDescent="0.3">
      <c r="A1202" s="138">
        <v>1604</v>
      </c>
      <c r="B1202" s="196">
        <v>6138.77</v>
      </c>
      <c r="C1202" s="194">
        <v>918.63</v>
      </c>
      <c r="D1202" s="194">
        <v>0.26912000000000003</v>
      </c>
      <c r="E1202" s="196">
        <v>0.24718999999999999</v>
      </c>
      <c r="F1202" s="196">
        <v>2.1930000000000002E-2</v>
      </c>
      <c r="G1202" s="177">
        <f t="shared" si="36"/>
        <v>306.75794074684188</v>
      </c>
      <c r="H1202" s="137">
        <f t="shared" si="37"/>
        <v>5228878.4964941889</v>
      </c>
    </row>
    <row r="1203" spans="1:8" x14ac:dyDescent="0.3">
      <c r="A1203" s="138">
        <v>1608</v>
      </c>
      <c r="B1203" s="196">
        <v>6138.89</v>
      </c>
      <c r="C1203" s="194">
        <v>918.95</v>
      </c>
      <c r="D1203" s="194">
        <v>0.27004</v>
      </c>
      <c r="E1203" s="196">
        <v>0.24809999999999999</v>
      </c>
      <c r="F1203" s="196">
        <v>2.1940000000000001E-2</v>
      </c>
      <c r="G1203" s="177">
        <f t="shared" si="36"/>
        <v>306.89782124877843</v>
      </c>
      <c r="H1203" s="137">
        <f t="shared" si="37"/>
        <v>5239528.887683169</v>
      </c>
    </row>
    <row r="1204" spans="1:8" x14ac:dyDescent="0.3">
      <c r="A1204" s="138">
        <v>1612</v>
      </c>
      <c r="B1204" s="196">
        <v>6137.51</v>
      </c>
      <c r="C1204" s="194">
        <v>918.9</v>
      </c>
      <c r="D1204" s="194">
        <v>0.27096999999999999</v>
      </c>
      <c r="E1204" s="196">
        <v>0.24901999999999999</v>
      </c>
      <c r="F1204" s="196">
        <v>2.1940000000000001E-2</v>
      </c>
      <c r="G1204" s="177">
        <f t="shared" si="36"/>
        <v>306.89782124877843</v>
      </c>
      <c r="H1204" s="137">
        <f t="shared" si="37"/>
        <v>5252562.5416326299</v>
      </c>
    </row>
    <row r="1205" spans="1:8" x14ac:dyDescent="0.3">
      <c r="A1205" s="138">
        <v>1616</v>
      </c>
      <c r="B1205" s="196">
        <v>6128.17</v>
      </c>
      <c r="C1205" s="194">
        <v>919.29</v>
      </c>
      <c r="D1205" s="194">
        <v>0.27189000000000002</v>
      </c>
      <c r="E1205" s="196">
        <v>0.24990000000000001</v>
      </c>
      <c r="F1205" s="196">
        <v>2.198E-2</v>
      </c>
      <c r="G1205" s="177">
        <f t="shared" si="36"/>
        <v>307.45734325652455</v>
      </c>
      <c r="H1205" s="137">
        <f t="shared" si="37"/>
        <v>5256013.6729331696</v>
      </c>
    </row>
    <row r="1206" spans="1:8" x14ac:dyDescent="0.3">
      <c r="A1206" s="138">
        <v>1620</v>
      </c>
      <c r="B1206" s="196">
        <v>6113.68</v>
      </c>
      <c r="C1206" s="194">
        <v>918.89</v>
      </c>
      <c r="D1206" s="194">
        <v>0.27287</v>
      </c>
      <c r="E1206" s="196">
        <v>0.25084000000000001</v>
      </c>
      <c r="F1206" s="196">
        <v>2.2030000000000001E-2</v>
      </c>
      <c r="G1206" s="177">
        <f t="shared" si="36"/>
        <v>308.15674576620728</v>
      </c>
      <c r="H1206" s="137">
        <f t="shared" si="37"/>
        <v>5257064.8614944275</v>
      </c>
    </row>
    <row r="1207" spans="1:8" x14ac:dyDescent="0.3">
      <c r="A1207" s="138">
        <v>1624</v>
      </c>
      <c r="B1207" s="196">
        <v>6092.68</v>
      </c>
      <c r="C1207" s="194">
        <v>918.69</v>
      </c>
      <c r="D1207" s="194">
        <v>0.27383000000000002</v>
      </c>
      <c r="E1207" s="196">
        <v>0.25173000000000001</v>
      </c>
      <c r="F1207" s="196">
        <v>2.2100000000000002E-2</v>
      </c>
      <c r="G1207" s="177">
        <f t="shared" si="36"/>
        <v>309.1359092797631</v>
      </c>
      <c r="H1207" s="137">
        <f t="shared" si="37"/>
        <v>5253352.8174829595</v>
      </c>
    </row>
    <row r="1208" spans="1:8" x14ac:dyDescent="0.3">
      <c r="A1208" s="138">
        <v>1629</v>
      </c>
      <c r="B1208" s="196">
        <v>6064.47</v>
      </c>
      <c r="C1208" s="194">
        <v>918.72</v>
      </c>
      <c r="D1208" s="194">
        <v>0.27505000000000002</v>
      </c>
      <c r="E1208" s="196">
        <v>0.25285000000000002</v>
      </c>
      <c r="F1208" s="196">
        <v>2.2200000000000001E-2</v>
      </c>
      <c r="G1208" s="177">
        <f t="shared" si="36"/>
        <v>310.53471429912855</v>
      </c>
      <c r="H1208" s="137">
        <f t="shared" si="37"/>
        <v>5245790.3254926745</v>
      </c>
    </row>
    <row r="1209" spans="1:8" x14ac:dyDescent="0.3">
      <c r="A1209" s="138">
        <v>1633</v>
      </c>
      <c r="B1209" s="196">
        <v>6065.27</v>
      </c>
      <c r="C1209" s="194">
        <v>918.74</v>
      </c>
      <c r="D1209" s="194">
        <v>0.27598</v>
      </c>
      <c r="E1209" s="196">
        <v>0.25378000000000001</v>
      </c>
      <c r="F1209" s="196">
        <v>2.2200000000000001E-2</v>
      </c>
      <c r="G1209" s="177">
        <f t="shared" si="36"/>
        <v>310.53471429912855</v>
      </c>
      <c r="H1209" s="137">
        <f t="shared" si="37"/>
        <v>5258671.333044528</v>
      </c>
    </row>
    <row r="1210" spans="1:8" x14ac:dyDescent="0.3">
      <c r="A1210" s="138">
        <v>1637</v>
      </c>
      <c r="B1210" s="196">
        <v>6053.75</v>
      </c>
      <c r="C1210" s="194">
        <v>918.65</v>
      </c>
      <c r="D1210" s="194">
        <v>0.27698</v>
      </c>
      <c r="E1210" s="196">
        <v>0.25474000000000002</v>
      </c>
      <c r="F1210" s="196">
        <v>2.2239999999999999E-2</v>
      </c>
      <c r="G1210" s="177">
        <f t="shared" si="36"/>
        <v>311.09423630687468</v>
      </c>
      <c r="H1210" s="137">
        <f t="shared" si="37"/>
        <v>5262071.1313507063</v>
      </c>
    </row>
    <row r="1211" spans="1:8" x14ac:dyDescent="0.3">
      <c r="A1211" s="138">
        <v>1641</v>
      </c>
      <c r="B1211" s="196">
        <v>6043.64</v>
      </c>
      <c r="C1211" s="194">
        <v>918.99</v>
      </c>
      <c r="D1211" s="194">
        <v>0.27794000000000002</v>
      </c>
      <c r="E1211" s="196">
        <v>0.25564999999999999</v>
      </c>
      <c r="F1211" s="196">
        <v>2.2280000000000001E-2</v>
      </c>
      <c r="G1211" s="177">
        <f t="shared" si="36"/>
        <v>311.65375831462092</v>
      </c>
      <c r="H1211" s="137">
        <f t="shared" si="37"/>
        <v>5265458.7221225696</v>
      </c>
    </row>
    <row r="1212" spans="1:8" x14ac:dyDescent="0.3">
      <c r="A1212" s="138">
        <v>1645</v>
      </c>
      <c r="B1212" s="196">
        <v>6028.7</v>
      </c>
      <c r="C1212" s="194">
        <v>919.07</v>
      </c>
      <c r="D1212" s="194">
        <v>0.27893000000000001</v>
      </c>
      <c r="E1212" s="196">
        <v>0.25657999999999997</v>
      </c>
      <c r="F1212" s="196">
        <v>2.2339999999999999E-2</v>
      </c>
      <c r="G1212" s="177">
        <f t="shared" si="36"/>
        <v>312.49304132624013</v>
      </c>
      <c r="H1212" s="137">
        <f t="shared" si="37"/>
        <v>5264117.2200779784</v>
      </c>
    </row>
    <row r="1213" spans="1:8" x14ac:dyDescent="0.3">
      <c r="A1213" s="138">
        <v>1650</v>
      </c>
      <c r="B1213" s="196">
        <v>5993.95</v>
      </c>
      <c r="C1213" s="194">
        <v>918.67</v>
      </c>
      <c r="D1213" s="194">
        <v>0.28022000000000002</v>
      </c>
      <c r="E1213" s="196">
        <v>0.25775999999999999</v>
      </c>
      <c r="F1213" s="196">
        <v>2.2460000000000001E-2</v>
      </c>
      <c r="G1213" s="177">
        <f t="shared" si="36"/>
        <v>314.17160734947873</v>
      </c>
      <c r="H1213" s="137">
        <f t="shared" si="37"/>
        <v>5251906.796799019</v>
      </c>
    </row>
    <row r="1214" spans="1:8" x14ac:dyDescent="0.3">
      <c r="A1214" s="138">
        <v>1654</v>
      </c>
      <c r="B1214" s="196">
        <v>5990.75</v>
      </c>
      <c r="C1214" s="194">
        <v>918.96</v>
      </c>
      <c r="D1214" s="194">
        <v>0.28121000000000002</v>
      </c>
      <c r="E1214" s="196">
        <v>0.25873000000000002</v>
      </c>
      <c r="F1214" s="196">
        <v>2.248E-2</v>
      </c>
      <c r="G1214" s="177">
        <f t="shared" si="36"/>
        <v>314.45136835335177</v>
      </c>
      <c r="H1214" s="137">
        <f t="shared" si="37"/>
        <v>5259954.8498112606</v>
      </c>
    </row>
    <row r="1215" spans="1:8" x14ac:dyDescent="0.3">
      <c r="A1215" s="138">
        <v>1658</v>
      </c>
      <c r="B1215" s="196">
        <v>5971.52</v>
      </c>
      <c r="C1215" s="194">
        <v>918.83</v>
      </c>
      <c r="D1215" s="194">
        <v>0.28222000000000003</v>
      </c>
      <c r="E1215" s="196">
        <v>0.25967000000000001</v>
      </c>
      <c r="F1215" s="196">
        <v>2.2550000000000001E-2</v>
      </c>
      <c r="G1215" s="177">
        <f t="shared" si="36"/>
        <v>315.43053186690759</v>
      </c>
      <c r="H1215" s="137">
        <f t="shared" si="37"/>
        <v>5256307.9109271979</v>
      </c>
    </row>
    <row r="1216" spans="1:8" x14ac:dyDescent="0.3">
      <c r="A1216" s="138">
        <v>1662</v>
      </c>
      <c r="B1216" s="196">
        <v>5969.65</v>
      </c>
      <c r="C1216" s="194">
        <v>919.11</v>
      </c>
      <c r="D1216" s="194">
        <v>0.28320000000000001</v>
      </c>
      <c r="E1216" s="196">
        <v>0.26062999999999997</v>
      </c>
      <c r="F1216" s="196">
        <v>2.256E-2</v>
      </c>
      <c r="G1216" s="177">
        <f t="shared" si="36"/>
        <v>315.57041236884413</v>
      </c>
      <c r="H1216" s="137">
        <f t="shared" si="37"/>
        <v>5266653.4467668207</v>
      </c>
    </row>
    <row r="1217" spans="1:8" x14ac:dyDescent="0.3">
      <c r="A1217" s="138">
        <v>1667</v>
      </c>
      <c r="B1217" s="196">
        <v>5955.91</v>
      </c>
      <c r="C1217" s="194">
        <v>919.18</v>
      </c>
      <c r="D1217" s="194">
        <v>0.28447</v>
      </c>
      <c r="E1217" s="196">
        <v>0.26185000000000003</v>
      </c>
      <c r="F1217" s="196">
        <v>2.2620000000000001E-2</v>
      </c>
      <c r="G1217" s="177">
        <f t="shared" si="36"/>
        <v>316.4096953804634</v>
      </c>
      <c r="H1217" s="137">
        <f t="shared" si="37"/>
        <v>5268485.8407879509</v>
      </c>
    </row>
    <row r="1218" spans="1:8" x14ac:dyDescent="0.3">
      <c r="A1218" s="138">
        <v>1671</v>
      </c>
      <c r="B1218" s="196">
        <v>5919.1</v>
      </c>
      <c r="C1218" s="194">
        <v>919.09</v>
      </c>
      <c r="D1218" s="194">
        <v>0.28555999999999998</v>
      </c>
      <c r="E1218" s="196">
        <v>0.26279999999999998</v>
      </c>
      <c r="F1218" s="196">
        <v>2.2759999999999999E-2</v>
      </c>
      <c r="G1218" s="177">
        <f t="shared" si="36"/>
        <v>318.36802240757493</v>
      </c>
      <c r="H1218" s="137">
        <f t="shared" si="37"/>
        <v>5248642.7102932613</v>
      </c>
    </row>
    <row r="1219" spans="1:8" x14ac:dyDescent="0.3">
      <c r="A1219" s="138">
        <v>1675</v>
      </c>
      <c r="B1219" s="196">
        <v>5915.89</v>
      </c>
      <c r="C1219" s="194">
        <v>920.08</v>
      </c>
      <c r="D1219" s="194">
        <v>0.28658</v>
      </c>
      <c r="E1219" s="196">
        <v>0.26379000000000002</v>
      </c>
      <c r="F1219" s="196">
        <v>2.2790000000000001E-2</v>
      </c>
      <c r="G1219" s="177">
        <f t="shared" si="36"/>
        <v>318.78766391338468</v>
      </c>
      <c r="H1219" s="137">
        <f t="shared" si="37"/>
        <v>5254281.1081143375</v>
      </c>
    </row>
    <row r="1220" spans="1:8" x14ac:dyDescent="0.3">
      <c r="A1220" s="138">
        <v>1679</v>
      </c>
      <c r="B1220" s="196">
        <v>5896.06</v>
      </c>
      <c r="C1220" s="194">
        <v>919.89</v>
      </c>
      <c r="D1220" s="194">
        <v>0.28764000000000001</v>
      </c>
      <c r="E1220" s="196">
        <v>0.26478000000000002</v>
      </c>
      <c r="F1220" s="196">
        <v>2.2859999999999998E-2</v>
      </c>
      <c r="G1220" s="177">
        <f t="shared" si="36"/>
        <v>319.76682742694044</v>
      </c>
      <c r="H1220" s="137">
        <f t="shared" si="37"/>
        <v>5250700.9983192021</v>
      </c>
    </row>
    <row r="1221" spans="1:8" x14ac:dyDescent="0.3">
      <c r="A1221" s="138">
        <v>1684</v>
      </c>
      <c r="B1221" s="196">
        <v>5856.12</v>
      </c>
      <c r="C1221" s="194">
        <v>919.7</v>
      </c>
      <c r="D1221" s="194">
        <v>0.28899000000000002</v>
      </c>
      <c r="E1221" s="196">
        <v>0.26596999999999998</v>
      </c>
      <c r="F1221" s="196">
        <v>2.3019999999999999E-2</v>
      </c>
      <c r="G1221" s="177">
        <f t="shared" si="36"/>
        <v>322.00491545792516</v>
      </c>
      <c r="H1221" s="137">
        <f t="shared" si="37"/>
        <v>5229733.8306316631</v>
      </c>
    </row>
    <row r="1222" spans="1:8" x14ac:dyDescent="0.3">
      <c r="A1222" s="138">
        <v>1688</v>
      </c>
      <c r="B1222" s="196">
        <v>5862</v>
      </c>
      <c r="C1222" s="194">
        <v>919.38</v>
      </c>
      <c r="D1222" s="194">
        <v>0.29000999999999999</v>
      </c>
      <c r="E1222" s="196">
        <v>0.26702999999999999</v>
      </c>
      <c r="F1222" s="196">
        <v>2.298E-2</v>
      </c>
      <c r="G1222" s="177">
        <f t="shared" si="36"/>
        <v>321.44539345017904</v>
      </c>
      <c r="H1222" s="137">
        <f t="shared" si="37"/>
        <v>5251280.7288421253</v>
      </c>
    </row>
    <row r="1223" spans="1:8" x14ac:dyDescent="0.3">
      <c r="A1223" s="138">
        <v>1692</v>
      </c>
      <c r="B1223" s="196">
        <v>5843.93</v>
      </c>
      <c r="C1223" s="194">
        <v>919.83</v>
      </c>
      <c r="D1223" s="194">
        <v>0.29114000000000001</v>
      </c>
      <c r="E1223" s="196">
        <v>0.26806999999999997</v>
      </c>
      <c r="F1223" s="196">
        <v>2.307E-2</v>
      </c>
      <c r="G1223" s="177">
        <f t="shared" si="36"/>
        <v>322.70431796760784</v>
      </c>
      <c r="H1223" s="137">
        <f t="shared" si="37"/>
        <v>5243189.8359966725</v>
      </c>
    </row>
    <row r="1224" spans="1:8" x14ac:dyDescent="0.3">
      <c r="A1224" s="138">
        <v>1697</v>
      </c>
      <c r="B1224" s="196">
        <v>5813.54</v>
      </c>
      <c r="C1224" s="194">
        <v>920.06</v>
      </c>
      <c r="D1224" s="194">
        <v>0.29250999999999999</v>
      </c>
      <c r="E1224" s="196">
        <v>0.26930999999999999</v>
      </c>
      <c r="F1224" s="196">
        <v>2.3189999999999999E-2</v>
      </c>
      <c r="G1224" s="177">
        <f t="shared" si="36"/>
        <v>324.38288399084644</v>
      </c>
      <c r="H1224" s="137">
        <f t="shared" si="37"/>
        <v>5231472.0774474852</v>
      </c>
    </row>
    <row r="1225" spans="1:8" x14ac:dyDescent="0.3">
      <c r="A1225" s="138">
        <v>1701</v>
      </c>
      <c r="B1225" s="196">
        <v>5804.35</v>
      </c>
      <c r="C1225" s="194">
        <v>919.19</v>
      </c>
      <c r="D1225" s="194">
        <v>0.29359000000000002</v>
      </c>
      <c r="E1225" s="196">
        <v>0.27038000000000001</v>
      </c>
      <c r="F1225" s="196">
        <v>2.3210000000000001E-2</v>
      </c>
      <c r="G1225" s="177">
        <f t="shared" si="36"/>
        <v>324.66264499471953</v>
      </c>
      <c r="H1225" s="137">
        <f t="shared" si="37"/>
        <v>5239284.6119628754</v>
      </c>
    </row>
    <row r="1226" spans="1:8" x14ac:dyDescent="0.3">
      <c r="A1226" s="138">
        <v>1705</v>
      </c>
      <c r="B1226" s="196">
        <v>5790.26</v>
      </c>
      <c r="C1226" s="194">
        <v>919.36</v>
      </c>
      <c r="D1226" s="194">
        <v>0.29471999999999998</v>
      </c>
      <c r="E1226" s="196">
        <v>0.27145000000000002</v>
      </c>
      <c r="F1226" s="196">
        <v>2.3269999999999999E-2</v>
      </c>
      <c r="G1226" s="177">
        <f t="shared" si="36"/>
        <v>325.5019280063388</v>
      </c>
      <c r="H1226" s="137">
        <f t="shared" si="37"/>
        <v>5238064.2119170399</v>
      </c>
    </row>
    <row r="1227" spans="1:8" x14ac:dyDescent="0.3">
      <c r="A1227" s="138">
        <v>1710</v>
      </c>
      <c r="B1227" s="196">
        <v>5787.37</v>
      </c>
      <c r="C1227" s="194">
        <v>919.06</v>
      </c>
      <c r="D1227" s="194">
        <v>0.29605999999999999</v>
      </c>
      <c r="E1227" s="196">
        <v>0.27278999999999998</v>
      </c>
      <c r="F1227" s="196">
        <v>2.3269999999999999E-2</v>
      </c>
      <c r="G1227" s="177">
        <f t="shared" si="36"/>
        <v>325.5019280063388</v>
      </c>
      <c r="H1227" s="137">
        <f t="shared" si="37"/>
        <v>5253425.1040340988</v>
      </c>
    </row>
    <row r="1228" spans="1:8" x14ac:dyDescent="0.3">
      <c r="A1228" s="138">
        <v>1714</v>
      </c>
      <c r="B1228" s="196">
        <v>5769.93</v>
      </c>
      <c r="C1228" s="194">
        <v>919.34</v>
      </c>
      <c r="D1228" s="194">
        <v>0.29718</v>
      </c>
      <c r="E1228" s="196">
        <v>0.27383000000000002</v>
      </c>
      <c r="F1228" s="196">
        <v>2.3349999999999999E-2</v>
      </c>
      <c r="G1228" s="177">
        <f t="shared" si="36"/>
        <v>326.62097202183116</v>
      </c>
      <c r="H1228" s="137">
        <f t="shared" si="37"/>
        <v>5247672.8282023389</v>
      </c>
    </row>
    <row r="1229" spans="1:8" x14ac:dyDescent="0.3">
      <c r="A1229" s="138">
        <v>1719</v>
      </c>
      <c r="B1229" s="196">
        <v>5763.42</v>
      </c>
      <c r="C1229" s="194">
        <v>919.25</v>
      </c>
      <c r="D1229" s="194">
        <v>0.29857</v>
      </c>
      <c r="E1229" s="196">
        <v>0.2752</v>
      </c>
      <c r="F1229" s="196">
        <v>2.3369999999999998E-2</v>
      </c>
      <c r="G1229" s="177">
        <f t="shared" si="36"/>
        <v>326.90073302570426</v>
      </c>
      <c r="H1229" s="137">
        <f t="shared" si="37"/>
        <v>5258477.0431360109</v>
      </c>
    </row>
    <row r="1230" spans="1:8" x14ac:dyDescent="0.3">
      <c r="A1230" s="138">
        <v>1723</v>
      </c>
      <c r="B1230" s="196">
        <v>5742.47</v>
      </c>
      <c r="C1230" s="194">
        <v>919.2</v>
      </c>
      <c r="D1230" s="194">
        <v>0.29976000000000003</v>
      </c>
      <c r="E1230" s="196">
        <v>0.27629999999999999</v>
      </c>
      <c r="F1230" s="196">
        <v>2.3460000000000002E-2</v>
      </c>
      <c r="G1230" s="177">
        <f t="shared" si="36"/>
        <v>328.15965754313316</v>
      </c>
      <c r="H1230" s="137">
        <f t="shared" si="37"/>
        <v>5250493.046280467</v>
      </c>
    </row>
    <row r="1231" spans="1:8" x14ac:dyDescent="0.3">
      <c r="A1231" s="138">
        <v>1727</v>
      </c>
      <c r="B1231" s="196">
        <v>5729.22</v>
      </c>
      <c r="C1231" s="194">
        <v>919.54</v>
      </c>
      <c r="D1231" s="194">
        <v>0.3009</v>
      </c>
      <c r="E1231" s="196">
        <v>0.27738000000000002</v>
      </c>
      <c r="F1231" s="196">
        <v>2.3519999999999999E-2</v>
      </c>
      <c r="G1231" s="177">
        <f t="shared" si="36"/>
        <v>328.99894055475238</v>
      </c>
      <c r="H1231" s="137">
        <f t="shared" si="37"/>
        <v>5249257.0252292063</v>
      </c>
    </row>
    <row r="1232" spans="1:8" x14ac:dyDescent="0.3">
      <c r="A1232" s="138">
        <v>1732</v>
      </c>
      <c r="B1232" s="196">
        <v>5693.08</v>
      </c>
      <c r="C1232" s="194">
        <v>918.81</v>
      </c>
      <c r="D1232" s="194">
        <v>0.30237000000000003</v>
      </c>
      <c r="E1232" s="196">
        <v>0.27872000000000002</v>
      </c>
      <c r="F1232" s="196">
        <v>2.3650000000000001E-2</v>
      </c>
      <c r="G1232" s="177">
        <f t="shared" si="36"/>
        <v>330.81738707992741</v>
      </c>
      <c r="H1232" s="137">
        <f t="shared" si="37"/>
        <v>5235516.8369114129</v>
      </c>
    </row>
    <row r="1233" spans="1:8" x14ac:dyDescent="0.3">
      <c r="A1233" s="138">
        <v>1736</v>
      </c>
      <c r="B1233" s="196">
        <v>5660.86</v>
      </c>
      <c r="C1233" s="194">
        <v>918.93</v>
      </c>
      <c r="D1233" s="194">
        <v>0.30359999999999998</v>
      </c>
      <c r="E1233" s="196">
        <v>0.27981</v>
      </c>
      <c r="F1233" s="196">
        <v>2.3789999999999999E-2</v>
      </c>
      <c r="G1233" s="177">
        <f t="shared" si="36"/>
        <v>332.77571410703905</v>
      </c>
      <c r="H1233" s="137">
        <f t="shared" si="37"/>
        <v>5216726.8415555302</v>
      </c>
    </row>
    <row r="1234" spans="1:8" x14ac:dyDescent="0.3">
      <c r="A1234" s="138">
        <v>1741</v>
      </c>
      <c r="B1234" s="196">
        <v>5656.28</v>
      </c>
      <c r="C1234" s="194">
        <v>918.88</v>
      </c>
      <c r="D1234" s="194">
        <v>0.30502000000000001</v>
      </c>
      <c r="E1234" s="196">
        <v>0.28121000000000002</v>
      </c>
      <c r="F1234" s="196">
        <v>2.3810000000000001E-2</v>
      </c>
      <c r="G1234" s="177">
        <f t="shared" si="36"/>
        <v>333.05547511091214</v>
      </c>
      <c r="H1234" s="137">
        <f t="shared" si="37"/>
        <v>5227357.3926992873</v>
      </c>
    </row>
    <row r="1235" spans="1:8" x14ac:dyDescent="0.3">
      <c r="A1235" s="138">
        <v>1745</v>
      </c>
      <c r="B1235" s="196">
        <v>5641.03</v>
      </c>
      <c r="C1235" s="194">
        <v>918.18</v>
      </c>
      <c r="D1235" s="194">
        <v>0.30620999999999998</v>
      </c>
      <c r="E1235" s="196">
        <v>0.28236</v>
      </c>
      <c r="F1235" s="196">
        <v>2.385E-2</v>
      </c>
      <c r="G1235" s="177">
        <f t="shared" ref="G1235:G1298" si="38">(2*F1235/$B$7)*(1+3*$B$11)/(4+PI()*$B$11-PI())*10^6</f>
        <v>333.61499711865832</v>
      </c>
      <c r="H1235" s="137">
        <f t="shared" ref="H1235:H1298" si="39">A1235/G1235*10^6</f>
        <v>5230580.2049400918</v>
      </c>
    </row>
    <row r="1236" spans="1:8" x14ac:dyDescent="0.3">
      <c r="A1236" s="138">
        <v>1750</v>
      </c>
      <c r="B1236" s="196">
        <v>5627.43</v>
      </c>
      <c r="C1236" s="194">
        <v>918.4</v>
      </c>
      <c r="D1236" s="194">
        <v>0.30767</v>
      </c>
      <c r="E1236" s="196">
        <v>0.28376000000000001</v>
      </c>
      <c r="F1236" s="196">
        <v>2.392E-2</v>
      </c>
      <c r="G1236" s="177">
        <f t="shared" si="38"/>
        <v>334.59416063221414</v>
      </c>
      <c r="H1236" s="137">
        <f t="shared" si="39"/>
        <v>5230216.7996398471</v>
      </c>
    </row>
    <row r="1237" spans="1:8" x14ac:dyDescent="0.3">
      <c r="A1237" s="138">
        <v>1754</v>
      </c>
      <c r="B1237" s="196">
        <v>5613.73</v>
      </c>
      <c r="C1237" s="194">
        <v>918.29</v>
      </c>
      <c r="D1237" s="194">
        <v>0.30889</v>
      </c>
      <c r="E1237" s="196">
        <v>0.28492000000000001</v>
      </c>
      <c r="F1237" s="196">
        <v>2.3970000000000002E-2</v>
      </c>
      <c r="G1237" s="177">
        <f t="shared" si="38"/>
        <v>335.29356314189693</v>
      </c>
      <c r="H1237" s="137">
        <f t="shared" si="39"/>
        <v>5231236.721528423</v>
      </c>
    </row>
    <row r="1238" spans="1:8" x14ac:dyDescent="0.3">
      <c r="A1238" s="138">
        <v>1759</v>
      </c>
      <c r="B1238" s="196">
        <v>5579.16</v>
      </c>
      <c r="C1238" s="194">
        <v>918.11</v>
      </c>
      <c r="D1238" s="194">
        <v>0.31041999999999997</v>
      </c>
      <c r="E1238" s="196">
        <v>0.28631000000000001</v>
      </c>
      <c r="F1238" s="196">
        <v>2.4119999999999999E-2</v>
      </c>
      <c r="G1238" s="177">
        <f t="shared" si="38"/>
        <v>337.39177067094499</v>
      </c>
      <c r="H1238" s="137">
        <f t="shared" si="39"/>
        <v>5213523.7219983526</v>
      </c>
    </row>
    <row r="1239" spans="1:8" x14ac:dyDescent="0.3">
      <c r="A1239" s="138">
        <v>1763</v>
      </c>
      <c r="B1239" s="196">
        <v>5579.65</v>
      </c>
      <c r="C1239" s="194">
        <v>918.26</v>
      </c>
      <c r="D1239" s="194">
        <v>0.31159999999999999</v>
      </c>
      <c r="E1239" s="196">
        <v>0.28748000000000001</v>
      </c>
      <c r="F1239" s="196">
        <v>2.4119999999999999E-2</v>
      </c>
      <c r="G1239" s="177">
        <f t="shared" si="38"/>
        <v>337.39177067094499</v>
      </c>
      <c r="H1239" s="137">
        <f t="shared" si="39"/>
        <v>5225379.3757152343</v>
      </c>
    </row>
    <row r="1240" spans="1:8" x14ac:dyDescent="0.3">
      <c r="A1240" s="138">
        <v>1768</v>
      </c>
      <c r="B1240" s="196">
        <v>5551.03</v>
      </c>
      <c r="C1240" s="194">
        <v>918.05</v>
      </c>
      <c r="D1240" s="194">
        <v>0.31322</v>
      </c>
      <c r="E1240" s="196">
        <v>0.28898000000000001</v>
      </c>
      <c r="F1240" s="196">
        <v>2.4240000000000001E-2</v>
      </c>
      <c r="G1240" s="177">
        <f t="shared" si="38"/>
        <v>339.0703366941836</v>
      </c>
      <c r="H1240" s="137">
        <f t="shared" si="39"/>
        <v>5214257.363936278</v>
      </c>
    </row>
    <row r="1241" spans="1:8" x14ac:dyDescent="0.3">
      <c r="A1241" s="138">
        <v>1772</v>
      </c>
      <c r="B1241" s="196">
        <v>5531.88</v>
      </c>
      <c r="C1241" s="194">
        <v>917.97</v>
      </c>
      <c r="D1241" s="194">
        <v>0.31447000000000003</v>
      </c>
      <c r="E1241" s="196">
        <v>0.29015000000000002</v>
      </c>
      <c r="F1241" s="196">
        <v>2.4320000000000001E-2</v>
      </c>
      <c r="G1241" s="177">
        <f t="shared" si="38"/>
        <v>340.18938070967596</v>
      </c>
      <c r="H1241" s="137">
        <f t="shared" si="39"/>
        <v>5208863.3581195129</v>
      </c>
    </row>
    <row r="1242" spans="1:8" x14ac:dyDescent="0.3">
      <c r="A1242" s="138">
        <v>1777</v>
      </c>
      <c r="B1242" s="196">
        <v>5526.82</v>
      </c>
      <c r="C1242" s="194">
        <v>918.36</v>
      </c>
      <c r="D1242" s="194">
        <v>0.31606000000000001</v>
      </c>
      <c r="E1242" s="196">
        <v>0.29171000000000002</v>
      </c>
      <c r="F1242" s="196">
        <v>2.435E-2</v>
      </c>
      <c r="G1242" s="177">
        <f t="shared" si="38"/>
        <v>340.6090222154856</v>
      </c>
      <c r="H1242" s="137">
        <f t="shared" si="39"/>
        <v>5217125.4549909858</v>
      </c>
    </row>
    <row r="1243" spans="1:8" x14ac:dyDescent="0.3">
      <c r="A1243" s="138">
        <v>1781</v>
      </c>
      <c r="B1243" s="196">
        <v>5513.56</v>
      </c>
      <c r="C1243" s="194">
        <v>918.57</v>
      </c>
      <c r="D1243" s="194">
        <v>0.31734000000000001</v>
      </c>
      <c r="E1243" s="196">
        <v>0.29293000000000002</v>
      </c>
      <c r="F1243" s="196">
        <v>2.4420000000000001E-2</v>
      </c>
      <c r="G1243" s="177">
        <f t="shared" si="38"/>
        <v>341.58818572904147</v>
      </c>
      <c r="H1243" s="137">
        <f t="shared" si="39"/>
        <v>5213880.5567846699</v>
      </c>
    </row>
    <row r="1244" spans="1:8" x14ac:dyDescent="0.3">
      <c r="A1244" s="138">
        <v>1786</v>
      </c>
      <c r="B1244" s="196">
        <v>5501.79</v>
      </c>
      <c r="C1244" s="194">
        <v>919.69</v>
      </c>
      <c r="D1244" s="194">
        <v>0.31891999999999998</v>
      </c>
      <c r="E1244" s="196">
        <v>0.29442000000000002</v>
      </c>
      <c r="F1244" s="196">
        <v>2.4500000000000001E-2</v>
      </c>
      <c r="G1244" s="177">
        <f t="shared" si="38"/>
        <v>342.70722974453372</v>
      </c>
      <c r="H1244" s="137">
        <f t="shared" si="39"/>
        <v>5211445.3533161478</v>
      </c>
    </row>
    <row r="1245" spans="1:8" x14ac:dyDescent="0.3">
      <c r="A1245" s="138">
        <v>1790</v>
      </c>
      <c r="B1245" s="196">
        <v>5490.7</v>
      </c>
      <c r="C1245" s="194">
        <v>919.9</v>
      </c>
      <c r="D1245" s="194">
        <v>0.32027</v>
      </c>
      <c r="E1245" s="196">
        <v>0.29570999999999997</v>
      </c>
      <c r="F1245" s="196">
        <v>2.4549999999999999E-2</v>
      </c>
      <c r="G1245" s="177">
        <f t="shared" si="38"/>
        <v>343.40663225421639</v>
      </c>
      <c r="H1245" s="137">
        <f t="shared" si="39"/>
        <v>5212479.4103420302</v>
      </c>
    </row>
    <row r="1246" spans="1:8" x14ac:dyDescent="0.3">
      <c r="A1246" s="138">
        <v>1795</v>
      </c>
      <c r="B1246" s="196">
        <v>5442.01</v>
      </c>
      <c r="C1246" s="194">
        <v>920.19</v>
      </c>
      <c r="D1246" s="194">
        <v>0.32197999999999999</v>
      </c>
      <c r="E1246" s="196">
        <v>0.29719000000000001</v>
      </c>
      <c r="F1246" s="196">
        <v>2.478E-2</v>
      </c>
      <c r="G1246" s="177">
        <f t="shared" si="38"/>
        <v>346.62388379875699</v>
      </c>
      <c r="H1246" s="137">
        <f t="shared" si="39"/>
        <v>5178523.7079685535</v>
      </c>
    </row>
    <row r="1247" spans="1:8" x14ac:dyDescent="0.3">
      <c r="A1247" s="138">
        <v>1800</v>
      </c>
      <c r="B1247" s="196">
        <v>5410.59</v>
      </c>
      <c r="C1247" s="194">
        <v>919.54</v>
      </c>
      <c r="D1247" s="194">
        <v>0.32374999999999998</v>
      </c>
      <c r="E1247" s="196">
        <v>0.29885</v>
      </c>
      <c r="F1247" s="196">
        <v>2.4910000000000002E-2</v>
      </c>
      <c r="G1247" s="177">
        <f t="shared" si="38"/>
        <v>348.44233032393208</v>
      </c>
      <c r="H1247" s="137">
        <f t="shared" si="39"/>
        <v>5165847.6693305783</v>
      </c>
    </row>
    <row r="1248" spans="1:8" x14ac:dyDescent="0.3">
      <c r="A1248" s="138">
        <v>1804</v>
      </c>
      <c r="B1248" s="196">
        <v>5391.55</v>
      </c>
      <c r="C1248" s="194">
        <v>919.83</v>
      </c>
      <c r="D1248" s="194">
        <v>0.32516</v>
      </c>
      <c r="E1248" s="196">
        <v>0.30015999999999998</v>
      </c>
      <c r="F1248" s="196">
        <v>2.5000000000000001E-2</v>
      </c>
      <c r="G1248" s="177">
        <f t="shared" si="38"/>
        <v>349.70125484136094</v>
      </c>
      <c r="H1248" s="137">
        <f t="shared" si="39"/>
        <v>5158688.9524270352</v>
      </c>
    </row>
    <row r="1249" spans="1:8" x14ac:dyDescent="0.3">
      <c r="A1249" s="138">
        <v>1809</v>
      </c>
      <c r="B1249" s="196">
        <v>5360.92</v>
      </c>
      <c r="C1249" s="194">
        <v>919.61</v>
      </c>
      <c r="D1249" s="194">
        <v>0.32695999999999997</v>
      </c>
      <c r="E1249" s="196">
        <v>0.30181999999999998</v>
      </c>
      <c r="F1249" s="196">
        <v>2.5139999999999999E-2</v>
      </c>
      <c r="G1249" s="177">
        <f t="shared" si="38"/>
        <v>351.65958186847257</v>
      </c>
      <c r="H1249" s="137">
        <f t="shared" si="39"/>
        <v>5144179.4658011077</v>
      </c>
    </row>
    <row r="1250" spans="1:8" x14ac:dyDescent="0.3">
      <c r="A1250" s="138">
        <v>1814</v>
      </c>
      <c r="B1250" s="196">
        <v>5323.47</v>
      </c>
      <c r="C1250" s="194">
        <v>918.95</v>
      </c>
      <c r="D1250" s="194">
        <v>0.32873000000000002</v>
      </c>
      <c r="E1250" s="196">
        <v>0.30342999999999998</v>
      </c>
      <c r="F1250" s="196">
        <v>2.53E-2</v>
      </c>
      <c r="G1250" s="177">
        <f t="shared" si="38"/>
        <v>353.8976698994573</v>
      </c>
      <c r="H1250" s="137">
        <f t="shared" si="39"/>
        <v>5125775.4833914535</v>
      </c>
    </row>
    <row r="1251" spans="1:8" x14ac:dyDescent="0.3">
      <c r="A1251" s="138">
        <v>1818</v>
      </c>
      <c r="B1251" s="196">
        <v>5310.3</v>
      </c>
      <c r="C1251" s="194">
        <v>918.73</v>
      </c>
      <c r="D1251" s="194">
        <v>0.33013999999999999</v>
      </c>
      <c r="E1251" s="196">
        <v>0.30479000000000001</v>
      </c>
      <c r="F1251" s="196">
        <v>2.5360000000000001E-2</v>
      </c>
      <c r="G1251" s="177">
        <f t="shared" si="38"/>
        <v>354.73695291107651</v>
      </c>
      <c r="H1251" s="137">
        <f t="shared" si="39"/>
        <v>5124924.215199329</v>
      </c>
    </row>
    <row r="1252" spans="1:8" x14ac:dyDescent="0.3">
      <c r="A1252" s="138">
        <v>1823</v>
      </c>
      <c r="B1252" s="196">
        <v>5273.84</v>
      </c>
      <c r="C1252" s="194">
        <v>917.92</v>
      </c>
      <c r="D1252" s="194">
        <v>0.33194000000000001</v>
      </c>
      <c r="E1252" s="196">
        <v>0.30642999999999998</v>
      </c>
      <c r="F1252" s="196">
        <v>2.5510000000000001E-2</v>
      </c>
      <c r="G1252" s="177">
        <f t="shared" si="38"/>
        <v>356.8351604401247</v>
      </c>
      <c r="H1252" s="137">
        <f t="shared" si="39"/>
        <v>5108801.4918470765</v>
      </c>
    </row>
    <row r="1253" spans="1:8" x14ac:dyDescent="0.3">
      <c r="A1253" s="138">
        <v>1828</v>
      </c>
      <c r="B1253" s="196">
        <v>5246.82</v>
      </c>
      <c r="C1253" s="194">
        <v>918.41</v>
      </c>
      <c r="D1253" s="194">
        <v>0.33384000000000003</v>
      </c>
      <c r="E1253" s="196">
        <v>0.30819000000000002</v>
      </c>
      <c r="F1253" s="196">
        <v>2.5649999999999999E-2</v>
      </c>
      <c r="G1253" s="177">
        <f t="shared" si="38"/>
        <v>358.79348746723633</v>
      </c>
      <c r="H1253" s="137">
        <f t="shared" si="39"/>
        <v>5094852.7881708723</v>
      </c>
    </row>
    <row r="1254" spans="1:8" x14ac:dyDescent="0.3">
      <c r="A1254" s="138">
        <v>1832</v>
      </c>
      <c r="B1254" s="196">
        <v>5221.96</v>
      </c>
      <c r="C1254" s="194">
        <v>918.9</v>
      </c>
      <c r="D1254" s="194">
        <v>0.33533000000000002</v>
      </c>
      <c r="E1254" s="196">
        <v>0.30953999999999998</v>
      </c>
      <c r="F1254" s="196">
        <v>2.579E-2</v>
      </c>
      <c r="G1254" s="177">
        <f t="shared" si="38"/>
        <v>360.75181449434797</v>
      </c>
      <c r="H1254" s="137">
        <f t="shared" si="39"/>
        <v>5078283.5356430421</v>
      </c>
    </row>
    <row r="1255" spans="1:8" x14ac:dyDescent="0.3">
      <c r="A1255" s="138">
        <v>1837</v>
      </c>
      <c r="B1255" s="196">
        <v>5173.68</v>
      </c>
      <c r="C1255" s="194">
        <v>918.56</v>
      </c>
      <c r="D1255" s="194">
        <v>0.33728999999999998</v>
      </c>
      <c r="E1255" s="196">
        <v>0.31126999999999999</v>
      </c>
      <c r="F1255" s="196">
        <v>2.6020000000000001E-2</v>
      </c>
      <c r="G1255" s="177">
        <f t="shared" si="38"/>
        <v>363.96906603888851</v>
      </c>
      <c r="H1255" s="137">
        <f t="shared" si="39"/>
        <v>5047132.2192082237</v>
      </c>
    </row>
    <row r="1256" spans="1:8" x14ac:dyDescent="0.3">
      <c r="A1256" s="138">
        <v>1842</v>
      </c>
      <c r="B1256" s="196">
        <v>5114.3100000000004</v>
      </c>
      <c r="C1256" s="194">
        <v>918.85</v>
      </c>
      <c r="D1256" s="194">
        <v>0.33932000000000001</v>
      </c>
      <c r="E1256" s="196">
        <v>0.31298999999999999</v>
      </c>
      <c r="F1256" s="196">
        <v>2.6329999999999999E-2</v>
      </c>
      <c r="G1256" s="177">
        <f t="shared" si="38"/>
        <v>368.30536159892137</v>
      </c>
      <c r="H1256" s="137">
        <f t="shared" si="39"/>
        <v>5001284.7817456117</v>
      </c>
    </row>
    <row r="1257" spans="1:8" x14ac:dyDescent="0.3">
      <c r="A1257" s="138">
        <v>1846</v>
      </c>
      <c r="B1257" s="196">
        <v>5101.6000000000004</v>
      </c>
      <c r="C1257" s="194">
        <v>918.99</v>
      </c>
      <c r="D1257" s="194">
        <v>0.34084999999999999</v>
      </c>
      <c r="E1257" s="196">
        <v>0.31445000000000001</v>
      </c>
      <c r="F1257" s="196">
        <v>2.64E-2</v>
      </c>
      <c r="G1257" s="177">
        <f t="shared" si="38"/>
        <v>369.28452511247713</v>
      </c>
      <c r="H1257" s="137">
        <f t="shared" si="39"/>
        <v>4998855.5557201952</v>
      </c>
    </row>
    <row r="1258" spans="1:8" x14ac:dyDescent="0.3">
      <c r="A1258" s="138">
        <v>1851</v>
      </c>
      <c r="B1258" s="196">
        <v>5123.21</v>
      </c>
      <c r="C1258" s="194">
        <v>919.9</v>
      </c>
      <c r="D1258" s="194">
        <v>0.34275</v>
      </c>
      <c r="E1258" s="196">
        <v>0.31644</v>
      </c>
      <c r="F1258" s="196">
        <v>2.631E-2</v>
      </c>
      <c r="G1258" s="177">
        <f t="shared" si="38"/>
        <v>368.02560059504827</v>
      </c>
      <c r="H1258" s="137">
        <f t="shared" si="39"/>
        <v>5029541.4150732448</v>
      </c>
    </row>
    <row r="1259" spans="1:8" x14ac:dyDescent="0.3">
      <c r="A1259" s="138">
        <v>1856</v>
      </c>
      <c r="B1259" s="196">
        <v>5147.0600000000004</v>
      </c>
      <c r="C1259" s="194">
        <v>919.91</v>
      </c>
      <c r="D1259" s="194">
        <v>0.34458</v>
      </c>
      <c r="E1259" s="196">
        <v>0.31839000000000001</v>
      </c>
      <c r="F1259" s="196">
        <v>2.6190000000000001E-2</v>
      </c>
      <c r="G1259" s="177">
        <f t="shared" si="38"/>
        <v>366.34703457180979</v>
      </c>
      <c r="H1259" s="137">
        <f t="shared" si="39"/>
        <v>5066234.5395242842</v>
      </c>
    </row>
    <row r="1260" spans="1:8" x14ac:dyDescent="0.3">
      <c r="A1260" s="138">
        <v>1861</v>
      </c>
      <c r="B1260" s="196">
        <v>5002.3999999999996</v>
      </c>
      <c r="C1260" s="194">
        <v>919.73</v>
      </c>
      <c r="D1260" s="194">
        <v>0.34702</v>
      </c>
      <c r="E1260" s="196">
        <v>0.32007999999999998</v>
      </c>
      <c r="F1260" s="196">
        <v>2.6939999999999999E-2</v>
      </c>
      <c r="G1260" s="177">
        <f t="shared" si="38"/>
        <v>376.83807221705058</v>
      </c>
      <c r="H1260" s="137">
        <f t="shared" si="39"/>
        <v>4938460.6737084258</v>
      </c>
    </row>
    <row r="1261" spans="1:8" x14ac:dyDescent="0.3">
      <c r="A1261" s="138">
        <v>1865</v>
      </c>
      <c r="B1261" s="196">
        <v>4971.54</v>
      </c>
      <c r="C1261" s="194">
        <v>919.79</v>
      </c>
      <c r="D1261" s="194">
        <v>0.34875</v>
      </c>
      <c r="E1261" s="196">
        <v>0.32163000000000003</v>
      </c>
      <c r="F1261" s="196">
        <v>2.7109999999999999E-2</v>
      </c>
      <c r="G1261" s="177">
        <f t="shared" si="38"/>
        <v>379.2160407499718</v>
      </c>
      <c r="H1261" s="137">
        <f t="shared" si="39"/>
        <v>4918040.9043657752</v>
      </c>
    </row>
    <row r="1262" spans="1:8" x14ac:dyDescent="0.3">
      <c r="A1262" s="138">
        <v>1870</v>
      </c>
      <c r="B1262" s="196">
        <v>5024.08</v>
      </c>
      <c r="C1262" s="194">
        <v>919.53</v>
      </c>
      <c r="D1262" s="194">
        <v>0.35088000000000003</v>
      </c>
      <c r="E1262" s="196">
        <v>0.32406000000000001</v>
      </c>
      <c r="F1262" s="196">
        <v>2.682E-2</v>
      </c>
      <c r="G1262" s="177">
        <f t="shared" si="38"/>
        <v>375.15950619381204</v>
      </c>
      <c r="H1262" s="137">
        <f t="shared" si="39"/>
        <v>4984546.4905637633</v>
      </c>
    </row>
    <row r="1263" spans="1:8" x14ac:dyDescent="0.3">
      <c r="A1263" s="138">
        <v>1875</v>
      </c>
      <c r="B1263" s="196">
        <v>4977.99</v>
      </c>
      <c r="C1263" s="194">
        <v>919.63</v>
      </c>
      <c r="D1263" s="194">
        <v>0.35282000000000002</v>
      </c>
      <c r="E1263" s="196">
        <v>0.32574999999999998</v>
      </c>
      <c r="F1263" s="196">
        <v>2.707E-2</v>
      </c>
      <c r="G1263" s="177">
        <f t="shared" si="38"/>
        <v>378.65651874222567</v>
      </c>
      <c r="H1263" s="137">
        <f t="shared" si="39"/>
        <v>4951717.2085882556</v>
      </c>
    </row>
    <row r="1264" spans="1:8" x14ac:dyDescent="0.3">
      <c r="A1264" s="138">
        <v>1880</v>
      </c>
      <c r="B1264" s="196">
        <v>4929.76</v>
      </c>
      <c r="C1264" s="194">
        <v>919.05</v>
      </c>
      <c r="D1264" s="194">
        <v>0.35525000000000001</v>
      </c>
      <c r="E1264" s="196">
        <v>0.32793</v>
      </c>
      <c r="F1264" s="196">
        <v>2.7320000000000001E-2</v>
      </c>
      <c r="G1264" s="177">
        <f t="shared" si="38"/>
        <v>382.15353129063925</v>
      </c>
      <c r="H1264" s="137">
        <f t="shared" si="39"/>
        <v>4919488.7553458288</v>
      </c>
    </row>
    <row r="1265" spans="1:8" x14ac:dyDescent="0.3">
      <c r="A1265" s="138">
        <v>1885</v>
      </c>
      <c r="B1265" s="196">
        <v>4932.09</v>
      </c>
      <c r="C1265" s="194">
        <v>919.39</v>
      </c>
      <c r="D1265" s="194">
        <v>0.35746</v>
      </c>
      <c r="E1265" s="196">
        <v>0.33013999999999999</v>
      </c>
      <c r="F1265" s="196">
        <v>2.7320000000000001E-2</v>
      </c>
      <c r="G1265" s="177">
        <f t="shared" si="38"/>
        <v>382.15353129063925</v>
      </c>
      <c r="H1265" s="137">
        <f t="shared" si="39"/>
        <v>4932572.5020355778</v>
      </c>
    </row>
    <row r="1266" spans="1:8" x14ac:dyDescent="0.3">
      <c r="A1266" s="138">
        <v>1889</v>
      </c>
      <c r="B1266" s="196">
        <v>4890.96</v>
      </c>
      <c r="C1266" s="194">
        <v>918.21</v>
      </c>
      <c r="D1266" s="194">
        <v>0.35931999999999997</v>
      </c>
      <c r="E1266" s="196">
        <v>0.33180999999999999</v>
      </c>
      <c r="F1266" s="196">
        <v>2.751E-2</v>
      </c>
      <c r="G1266" s="177">
        <f t="shared" si="38"/>
        <v>384.81126082743356</v>
      </c>
      <c r="H1266" s="137">
        <f t="shared" si="39"/>
        <v>4908900.0044806674</v>
      </c>
    </row>
    <row r="1267" spans="1:8" x14ac:dyDescent="0.3">
      <c r="A1267" s="138">
        <v>1894</v>
      </c>
      <c r="B1267" s="196">
        <v>4969.04</v>
      </c>
      <c r="C1267" s="194">
        <v>918.54</v>
      </c>
      <c r="D1267" s="194">
        <v>0.36148000000000002</v>
      </c>
      <c r="E1267" s="196">
        <v>0.33439000000000002</v>
      </c>
      <c r="F1267" s="196">
        <v>2.7089999999999999E-2</v>
      </c>
      <c r="G1267" s="177">
        <f t="shared" si="38"/>
        <v>378.93627974609876</v>
      </c>
      <c r="H1267" s="137">
        <f t="shared" si="39"/>
        <v>4998201.8118430087</v>
      </c>
    </row>
    <row r="1268" spans="1:8" x14ac:dyDescent="0.3">
      <c r="A1268" s="138">
        <v>1899</v>
      </c>
      <c r="B1268" s="196">
        <v>4902.79</v>
      </c>
      <c r="C1268" s="194">
        <v>917.77</v>
      </c>
      <c r="D1268" s="194">
        <v>0.36391000000000001</v>
      </c>
      <c r="E1268" s="196">
        <v>0.33648</v>
      </c>
      <c r="F1268" s="196">
        <v>2.743E-2</v>
      </c>
      <c r="G1268" s="177">
        <f t="shared" si="38"/>
        <v>383.69221681194119</v>
      </c>
      <c r="H1268" s="137">
        <f t="shared" si="39"/>
        <v>4949279.4401163356</v>
      </c>
    </row>
    <row r="1269" spans="1:8" x14ac:dyDescent="0.3">
      <c r="A1269" s="138">
        <v>1904</v>
      </c>
      <c r="B1269" s="196">
        <v>4867.96</v>
      </c>
      <c r="C1269" s="194">
        <v>918.72</v>
      </c>
      <c r="D1269" s="194">
        <v>0.36625000000000002</v>
      </c>
      <c r="E1269" s="196">
        <v>0.33859</v>
      </c>
      <c r="F1269" s="196">
        <v>2.7660000000000001E-2</v>
      </c>
      <c r="G1269" s="177">
        <f t="shared" si="38"/>
        <v>386.90946835648174</v>
      </c>
      <c r="H1269" s="137">
        <f t="shared" si="39"/>
        <v>4921047.8308732836</v>
      </c>
    </row>
    <row r="1270" spans="1:8" x14ac:dyDescent="0.3">
      <c r="A1270" s="138">
        <v>1909</v>
      </c>
      <c r="B1270" s="196">
        <v>4857</v>
      </c>
      <c r="C1270" s="194">
        <v>918.54</v>
      </c>
      <c r="D1270" s="194">
        <v>0.36873</v>
      </c>
      <c r="E1270" s="196">
        <v>0.34100999999999998</v>
      </c>
      <c r="F1270" s="196">
        <v>2.7720000000000002E-2</v>
      </c>
      <c r="G1270" s="177">
        <f t="shared" si="38"/>
        <v>387.74875136810107</v>
      </c>
      <c r="H1270" s="137">
        <f t="shared" si="39"/>
        <v>4923291.1602279572</v>
      </c>
    </row>
    <row r="1271" spans="1:8" x14ac:dyDescent="0.3">
      <c r="A1271" s="138">
        <v>1914</v>
      </c>
      <c r="B1271" s="196">
        <v>4748.6400000000003</v>
      </c>
      <c r="C1271" s="194">
        <v>918.57</v>
      </c>
      <c r="D1271" s="194">
        <v>0.37137999999999999</v>
      </c>
      <c r="E1271" s="196">
        <v>0.34303</v>
      </c>
      <c r="F1271" s="196">
        <v>2.835E-2</v>
      </c>
      <c r="G1271" s="177">
        <f t="shared" si="38"/>
        <v>396.56122299010337</v>
      </c>
      <c r="H1271" s="137">
        <f t="shared" si="39"/>
        <v>4826493.0836360818</v>
      </c>
    </row>
    <row r="1272" spans="1:8" x14ac:dyDescent="0.3">
      <c r="A1272" s="138">
        <v>1919</v>
      </c>
      <c r="B1272" s="196">
        <v>4750.16</v>
      </c>
      <c r="C1272" s="194">
        <v>918.82</v>
      </c>
      <c r="D1272" s="194">
        <v>0.374</v>
      </c>
      <c r="E1272" s="196">
        <v>0.34566000000000002</v>
      </c>
      <c r="F1272" s="196">
        <v>2.835E-2</v>
      </c>
      <c r="G1272" s="177">
        <f t="shared" si="38"/>
        <v>396.56122299010337</v>
      </c>
      <c r="H1272" s="137">
        <f t="shared" si="39"/>
        <v>4839101.4772714945</v>
      </c>
    </row>
    <row r="1273" spans="1:8" x14ac:dyDescent="0.3">
      <c r="A1273" s="138">
        <v>1924</v>
      </c>
      <c r="B1273" s="196">
        <v>4692.82</v>
      </c>
      <c r="C1273" s="194">
        <v>919.26</v>
      </c>
      <c r="D1273" s="194">
        <v>0.37674000000000002</v>
      </c>
      <c r="E1273" s="196">
        <v>0.34803000000000001</v>
      </c>
      <c r="F1273" s="196">
        <v>2.8709999999999999E-2</v>
      </c>
      <c r="G1273" s="177">
        <f t="shared" si="38"/>
        <v>401.59692105981895</v>
      </c>
      <c r="H1273" s="137">
        <f t="shared" si="39"/>
        <v>4790873.383497417</v>
      </c>
    </row>
    <row r="1274" spans="1:8" x14ac:dyDescent="0.3">
      <c r="A1274" s="138">
        <v>1928</v>
      </c>
      <c r="B1274" s="196">
        <v>4653.5</v>
      </c>
      <c r="C1274" s="194">
        <v>919.05</v>
      </c>
      <c r="D1274" s="194">
        <v>0.37896999999999997</v>
      </c>
      <c r="E1274" s="196">
        <v>0.35003000000000001</v>
      </c>
      <c r="F1274" s="196">
        <v>2.894E-2</v>
      </c>
      <c r="G1274" s="177">
        <f t="shared" si="38"/>
        <v>404.81417260435944</v>
      </c>
      <c r="H1274" s="137">
        <f t="shared" si="39"/>
        <v>4762679.1018611612</v>
      </c>
    </row>
    <row r="1275" spans="1:8" x14ac:dyDescent="0.3">
      <c r="A1275" s="138">
        <v>1933</v>
      </c>
      <c r="B1275" s="196">
        <v>4590.2700000000004</v>
      </c>
      <c r="C1275" s="194">
        <v>919.42</v>
      </c>
      <c r="D1275" s="194">
        <v>0.38185000000000002</v>
      </c>
      <c r="E1275" s="196">
        <v>0.35249999999999998</v>
      </c>
      <c r="F1275" s="196">
        <v>2.9350000000000001E-2</v>
      </c>
      <c r="G1275" s="177">
        <f t="shared" si="38"/>
        <v>410.5492731837578</v>
      </c>
      <c r="H1275" s="137">
        <f t="shared" si="39"/>
        <v>4708326.4452274609</v>
      </c>
    </row>
    <row r="1276" spans="1:8" x14ac:dyDescent="0.3">
      <c r="A1276" s="138">
        <v>1938</v>
      </c>
      <c r="B1276" s="196">
        <v>4570.78</v>
      </c>
      <c r="C1276" s="194">
        <v>920.04</v>
      </c>
      <c r="D1276" s="194">
        <v>0.38467000000000001</v>
      </c>
      <c r="E1276" s="196">
        <v>0.35516999999999999</v>
      </c>
      <c r="F1276" s="196">
        <v>2.9499999999999998E-2</v>
      </c>
      <c r="G1276" s="177">
        <f t="shared" si="38"/>
        <v>412.64748071280587</v>
      </c>
      <c r="H1276" s="137">
        <f t="shared" si="39"/>
        <v>4696502.6822708454</v>
      </c>
    </row>
    <row r="1277" spans="1:8" x14ac:dyDescent="0.3">
      <c r="A1277" s="138">
        <v>1943</v>
      </c>
      <c r="B1277" s="196">
        <v>4513.41</v>
      </c>
      <c r="C1277" s="194">
        <v>919.45</v>
      </c>
      <c r="D1277" s="194">
        <v>0.38768000000000002</v>
      </c>
      <c r="E1277" s="196">
        <v>0.35782000000000003</v>
      </c>
      <c r="F1277" s="196">
        <v>2.9860000000000001E-2</v>
      </c>
      <c r="G1277" s="177">
        <f t="shared" si="38"/>
        <v>417.68317878252151</v>
      </c>
      <c r="H1277" s="137">
        <f t="shared" si="39"/>
        <v>4651851.2085249126</v>
      </c>
    </row>
    <row r="1278" spans="1:8" x14ac:dyDescent="0.3">
      <c r="A1278" s="138">
        <v>1948</v>
      </c>
      <c r="B1278" s="196">
        <v>4481.66</v>
      </c>
      <c r="C1278" s="194">
        <v>919.11</v>
      </c>
      <c r="D1278" s="194">
        <v>0.39067000000000002</v>
      </c>
      <c r="E1278" s="196">
        <v>0.36060999999999999</v>
      </c>
      <c r="F1278" s="196">
        <v>3.006E-2</v>
      </c>
      <c r="G1278" s="177">
        <f t="shared" si="38"/>
        <v>420.48078882125242</v>
      </c>
      <c r="H1278" s="137">
        <f t="shared" si="39"/>
        <v>4632791.9177018581</v>
      </c>
    </row>
    <row r="1279" spans="1:8" x14ac:dyDescent="0.3">
      <c r="A1279" s="138">
        <v>1953</v>
      </c>
      <c r="B1279" s="196">
        <v>4435.0200000000004</v>
      </c>
      <c r="C1279" s="194">
        <v>919.2</v>
      </c>
      <c r="D1279" s="194">
        <v>0.39382</v>
      </c>
      <c r="E1279" s="196">
        <v>0.36345</v>
      </c>
      <c r="F1279" s="196">
        <v>3.0370000000000001E-2</v>
      </c>
      <c r="G1279" s="177">
        <f t="shared" si="38"/>
        <v>424.81708438128527</v>
      </c>
      <c r="H1279" s="137">
        <f t="shared" si="39"/>
        <v>4597272.7364399675</v>
      </c>
    </row>
    <row r="1280" spans="1:8" x14ac:dyDescent="0.3">
      <c r="A1280" s="138">
        <v>1958</v>
      </c>
      <c r="B1280" s="196">
        <v>4383.21</v>
      </c>
      <c r="C1280" s="194">
        <v>918.32</v>
      </c>
      <c r="D1280" s="194">
        <v>0.39696999999999999</v>
      </c>
      <c r="E1280" s="196">
        <v>0.36626999999999998</v>
      </c>
      <c r="F1280" s="196">
        <v>3.0700000000000002E-2</v>
      </c>
      <c r="G1280" s="177">
        <f t="shared" si="38"/>
        <v>429.43314094519121</v>
      </c>
      <c r="H1280" s="137">
        <f t="shared" si="39"/>
        <v>4559499.0542425336</v>
      </c>
    </row>
    <row r="1281" spans="1:8" x14ac:dyDescent="0.3">
      <c r="A1281" s="138">
        <v>1963</v>
      </c>
      <c r="B1281" s="196">
        <v>4361.21</v>
      </c>
      <c r="C1281" s="194">
        <v>919</v>
      </c>
      <c r="D1281" s="194">
        <v>0.40018999999999999</v>
      </c>
      <c r="E1281" s="196">
        <v>0.36931000000000003</v>
      </c>
      <c r="F1281" s="196">
        <v>3.0880000000000001E-2</v>
      </c>
      <c r="G1281" s="177">
        <f t="shared" si="38"/>
        <v>431.95098998004903</v>
      </c>
      <c r="H1281" s="137">
        <f t="shared" si="39"/>
        <v>4544497.0506738909</v>
      </c>
    </row>
    <row r="1282" spans="1:8" x14ac:dyDescent="0.3">
      <c r="A1282" s="138">
        <v>1968</v>
      </c>
      <c r="B1282" s="196">
        <v>4297.3999999999996</v>
      </c>
      <c r="C1282" s="194">
        <v>918.18</v>
      </c>
      <c r="D1282" s="194">
        <v>0.40361000000000002</v>
      </c>
      <c r="E1282" s="196">
        <v>0.37230000000000002</v>
      </c>
      <c r="F1282" s="196">
        <v>3.1309999999999998E-2</v>
      </c>
      <c r="G1282" s="177">
        <f t="shared" si="38"/>
        <v>437.96585156332048</v>
      </c>
      <c r="H1282" s="137">
        <f t="shared" si="39"/>
        <v>4493501.0183447357</v>
      </c>
    </row>
    <row r="1283" spans="1:8" x14ac:dyDescent="0.3">
      <c r="A1283" s="138">
        <v>1973</v>
      </c>
      <c r="B1283" s="196">
        <v>4257.96</v>
      </c>
      <c r="C1283" s="194">
        <v>918.43</v>
      </c>
      <c r="D1283" s="194">
        <v>0.40699999999999997</v>
      </c>
      <c r="E1283" s="196">
        <v>0.37537999999999999</v>
      </c>
      <c r="F1283" s="196">
        <v>3.1609999999999999E-2</v>
      </c>
      <c r="G1283" s="177">
        <f t="shared" si="38"/>
        <v>442.16226662141673</v>
      </c>
      <c r="H1283" s="137">
        <f t="shared" si="39"/>
        <v>4462162.760010682</v>
      </c>
    </row>
    <row r="1284" spans="1:8" x14ac:dyDescent="0.3">
      <c r="A1284" s="138">
        <v>1979</v>
      </c>
      <c r="B1284" s="196">
        <v>4198.32</v>
      </c>
      <c r="C1284" s="194">
        <v>917.84</v>
      </c>
      <c r="D1284" s="194">
        <v>0.41121999999999997</v>
      </c>
      <c r="E1284" s="196">
        <v>0.37918000000000002</v>
      </c>
      <c r="F1284" s="196">
        <v>3.2039999999999999E-2</v>
      </c>
      <c r="G1284" s="177">
        <f t="shared" si="38"/>
        <v>448.17712820468819</v>
      </c>
      <c r="H1284" s="137">
        <f t="shared" si="39"/>
        <v>4415664.8687707363</v>
      </c>
    </row>
    <row r="1285" spans="1:8" x14ac:dyDescent="0.3">
      <c r="A1285" s="138">
        <v>1984</v>
      </c>
      <c r="B1285" s="196">
        <v>4170.3900000000003</v>
      </c>
      <c r="C1285" s="194">
        <v>918.51</v>
      </c>
      <c r="D1285" s="194">
        <v>0.4148</v>
      </c>
      <c r="E1285" s="196">
        <v>0.38252000000000003</v>
      </c>
      <c r="F1285" s="196">
        <v>3.2280000000000003E-2</v>
      </c>
      <c r="G1285" s="177">
        <f t="shared" si="38"/>
        <v>451.53426025116528</v>
      </c>
      <c r="H1285" s="137">
        <f t="shared" si="39"/>
        <v>4393908.0035619065</v>
      </c>
    </row>
    <row r="1286" spans="1:8" x14ac:dyDescent="0.3">
      <c r="A1286" s="138">
        <v>1989</v>
      </c>
      <c r="B1286" s="196">
        <v>4117.71</v>
      </c>
      <c r="C1286" s="194">
        <v>917.91</v>
      </c>
      <c r="D1286" s="194">
        <v>0.41849999999999998</v>
      </c>
      <c r="E1286" s="196">
        <v>0.38584000000000002</v>
      </c>
      <c r="F1286" s="196">
        <v>3.2669999999999998E-2</v>
      </c>
      <c r="G1286" s="177">
        <f t="shared" si="38"/>
        <v>456.98959982669044</v>
      </c>
      <c r="H1286" s="137">
        <f t="shared" si="39"/>
        <v>4352396.6426244974</v>
      </c>
    </row>
    <row r="1287" spans="1:8" x14ac:dyDescent="0.3">
      <c r="A1287" s="138">
        <v>1994</v>
      </c>
      <c r="B1287" s="196">
        <v>4061.76</v>
      </c>
      <c r="C1287" s="194">
        <v>917.66</v>
      </c>
      <c r="D1287" s="194">
        <v>0.42227999999999999</v>
      </c>
      <c r="E1287" s="196">
        <v>0.38917000000000002</v>
      </c>
      <c r="F1287" s="196">
        <v>3.3110000000000001E-2</v>
      </c>
      <c r="G1287" s="177">
        <f t="shared" si="38"/>
        <v>463.14434191189844</v>
      </c>
      <c r="H1287" s="137">
        <f t="shared" si="39"/>
        <v>4305353.2550319014</v>
      </c>
    </row>
    <row r="1288" spans="1:8" x14ac:dyDescent="0.3">
      <c r="A1288" s="138">
        <v>1999</v>
      </c>
      <c r="B1288" s="196">
        <v>4030.21</v>
      </c>
      <c r="C1288" s="194">
        <v>918.5</v>
      </c>
      <c r="D1288" s="194">
        <v>0.42620999999999998</v>
      </c>
      <c r="E1288" s="196">
        <v>0.39280999999999999</v>
      </c>
      <c r="F1288" s="196">
        <v>3.3399999999999999E-2</v>
      </c>
      <c r="G1288" s="177">
        <f t="shared" si="38"/>
        <v>467.2008764680582</v>
      </c>
      <c r="H1288" s="137">
        <f t="shared" si="39"/>
        <v>4278673.4800500069</v>
      </c>
    </row>
    <row r="1289" spans="1:8" x14ac:dyDescent="0.3">
      <c r="A1289" s="138">
        <v>2004</v>
      </c>
      <c r="B1289" s="196">
        <v>3970.75</v>
      </c>
      <c r="C1289" s="194">
        <v>918.41</v>
      </c>
      <c r="D1289" s="194">
        <v>0.43030000000000002</v>
      </c>
      <c r="E1289" s="196">
        <v>0.39639999999999997</v>
      </c>
      <c r="F1289" s="196">
        <v>3.39E-2</v>
      </c>
      <c r="G1289" s="177">
        <f t="shared" si="38"/>
        <v>474.19490156488547</v>
      </c>
      <c r="H1289" s="137">
        <f t="shared" si="39"/>
        <v>4226110.389180949</v>
      </c>
    </row>
    <row r="1290" spans="1:8" x14ac:dyDescent="0.3">
      <c r="A1290" s="138">
        <v>2009</v>
      </c>
      <c r="B1290" s="196">
        <v>3911.36</v>
      </c>
      <c r="C1290" s="194">
        <v>918.97</v>
      </c>
      <c r="D1290" s="194">
        <v>0.43453000000000003</v>
      </c>
      <c r="E1290" s="196">
        <v>0.40010000000000001</v>
      </c>
      <c r="F1290" s="196">
        <v>3.4430000000000002E-2</v>
      </c>
      <c r="G1290" s="177">
        <f t="shared" si="38"/>
        <v>481.60856816752232</v>
      </c>
      <c r="H1290" s="137">
        <f t="shared" si="39"/>
        <v>4171437.4136740677</v>
      </c>
    </row>
    <row r="1291" spans="1:8" x14ac:dyDescent="0.3">
      <c r="A1291" s="138">
        <v>2014</v>
      </c>
      <c r="B1291" s="196">
        <v>3877.26</v>
      </c>
      <c r="C1291" s="194">
        <v>919.19</v>
      </c>
      <c r="D1291" s="194">
        <v>0.43879000000000001</v>
      </c>
      <c r="E1291" s="196">
        <v>0.40404000000000001</v>
      </c>
      <c r="F1291" s="196">
        <v>3.474E-2</v>
      </c>
      <c r="G1291" s="177">
        <f t="shared" si="38"/>
        <v>485.94486372755523</v>
      </c>
      <c r="H1291" s="137">
        <f t="shared" si="39"/>
        <v>4144503.1120426627</v>
      </c>
    </row>
    <row r="1292" spans="1:8" x14ac:dyDescent="0.3">
      <c r="A1292" s="138">
        <v>2019</v>
      </c>
      <c r="B1292" s="196">
        <v>3802.52</v>
      </c>
      <c r="C1292" s="194">
        <v>919.15</v>
      </c>
      <c r="D1292" s="194">
        <v>0.44335000000000002</v>
      </c>
      <c r="E1292" s="196">
        <v>0.40792</v>
      </c>
      <c r="F1292" s="196">
        <v>3.5430000000000003E-2</v>
      </c>
      <c r="G1292" s="177">
        <f t="shared" si="38"/>
        <v>495.59661836117675</v>
      </c>
      <c r="H1292" s="137">
        <f t="shared" si="39"/>
        <v>4073877.6763174157</v>
      </c>
    </row>
    <row r="1293" spans="1:8" x14ac:dyDescent="0.3">
      <c r="A1293" s="138">
        <v>2025</v>
      </c>
      <c r="B1293" s="196">
        <v>3745.74</v>
      </c>
      <c r="C1293" s="194">
        <v>918.72</v>
      </c>
      <c r="D1293" s="194">
        <v>0.44886999999999999</v>
      </c>
      <c r="E1293" s="196">
        <v>0.41293000000000002</v>
      </c>
      <c r="F1293" s="196">
        <v>3.5950000000000003E-2</v>
      </c>
      <c r="G1293" s="177">
        <f t="shared" si="38"/>
        <v>502.87040446187706</v>
      </c>
      <c r="H1293" s="137">
        <f t="shared" si="39"/>
        <v>4026882.4373686449</v>
      </c>
    </row>
    <row r="1294" spans="1:8" x14ac:dyDescent="0.3">
      <c r="A1294" s="138">
        <v>2030</v>
      </c>
      <c r="B1294" s="196">
        <v>3691.5</v>
      </c>
      <c r="C1294" s="194">
        <v>919.57</v>
      </c>
      <c r="D1294" s="194">
        <v>0.45371</v>
      </c>
      <c r="E1294" s="196">
        <v>0.41720000000000002</v>
      </c>
      <c r="F1294" s="196">
        <v>3.6510000000000001E-2</v>
      </c>
      <c r="G1294" s="177">
        <f t="shared" si="38"/>
        <v>510.70371257032366</v>
      </c>
      <c r="H1294" s="137">
        <f t="shared" si="39"/>
        <v>3974907.4659810117</v>
      </c>
    </row>
    <row r="1295" spans="1:8" x14ac:dyDescent="0.3">
      <c r="A1295" s="138">
        <v>2035</v>
      </c>
      <c r="B1295" s="196">
        <v>3637.14</v>
      </c>
      <c r="C1295" s="194">
        <v>919.14</v>
      </c>
      <c r="D1295" s="194">
        <v>0.45863999999999999</v>
      </c>
      <c r="E1295" s="196">
        <v>0.42159999999999997</v>
      </c>
      <c r="F1295" s="196">
        <v>3.7039999999999997E-2</v>
      </c>
      <c r="G1295" s="177">
        <f t="shared" si="38"/>
        <v>518.11737917296045</v>
      </c>
      <c r="H1295" s="137">
        <f t="shared" si="39"/>
        <v>3927681.413135278</v>
      </c>
    </row>
    <row r="1296" spans="1:8" x14ac:dyDescent="0.3">
      <c r="A1296" s="138">
        <v>2040</v>
      </c>
      <c r="B1296" s="196">
        <v>3580.26</v>
      </c>
      <c r="C1296" s="194">
        <v>919.32</v>
      </c>
      <c r="D1296" s="194">
        <v>0.46373999999999999</v>
      </c>
      <c r="E1296" s="196">
        <v>0.42610999999999999</v>
      </c>
      <c r="F1296" s="196">
        <v>3.7629999999999997E-2</v>
      </c>
      <c r="G1296" s="177">
        <f t="shared" si="38"/>
        <v>526.37032878721641</v>
      </c>
      <c r="H1296" s="137">
        <f t="shared" si="39"/>
        <v>3875598.3922958993</v>
      </c>
    </row>
    <row r="1297" spans="1:8" x14ac:dyDescent="0.3">
      <c r="A1297" s="138">
        <v>2045</v>
      </c>
      <c r="B1297" s="196">
        <v>3535.52</v>
      </c>
      <c r="C1297" s="194">
        <v>919.44</v>
      </c>
      <c r="D1297" s="194">
        <v>0.46894999999999998</v>
      </c>
      <c r="E1297" s="196">
        <v>0.43084</v>
      </c>
      <c r="F1297" s="196">
        <v>3.8109999999999998E-2</v>
      </c>
      <c r="G1297" s="177">
        <f t="shared" si="38"/>
        <v>533.08459288017059</v>
      </c>
      <c r="H1297" s="137">
        <f t="shared" si="39"/>
        <v>3836164.1422634125</v>
      </c>
    </row>
    <row r="1298" spans="1:8" x14ac:dyDescent="0.3">
      <c r="A1298" s="138">
        <v>2051</v>
      </c>
      <c r="B1298" s="196">
        <v>3468.19</v>
      </c>
      <c r="C1298" s="194">
        <v>919.27</v>
      </c>
      <c r="D1298" s="194">
        <v>0.47543999999999997</v>
      </c>
      <c r="E1298" s="196">
        <v>0.43658999999999998</v>
      </c>
      <c r="F1298" s="196">
        <v>3.8850000000000003E-2</v>
      </c>
      <c r="G1298" s="177">
        <f t="shared" si="38"/>
        <v>543.43575002347495</v>
      </c>
      <c r="H1298" s="137">
        <f t="shared" si="39"/>
        <v>3774135.2126933173</v>
      </c>
    </row>
    <row r="1299" spans="1:8" x14ac:dyDescent="0.3">
      <c r="A1299" s="138">
        <v>2056</v>
      </c>
      <c r="B1299" s="196">
        <v>3396.94</v>
      </c>
      <c r="C1299" s="194">
        <v>918.72</v>
      </c>
      <c r="D1299" s="194">
        <v>0.48110000000000003</v>
      </c>
      <c r="E1299" s="196">
        <v>0.44146999999999997</v>
      </c>
      <c r="F1299" s="196">
        <v>3.9640000000000002E-2</v>
      </c>
      <c r="G1299" s="177">
        <f t="shared" ref="G1299:G1337" si="40">(2*F1299/$B$7)*(1+3*$B$11)/(4+PI()*$B$11-PI())*10^6</f>
        <v>554.48630967646181</v>
      </c>
      <c r="H1299" s="137">
        <f t="shared" ref="H1299:H1337" si="41">A1299/G1299*10^6</f>
        <v>3707936.4523889851</v>
      </c>
    </row>
    <row r="1300" spans="1:8" x14ac:dyDescent="0.3">
      <c r="A1300" s="138">
        <v>2061</v>
      </c>
      <c r="B1300" s="196">
        <v>3352.85</v>
      </c>
      <c r="C1300" s="194">
        <v>918.47</v>
      </c>
      <c r="D1300" s="194">
        <v>0.48676000000000003</v>
      </c>
      <c r="E1300" s="196">
        <v>0.44661000000000001</v>
      </c>
      <c r="F1300" s="196">
        <v>4.0149999999999998E-2</v>
      </c>
      <c r="G1300" s="177">
        <f t="shared" si="40"/>
        <v>561.62021527522563</v>
      </c>
      <c r="H1300" s="137">
        <f t="shared" si="41"/>
        <v>3669739.6994337062</v>
      </c>
    </row>
    <row r="1301" spans="1:8" x14ac:dyDescent="0.3">
      <c r="A1301" s="138">
        <v>2067</v>
      </c>
      <c r="B1301" s="196">
        <v>3289.2</v>
      </c>
      <c r="C1301" s="194">
        <v>918.1</v>
      </c>
      <c r="D1301" s="194">
        <v>0.49391000000000002</v>
      </c>
      <c r="E1301" s="196">
        <v>0.45300000000000001</v>
      </c>
      <c r="F1301" s="196">
        <v>4.0910000000000002E-2</v>
      </c>
      <c r="G1301" s="177">
        <f t="shared" si="40"/>
        <v>572.25113342240309</v>
      </c>
      <c r="H1301" s="137">
        <f t="shared" si="41"/>
        <v>3612050.5129244695</v>
      </c>
    </row>
    <row r="1302" spans="1:8" x14ac:dyDescent="0.3">
      <c r="A1302" s="138">
        <v>2072</v>
      </c>
      <c r="B1302" s="196">
        <v>3249.64</v>
      </c>
      <c r="C1302" s="194">
        <v>917.8</v>
      </c>
      <c r="D1302" s="194">
        <v>0.49994</v>
      </c>
      <c r="E1302" s="196">
        <v>0.45855000000000001</v>
      </c>
      <c r="F1302" s="196">
        <v>4.1390000000000003E-2</v>
      </c>
      <c r="G1302" s="177">
        <f t="shared" si="40"/>
        <v>578.96539751535727</v>
      </c>
      <c r="H1302" s="137">
        <f t="shared" si="41"/>
        <v>3578797.6429887409</v>
      </c>
    </row>
    <row r="1303" spans="1:8" x14ac:dyDescent="0.3">
      <c r="A1303" s="138">
        <v>2077</v>
      </c>
      <c r="B1303" s="196">
        <v>3200.44</v>
      </c>
      <c r="C1303" s="194">
        <v>917.77</v>
      </c>
      <c r="D1303" s="194">
        <v>0.50626000000000004</v>
      </c>
      <c r="E1303" s="196">
        <v>0.46422999999999998</v>
      </c>
      <c r="F1303" s="196">
        <v>4.2029999999999998E-2</v>
      </c>
      <c r="G1303" s="177">
        <f t="shared" si="40"/>
        <v>587.91774963929606</v>
      </c>
      <c r="H1303" s="137">
        <f t="shared" si="41"/>
        <v>3532807.0997589333</v>
      </c>
    </row>
    <row r="1304" spans="1:8" x14ac:dyDescent="0.3">
      <c r="A1304" s="138">
        <v>2082</v>
      </c>
      <c r="B1304" s="196">
        <v>3141.53</v>
      </c>
      <c r="C1304" s="194">
        <v>917.91</v>
      </c>
      <c r="D1304" s="194">
        <v>0.51288</v>
      </c>
      <c r="E1304" s="196">
        <v>0.47005999999999998</v>
      </c>
      <c r="F1304" s="196">
        <v>4.2819999999999997E-2</v>
      </c>
      <c r="G1304" s="177">
        <f t="shared" si="40"/>
        <v>598.96830929228304</v>
      </c>
      <c r="H1304" s="137">
        <f t="shared" si="41"/>
        <v>3475976.8884267146</v>
      </c>
    </row>
    <row r="1305" spans="1:8" x14ac:dyDescent="0.3">
      <c r="A1305" s="138">
        <v>2088</v>
      </c>
      <c r="B1305" s="196">
        <v>3082.51</v>
      </c>
      <c r="C1305" s="194">
        <v>918.24</v>
      </c>
      <c r="D1305" s="194">
        <v>0.52110999999999996</v>
      </c>
      <c r="E1305" s="196">
        <v>0.47746</v>
      </c>
      <c r="F1305" s="196">
        <v>4.3659999999999997E-2</v>
      </c>
      <c r="G1305" s="177">
        <f t="shared" si="40"/>
        <v>610.71827145495274</v>
      </c>
      <c r="H1305" s="137">
        <f t="shared" si="41"/>
        <v>3418925.0552887926</v>
      </c>
    </row>
    <row r="1306" spans="1:8" x14ac:dyDescent="0.3">
      <c r="A1306" s="138">
        <v>2093</v>
      </c>
      <c r="B1306" s="196">
        <v>3030.33</v>
      </c>
      <c r="C1306" s="194">
        <v>918.32</v>
      </c>
      <c r="D1306" s="194">
        <v>0.52824000000000004</v>
      </c>
      <c r="E1306" s="196">
        <v>0.48381999999999997</v>
      </c>
      <c r="F1306" s="196">
        <v>4.4409999999999998E-2</v>
      </c>
      <c r="G1306" s="177">
        <f t="shared" si="40"/>
        <v>621.20930910019354</v>
      </c>
      <c r="H1306" s="137">
        <f t="shared" si="41"/>
        <v>3369234.7640953083</v>
      </c>
    </row>
    <row r="1307" spans="1:8" x14ac:dyDescent="0.3">
      <c r="A1307" s="138">
        <v>2099</v>
      </c>
      <c r="B1307" s="196">
        <v>2962.58</v>
      </c>
      <c r="C1307" s="194">
        <v>918.79</v>
      </c>
      <c r="D1307" s="194">
        <v>0.53718999999999995</v>
      </c>
      <c r="E1307" s="196">
        <v>0.49173</v>
      </c>
      <c r="F1307" s="196">
        <v>4.5449999999999997E-2</v>
      </c>
      <c r="G1307" s="177">
        <f t="shared" si="40"/>
        <v>635.75688130159415</v>
      </c>
      <c r="H1307" s="137">
        <f t="shared" si="41"/>
        <v>3301576.5330021866</v>
      </c>
    </row>
    <row r="1308" spans="1:8" x14ac:dyDescent="0.3">
      <c r="A1308" s="138">
        <v>2104</v>
      </c>
      <c r="B1308" s="196">
        <v>2913.69</v>
      </c>
      <c r="C1308" s="194">
        <v>919.06</v>
      </c>
      <c r="D1308" s="194">
        <v>0.54490000000000005</v>
      </c>
      <c r="E1308" s="196">
        <v>0.49867</v>
      </c>
      <c r="F1308" s="196">
        <v>4.623E-2</v>
      </c>
      <c r="G1308" s="177">
        <f t="shared" si="40"/>
        <v>646.66756045264469</v>
      </c>
      <c r="H1308" s="137">
        <f t="shared" si="41"/>
        <v>3253603.7504761699</v>
      </c>
    </row>
    <row r="1309" spans="1:8" x14ac:dyDescent="0.3">
      <c r="A1309" s="138">
        <v>2109</v>
      </c>
      <c r="B1309" s="196">
        <v>2857.35</v>
      </c>
      <c r="C1309" s="194">
        <v>919.33</v>
      </c>
      <c r="D1309" s="194">
        <v>0.55300000000000005</v>
      </c>
      <c r="E1309" s="196">
        <v>0.50585000000000002</v>
      </c>
      <c r="F1309" s="196">
        <v>4.7149999999999997E-2</v>
      </c>
      <c r="G1309" s="177">
        <f t="shared" si="40"/>
        <v>659.53656663080665</v>
      </c>
      <c r="H1309" s="137">
        <f t="shared" si="41"/>
        <v>3197699.8800440575</v>
      </c>
    </row>
    <row r="1310" spans="1:8" x14ac:dyDescent="0.3">
      <c r="A1310" s="138">
        <v>2115</v>
      </c>
      <c r="B1310" s="196">
        <v>2789.21</v>
      </c>
      <c r="C1310" s="194">
        <v>919.6</v>
      </c>
      <c r="D1310" s="194">
        <v>0.56315999999999999</v>
      </c>
      <c r="E1310" s="196">
        <v>0.51483999999999996</v>
      </c>
      <c r="F1310" s="196">
        <v>4.8320000000000002E-2</v>
      </c>
      <c r="G1310" s="177">
        <f t="shared" si="40"/>
        <v>675.90258535738246</v>
      </c>
      <c r="H1310" s="137">
        <f t="shared" si="41"/>
        <v>3129149.1493285187</v>
      </c>
    </row>
    <row r="1311" spans="1:8" x14ac:dyDescent="0.3">
      <c r="A1311" s="138">
        <v>2120</v>
      </c>
      <c r="B1311" s="196">
        <v>2720.49</v>
      </c>
      <c r="C1311" s="194">
        <v>919.38</v>
      </c>
      <c r="D1311" s="194">
        <v>0.57213000000000003</v>
      </c>
      <c r="E1311" s="196">
        <v>0.52259999999999995</v>
      </c>
      <c r="F1311" s="196">
        <v>4.9529999999999998E-2</v>
      </c>
      <c r="G1311" s="177">
        <f t="shared" si="40"/>
        <v>692.82812609170423</v>
      </c>
      <c r="H1311" s="137">
        <f t="shared" si="41"/>
        <v>3059921.9635598226</v>
      </c>
    </row>
    <row r="1312" spans="1:8" x14ac:dyDescent="0.3">
      <c r="A1312" s="138">
        <v>2126</v>
      </c>
      <c r="B1312" s="196">
        <v>2648.98</v>
      </c>
      <c r="C1312" s="194">
        <v>919.64</v>
      </c>
      <c r="D1312" s="194">
        <v>0.58328999999999998</v>
      </c>
      <c r="E1312" s="196">
        <v>0.53241000000000005</v>
      </c>
      <c r="F1312" s="196">
        <v>5.0880000000000002E-2</v>
      </c>
      <c r="G1312" s="177">
        <f t="shared" si="40"/>
        <v>711.71199385313787</v>
      </c>
      <c r="H1312" s="137">
        <f t="shared" si="41"/>
        <v>2987163.372771123</v>
      </c>
    </row>
    <row r="1313" spans="1:8" x14ac:dyDescent="0.3">
      <c r="A1313" s="138">
        <v>2131</v>
      </c>
      <c r="B1313" s="196">
        <v>2584.98</v>
      </c>
      <c r="C1313" s="194">
        <v>919.47</v>
      </c>
      <c r="D1313" s="194">
        <v>0.59308000000000005</v>
      </c>
      <c r="E1313" s="196">
        <v>0.54095000000000004</v>
      </c>
      <c r="F1313" s="196">
        <v>5.2130000000000003E-2</v>
      </c>
      <c r="G1313" s="177">
        <f t="shared" si="40"/>
        <v>729.19705659520582</v>
      </c>
      <c r="H1313" s="137">
        <f t="shared" si="41"/>
        <v>2922392.4873615713</v>
      </c>
    </row>
    <row r="1314" spans="1:8" x14ac:dyDescent="0.3">
      <c r="A1314" s="138">
        <v>2136</v>
      </c>
      <c r="B1314" s="196">
        <v>2532.23</v>
      </c>
      <c r="C1314" s="194">
        <v>919.88</v>
      </c>
      <c r="D1314" s="194">
        <v>0.60324</v>
      </c>
      <c r="E1314" s="196">
        <v>0.55000000000000004</v>
      </c>
      <c r="F1314" s="196">
        <v>5.3240000000000003E-2</v>
      </c>
      <c r="G1314" s="177">
        <f t="shared" si="40"/>
        <v>744.72379231016225</v>
      </c>
      <c r="H1314" s="137">
        <f t="shared" si="41"/>
        <v>2868177.4666739795</v>
      </c>
    </row>
    <row r="1315" spans="1:8" x14ac:dyDescent="0.3">
      <c r="A1315" s="138">
        <v>2142</v>
      </c>
      <c r="B1315" s="196">
        <v>2463.39</v>
      </c>
      <c r="C1315" s="194">
        <v>919.84</v>
      </c>
      <c r="D1315" s="194">
        <v>0.61611000000000005</v>
      </c>
      <c r="E1315" s="196">
        <v>0.56137999999999999</v>
      </c>
      <c r="F1315" s="196">
        <v>5.4719999999999998E-2</v>
      </c>
      <c r="G1315" s="177">
        <f t="shared" si="40"/>
        <v>765.42610659677075</v>
      </c>
      <c r="H1315" s="137">
        <f t="shared" si="41"/>
        <v>2798441.2623757208</v>
      </c>
    </row>
    <row r="1316" spans="1:8" x14ac:dyDescent="0.3">
      <c r="A1316" s="138">
        <v>2147</v>
      </c>
      <c r="B1316" s="196">
        <v>2401.71</v>
      </c>
      <c r="C1316" s="194">
        <v>918.63</v>
      </c>
      <c r="D1316" s="194">
        <v>0.62729999999999997</v>
      </c>
      <c r="E1316" s="196">
        <v>0.57125000000000004</v>
      </c>
      <c r="F1316" s="196">
        <v>5.6050000000000003E-2</v>
      </c>
      <c r="G1316" s="177">
        <f t="shared" si="40"/>
        <v>784.03021335433129</v>
      </c>
      <c r="H1316" s="137">
        <f t="shared" si="41"/>
        <v>2738414.8766594715</v>
      </c>
    </row>
    <row r="1317" spans="1:8" x14ac:dyDescent="0.3">
      <c r="A1317" s="138">
        <v>2153</v>
      </c>
      <c r="B1317" s="196">
        <v>2329.7800000000002</v>
      </c>
      <c r="C1317" s="194">
        <v>918.86</v>
      </c>
      <c r="D1317" s="194">
        <v>0.64163999999999999</v>
      </c>
      <c r="E1317" s="196">
        <v>0.58384000000000003</v>
      </c>
      <c r="F1317" s="196">
        <v>5.7799999999999997E-2</v>
      </c>
      <c r="G1317" s="177">
        <f t="shared" si="40"/>
        <v>808.50930119322652</v>
      </c>
      <c r="H1317" s="137">
        <f t="shared" si="41"/>
        <v>2662925.4565439466</v>
      </c>
    </row>
    <row r="1318" spans="1:8" x14ac:dyDescent="0.3">
      <c r="A1318" s="138">
        <v>2158</v>
      </c>
      <c r="B1318" s="196">
        <v>2273.1999999999998</v>
      </c>
      <c r="C1318" s="194">
        <v>918.76</v>
      </c>
      <c r="D1318" s="194">
        <v>0.65410999999999997</v>
      </c>
      <c r="E1318" s="196">
        <v>0.59487999999999996</v>
      </c>
      <c r="F1318" s="196">
        <v>5.9229999999999998E-2</v>
      </c>
      <c r="G1318" s="177">
        <f t="shared" si="40"/>
        <v>828.51221297015229</v>
      </c>
      <c r="H1318" s="137">
        <f t="shared" si="41"/>
        <v>2604668.9067669101</v>
      </c>
    </row>
    <row r="1319" spans="1:8" x14ac:dyDescent="0.3">
      <c r="A1319" s="138">
        <v>2164</v>
      </c>
      <c r="B1319" s="196">
        <v>2205.21</v>
      </c>
      <c r="C1319" s="194">
        <v>918.86</v>
      </c>
      <c r="D1319" s="194">
        <v>0.66996</v>
      </c>
      <c r="E1319" s="196">
        <v>0.60889000000000004</v>
      </c>
      <c r="F1319" s="196">
        <v>6.1069999999999999E-2</v>
      </c>
      <c r="G1319" s="177">
        <f t="shared" si="40"/>
        <v>854.25022532647654</v>
      </c>
      <c r="H1319" s="137">
        <f t="shared" si="41"/>
        <v>2533215.6033941512</v>
      </c>
    </row>
    <row r="1320" spans="1:8" x14ac:dyDescent="0.3">
      <c r="A1320" s="138">
        <v>2170</v>
      </c>
      <c r="B1320" s="196">
        <v>2136.91</v>
      </c>
      <c r="C1320" s="194">
        <v>918.99</v>
      </c>
      <c r="D1320" s="194">
        <v>0.68677999999999995</v>
      </c>
      <c r="E1320" s="196">
        <v>0.62375000000000003</v>
      </c>
      <c r="F1320" s="196">
        <v>6.3030000000000003E-2</v>
      </c>
      <c r="G1320" s="177">
        <f t="shared" si="40"/>
        <v>881.66680370603933</v>
      </c>
      <c r="H1320" s="137">
        <f t="shared" si="41"/>
        <v>2461247.2544940119</v>
      </c>
    </row>
    <row r="1321" spans="1:8" x14ac:dyDescent="0.3">
      <c r="A1321" s="138">
        <v>2175</v>
      </c>
      <c r="B1321" s="196">
        <v>2087.4699999999998</v>
      </c>
      <c r="C1321" s="194">
        <v>919.3</v>
      </c>
      <c r="D1321" s="194">
        <v>0.70150000000000001</v>
      </c>
      <c r="E1321" s="196">
        <v>0.63695999999999997</v>
      </c>
      <c r="F1321" s="196">
        <v>6.454E-2</v>
      </c>
      <c r="G1321" s="177">
        <f t="shared" si="40"/>
        <v>902.78875949845735</v>
      </c>
      <c r="H1321" s="137">
        <f t="shared" si="41"/>
        <v>2409201.4628187409</v>
      </c>
    </row>
    <row r="1322" spans="1:8" x14ac:dyDescent="0.3">
      <c r="A1322" s="138">
        <v>2181</v>
      </c>
      <c r="B1322" s="196">
        <v>2019.26</v>
      </c>
      <c r="C1322" s="194">
        <v>919.16</v>
      </c>
      <c r="D1322" s="194">
        <v>0.72028999999999999</v>
      </c>
      <c r="E1322" s="196">
        <v>0.65358000000000005</v>
      </c>
      <c r="F1322" s="196">
        <v>6.6710000000000005E-2</v>
      </c>
      <c r="G1322" s="177">
        <f t="shared" si="40"/>
        <v>933.1428284186876</v>
      </c>
      <c r="H1322" s="137">
        <f t="shared" si="41"/>
        <v>2337262.7786208703</v>
      </c>
    </row>
    <row r="1323" spans="1:8" x14ac:dyDescent="0.3">
      <c r="A1323" s="138">
        <v>2186</v>
      </c>
      <c r="B1323" s="196">
        <v>1967.78</v>
      </c>
      <c r="C1323" s="194">
        <v>919.91</v>
      </c>
      <c r="D1323" s="194">
        <v>0.73687000000000002</v>
      </c>
      <c r="E1323" s="196">
        <v>0.66835999999999995</v>
      </c>
      <c r="F1323" s="196">
        <v>6.8510000000000001E-2</v>
      </c>
      <c r="G1323" s="177">
        <f t="shared" si="40"/>
        <v>958.32131876726555</v>
      </c>
      <c r="H1323" s="137">
        <f t="shared" si="41"/>
        <v>2281072.0759212119</v>
      </c>
    </row>
    <row r="1324" spans="1:8" x14ac:dyDescent="0.3">
      <c r="A1324" s="138">
        <v>2192</v>
      </c>
      <c r="B1324" s="196">
        <v>1903.2</v>
      </c>
      <c r="C1324" s="194">
        <v>919.63</v>
      </c>
      <c r="D1324" s="194">
        <v>0.75790000000000002</v>
      </c>
      <c r="E1324" s="196">
        <v>0.68708000000000002</v>
      </c>
      <c r="F1324" s="196">
        <v>7.0809999999999998E-2</v>
      </c>
      <c r="G1324" s="177">
        <f t="shared" si="40"/>
        <v>990.49383421267078</v>
      </c>
      <c r="H1324" s="137">
        <f t="shared" si="41"/>
        <v>2213037.5013817111</v>
      </c>
    </row>
    <row r="1325" spans="1:8" x14ac:dyDescent="0.3">
      <c r="A1325" s="138">
        <v>2197</v>
      </c>
      <c r="B1325" s="196">
        <v>1847.09</v>
      </c>
      <c r="C1325" s="194">
        <v>919.02</v>
      </c>
      <c r="D1325" s="194">
        <v>0.77661000000000002</v>
      </c>
      <c r="E1325" s="196">
        <v>0.70369999999999999</v>
      </c>
      <c r="F1325" s="196">
        <v>7.2919999999999999E-2</v>
      </c>
      <c r="G1325" s="177">
        <f t="shared" si="40"/>
        <v>1020.0086201212815</v>
      </c>
      <c r="H1325" s="137">
        <f t="shared" si="41"/>
        <v>2153903.3657762338</v>
      </c>
    </row>
    <row r="1326" spans="1:8" x14ac:dyDescent="0.3">
      <c r="A1326" s="138">
        <v>2203</v>
      </c>
      <c r="B1326" s="196">
        <v>1789.39</v>
      </c>
      <c r="C1326" s="194">
        <v>919.67</v>
      </c>
      <c r="D1326" s="194">
        <v>0.80062999999999995</v>
      </c>
      <c r="E1326" s="196">
        <v>0.72531000000000001</v>
      </c>
      <c r="F1326" s="196">
        <v>7.5319999999999998E-2</v>
      </c>
      <c r="G1326" s="177">
        <f t="shared" si="40"/>
        <v>1053.5799405860523</v>
      </c>
      <c r="H1326" s="137">
        <f t="shared" si="41"/>
        <v>2090966.1575130071</v>
      </c>
    </row>
    <row r="1327" spans="1:8" x14ac:dyDescent="0.3">
      <c r="A1327" s="138">
        <v>2209</v>
      </c>
      <c r="B1327" s="196">
        <v>1729.08</v>
      </c>
      <c r="C1327" s="194">
        <v>919.21</v>
      </c>
      <c r="D1327" s="194">
        <v>0.82648999999999995</v>
      </c>
      <c r="E1327" s="196">
        <v>0.74858000000000002</v>
      </c>
      <c r="F1327" s="196">
        <v>7.7909999999999993E-2</v>
      </c>
      <c r="G1327" s="177">
        <f t="shared" si="40"/>
        <v>1089.8089905876172</v>
      </c>
      <c r="H1327" s="137">
        <f t="shared" si="41"/>
        <v>2026960.7051130335</v>
      </c>
    </row>
    <row r="1328" spans="1:8" x14ac:dyDescent="0.3">
      <c r="A1328" s="138">
        <v>2214</v>
      </c>
      <c r="B1328" s="196">
        <v>1680.82</v>
      </c>
      <c r="C1328" s="194">
        <v>919.81</v>
      </c>
      <c r="D1328" s="194">
        <v>0.84945999999999999</v>
      </c>
      <c r="E1328" s="196">
        <v>0.76926000000000005</v>
      </c>
      <c r="F1328" s="196">
        <v>8.0199999999999994E-2</v>
      </c>
      <c r="G1328" s="177">
        <f t="shared" si="40"/>
        <v>1121.8416255310858</v>
      </c>
      <c r="H1328" s="137">
        <f t="shared" si="41"/>
        <v>1973540.604674818</v>
      </c>
    </row>
    <row r="1329" spans="1:8" x14ac:dyDescent="0.3">
      <c r="A1329" s="138">
        <v>2220</v>
      </c>
      <c r="B1329" s="196">
        <v>1626.59</v>
      </c>
      <c r="C1329" s="194">
        <v>918.95</v>
      </c>
      <c r="D1329" s="194">
        <v>0.87892999999999999</v>
      </c>
      <c r="E1329" s="196">
        <v>0.79613</v>
      </c>
      <c r="F1329" s="196">
        <v>8.2799999999999999E-2</v>
      </c>
      <c r="G1329" s="177">
        <f t="shared" si="40"/>
        <v>1158.2105560345876</v>
      </c>
      <c r="H1329" s="137">
        <f t="shared" si="41"/>
        <v>1916749.9280965836</v>
      </c>
    </row>
    <row r="1330" spans="1:8" x14ac:dyDescent="0.3">
      <c r="A1330" s="138">
        <v>2226</v>
      </c>
      <c r="B1330" s="196">
        <v>1576.74</v>
      </c>
      <c r="C1330" s="194">
        <v>918.24</v>
      </c>
      <c r="D1330" s="194">
        <v>0.91095000000000004</v>
      </c>
      <c r="E1330" s="196">
        <v>0.8256</v>
      </c>
      <c r="F1330" s="196">
        <v>8.5349999999999995E-2</v>
      </c>
      <c r="G1330" s="177">
        <f t="shared" si="40"/>
        <v>1193.8800840284061</v>
      </c>
      <c r="H1330" s="137">
        <f t="shared" si="41"/>
        <v>1864508.864649958</v>
      </c>
    </row>
    <row r="1331" spans="1:8" x14ac:dyDescent="0.3">
      <c r="A1331" s="138">
        <v>2232</v>
      </c>
      <c r="B1331" s="196">
        <v>1525.87</v>
      </c>
      <c r="C1331" s="194">
        <v>917.65</v>
      </c>
      <c r="D1331" s="194">
        <v>0.94591000000000003</v>
      </c>
      <c r="E1331" s="196">
        <v>0.85777000000000003</v>
      </c>
      <c r="F1331" s="196">
        <v>8.8139999999999996E-2</v>
      </c>
      <c r="G1331" s="177">
        <f t="shared" si="40"/>
        <v>1232.9067440687022</v>
      </c>
      <c r="H1331" s="137">
        <f t="shared" si="41"/>
        <v>1810355.9013994855</v>
      </c>
    </row>
    <row r="1332" spans="1:8" x14ac:dyDescent="0.3">
      <c r="A1332" s="138">
        <v>2237</v>
      </c>
      <c r="B1332" s="196">
        <v>1484.98</v>
      </c>
      <c r="C1332" s="194">
        <v>917.52</v>
      </c>
      <c r="D1332" s="194">
        <v>0.97770000000000001</v>
      </c>
      <c r="E1332" s="196">
        <v>0.88714999999999999</v>
      </c>
      <c r="F1332" s="196">
        <v>9.0550000000000005E-2</v>
      </c>
      <c r="G1332" s="177">
        <f t="shared" si="40"/>
        <v>1266.6179450354093</v>
      </c>
      <c r="H1332" s="137">
        <f t="shared" si="41"/>
        <v>1766120.5644275495</v>
      </c>
    </row>
    <row r="1333" spans="1:8" x14ac:dyDescent="0.3">
      <c r="A1333" s="138">
        <v>2243</v>
      </c>
      <c r="B1333" s="196">
        <v>1436.27</v>
      </c>
      <c r="C1333" s="194">
        <v>916.61</v>
      </c>
      <c r="D1333" s="194">
        <v>1.0192300000000001</v>
      </c>
      <c r="E1333" s="196">
        <v>0.92569999999999997</v>
      </c>
      <c r="F1333" s="196">
        <v>9.3530000000000002E-2</v>
      </c>
      <c r="G1333" s="177">
        <f t="shared" si="40"/>
        <v>1308.3023346124994</v>
      </c>
      <c r="H1333" s="137">
        <f t="shared" si="41"/>
        <v>1714435.5250763539</v>
      </c>
    </row>
    <row r="1334" spans="1:8" x14ac:dyDescent="0.3">
      <c r="A1334" s="138">
        <v>2249</v>
      </c>
      <c r="B1334" s="196">
        <v>1393.82</v>
      </c>
      <c r="C1334" s="194">
        <v>918.24</v>
      </c>
      <c r="D1334" s="194">
        <v>1.06541</v>
      </c>
      <c r="E1334" s="196">
        <v>0.96886000000000005</v>
      </c>
      <c r="F1334" s="196">
        <v>9.6549999999999997E-2</v>
      </c>
      <c r="G1334" s="177">
        <f t="shared" si="40"/>
        <v>1350.5462461973361</v>
      </c>
      <c r="H1334" s="137">
        <f t="shared" si="41"/>
        <v>1665252.1202679242</v>
      </c>
    </row>
    <row r="1335" spans="1:8" x14ac:dyDescent="0.3">
      <c r="A1335" s="138">
        <v>2254</v>
      </c>
      <c r="B1335" s="196">
        <v>1350.47</v>
      </c>
      <c r="C1335" s="194">
        <v>917.67</v>
      </c>
      <c r="D1335" s="194">
        <v>1.1085499999999999</v>
      </c>
      <c r="E1335" s="196">
        <v>1.0089600000000001</v>
      </c>
      <c r="F1335" s="196">
        <v>9.9589999999999998E-2</v>
      </c>
      <c r="G1335" s="177">
        <f t="shared" si="40"/>
        <v>1393.0699187860453</v>
      </c>
      <c r="H1335" s="137">
        <f t="shared" si="41"/>
        <v>1618009.2395966672</v>
      </c>
    </row>
    <row r="1336" spans="1:8" x14ac:dyDescent="0.3">
      <c r="A1336" s="138">
        <v>2260</v>
      </c>
      <c r="B1336" s="196">
        <v>1296.92</v>
      </c>
      <c r="C1336" s="194">
        <v>918.15</v>
      </c>
      <c r="D1336" s="194">
        <v>1.16726</v>
      </c>
      <c r="E1336" s="196">
        <v>1.06351</v>
      </c>
      <c r="F1336" s="196">
        <v>0.10375</v>
      </c>
      <c r="G1336" s="177">
        <f t="shared" si="40"/>
        <v>1451.2602075916479</v>
      </c>
      <c r="H1336" s="137">
        <f t="shared" si="41"/>
        <v>1557267.2551605669</v>
      </c>
    </row>
    <row r="1337" spans="1:8" ht="14.4" thickBot="1" x14ac:dyDescent="0.35">
      <c r="A1337" s="141">
        <v>2266</v>
      </c>
      <c r="B1337" s="201">
        <v>1242.78</v>
      </c>
      <c r="C1337" s="202">
        <v>918.95</v>
      </c>
      <c r="D1337" s="202">
        <v>1.2357899999999999</v>
      </c>
      <c r="E1337" s="201">
        <v>1.1274200000000001</v>
      </c>
      <c r="F1337" s="201">
        <v>0.10836999999999999</v>
      </c>
      <c r="G1337" s="179">
        <f t="shared" si="40"/>
        <v>1515.8849994863313</v>
      </c>
      <c r="H1337" s="146">
        <f t="shared" si="41"/>
        <v>1494836.3502296354</v>
      </c>
    </row>
    <row r="1338" spans="1:8" x14ac:dyDescent="0.3">
      <c r="A1338" s="56"/>
      <c r="B1338" s="197"/>
      <c r="C1338" s="198"/>
      <c r="D1338" s="199"/>
      <c r="E1338" s="200"/>
      <c r="F1338" s="200"/>
      <c r="G1338" s="199"/>
      <c r="H1338" s="125"/>
    </row>
    <row r="1339" spans="1:8" x14ac:dyDescent="0.3">
      <c r="A1339" s="56"/>
      <c r="B1339" s="197"/>
      <c r="C1339" s="198"/>
      <c r="D1339" s="199"/>
      <c r="E1339" s="200"/>
      <c r="F1339" s="200"/>
      <c r="G1339" s="199"/>
      <c r="H1339" s="125"/>
    </row>
    <row r="1340" spans="1:8" x14ac:dyDescent="0.3">
      <c r="A1340" s="56"/>
      <c r="B1340" s="197"/>
      <c r="C1340" s="198"/>
      <c r="D1340" s="199"/>
      <c r="E1340" s="200"/>
      <c r="F1340" s="200"/>
      <c r="G1340" s="199"/>
      <c r="H1340" s="125"/>
    </row>
    <row r="1341" spans="1:8" x14ac:dyDescent="0.3">
      <c r="A1341" s="56"/>
      <c r="B1341" s="197"/>
      <c r="C1341" s="198"/>
      <c r="D1341" s="199"/>
      <c r="E1341" s="200"/>
      <c r="F1341" s="200"/>
      <c r="G1341" s="199"/>
      <c r="H1341" s="125"/>
    </row>
    <row r="1342" spans="1:8" x14ac:dyDescent="0.3">
      <c r="A1342" s="56"/>
      <c r="B1342" s="197"/>
      <c r="C1342" s="198"/>
      <c r="D1342" s="199"/>
      <c r="E1342" s="200"/>
      <c r="F1342" s="200"/>
      <c r="G1342" s="199"/>
      <c r="H1342" s="125"/>
    </row>
    <row r="1343" spans="1:8" x14ac:dyDescent="0.3">
      <c r="A1343" s="56"/>
      <c r="B1343" s="197"/>
      <c r="C1343" s="198"/>
      <c r="D1343" s="199"/>
      <c r="E1343" s="200"/>
      <c r="F1343" s="200"/>
      <c r="G1343" s="199"/>
      <c r="H1343" s="125"/>
    </row>
    <row r="1344" spans="1:8" x14ac:dyDescent="0.3">
      <c r="A1344" s="56"/>
      <c r="B1344" s="197"/>
      <c r="C1344" s="198"/>
      <c r="D1344" s="199"/>
      <c r="E1344" s="200"/>
      <c r="F1344" s="200"/>
      <c r="G1344" s="199"/>
      <c r="H1344" s="125"/>
    </row>
    <row r="1345" spans="1:8" x14ac:dyDescent="0.3">
      <c r="A1345" s="56"/>
      <c r="B1345" s="197"/>
      <c r="C1345" s="198"/>
      <c r="D1345" s="199"/>
      <c r="E1345" s="200"/>
      <c r="F1345" s="200"/>
      <c r="G1345" s="199"/>
      <c r="H1345" s="125"/>
    </row>
    <row r="1346" spans="1:8" x14ac:dyDescent="0.3">
      <c r="A1346" s="56"/>
      <c r="B1346" s="197"/>
      <c r="C1346" s="198"/>
      <c r="D1346" s="199"/>
      <c r="E1346" s="200"/>
      <c r="F1346" s="200"/>
      <c r="G1346" s="199"/>
      <c r="H1346" s="125"/>
    </row>
    <row r="1347" spans="1:8" x14ac:dyDescent="0.3">
      <c r="A1347" s="56"/>
      <c r="B1347" s="197"/>
      <c r="C1347" s="198"/>
      <c r="D1347" s="199"/>
      <c r="E1347" s="200"/>
      <c r="F1347" s="200"/>
      <c r="G1347" s="199"/>
      <c r="H1347" s="125"/>
    </row>
    <row r="1348" spans="1:8" x14ac:dyDescent="0.3">
      <c r="A1348" s="56"/>
      <c r="B1348" s="197"/>
      <c r="C1348" s="198"/>
      <c r="D1348" s="199"/>
      <c r="E1348" s="200"/>
      <c r="F1348" s="200"/>
      <c r="G1348" s="199"/>
      <c r="H1348" s="125"/>
    </row>
    <row r="1349" spans="1:8" x14ac:dyDescent="0.3">
      <c r="A1349" s="56"/>
      <c r="B1349" s="197"/>
      <c r="C1349" s="198"/>
      <c r="D1349" s="199"/>
      <c r="E1349" s="200"/>
      <c r="F1349" s="200"/>
      <c r="G1349" s="199"/>
      <c r="H1349" s="125"/>
    </row>
    <row r="1350" spans="1:8" x14ac:dyDescent="0.3">
      <c r="A1350" s="56"/>
      <c r="B1350" s="197"/>
      <c r="C1350" s="198"/>
      <c r="D1350" s="199"/>
      <c r="E1350" s="200"/>
      <c r="F1350" s="200"/>
      <c r="G1350" s="199"/>
      <c r="H1350" s="125"/>
    </row>
    <row r="1351" spans="1:8" x14ac:dyDescent="0.3">
      <c r="A1351" s="56"/>
      <c r="B1351" s="197"/>
      <c r="C1351" s="198"/>
      <c r="D1351" s="199"/>
      <c r="E1351" s="200"/>
      <c r="F1351" s="200"/>
      <c r="G1351" s="199"/>
      <c r="H1351" s="125"/>
    </row>
    <row r="1352" spans="1:8" x14ac:dyDescent="0.3">
      <c r="A1352" s="56"/>
      <c r="B1352" s="197"/>
      <c r="C1352" s="198"/>
      <c r="D1352" s="199"/>
      <c r="E1352" s="200"/>
      <c r="F1352" s="200"/>
      <c r="G1352" s="199"/>
      <c r="H1352" s="125"/>
    </row>
    <row r="1353" spans="1:8" x14ac:dyDescent="0.3">
      <c r="A1353" s="56"/>
      <c r="B1353" s="197"/>
      <c r="C1353" s="198"/>
      <c r="D1353" s="199"/>
      <c r="E1353" s="200"/>
      <c r="F1353" s="200"/>
      <c r="G1353" s="199"/>
      <c r="H1353" s="125"/>
    </row>
    <row r="1354" spans="1:8" x14ac:dyDescent="0.3">
      <c r="A1354" s="56"/>
      <c r="B1354" s="197"/>
      <c r="C1354" s="198"/>
      <c r="D1354" s="199"/>
      <c r="E1354" s="200"/>
      <c r="F1354" s="200"/>
      <c r="G1354" s="199"/>
      <c r="H1354" s="125"/>
    </row>
    <row r="1355" spans="1:8" x14ac:dyDescent="0.3">
      <c r="A1355" s="56"/>
      <c r="B1355" s="197"/>
      <c r="C1355" s="198"/>
      <c r="D1355" s="199"/>
      <c r="E1355" s="200"/>
      <c r="F1355" s="200"/>
      <c r="G1355" s="199"/>
      <c r="H1355" s="125"/>
    </row>
    <row r="1356" spans="1:8" x14ac:dyDescent="0.3">
      <c r="A1356" s="56"/>
      <c r="B1356" s="197"/>
      <c r="C1356" s="198"/>
      <c r="D1356" s="199"/>
      <c r="E1356" s="200"/>
      <c r="F1356" s="200"/>
      <c r="G1356" s="199"/>
      <c r="H1356" s="125"/>
    </row>
    <row r="1357" spans="1:8" x14ac:dyDescent="0.3">
      <c r="A1357" s="56"/>
      <c r="B1357" s="197"/>
      <c r="C1357" s="198"/>
      <c r="D1357" s="199"/>
      <c r="E1357" s="200"/>
      <c r="F1357" s="200"/>
      <c r="G1357" s="199"/>
      <c r="H1357" s="125"/>
    </row>
    <row r="1358" spans="1:8" x14ac:dyDescent="0.3">
      <c r="A1358" s="56"/>
      <c r="B1358" s="197"/>
      <c r="C1358" s="198"/>
      <c r="D1358" s="199"/>
      <c r="E1358" s="200"/>
      <c r="F1358" s="200"/>
      <c r="G1358" s="199"/>
      <c r="H1358" s="125"/>
    </row>
    <row r="1359" spans="1:8" x14ac:dyDescent="0.3">
      <c r="A1359" s="56"/>
      <c r="B1359" s="197"/>
      <c r="C1359" s="198"/>
      <c r="D1359" s="199"/>
      <c r="E1359" s="200"/>
      <c r="F1359" s="200"/>
      <c r="G1359" s="199"/>
      <c r="H1359" s="125"/>
    </row>
    <row r="1360" spans="1:8" x14ac:dyDescent="0.3">
      <c r="A1360" s="56"/>
      <c r="B1360" s="197"/>
      <c r="C1360" s="198"/>
      <c r="D1360" s="199"/>
      <c r="E1360" s="200"/>
      <c r="F1360" s="200"/>
      <c r="G1360" s="199"/>
      <c r="H1360" s="125"/>
    </row>
    <row r="1361" spans="1:8" x14ac:dyDescent="0.3">
      <c r="A1361" s="56"/>
      <c r="B1361" s="197"/>
      <c r="C1361" s="198"/>
      <c r="D1361" s="199"/>
      <c r="E1361" s="200"/>
      <c r="F1361" s="200"/>
      <c r="G1361" s="199"/>
      <c r="H1361" s="125"/>
    </row>
    <row r="1362" spans="1:8" x14ac:dyDescent="0.3">
      <c r="A1362" s="56"/>
      <c r="B1362" s="197"/>
      <c r="C1362" s="198"/>
      <c r="D1362" s="199"/>
      <c r="E1362" s="200"/>
      <c r="F1362" s="200"/>
      <c r="G1362" s="199"/>
      <c r="H1362" s="125"/>
    </row>
    <row r="1363" spans="1:8" x14ac:dyDescent="0.3">
      <c r="A1363" s="56"/>
      <c r="B1363" s="197"/>
      <c r="C1363" s="198"/>
      <c r="D1363" s="199"/>
      <c r="E1363" s="200"/>
      <c r="F1363" s="200"/>
      <c r="G1363" s="199"/>
      <c r="H1363" s="125"/>
    </row>
    <row r="1364" spans="1:8" x14ac:dyDescent="0.3">
      <c r="A1364" s="56"/>
      <c r="B1364" s="197"/>
      <c r="C1364" s="198"/>
      <c r="D1364" s="199"/>
      <c r="E1364" s="200"/>
      <c r="F1364" s="200"/>
      <c r="G1364" s="199"/>
      <c r="H1364" s="125"/>
    </row>
    <row r="1365" spans="1:8" x14ac:dyDescent="0.3">
      <c r="A1365" s="56"/>
      <c r="B1365" s="197"/>
      <c r="C1365" s="198"/>
      <c r="D1365" s="199"/>
      <c r="E1365" s="200"/>
      <c r="F1365" s="200"/>
      <c r="G1365" s="199"/>
      <c r="H1365" s="125"/>
    </row>
    <row r="1366" spans="1:8" x14ac:dyDescent="0.3">
      <c r="A1366" s="56"/>
      <c r="B1366" s="197"/>
      <c r="C1366" s="198"/>
      <c r="D1366" s="199"/>
      <c r="E1366" s="200"/>
      <c r="F1366" s="200"/>
      <c r="G1366" s="199"/>
      <c r="H1366" s="125"/>
    </row>
    <row r="1367" spans="1:8" x14ac:dyDescent="0.3">
      <c r="A1367" s="56"/>
      <c r="B1367" s="197"/>
      <c r="C1367" s="198"/>
      <c r="D1367" s="199"/>
      <c r="E1367" s="200"/>
      <c r="F1367" s="200"/>
      <c r="G1367" s="199"/>
      <c r="H1367" s="125"/>
    </row>
    <row r="1368" spans="1:8" x14ac:dyDescent="0.3">
      <c r="A1368" s="56"/>
      <c r="B1368" s="197"/>
      <c r="C1368" s="198"/>
      <c r="D1368" s="199"/>
      <c r="E1368" s="200"/>
      <c r="F1368" s="200"/>
      <c r="G1368" s="199"/>
      <c r="H1368" s="125"/>
    </row>
    <row r="1369" spans="1:8" x14ac:dyDescent="0.3">
      <c r="A1369" s="56"/>
      <c r="B1369" s="197"/>
      <c r="C1369" s="198"/>
      <c r="D1369" s="199"/>
      <c r="E1369" s="200"/>
      <c r="F1369" s="200"/>
      <c r="G1369" s="199"/>
      <c r="H1369" s="125"/>
    </row>
    <row r="1370" spans="1:8" x14ac:dyDescent="0.3">
      <c r="A1370" s="56"/>
      <c r="B1370" s="197"/>
      <c r="C1370" s="198"/>
      <c r="D1370" s="199"/>
      <c r="E1370" s="200"/>
      <c r="F1370" s="200"/>
      <c r="G1370" s="199"/>
      <c r="H1370" s="125"/>
    </row>
    <row r="1371" spans="1:8" x14ac:dyDescent="0.3">
      <c r="A1371" s="56"/>
      <c r="B1371" s="197"/>
      <c r="C1371" s="198"/>
      <c r="D1371" s="199"/>
      <c r="E1371" s="200"/>
      <c r="F1371" s="200"/>
      <c r="G1371" s="199"/>
      <c r="H1371" s="125"/>
    </row>
    <row r="1372" spans="1:8" x14ac:dyDescent="0.3">
      <c r="A1372" s="56"/>
      <c r="B1372" s="197"/>
      <c r="C1372" s="198"/>
      <c r="D1372" s="199"/>
      <c r="E1372" s="200"/>
      <c r="F1372" s="200"/>
      <c r="G1372" s="199"/>
      <c r="H1372" s="125"/>
    </row>
    <row r="1373" spans="1:8" x14ac:dyDescent="0.3">
      <c r="A1373" s="56"/>
      <c r="B1373" s="197"/>
      <c r="C1373" s="198"/>
      <c r="D1373" s="199"/>
      <c r="E1373" s="200"/>
      <c r="F1373" s="200"/>
      <c r="G1373" s="199"/>
      <c r="H1373" s="125"/>
    </row>
    <row r="1374" spans="1:8" x14ac:dyDescent="0.3">
      <c r="A1374" s="56"/>
      <c r="B1374" s="197"/>
      <c r="C1374" s="198"/>
      <c r="D1374" s="199"/>
      <c r="E1374" s="200"/>
      <c r="F1374" s="200"/>
      <c r="G1374" s="199"/>
      <c r="H1374" s="125"/>
    </row>
    <row r="1375" spans="1:8" x14ac:dyDescent="0.3">
      <c r="A1375" s="56"/>
      <c r="B1375" s="197"/>
      <c r="C1375" s="198"/>
      <c r="D1375" s="199"/>
      <c r="E1375" s="200"/>
      <c r="F1375" s="200"/>
      <c r="G1375" s="199"/>
      <c r="H1375" s="125"/>
    </row>
    <row r="1376" spans="1:8" x14ac:dyDescent="0.3">
      <c r="A1376" s="56"/>
      <c r="B1376" s="197"/>
      <c r="C1376" s="198"/>
      <c r="D1376" s="199"/>
      <c r="E1376" s="200"/>
      <c r="F1376" s="200"/>
      <c r="G1376" s="199"/>
      <c r="H1376" s="125"/>
    </row>
    <row r="1377" spans="1:8" x14ac:dyDescent="0.3">
      <c r="A1377" s="56"/>
      <c r="B1377" s="197"/>
      <c r="C1377" s="198"/>
      <c r="D1377" s="199"/>
      <c r="E1377" s="200"/>
      <c r="F1377" s="200"/>
      <c r="G1377" s="199"/>
      <c r="H1377" s="125"/>
    </row>
    <row r="1378" spans="1:8" x14ac:dyDescent="0.3">
      <c r="A1378" s="56"/>
      <c r="B1378" s="197"/>
      <c r="C1378" s="198"/>
      <c r="D1378" s="199"/>
      <c r="E1378" s="200"/>
      <c r="F1378" s="200"/>
      <c r="G1378" s="199"/>
      <c r="H1378" s="125"/>
    </row>
    <row r="1379" spans="1:8" x14ac:dyDescent="0.3">
      <c r="A1379" s="56"/>
      <c r="B1379" s="197"/>
      <c r="C1379" s="198"/>
      <c r="D1379" s="199"/>
      <c r="E1379" s="200"/>
      <c r="F1379" s="200"/>
      <c r="G1379" s="199"/>
      <c r="H1379" s="125"/>
    </row>
    <row r="1380" spans="1:8" x14ac:dyDescent="0.3">
      <c r="A1380" s="56"/>
      <c r="B1380" s="197"/>
      <c r="C1380" s="198"/>
      <c r="D1380" s="199"/>
      <c r="E1380" s="200"/>
      <c r="F1380" s="200"/>
      <c r="G1380" s="199"/>
      <c r="H1380" s="125"/>
    </row>
    <row r="1381" spans="1:8" x14ac:dyDescent="0.3">
      <c r="A1381" s="56"/>
      <c r="B1381" s="197"/>
      <c r="C1381" s="198"/>
      <c r="D1381" s="199"/>
      <c r="E1381" s="200"/>
      <c r="F1381" s="200"/>
      <c r="G1381" s="199"/>
      <c r="H1381" s="125"/>
    </row>
    <row r="1382" spans="1:8" x14ac:dyDescent="0.3">
      <c r="A1382" s="56"/>
      <c r="B1382" s="197"/>
      <c r="C1382" s="198"/>
      <c r="D1382" s="199"/>
      <c r="E1382" s="200"/>
      <c r="F1382" s="200"/>
      <c r="G1382" s="199"/>
      <c r="H1382" s="125"/>
    </row>
    <row r="1383" spans="1:8" x14ac:dyDescent="0.3">
      <c r="A1383" s="56"/>
      <c r="B1383" s="197"/>
      <c r="C1383" s="198"/>
      <c r="D1383" s="199"/>
      <c r="E1383" s="200"/>
      <c r="F1383" s="200"/>
      <c r="G1383" s="199"/>
      <c r="H1383" s="125"/>
    </row>
    <row r="1384" spans="1:8" x14ac:dyDescent="0.3">
      <c r="A1384" s="56"/>
      <c r="B1384" s="197"/>
      <c r="C1384" s="198"/>
      <c r="D1384" s="199"/>
      <c r="E1384" s="200"/>
      <c r="F1384" s="200"/>
      <c r="G1384" s="199"/>
      <c r="H1384" s="125"/>
    </row>
    <row r="1385" spans="1:8" x14ac:dyDescent="0.3">
      <c r="A1385" s="56"/>
      <c r="B1385" s="197"/>
      <c r="C1385" s="198"/>
      <c r="D1385" s="199"/>
      <c r="E1385" s="200"/>
      <c r="F1385" s="200"/>
      <c r="G1385" s="199"/>
      <c r="H1385" s="125"/>
    </row>
    <row r="1386" spans="1:8" x14ac:dyDescent="0.3">
      <c r="A1386" s="56"/>
      <c r="B1386" s="197"/>
      <c r="C1386" s="198"/>
      <c r="D1386" s="199"/>
      <c r="E1386" s="200"/>
      <c r="F1386" s="200"/>
      <c r="G1386" s="199"/>
      <c r="H1386" s="125"/>
    </row>
    <row r="1387" spans="1:8" x14ac:dyDescent="0.3">
      <c r="A1387" s="56"/>
      <c r="B1387" s="197"/>
      <c r="C1387" s="198"/>
      <c r="D1387" s="199"/>
      <c r="E1387" s="200"/>
      <c r="F1387" s="200"/>
      <c r="G1387" s="199"/>
      <c r="H1387" s="125"/>
    </row>
    <row r="1388" spans="1:8" x14ac:dyDescent="0.3">
      <c r="A1388" s="56"/>
      <c r="B1388" s="197"/>
      <c r="C1388" s="198"/>
      <c r="D1388" s="199"/>
      <c r="E1388" s="200"/>
      <c r="F1388" s="200"/>
      <c r="G1388" s="199"/>
      <c r="H1388" s="125"/>
    </row>
    <row r="1389" spans="1:8" x14ac:dyDescent="0.3">
      <c r="A1389" s="56"/>
      <c r="B1389" s="197"/>
      <c r="C1389" s="198"/>
      <c r="D1389" s="199"/>
      <c r="E1389" s="200"/>
      <c r="F1389" s="200"/>
      <c r="G1389" s="199"/>
      <c r="H1389" s="125"/>
    </row>
    <row r="1390" spans="1:8" x14ac:dyDescent="0.3">
      <c r="A1390" s="56"/>
      <c r="B1390" s="197"/>
      <c r="C1390" s="198"/>
      <c r="D1390" s="199"/>
      <c r="E1390" s="200"/>
      <c r="F1390" s="200"/>
      <c r="G1390" s="199"/>
      <c r="H1390" s="125"/>
    </row>
    <row r="1391" spans="1:8" x14ac:dyDescent="0.3">
      <c r="A1391" s="56"/>
      <c r="B1391" s="197"/>
      <c r="C1391" s="198"/>
      <c r="D1391" s="199"/>
      <c r="E1391" s="200"/>
      <c r="F1391" s="200"/>
      <c r="G1391" s="199"/>
      <c r="H1391" s="125"/>
    </row>
    <row r="1392" spans="1:8" x14ac:dyDescent="0.3">
      <c r="A1392" s="56"/>
      <c r="B1392" s="197"/>
      <c r="C1392" s="198"/>
      <c r="D1392" s="199"/>
      <c r="E1392" s="200"/>
      <c r="F1392" s="200"/>
      <c r="G1392" s="199"/>
      <c r="H1392" s="125"/>
    </row>
    <row r="1393" spans="1:8" x14ac:dyDescent="0.3">
      <c r="A1393" s="56"/>
      <c r="B1393" s="197"/>
      <c r="C1393" s="198"/>
      <c r="D1393" s="199"/>
      <c r="E1393" s="200"/>
      <c r="F1393" s="200"/>
      <c r="G1393" s="199"/>
      <c r="H1393" s="125"/>
    </row>
    <row r="1394" spans="1:8" x14ac:dyDescent="0.3">
      <c r="A1394" s="56"/>
      <c r="B1394" s="197"/>
      <c r="C1394" s="198"/>
      <c r="D1394" s="199"/>
      <c r="E1394" s="200"/>
      <c r="F1394" s="200"/>
      <c r="G1394" s="199"/>
      <c r="H1394" s="125"/>
    </row>
    <row r="1395" spans="1:8" x14ac:dyDescent="0.3">
      <c r="A1395" s="56"/>
      <c r="B1395" s="197"/>
      <c r="C1395" s="198"/>
      <c r="D1395" s="199"/>
      <c r="E1395" s="200"/>
      <c r="F1395" s="200"/>
      <c r="G1395" s="199"/>
      <c r="H1395" s="125"/>
    </row>
    <row r="1396" spans="1:8" x14ac:dyDescent="0.3">
      <c r="A1396" s="56"/>
      <c r="B1396" s="197"/>
      <c r="C1396" s="198"/>
      <c r="D1396" s="199"/>
      <c r="E1396" s="200"/>
      <c r="F1396" s="200"/>
      <c r="G1396" s="199"/>
      <c r="H1396" s="125"/>
    </row>
    <row r="1397" spans="1:8" x14ac:dyDescent="0.3">
      <c r="A1397" s="56"/>
      <c r="B1397" s="197"/>
      <c r="C1397" s="198"/>
      <c r="D1397" s="199"/>
      <c r="E1397" s="200"/>
      <c r="F1397" s="200"/>
      <c r="G1397" s="199"/>
      <c r="H1397" s="125"/>
    </row>
    <row r="1398" spans="1:8" x14ac:dyDescent="0.3">
      <c r="A1398" s="56"/>
      <c r="B1398" s="197"/>
      <c r="C1398" s="198"/>
      <c r="D1398" s="199"/>
      <c r="E1398" s="200"/>
      <c r="F1398" s="200"/>
      <c r="G1398" s="199"/>
      <c r="H1398" s="125"/>
    </row>
    <row r="1399" spans="1:8" x14ac:dyDescent="0.3">
      <c r="A1399" s="56"/>
      <c r="B1399" s="197"/>
      <c r="C1399" s="198"/>
      <c r="D1399" s="199"/>
      <c r="E1399" s="200"/>
      <c r="F1399" s="200"/>
      <c r="G1399" s="199"/>
      <c r="H1399" s="125"/>
    </row>
    <row r="1400" spans="1:8" x14ac:dyDescent="0.3">
      <c r="A1400" s="56"/>
      <c r="B1400" s="197"/>
      <c r="C1400" s="198"/>
      <c r="D1400" s="199"/>
      <c r="E1400" s="200"/>
      <c r="F1400" s="200"/>
      <c r="G1400" s="199"/>
      <c r="H1400" s="125"/>
    </row>
    <row r="1401" spans="1:8" x14ac:dyDescent="0.3">
      <c r="A1401" s="56"/>
      <c r="B1401" s="197"/>
      <c r="C1401" s="198"/>
      <c r="D1401" s="199"/>
      <c r="E1401" s="200"/>
      <c r="F1401" s="200"/>
      <c r="G1401" s="199"/>
      <c r="H1401" s="125"/>
    </row>
    <row r="1402" spans="1:8" x14ac:dyDescent="0.3">
      <c r="A1402" s="56"/>
      <c r="B1402" s="197"/>
      <c r="C1402" s="198"/>
      <c r="D1402" s="199"/>
      <c r="E1402" s="200"/>
      <c r="F1402" s="200"/>
      <c r="G1402" s="199"/>
      <c r="H1402" s="125"/>
    </row>
    <row r="1403" spans="1:8" x14ac:dyDescent="0.3">
      <c r="A1403" s="56"/>
      <c r="B1403" s="197"/>
      <c r="C1403" s="198"/>
      <c r="D1403" s="199"/>
      <c r="E1403" s="200"/>
      <c r="F1403" s="200"/>
      <c r="G1403" s="199"/>
      <c r="H1403" s="125"/>
    </row>
    <row r="1404" spans="1:8" x14ac:dyDescent="0.3">
      <c r="A1404" s="56"/>
      <c r="B1404" s="197"/>
      <c r="C1404" s="198"/>
      <c r="D1404" s="199"/>
      <c r="E1404" s="200"/>
      <c r="F1404" s="200"/>
      <c r="G1404" s="199"/>
      <c r="H1404" s="125"/>
    </row>
    <row r="1405" spans="1:8" x14ac:dyDescent="0.3">
      <c r="A1405" s="56"/>
      <c r="B1405" s="197"/>
      <c r="C1405" s="198"/>
      <c r="D1405" s="199"/>
      <c r="E1405" s="200"/>
      <c r="F1405" s="200"/>
      <c r="G1405" s="199"/>
      <c r="H1405" s="125"/>
    </row>
    <row r="1406" spans="1:8" x14ac:dyDescent="0.3">
      <c r="A1406" s="56"/>
      <c r="B1406" s="197"/>
      <c r="C1406" s="198"/>
      <c r="D1406" s="199"/>
      <c r="E1406" s="200"/>
      <c r="F1406" s="200"/>
      <c r="G1406" s="199"/>
      <c r="H1406" s="125"/>
    </row>
    <row r="1407" spans="1:8" x14ac:dyDescent="0.3">
      <c r="A1407" s="56"/>
      <c r="B1407" s="197"/>
      <c r="C1407" s="198"/>
      <c r="D1407" s="199"/>
      <c r="E1407" s="200"/>
      <c r="F1407" s="200"/>
      <c r="G1407" s="199"/>
      <c r="H1407" s="125"/>
    </row>
    <row r="1408" spans="1:8" x14ac:dyDescent="0.3">
      <c r="A1408" s="56"/>
      <c r="B1408" s="197"/>
      <c r="C1408" s="198"/>
      <c r="D1408" s="199"/>
      <c r="E1408" s="200"/>
      <c r="F1408" s="200"/>
      <c r="G1408" s="199"/>
      <c r="H1408" s="125"/>
    </row>
    <row r="1409" spans="1:8" x14ac:dyDescent="0.3">
      <c r="A1409" s="56"/>
      <c r="B1409" s="197"/>
      <c r="C1409" s="198"/>
      <c r="D1409" s="199"/>
      <c r="E1409" s="200"/>
      <c r="F1409" s="200"/>
      <c r="G1409" s="199"/>
      <c r="H1409" s="125"/>
    </row>
    <row r="1410" spans="1:8" x14ac:dyDescent="0.3">
      <c r="A1410" s="56"/>
      <c r="B1410" s="197"/>
      <c r="C1410" s="198"/>
      <c r="D1410" s="199"/>
      <c r="E1410" s="200"/>
      <c r="F1410" s="200"/>
      <c r="G1410" s="199"/>
      <c r="H1410" s="125"/>
    </row>
    <row r="1411" spans="1:8" x14ac:dyDescent="0.3">
      <c r="A1411" s="56"/>
      <c r="B1411" s="197"/>
      <c r="C1411" s="198"/>
      <c r="D1411" s="199"/>
      <c r="E1411" s="200"/>
      <c r="F1411" s="200"/>
      <c r="G1411" s="199"/>
      <c r="H1411" s="125"/>
    </row>
    <row r="1412" spans="1:8" x14ac:dyDescent="0.3">
      <c r="A1412" s="56"/>
      <c r="B1412" s="197"/>
      <c r="C1412" s="198"/>
      <c r="D1412" s="199"/>
      <c r="E1412" s="200"/>
      <c r="F1412" s="200"/>
      <c r="G1412" s="199"/>
      <c r="H1412" s="125"/>
    </row>
    <row r="1413" spans="1:8" x14ac:dyDescent="0.3">
      <c r="A1413" s="56"/>
      <c r="B1413" s="197"/>
      <c r="C1413" s="198"/>
      <c r="D1413" s="199"/>
      <c r="E1413" s="200"/>
      <c r="F1413" s="200"/>
      <c r="G1413" s="199"/>
      <c r="H1413" s="125"/>
    </row>
    <row r="1414" spans="1:8" x14ac:dyDescent="0.3">
      <c r="A1414" s="56"/>
      <c r="B1414" s="197"/>
      <c r="C1414" s="198"/>
      <c r="D1414" s="199"/>
      <c r="E1414" s="200"/>
      <c r="F1414" s="200"/>
      <c r="G1414" s="199"/>
      <c r="H1414" s="125"/>
    </row>
    <row r="1415" spans="1:8" x14ac:dyDescent="0.3">
      <c r="A1415" s="56"/>
      <c r="B1415" s="197"/>
      <c r="C1415" s="198"/>
      <c r="D1415" s="199"/>
      <c r="E1415" s="200"/>
      <c r="F1415" s="200"/>
      <c r="G1415" s="199"/>
      <c r="H1415" s="125"/>
    </row>
    <row r="1416" spans="1:8" x14ac:dyDescent="0.3">
      <c r="A1416" s="56"/>
      <c r="B1416" s="197"/>
      <c r="C1416" s="198"/>
      <c r="D1416" s="199"/>
      <c r="E1416" s="200"/>
      <c r="F1416" s="200"/>
      <c r="G1416" s="199"/>
      <c r="H1416" s="125"/>
    </row>
    <row r="1417" spans="1:8" x14ac:dyDescent="0.3">
      <c r="A1417" s="56"/>
      <c r="B1417" s="197"/>
      <c r="C1417" s="198"/>
      <c r="D1417" s="199"/>
      <c r="E1417" s="200"/>
      <c r="F1417" s="200"/>
      <c r="G1417" s="199"/>
      <c r="H1417" s="125"/>
    </row>
    <row r="1418" spans="1:8" x14ac:dyDescent="0.3">
      <c r="A1418" s="56"/>
      <c r="B1418" s="197"/>
      <c r="C1418" s="198"/>
      <c r="D1418" s="199"/>
      <c r="E1418" s="200"/>
      <c r="F1418" s="200"/>
      <c r="G1418" s="199"/>
      <c r="H1418" s="125"/>
    </row>
    <row r="1419" spans="1:8" x14ac:dyDescent="0.3">
      <c r="A1419" s="56"/>
      <c r="B1419" s="197"/>
      <c r="C1419" s="198"/>
      <c r="D1419" s="199"/>
      <c r="E1419" s="200"/>
      <c r="F1419" s="200"/>
      <c r="G1419" s="199"/>
      <c r="H1419" s="125"/>
    </row>
    <row r="1420" spans="1:8" x14ac:dyDescent="0.3">
      <c r="A1420" s="56"/>
      <c r="B1420" s="197"/>
      <c r="C1420" s="198"/>
      <c r="D1420" s="199"/>
      <c r="E1420" s="200"/>
      <c r="F1420" s="200"/>
      <c r="G1420" s="199"/>
      <c r="H1420" s="125"/>
    </row>
    <row r="1421" spans="1:8" x14ac:dyDescent="0.3">
      <c r="A1421" s="56"/>
      <c r="B1421" s="197"/>
      <c r="C1421" s="198"/>
      <c r="D1421" s="199"/>
      <c r="E1421" s="200"/>
      <c r="F1421" s="200"/>
      <c r="G1421" s="199"/>
      <c r="H1421" s="125"/>
    </row>
    <row r="1422" spans="1:8" x14ac:dyDescent="0.3">
      <c r="A1422" s="56"/>
      <c r="B1422" s="197"/>
      <c r="C1422" s="198"/>
      <c r="D1422" s="199"/>
      <c r="E1422" s="200"/>
      <c r="F1422" s="200"/>
      <c r="G1422" s="199"/>
      <c r="H1422" s="125"/>
    </row>
    <row r="1423" spans="1:8" x14ac:dyDescent="0.3">
      <c r="A1423" s="56"/>
      <c r="B1423" s="197"/>
      <c r="C1423" s="198"/>
      <c r="D1423" s="199"/>
      <c r="E1423" s="200"/>
      <c r="F1423" s="200"/>
      <c r="G1423" s="199"/>
      <c r="H1423" s="125"/>
    </row>
    <row r="1424" spans="1:8" x14ac:dyDescent="0.3">
      <c r="A1424" s="56"/>
      <c r="B1424" s="197"/>
      <c r="C1424" s="198"/>
      <c r="D1424" s="199"/>
      <c r="E1424" s="200"/>
      <c r="F1424" s="200"/>
      <c r="G1424" s="199"/>
      <c r="H1424" s="125"/>
    </row>
    <row r="1425" spans="1:8" x14ac:dyDescent="0.3">
      <c r="A1425" s="56"/>
      <c r="B1425" s="197"/>
      <c r="C1425" s="198"/>
      <c r="D1425" s="199"/>
      <c r="E1425" s="200"/>
      <c r="F1425" s="200"/>
      <c r="G1425" s="199"/>
      <c r="H1425" s="125"/>
    </row>
    <row r="1426" spans="1:8" x14ac:dyDescent="0.3">
      <c r="A1426" s="56"/>
      <c r="B1426" s="197"/>
      <c r="C1426" s="198"/>
      <c r="D1426" s="199"/>
      <c r="E1426" s="200"/>
      <c r="F1426" s="200"/>
      <c r="G1426" s="199"/>
      <c r="H1426" s="125"/>
    </row>
    <row r="1427" spans="1:8" x14ac:dyDescent="0.3">
      <c r="A1427" s="56"/>
      <c r="B1427" s="197"/>
      <c r="C1427" s="198"/>
      <c r="D1427" s="199"/>
      <c r="E1427" s="200"/>
      <c r="F1427" s="200"/>
      <c r="G1427" s="199"/>
      <c r="H1427" s="125"/>
    </row>
    <row r="1428" spans="1:8" x14ac:dyDescent="0.3">
      <c r="A1428" s="56"/>
      <c r="B1428" s="197"/>
      <c r="C1428" s="198"/>
      <c r="D1428" s="199"/>
      <c r="E1428" s="200"/>
      <c r="F1428" s="200"/>
      <c r="G1428" s="199"/>
      <c r="H1428" s="125"/>
    </row>
    <row r="1429" spans="1:8" x14ac:dyDescent="0.3">
      <c r="A1429" s="56"/>
      <c r="B1429" s="197"/>
      <c r="C1429" s="198"/>
      <c r="D1429" s="199"/>
      <c r="E1429" s="200"/>
      <c r="F1429" s="200"/>
      <c r="G1429" s="199"/>
      <c r="H1429" s="125"/>
    </row>
    <row r="1430" spans="1:8" x14ac:dyDescent="0.3">
      <c r="A1430" s="56"/>
      <c r="B1430" s="197"/>
      <c r="C1430" s="198"/>
      <c r="D1430" s="199"/>
      <c r="E1430" s="200"/>
      <c r="F1430" s="200"/>
      <c r="G1430" s="199"/>
      <c r="H1430" s="125"/>
    </row>
    <row r="1431" spans="1:8" x14ac:dyDescent="0.3">
      <c r="A1431" s="56"/>
      <c r="B1431" s="197"/>
      <c r="C1431" s="198"/>
      <c r="D1431" s="199"/>
      <c r="E1431" s="200"/>
      <c r="F1431" s="200"/>
      <c r="G1431" s="199"/>
      <c r="H1431" s="125"/>
    </row>
    <row r="1432" spans="1:8" x14ac:dyDescent="0.3">
      <c r="A1432" s="56"/>
      <c r="B1432" s="197"/>
      <c r="C1432" s="198"/>
      <c r="D1432" s="199"/>
      <c r="E1432" s="200"/>
      <c r="F1432" s="200"/>
      <c r="G1432" s="199"/>
      <c r="H1432" s="125"/>
    </row>
    <row r="1433" spans="1:8" x14ac:dyDescent="0.3">
      <c r="A1433" s="56"/>
      <c r="B1433" s="197"/>
      <c r="C1433" s="198"/>
      <c r="D1433" s="199"/>
      <c r="E1433" s="200"/>
      <c r="F1433" s="200"/>
      <c r="G1433" s="199"/>
      <c r="H1433" s="125"/>
    </row>
    <row r="1434" spans="1:8" x14ac:dyDescent="0.3">
      <c r="A1434" s="56"/>
      <c r="B1434" s="197"/>
      <c r="C1434" s="198"/>
      <c r="D1434" s="199"/>
      <c r="E1434" s="200"/>
      <c r="F1434" s="200"/>
      <c r="G1434" s="199"/>
      <c r="H1434" s="125"/>
    </row>
    <row r="1435" spans="1:8" x14ac:dyDescent="0.3">
      <c r="A1435" s="56"/>
      <c r="B1435" s="197"/>
      <c r="C1435" s="198"/>
      <c r="D1435" s="199"/>
      <c r="E1435" s="200"/>
      <c r="F1435" s="200"/>
      <c r="G1435" s="199"/>
      <c r="H1435" s="125"/>
    </row>
    <row r="1436" spans="1:8" x14ac:dyDescent="0.3">
      <c r="A1436" s="56"/>
      <c r="B1436" s="197"/>
      <c r="C1436" s="198"/>
      <c r="D1436" s="199"/>
      <c r="E1436" s="200"/>
      <c r="F1436" s="200"/>
      <c r="G1436" s="199"/>
      <c r="H1436" s="125"/>
    </row>
    <row r="1437" spans="1:8" x14ac:dyDescent="0.3">
      <c r="A1437" s="56"/>
      <c r="B1437" s="197"/>
      <c r="C1437" s="198"/>
      <c r="D1437" s="199"/>
      <c r="E1437" s="200"/>
      <c r="F1437" s="200"/>
      <c r="G1437" s="199"/>
      <c r="H1437" s="125"/>
    </row>
    <row r="1438" spans="1:8" x14ac:dyDescent="0.3">
      <c r="A1438" s="56"/>
      <c r="B1438" s="197"/>
      <c r="C1438" s="198"/>
      <c r="D1438" s="199"/>
      <c r="E1438" s="200"/>
      <c r="F1438" s="200"/>
      <c r="G1438" s="199"/>
      <c r="H1438" s="125"/>
    </row>
    <row r="1439" spans="1:8" x14ac:dyDescent="0.3">
      <c r="A1439" s="56"/>
      <c r="B1439" s="197"/>
      <c r="C1439" s="198"/>
      <c r="D1439" s="199"/>
      <c r="E1439" s="200"/>
      <c r="F1439" s="200"/>
      <c r="G1439" s="199"/>
      <c r="H1439" s="125"/>
    </row>
    <row r="1440" spans="1:8" x14ac:dyDescent="0.3">
      <c r="A1440" s="56"/>
      <c r="B1440" s="197"/>
      <c r="C1440" s="198"/>
      <c r="D1440" s="199"/>
      <c r="E1440" s="200"/>
      <c r="F1440" s="200"/>
      <c r="G1440" s="199"/>
      <c r="H1440" s="125"/>
    </row>
    <row r="1441" spans="1:8" x14ac:dyDescent="0.3">
      <c r="A1441" s="56"/>
      <c r="B1441" s="197"/>
      <c r="C1441" s="198"/>
      <c r="D1441" s="199"/>
      <c r="E1441" s="200"/>
      <c r="F1441" s="200"/>
      <c r="G1441" s="199"/>
      <c r="H1441" s="125"/>
    </row>
    <row r="1442" spans="1:8" x14ac:dyDescent="0.3">
      <c r="A1442" s="56"/>
      <c r="B1442" s="197"/>
      <c r="C1442" s="198"/>
      <c r="D1442" s="199"/>
      <c r="E1442" s="200"/>
      <c r="F1442" s="200"/>
      <c r="G1442" s="199"/>
      <c r="H1442" s="125"/>
    </row>
    <row r="1443" spans="1:8" x14ac:dyDescent="0.3">
      <c r="A1443" s="56"/>
      <c r="B1443" s="197"/>
      <c r="C1443" s="198"/>
      <c r="D1443" s="199"/>
      <c r="E1443" s="200"/>
      <c r="F1443" s="200"/>
      <c r="G1443" s="199"/>
      <c r="H1443" s="125"/>
    </row>
    <row r="1444" spans="1:8" x14ac:dyDescent="0.3">
      <c r="A1444" s="56"/>
      <c r="B1444" s="197"/>
      <c r="C1444" s="198"/>
      <c r="D1444" s="199"/>
      <c r="E1444" s="200"/>
      <c r="F1444" s="200"/>
      <c r="G1444" s="199"/>
      <c r="H1444" s="125"/>
    </row>
    <row r="1445" spans="1:8" x14ac:dyDescent="0.3">
      <c r="A1445" s="56"/>
      <c r="B1445" s="197"/>
      <c r="C1445" s="198"/>
      <c r="D1445" s="199"/>
      <c r="E1445" s="200"/>
      <c r="F1445" s="200"/>
      <c r="G1445" s="199"/>
      <c r="H1445" s="125"/>
    </row>
    <row r="1446" spans="1:8" x14ac:dyDescent="0.3">
      <c r="A1446" s="56"/>
      <c r="B1446" s="197"/>
      <c r="C1446" s="198"/>
      <c r="D1446" s="199"/>
      <c r="E1446" s="200"/>
      <c r="F1446" s="200"/>
      <c r="G1446" s="199"/>
      <c r="H1446" s="125"/>
    </row>
    <row r="1447" spans="1:8" x14ac:dyDescent="0.3">
      <c r="A1447" s="56"/>
      <c r="B1447" s="197"/>
      <c r="C1447" s="198"/>
      <c r="D1447" s="199"/>
      <c r="E1447" s="200"/>
      <c r="F1447" s="200"/>
      <c r="G1447" s="199"/>
      <c r="H1447" s="125"/>
    </row>
    <row r="1448" spans="1:8" x14ac:dyDescent="0.3">
      <c r="A1448" s="56"/>
      <c r="B1448" s="197"/>
      <c r="C1448" s="198"/>
      <c r="D1448" s="199"/>
      <c r="E1448" s="200"/>
      <c r="F1448" s="200"/>
      <c r="G1448" s="199"/>
      <c r="H1448" s="125"/>
    </row>
    <row r="1449" spans="1:8" x14ac:dyDescent="0.3">
      <c r="A1449" s="56"/>
      <c r="B1449" s="197"/>
      <c r="C1449" s="198"/>
      <c r="D1449" s="199"/>
      <c r="E1449" s="200"/>
      <c r="F1449" s="200"/>
      <c r="G1449" s="199"/>
      <c r="H1449" s="125"/>
    </row>
    <row r="1450" spans="1:8" x14ac:dyDescent="0.3">
      <c r="A1450" s="56"/>
      <c r="B1450" s="197"/>
      <c r="C1450" s="198"/>
      <c r="D1450" s="199"/>
      <c r="E1450" s="200"/>
      <c r="F1450" s="200"/>
      <c r="G1450" s="199"/>
      <c r="H1450" s="125"/>
    </row>
    <row r="1451" spans="1:8" x14ac:dyDescent="0.3">
      <c r="A1451" s="56"/>
      <c r="B1451" s="197"/>
      <c r="C1451" s="198"/>
      <c r="D1451" s="199"/>
      <c r="E1451" s="200"/>
      <c r="F1451" s="200"/>
      <c r="G1451" s="199"/>
      <c r="H1451" s="125"/>
    </row>
    <row r="1452" spans="1:8" x14ac:dyDescent="0.3">
      <c r="A1452" s="56"/>
      <c r="B1452" s="197"/>
      <c r="C1452" s="198"/>
      <c r="D1452" s="199"/>
      <c r="E1452" s="200"/>
      <c r="F1452" s="200"/>
      <c r="G1452" s="199"/>
      <c r="H1452" s="125"/>
    </row>
    <row r="1453" spans="1:8" x14ac:dyDescent="0.3">
      <c r="A1453" s="56"/>
      <c r="B1453" s="197"/>
      <c r="C1453" s="198"/>
      <c r="D1453" s="199"/>
      <c r="E1453" s="200"/>
      <c r="F1453" s="200"/>
      <c r="G1453" s="199"/>
      <c r="H1453" s="125"/>
    </row>
    <row r="1454" spans="1:8" x14ac:dyDescent="0.3">
      <c r="A1454" s="56"/>
      <c r="B1454" s="197"/>
      <c r="C1454" s="198"/>
      <c r="D1454" s="199"/>
      <c r="E1454" s="200"/>
      <c r="F1454" s="200"/>
      <c r="G1454" s="199"/>
      <c r="H1454" s="125"/>
    </row>
    <row r="1455" spans="1:8" x14ac:dyDescent="0.3">
      <c r="A1455" s="56"/>
      <c r="B1455" s="197"/>
      <c r="C1455" s="198"/>
      <c r="D1455" s="199"/>
      <c r="E1455" s="200"/>
      <c r="F1455" s="200"/>
      <c r="G1455" s="199"/>
      <c r="H1455" s="125"/>
    </row>
    <row r="1456" spans="1:8" x14ac:dyDescent="0.3">
      <c r="A1456" s="56"/>
      <c r="B1456" s="197"/>
      <c r="C1456" s="198"/>
      <c r="D1456" s="199"/>
      <c r="E1456" s="200"/>
      <c r="F1456" s="200"/>
      <c r="G1456" s="199"/>
      <c r="H1456" s="125"/>
    </row>
    <row r="1457" spans="1:8" x14ac:dyDescent="0.3">
      <c r="A1457" s="56"/>
      <c r="B1457" s="197"/>
      <c r="C1457" s="198"/>
      <c r="D1457" s="199"/>
      <c r="E1457" s="200"/>
      <c r="F1457" s="200"/>
      <c r="G1457" s="199"/>
      <c r="H1457" s="125"/>
    </row>
    <row r="1458" spans="1:8" x14ac:dyDescent="0.3">
      <c r="A1458" s="56"/>
      <c r="B1458" s="197"/>
      <c r="C1458" s="198"/>
      <c r="D1458" s="199"/>
      <c r="E1458" s="200"/>
      <c r="F1458" s="200"/>
      <c r="G1458" s="199"/>
      <c r="H1458" s="125"/>
    </row>
    <row r="1459" spans="1:8" x14ac:dyDescent="0.3">
      <c r="A1459" s="56"/>
      <c r="B1459" s="197"/>
      <c r="C1459" s="198"/>
      <c r="D1459" s="199"/>
      <c r="E1459" s="200"/>
      <c r="F1459" s="200"/>
      <c r="G1459" s="199"/>
      <c r="H1459" s="125"/>
    </row>
    <row r="1460" spans="1:8" x14ac:dyDescent="0.3">
      <c r="A1460" s="56"/>
      <c r="B1460" s="197"/>
      <c r="C1460" s="198"/>
      <c r="D1460" s="199"/>
      <c r="E1460" s="200"/>
      <c r="F1460" s="200"/>
      <c r="G1460" s="199"/>
      <c r="H1460" s="125"/>
    </row>
    <row r="1461" spans="1:8" x14ac:dyDescent="0.3">
      <c r="A1461" s="56"/>
      <c r="B1461" s="197"/>
      <c r="C1461" s="198"/>
      <c r="D1461" s="199"/>
      <c r="E1461" s="200"/>
      <c r="F1461" s="200"/>
      <c r="G1461" s="199"/>
      <c r="H1461" s="125"/>
    </row>
    <row r="1462" spans="1:8" x14ac:dyDescent="0.3">
      <c r="A1462" s="56"/>
      <c r="B1462" s="197"/>
      <c r="C1462" s="198"/>
      <c r="D1462" s="199"/>
      <c r="E1462" s="200"/>
      <c r="F1462" s="200"/>
      <c r="G1462" s="199"/>
      <c r="H1462" s="125"/>
    </row>
    <row r="1463" spans="1:8" x14ac:dyDescent="0.3">
      <c r="A1463" s="56"/>
      <c r="B1463" s="197"/>
      <c r="C1463" s="198"/>
      <c r="D1463" s="199"/>
      <c r="E1463" s="200"/>
      <c r="F1463" s="200"/>
      <c r="G1463" s="199"/>
      <c r="H1463" s="125"/>
    </row>
    <row r="1464" spans="1:8" x14ac:dyDescent="0.3">
      <c r="A1464" s="56"/>
      <c r="B1464" s="197"/>
      <c r="C1464" s="198"/>
      <c r="D1464" s="199"/>
      <c r="E1464" s="200"/>
      <c r="F1464" s="200"/>
      <c r="G1464" s="199"/>
      <c r="H1464" s="125"/>
    </row>
    <row r="1465" spans="1:8" x14ac:dyDescent="0.3">
      <c r="A1465" s="56"/>
      <c r="B1465" s="197"/>
      <c r="C1465" s="198"/>
      <c r="D1465" s="199"/>
      <c r="E1465" s="200"/>
      <c r="F1465" s="200"/>
      <c r="G1465" s="199"/>
      <c r="H1465" s="125"/>
    </row>
    <row r="1466" spans="1:8" x14ac:dyDescent="0.3">
      <c r="A1466" s="56"/>
      <c r="B1466" s="197"/>
      <c r="C1466" s="198"/>
      <c r="D1466" s="199"/>
      <c r="E1466" s="200"/>
      <c r="F1466" s="200"/>
      <c r="G1466" s="199"/>
      <c r="H1466" s="125"/>
    </row>
    <row r="1467" spans="1:8" x14ac:dyDescent="0.3">
      <c r="A1467" s="56"/>
      <c r="B1467" s="197"/>
      <c r="C1467" s="198"/>
      <c r="D1467" s="199"/>
      <c r="E1467" s="200"/>
      <c r="F1467" s="200"/>
      <c r="G1467" s="199"/>
      <c r="H1467" s="125"/>
    </row>
    <row r="1468" spans="1:8" x14ac:dyDescent="0.3">
      <c r="A1468" s="56"/>
      <c r="B1468" s="197"/>
      <c r="C1468" s="198"/>
      <c r="D1468" s="199"/>
      <c r="E1468" s="200"/>
      <c r="F1468" s="200"/>
      <c r="G1468" s="199"/>
      <c r="H1468" s="125"/>
    </row>
    <row r="1469" spans="1:8" x14ac:dyDescent="0.3">
      <c r="A1469" s="56"/>
      <c r="B1469" s="197"/>
      <c r="C1469" s="198"/>
      <c r="D1469" s="199"/>
      <c r="E1469" s="200"/>
      <c r="F1469" s="200"/>
      <c r="G1469" s="199"/>
      <c r="H1469" s="125"/>
    </row>
    <row r="1470" spans="1:8" x14ac:dyDescent="0.3">
      <c r="A1470" s="56"/>
      <c r="B1470" s="197"/>
      <c r="C1470" s="198"/>
      <c r="D1470" s="199"/>
      <c r="E1470" s="200"/>
      <c r="F1470" s="200"/>
      <c r="G1470" s="199"/>
      <c r="H1470" s="125"/>
    </row>
    <row r="1471" spans="1:8" x14ac:dyDescent="0.3">
      <c r="A1471" s="56"/>
      <c r="B1471" s="197"/>
      <c r="C1471" s="198"/>
      <c r="D1471" s="199"/>
      <c r="E1471" s="200"/>
      <c r="F1471" s="200"/>
      <c r="G1471" s="199"/>
      <c r="H1471" s="125"/>
    </row>
    <row r="1472" spans="1:8" x14ac:dyDescent="0.3">
      <c r="A1472" s="56"/>
      <c r="B1472" s="197"/>
      <c r="C1472" s="198"/>
      <c r="D1472" s="199"/>
      <c r="E1472" s="200"/>
      <c r="F1472" s="200"/>
      <c r="G1472" s="199"/>
      <c r="H1472" s="125"/>
    </row>
    <row r="1473" spans="1:8" x14ac:dyDescent="0.3">
      <c r="A1473" s="56"/>
      <c r="B1473" s="197"/>
      <c r="C1473" s="198"/>
      <c r="D1473" s="199"/>
      <c r="E1473" s="200"/>
      <c r="F1473" s="200"/>
      <c r="G1473" s="199"/>
      <c r="H1473" s="125"/>
    </row>
    <row r="1474" spans="1:8" x14ac:dyDescent="0.3">
      <c r="A1474" s="56"/>
      <c r="B1474" s="197"/>
      <c r="C1474" s="198"/>
      <c r="D1474" s="199"/>
      <c r="E1474" s="200"/>
      <c r="F1474" s="200"/>
      <c r="G1474" s="199"/>
      <c r="H1474" s="125"/>
    </row>
    <row r="1475" spans="1:8" x14ac:dyDescent="0.3">
      <c r="A1475" s="56"/>
      <c r="B1475" s="197"/>
      <c r="C1475" s="198"/>
      <c r="D1475" s="199"/>
      <c r="E1475" s="200"/>
      <c r="F1475" s="200"/>
      <c r="G1475" s="199"/>
      <c r="H1475" s="125"/>
    </row>
    <row r="1476" spans="1:8" x14ac:dyDescent="0.3">
      <c r="A1476" s="56"/>
      <c r="B1476" s="197"/>
      <c r="C1476" s="198"/>
      <c r="D1476" s="199"/>
      <c r="E1476" s="200"/>
      <c r="F1476" s="200"/>
      <c r="G1476" s="199"/>
      <c r="H1476" s="125"/>
    </row>
    <row r="1477" spans="1:8" x14ac:dyDescent="0.3">
      <c r="A1477" s="56"/>
      <c r="B1477" s="197"/>
      <c r="C1477" s="198"/>
      <c r="D1477" s="199"/>
      <c r="E1477" s="200"/>
      <c r="F1477" s="200"/>
      <c r="G1477" s="199"/>
      <c r="H1477" s="125"/>
    </row>
    <row r="1478" spans="1:8" x14ac:dyDescent="0.3">
      <c r="A1478" s="56"/>
      <c r="B1478" s="197"/>
      <c r="C1478" s="198"/>
      <c r="D1478" s="199"/>
      <c r="E1478" s="200"/>
      <c r="F1478" s="200"/>
      <c r="G1478" s="199"/>
      <c r="H1478" s="125"/>
    </row>
    <row r="1479" spans="1:8" x14ac:dyDescent="0.3">
      <c r="A1479" s="56"/>
      <c r="B1479" s="197"/>
      <c r="C1479" s="198"/>
      <c r="D1479" s="199"/>
      <c r="E1479" s="200"/>
      <c r="F1479" s="200"/>
      <c r="G1479" s="199"/>
      <c r="H1479" s="125"/>
    </row>
    <row r="1480" spans="1:8" x14ac:dyDescent="0.3">
      <c r="A1480" s="56"/>
      <c r="B1480" s="197"/>
      <c r="C1480" s="198"/>
      <c r="D1480" s="199"/>
      <c r="E1480" s="200"/>
      <c r="F1480" s="200"/>
      <c r="G1480" s="199"/>
      <c r="H1480" s="125"/>
    </row>
    <row r="1481" spans="1:8" x14ac:dyDescent="0.3">
      <c r="A1481" s="56"/>
      <c r="B1481" s="197"/>
      <c r="C1481" s="198"/>
      <c r="D1481" s="199"/>
      <c r="E1481" s="200"/>
      <c r="F1481" s="200"/>
      <c r="G1481" s="199"/>
      <c r="H1481" s="125"/>
    </row>
    <row r="1482" spans="1:8" x14ac:dyDescent="0.3">
      <c r="A1482" s="56"/>
      <c r="B1482" s="197"/>
      <c r="C1482" s="198"/>
      <c r="D1482" s="199"/>
      <c r="E1482" s="200"/>
      <c r="F1482" s="200"/>
      <c r="G1482" s="199"/>
      <c r="H1482" s="125"/>
    </row>
    <row r="1483" spans="1:8" x14ac:dyDescent="0.3">
      <c r="A1483" s="56"/>
      <c r="B1483" s="197"/>
      <c r="C1483" s="198"/>
      <c r="D1483" s="199"/>
      <c r="E1483" s="200"/>
      <c r="F1483" s="200"/>
      <c r="G1483" s="199"/>
      <c r="H1483" s="125"/>
    </row>
    <row r="1484" spans="1:8" x14ac:dyDescent="0.3">
      <c r="A1484" s="56"/>
      <c r="B1484" s="197"/>
      <c r="C1484" s="198"/>
      <c r="D1484" s="199"/>
      <c r="E1484" s="200"/>
      <c r="F1484" s="200"/>
      <c r="G1484" s="199"/>
      <c r="H1484" s="125"/>
    </row>
    <row r="1485" spans="1:8" x14ac:dyDescent="0.3">
      <c r="A1485" s="56"/>
      <c r="B1485" s="197"/>
      <c r="C1485" s="198"/>
      <c r="D1485" s="199"/>
      <c r="E1485" s="200"/>
      <c r="F1485" s="200"/>
      <c r="G1485" s="199"/>
      <c r="H1485" s="125"/>
    </row>
    <row r="1486" spans="1:8" x14ac:dyDescent="0.3">
      <c r="A1486" s="56"/>
      <c r="B1486" s="197"/>
      <c r="C1486" s="198"/>
      <c r="D1486" s="199"/>
      <c r="E1486" s="200"/>
      <c r="F1486" s="200"/>
      <c r="G1486" s="199"/>
      <c r="H1486" s="125"/>
    </row>
    <row r="1487" spans="1:8" x14ac:dyDescent="0.3">
      <c r="A1487" s="56"/>
      <c r="B1487" s="197"/>
      <c r="C1487" s="198"/>
      <c r="D1487" s="199"/>
      <c r="E1487" s="200"/>
      <c r="F1487" s="200"/>
      <c r="G1487" s="199"/>
      <c r="H1487" s="125"/>
    </row>
    <row r="1488" spans="1:8" x14ac:dyDescent="0.3">
      <c r="A1488" s="56"/>
      <c r="B1488" s="197"/>
      <c r="C1488" s="198"/>
      <c r="D1488" s="199"/>
      <c r="E1488" s="200"/>
      <c r="F1488" s="200"/>
      <c r="G1488" s="199"/>
      <c r="H1488" s="125"/>
    </row>
    <row r="1489" spans="1:8" x14ac:dyDescent="0.3">
      <c r="A1489" s="56"/>
      <c r="B1489" s="197"/>
      <c r="C1489" s="198"/>
      <c r="D1489" s="199"/>
      <c r="E1489" s="200"/>
      <c r="F1489" s="200"/>
      <c r="G1489" s="199"/>
      <c r="H1489" s="125"/>
    </row>
    <row r="1490" spans="1:8" x14ac:dyDescent="0.3">
      <c r="A1490" s="56"/>
      <c r="B1490" s="197"/>
      <c r="C1490" s="198"/>
      <c r="D1490" s="199"/>
      <c r="E1490" s="200"/>
      <c r="F1490" s="200"/>
      <c r="G1490" s="199"/>
      <c r="H1490" s="125"/>
    </row>
    <row r="1491" spans="1:8" x14ac:dyDescent="0.3">
      <c r="A1491" s="56"/>
      <c r="B1491" s="197"/>
      <c r="C1491" s="198"/>
      <c r="D1491" s="199"/>
      <c r="E1491" s="200"/>
      <c r="F1491" s="200"/>
      <c r="G1491" s="199"/>
      <c r="H1491" s="125"/>
    </row>
    <row r="1492" spans="1:8" x14ac:dyDescent="0.3">
      <c r="A1492" s="56"/>
      <c r="B1492" s="197"/>
      <c r="C1492" s="198"/>
      <c r="D1492" s="199"/>
      <c r="E1492" s="200"/>
      <c r="F1492" s="200"/>
      <c r="G1492" s="199"/>
      <c r="H1492" s="125"/>
    </row>
    <row r="1493" spans="1:8" x14ac:dyDescent="0.3">
      <c r="A1493" s="56"/>
      <c r="B1493" s="197"/>
      <c r="C1493" s="198"/>
      <c r="D1493" s="199"/>
      <c r="E1493" s="200"/>
      <c r="F1493" s="200"/>
      <c r="G1493" s="199"/>
      <c r="H1493" s="125"/>
    </row>
    <row r="1494" spans="1:8" x14ac:dyDescent="0.3">
      <c r="A1494" s="56"/>
      <c r="B1494" s="197"/>
      <c r="C1494" s="198"/>
      <c r="D1494" s="199"/>
      <c r="E1494" s="200"/>
      <c r="F1494" s="200"/>
      <c r="G1494" s="199"/>
      <c r="H1494" s="125"/>
    </row>
    <row r="1495" spans="1:8" x14ac:dyDescent="0.3">
      <c r="A1495" s="56"/>
      <c r="B1495" s="197"/>
      <c r="C1495" s="198"/>
      <c r="D1495" s="199"/>
      <c r="E1495" s="200"/>
      <c r="F1495" s="200"/>
      <c r="G1495" s="199"/>
      <c r="H1495" s="125"/>
    </row>
    <row r="1496" spans="1:8" x14ac:dyDescent="0.3">
      <c r="A1496" s="56"/>
      <c r="B1496" s="197"/>
      <c r="C1496" s="198"/>
      <c r="D1496" s="199"/>
      <c r="E1496" s="200"/>
      <c r="F1496" s="200"/>
      <c r="G1496" s="199"/>
      <c r="H1496" s="125"/>
    </row>
    <row r="1497" spans="1:8" x14ac:dyDescent="0.3">
      <c r="A1497" s="56"/>
      <c r="B1497" s="197"/>
      <c r="C1497" s="198"/>
      <c r="D1497" s="199"/>
      <c r="E1497" s="200"/>
      <c r="F1497" s="200"/>
      <c r="G1497" s="199"/>
      <c r="H1497" s="125"/>
    </row>
    <row r="1498" spans="1:8" x14ac:dyDescent="0.3">
      <c r="A1498" s="56"/>
      <c r="B1498" s="197"/>
      <c r="C1498" s="198"/>
      <c r="D1498" s="199"/>
      <c r="E1498" s="200"/>
      <c r="F1498" s="200"/>
      <c r="G1498" s="199"/>
      <c r="H1498" s="125"/>
    </row>
    <row r="1499" spans="1:8" x14ac:dyDescent="0.3">
      <c r="A1499" s="56"/>
      <c r="B1499" s="197"/>
      <c r="C1499" s="198"/>
      <c r="D1499" s="199"/>
      <c r="E1499" s="200"/>
      <c r="F1499" s="200"/>
      <c r="G1499" s="199"/>
      <c r="H1499" s="125"/>
    </row>
    <row r="1500" spans="1:8" x14ac:dyDescent="0.3">
      <c r="A1500" s="56"/>
      <c r="B1500" s="197"/>
      <c r="C1500" s="198"/>
      <c r="D1500" s="199"/>
      <c r="E1500" s="200"/>
      <c r="F1500" s="200"/>
      <c r="G1500" s="199"/>
      <c r="H1500" s="125"/>
    </row>
    <row r="1501" spans="1:8" x14ac:dyDescent="0.3">
      <c r="A1501" s="56"/>
      <c r="B1501" s="197"/>
      <c r="C1501" s="198"/>
      <c r="D1501" s="199"/>
      <c r="E1501" s="200"/>
      <c r="F1501" s="200"/>
      <c r="G1501" s="199"/>
      <c r="H1501" s="125"/>
    </row>
    <row r="1502" spans="1:8" x14ac:dyDescent="0.3">
      <c r="A1502" s="56"/>
      <c r="B1502" s="197"/>
      <c r="C1502" s="198"/>
      <c r="D1502" s="199"/>
      <c r="E1502" s="200"/>
      <c r="F1502" s="200"/>
      <c r="G1502" s="199"/>
      <c r="H1502" s="125"/>
    </row>
    <row r="1503" spans="1:8" x14ac:dyDescent="0.3">
      <c r="A1503" s="56"/>
      <c r="B1503" s="197"/>
      <c r="C1503" s="198"/>
      <c r="D1503" s="199"/>
      <c r="E1503" s="200"/>
      <c r="F1503" s="200"/>
      <c r="G1503" s="199"/>
      <c r="H1503" s="125"/>
    </row>
    <row r="1504" spans="1:8" x14ac:dyDescent="0.3">
      <c r="A1504" s="56"/>
      <c r="B1504" s="197"/>
      <c r="C1504" s="198"/>
      <c r="D1504" s="199"/>
      <c r="E1504" s="200"/>
      <c r="F1504" s="200"/>
      <c r="G1504" s="199"/>
      <c r="H1504" s="125"/>
    </row>
    <row r="1505" spans="1:8" x14ac:dyDescent="0.3">
      <c r="A1505" s="56"/>
      <c r="B1505" s="197"/>
      <c r="C1505" s="198"/>
      <c r="D1505" s="199"/>
      <c r="E1505" s="200"/>
      <c r="F1505" s="200"/>
      <c r="G1505" s="199"/>
      <c r="H1505" s="125"/>
    </row>
    <row r="1506" spans="1:8" x14ac:dyDescent="0.3">
      <c r="A1506" s="56"/>
      <c r="B1506" s="197"/>
      <c r="C1506" s="198"/>
      <c r="D1506" s="199"/>
      <c r="E1506" s="200"/>
      <c r="F1506" s="200"/>
      <c r="G1506" s="199"/>
      <c r="H1506" s="125"/>
    </row>
    <row r="1507" spans="1:8" x14ac:dyDescent="0.3">
      <c r="A1507" s="56"/>
      <c r="B1507" s="197"/>
      <c r="C1507" s="198"/>
      <c r="D1507" s="199"/>
      <c r="E1507" s="200"/>
      <c r="F1507" s="200"/>
      <c r="G1507" s="199"/>
      <c r="H1507" s="125"/>
    </row>
    <row r="1508" spans="1:8" x14ac:dyDescent="0.3">
      <c r="A1508" s="56"/>
      <c r="B1508" s="197"/>
      <c r="C1508" s="198"/>
      <c r="D1508" s="199"/>
      <c r="E1508" s="200"/>
      <c r="F1508" s="200"/>
      <c r="G1508" s="199"/>
      <c r="H1508" s="125"/>
    </row>
    <row r="1509" spans="1:8" x14ac:dyDescent="0.3">
      <c r="A1509" s="56"/>
      <c r="B1509" s="197"/>
      <c r="C1509" s="198"/>
      <c r="D1509" s="199"/>
      <c r="E1509" s="200"/>
      <c r="F1509" s="200"/>
      <c r="G1509" s="199"/>
      <c r="H1509" s="125"/>
    </row>
    <row r="1510" spans="1:8" x14ac:dyDescent="0.3">
      <c r="A1510" s="56"/>
      <c r="B1510" s="197"/>
      <c r="C1510" s="198"/>
      <c r="D1510" s="199"/>
      <c r="E1510" s="200"/>
      <c r="F1510" s="200"/>
      <c r="G1510" s="199"/>
      <c r="H1510" s="125"/>
    </row>
    <row r="1511" spans="1:8" x14ac:dyDescent="0.3">
      <c r="A1511" s="56"/>
      <c r="B1511" s="197"/>
      <c r="C1511" s="198"/>
      <c r="D1511" s="199"/>
      <c r="E1511" s="200"/>
      <c r="F1511" s="200"/>
      <c r="G1511" s="199"/>
      <c r="H1511" s="125"/>
    </row>
    <row r="1512" spans="1:8" x14ac:dyDescent="0.3">
      <c r="A1512" s="56"/>
      <c r="B1512" s="197"/>
      <c r="C1512" s="198"/>
      <c r="D1512" s="199"/>
      <c r="E1512" s="200"/>
      <c r="F1512" s="200"/>
      <c r="G1512" s="199"/>
      <c r="H1512" s="125"/>
    </row>
    <row r="1513" spans="1:8" x14ac:dyDescent="0.3">
      <c r="A1513" s="56"/>
      <c r="B1513" s="197"/>
      <c r="C1513" s="198"/>
      <c r="D1513" s="199"/>
      <c r="E1513" s="200"/>
      <c r="F1513" s="200"/>
      <c r="G1513" s="199"/>
      <c r="H1513" s="125"/>
    </row>
    <row r="1514" spans="1:8" x14ac:dyDescent="0.3">
      <c r="A1514" s="56"/>
      <c r="B1514" s="197"/>
      <c r="C1514" s="198"/>
      <c r="D1514" s="199"/>
      <c r="E1514" s="200"/>
      <c r="F1514" s="200"/>
      <c r="G1514" s="199"/>
      <c r="H1514" s="125"/>
    </row>
    <row r="1515" spans="1:8" x14ac:dyDescent="0.3">
      <c r="A1515" s="56"/>
      <c r="B1515" s="197"/>
      <c r="C1515" s="198"/>
      <c r="D1515" s="199"/>
      <c r="E1515" s="200"/>
      <c r="F1515" s="200"/>
      <c r="G1515" s="199"/>
      <c r="H1515" s="125"/>
    </row>
    <row r="1516" spans="1:8" x14ac:dyDescent="0.3">
      <c r="A1516" s="56"/>
      <c r="B1516" s="197"/>
      <c r="C1516" s="198"/>
      <c r="D1516" s="199"/>
      <c r="E1516" s="200"/>
      <c r="F1516" s="200"/>
      <c r="G1516" s="199"/>
      <c r="H1516" s="125"/>
    </row>
    <row r="1517" spans="1:8" x14ac:dyDescent="0.3">
      <c r="A1517" s="56"/>
      <c r="B1517" s="197"/>
      <c r="C1517" s="198"/>
      <c r="D1517" s="199"/>
      <c r="E1517" s="200"/>
      <c r="F1517" s="200"/>
      <c r="G1517" s="199"/>
      <c r="H1517" s="125"/>
    </row>
    <row r="1518" spans="1:8" x14ac:dyDescent="0.3">
      <c r="A1518" s="56"/>
      <c r="B1518" s="197"/>
      <c r="C1518" s="198"/>
      <c r="D1518" s="199"/>
      <c r="E1518" s="200"/>
      <c r="F1518" s="200"/>
      <c r="G1518" s="199"/>
      <c r="H1518" s="125"/>
    </row>
    <row r="1519" spans="1:8" x14ac:dyDescent="0.3">
      <c r="A1519" s="56"/>
      <c r="B1519" s="197"/>
      <c r="C1519" s="198"/>
      <c r="D1519" s="199"/>
      <c r="E1519" s="200"/>
      <c r="F1519" s="200"/>
      <c r="G1519" s="199"/>
      <c r="H1519" s="125"/>
    </row>
    <row r="1520" spans="1:8" x14ac:dyDescent="0.3">
      <c r="A1520" s="56"/>
      <c r="B1520" s="197"/>
      <c r="C1520" s="198"/>
      <c r="D1520" s="199"/>
      <c r="E1520" s="200"/>
      <c r="F1520" s="200"/>
      <c r="G1520" s="199"/>
      <c r="H1520" s="125"/>
    </row>
    <row r="1521" spans="1:8" x14ac:dyDescent="0.3">
      <c r="A1521" s="56"/>
      <c r="B1521" s="197"/>
      <c r="C1521" s="198"/>
      <c r="D1521" s="199"/>
      <c r="E1521" s="200"/>
      <c r="F1521" s="200"/>
      <c r="G1521" s="199"/>
      <c r="H1521" s="125"/>
    </row>
    <row r="1522" spans="1:8" x14ac:dyDescent="0.3">
      <c r="A1522" s="56"/>
      <c r="B1522" s="197"/>
      <c r="C1522" s="198"/>
      <c r="D1522" s="199"/>
      <c r="E1522" s="200"/>
      <c r="F1522" s="200"/>
      <c r="G1522" s="199"/>
      <c r="H1522" s="125"/>
    </row>
    <row r="1523" spans="1:8" x14ac:dyDescent="0.3">
      <c r="A1523" s="56"/>
      <c r="B1523" s="197"/>
      <c r="C1523" s="198"/>
      <c r="D1523" s="199"/>
      <c r="E1523" s="200"/>
      <c r="F1523" s="200"/>
      <c r="G1523" s="199"/>
      <c r="H1523" s="125"/>
    </row>
    <row r="1524" spans="1:8" x14ac:dyDescent="0.3">
      <c r="A1524" s="56"/>
      <c r="B1524" s="197"/>
      <c r="C1524" s="198"/>
      <c r="D1524" s="199"/>
      <c r="E1524" s="200"/>
      <c r="F1524" s="200"/>
      <c r="G1524" s="199"/>
      <c r="H1524" s="125"/>
    </row>
    <row r="1525" spans="1:8" x14ac:dyDescent="0.3">
      <c r="A1525" s="56"/>
      <c r="B1525" s="197"/>
      <c r="C1525" s="198"/>
      <c r="D1525" s="199"/>
      <c r="E1525" s="200"/>
      <c r="F1525" s="200"/>
      <c r="G1525" s="199"/>
      <c r="H1525" s="125"/>
    </row>
    <row r="1526" spans="1:8" x14ac:dyDescent="0.3">
      <c r="A1526" s="56"/>
      <c r="B1526" s="197"/>
      <c r="C1526" s="198"/>
      <c r="D1526" s="199"/>
      <c r="E1526" s="200"/>
      <c r="F1526" s="200"/>
      <c r="G1526" s="199"/>
      <c r="H1526" s="125"/>
    </row>
    <row r="1527" spans="1:8" x14ac:dyDescent="0.3">
      <c r="A1527" s="56"/>
      <c r="B1527" s="197"/>
      <c r="C1527" s="198"/>
      <c r="D1527" s="199"/>
      <c r="E1527" s="200"/>
      <c r="F1527" s="200"/>
      <c r="G1527" s="199"/>
      <c r="H1527" s="125"/>
    </row>
    <row r="1528" spans="1:8" x14ac:dyDescent="0.3">
      <c r="A1528" s="56"/>
      <c r="B1528" s="197"/>
      <c r="C1528" s="198"/>
      <c r="D1528" s="199"/>
      <c r="E1528" s="200"/>
      <c r="F1528" s="200"/>
      <c r="G1528" s="199"/>
      <c r="H1528" s="125"/>
    </row>
    <row r="1529" spans="1:8" x14ac:dyDescent="0.3">
      <c r="A1529" s="56"/>
      <c r="B1529" s="197"/>
      <c r="C1529" s="198"/>
      <c r="D1529" s="199"/>
      <c r="E1529" s="200"/>
      <c r="F1529" s="200"/>
      <c r="G1529" s="199"/>
      <c r="H1529" s="125"/>
    </row>
    <row r="1530" spans="1:8" x14ac:dyDescent="0.3">
      <c r="A1530" s="56"/>
      <c r="B1530" s="197"/>
      <c r="C1530" s="198"/>
      <c r="D1530" s="199"/>
      <c r="E1530" s="200"/>
      <c r="F1530" s="200"/>
      <c r="G1530" s="199"/>
      <c r="H1530" s="125"/>
    </row>
    <row r="1531" spans="1:8" x14ac:dyDescent="0.3">
      <c r="A1531" s="56"/>
      <c r="B1531" s="197"/>
      <c r="C1531" s="198"/>
      <c r="D1531" s="199"/>
      <c r="E1531" s="200"/>
      <c r="F1531" s="200"/>
      <c r="G1531" s="199"/>
      <c r="H1531" s="125"/>
    </row>
    <row r="1532" spans="1:8" x14ac:dyDescent="0.3">
      <c r="A1532" s="56"/>
      <c r="B1532" s="197"/>
      <c r="C1532" s="198"/>
      <c r="D1532" s="199"/>
      <c r="E1532" s="200"/>
      <c r="F1532" s="200"/>
      <c r="G1532" s="199"/>
      <c r="H1532" s="125"/>
    </row>
    <row r="1533" spans="1:8" x14ac:dyDescent="0.3">
      <c r="A1533" s="56"/>
      <c r="B1533" s="197"/>
      <c r="C1533" s="198"/>
      <c r="D1533" s="199"/>
      <c r="E1533" s="200"/>
      <c r="F1533" s="200"/>
      <c r="G1533" s="199"/>
      <c r="H1533" s="125"/>
    </row>
    <row r="1534" spans="1:8" x14ac:dyDescent="0.3">
      <c r="A1534" s="56"/>
      <c r="B1534" s="197"/>
      <c r="C1534" s="198"/>
      <c r="D1534" s="199"/>
      <c r="E1534" s="200"/>
      <c r="F1534" s="200"/>
      <c r="G1534" s="199"/>
      <c r="H1534" s="125"/>
    </row>
    <row r="1535" spans="1:8" x14ac:dyDescent="0.3">
      <c r="A1535" s="56"/>
      <c r="B1535" s="197"/>
      <c r="C1535" s="198"/>
      <c r="D1535" s="199"/>
      <c r="E1535" s="200"/>
      <c r="F1535" s="200"/>
      <c r="G1535" s="199"/>
      <c r="H1535" s="125"/>
    </row>
    <row r="1536" spans="1:8" x14ac:dyDescent="0.3">
      <c r="A1536" s="56"/>
      <c r="B1536" s="197"/>
      <c r="C1536" s="198"/>
      <c r="D1536" s="199"/>
      <c r="E1536" s="200"/>
      <c r="F1536" s="200"/>
      <c r="G1536" s="199"/>
      <c r="H1536" s="125"/>
    </row>
    <row r="1537" spans="1:8" x14ac:dyDescent="0.3">
      <c r="A1537" s="56"/>
      <c r="B1537" s="197"/>
      <c r="C1537" s="198"/>
      <c r="D1537" s="199"/>
      <c r="E1537" s="200"/>
      <c r="F1537" s="200"/>
      <c r="G1537" s="199"/>
      <c r="H1537" s="125"/>
    </row>
    <row r="1538" spans="1:8" x14ac:dyDescent="0.3">
      <c r="A1538" s="56"/>
      <c r="B1538" s="197"/>
      <c r="C1538" s="198"/>
      <c r="D1538" s="199"/>
      <c r="E1538" s="200"/>
      <c r="F1538" s="200"/>
      <c r="G1538" s="199"/>
      <c r="H1538" s="125"/>
    </row>
    <row r="1539" spans="1:8" x14ac:dyDescent="0.3">
      <c r="A1539" s="56"/>
      <c r="B1539" s="197"/>
      <c r="C1539" s="198"/>
      <c r="D1539" s="199"/>
      <c r="E1539" s="200"/>
      <c r="F1539" s="200"/>
      <c r="G1539" s="199"/>
      <c r="H1539" s="125"/>
    </row>
    <row r="1540" spans="1:8" x14ac:dyDescent="0.3">
      <c r="A1540" s="56"/>
      <c r="B1540" s="197"/>
      <c r="C1540" s="198"/>
      <c r="D1540" s="199"/>
      <c r="E1540" s="200"/>
      <c r="F1540" s="200"/>
      <c r="G1540" s="199"/>
      <c r="H1540" s="125"/>
    </row>
    <row r="1541" spans="1:8" x14ac:dyDescent="0.3">
      <c r="A1541" s="56"/>
      <c r="B1541" s="197"/>
      <c r="C1541" s="198"/>
      <c r="D1541" s="199"/>
      <c r="E1541" s="200"/>
      <c r="F1541" s="200"/>
      <c r="G1541" s="199"/>
      <c r="H1541" s="125"/>
    </row>
    <row r="1542" spans="1:8" x14ac:dyDescent="0.3">
      <c r="A1542" s="56"/>
      <c r="B1542" s="197"/>
      <c r="C1542" s="198"/>
      <c r="D1542" s="199"/>
      <c r="E1542" s="200"/>
      <c r="F1542" s="200"/>
      <c r="G1542" s="199"/>
      <c r="H1542" s="125"/>
    </row>
    <row r="1543" spans="1:8" x14ac:dyDescent="0.3">
      <c r="A1543" s="56"/>
      <c r="B1543" s="197"/>
      <c r="C1543" s="198"/>
      <c r="D1543" s="199"/>
      <c r="E1543" s="200"/>
      <c r="F1543" s="200"/>
      <c r="G1543" s="199"/>
      <c r="H1543" s="125"/>
    </row>
    <row r="1544" spans="1:8" x14ac:dyDescent="0.3">
      <c r="A1544" s="56"/>
      <c r="B1544" s="197"/>
      <c r="C1544" s="198"/>
      <c r="D1544" s="199"/>
      <c r="E1544" s="200"/>
      <c r="F1544" s="200"/>
      <c r="G1544" s="199"/>
      <c r="H1544" s="125"/>
    </row>
    <row r="1545" spans="1:8" x14ac:dyDescent="0.3">
      <c r="A1545" s="56"/>
      <c r="B1545" s="197"/>
      <c r="C1545" s="198"/>
      <c r="D1545" s="199"/>
      <c r="E1545" s="200"/>
      <c r="F1545" s="200"/>
      <c r="G1545" s="199"/>
      <c r="H1545" s="125"/>
    </row>
    <row r="1546" spans="1:8" x14ac:dyDescent="0.3">
      <c r="A1546" s="56"/>
      <c r="B1546" s="197"/>
      <c r="C1546" s="198"/>
      <c r="D1546" s="199"/>
      <c r="E1546" s="200"/>
      <c r="F1546" s="200"/>
      <c r="G1546" s="199"/>
      <c r="H1546" s="125"/>
    </row>
    <row r="1547" spans="1:8" x14ac:dyDescent="0.3">
      <c r="A1547" s="56"/>
      <c r="B1547" s="197"/>
      <c r="C1547" s="198"/>
      <c r="D1547" s="199"/>
      <c r="E1547" s="200"/>
      <c r="F1547" s="200"/>
      <c r="G1547" s="199"/>
      <c r="H1547" s="125"/>
    </row>
    <row r="1548" spans="1:8" x14ac:dyDescent="0.3">
      <c r="A1548" s="56"/>
      <c r="B1548" s="197"/>
      <c r="C1548" s="198"/>
      <c r="D1548" s="199"/>
      <c r="E1548" s="200"/>
      <c r="F1548" s="200"/>
      <c r="G1548" s="199"/>
      <c r="H1548" s="125"/>
    </row>
    <row r="1549" spans="1:8" x14ac:dyDescent="0.3">
      <c r="A1549" s="56"/>
      <c r="B1549" s="197"/>
      <c r="C1549" s="198"/>
      <c r="D1549" s="199"/>
      <c r="E1549" s="200"/>
      <c r="F1549" s="200"/>
      <c r="G1549" s="199"/>
      <c r="H1549" s="125"/>
    </row>
    <row r="1550" spans="1:8" x14ac:dyDescent="0.3">
      <c r="A1550" s="56"/>
      <c r="B1550" s="197"/>
      <c r="C1550" s="198"/>
      <c r="D1550" s="199"/>
      <c r="E1550" s="200"/>
      <c r="F1550" s="200"/>
      <c r="G1550" s="199"/>
      <c r="H1550" s="125"/>
    </row>
    <row r="1551" spans="1:8" x14ac:dyDescent="0.3">
      <c r="A1551" s="56"/>
      <c r="B1551" s="197"/>
      <c r="C1551" s="198"/>
      <c r="D1551" s="199"/>
      <c r="E1551" s="200"/>
      <c r="F1551" s="200"/>
      <c r="G1551" s="199"/>
      <c r="H1551" s="125"/>
    </row>
    <row r="1552" spans="1:8" x14ac:dyDescent="0.3">
      <c r="A1552" s="56"/>
      <c r="B1552" s="197"/>
      <c r="C1552" s="198"/>
      <c r="D1552" s="199"/>
      <c r="E1552" s="200"/>
      <c r="F1552" s="200"/>
      <c r="G1552" s="199"/>
      <c r="H1552" s="125"/>
    </row>
    <row r="1553" spans="1:8" x14ac:dyDescent="0.3">
      <c r="A1553" s="56"/>
      <c r="B1553" s="197"/>
      <c r="C1553" s="198"/>
      <c r="D1553" s="199"/>
      <c r="E1553" s="200"/>
      <c r="F1553" s="200"/>
      <c r="G1553" s="199"/>
      <c r="H1553" s="125"/>
    </row>
    <row r="1554" spans="1:8" x14ac:dyDescent="0.3">
      <c r="A1554" s="56"/>
      <c r="B1554" s="197"/>
      <c r="C1554" s="198"/>
      <c r="D1554" s="199"/>
      <c r="E1554" s="200"/>
      <c r="F1554" s="200"/>
      <c r="G1554" s="199"/>
      <c r="H1554" s="125"/>
    </row>
    <row r="1555" spans="1:8" x14ac:dyDescent="0.3">
      <c r="A1555" s="56"/>
      <c r="B1555" s="197"/>
      <c r="C1555" s="198"/>
      <c r="D1555" s="199"/>
      <c r="E1555" s="200"/>
      <c r="F1555" s="200"/>
      <c r="G1555" s="199"/>
      <c r="H1555" s="125"/>
    </row>
    <row r="1556" spans="1:8" x14ac:dyDescent="0.3">
      <c r="A1556" s="56"/>
      <c r="B1556" s="197"/>
      <c r="C1556" s="198"/>
      <c r="D1556" s="199"/>
      <c r="E1556" s="200"/>
      <c r="F1556" s="200"/>
      <c r="G1556" s="199"/>
      <c r="H1556" s="125"/>
    </row>
    <row r="1557" spans="1:8" x14ac:dyDescent="0.3">
      <c r="A1557" s="56"/>
      <c r="B1557" s="197"/>
      <c r="C1557" s="198"/>
      <c r="D1557" s="199"/>
      <c r="E1557" s="200"/>
      <c r="F1557" s="200"/>
      <c r="G1557" s="199"/>
      <c r="H1557" s="125"/>
    </row>
    <row r="1558" spans="1:8" x14ac:dyDescent="0.3">
      <c r="A1558" s="56"/>
      <c r="B1558" s="197"/>
      <c r="C1558" s="198"/>
      <c r="D1558" s="199"/>
      <c r="E1558" s="200"/>
      <c r="F1558" s="200"/>
      <c r="G1558" s="199"/>
      <c r="H1558" s="125"/>
    </row>
    <row r="1559" spans="1:8" x14ac:dyDescent="0.3">
      <c r="A1559" s="56"/>
      <c r="B1559" s="197"/>
      <c r="C1559" s="198"/>
      <c r="D1559" s="199"/>
      <c r="E1559" s="200"/>
      <c r="F1559" s="200"/>
      <c r="G1559" s="199"/>
      <c r="H1559" s="125"/>
    </row>
    <row r="1560" spans="1:8" x14ac:dyDescent="0.3">
      <c r="A1560" s="56"/>
      <c r="B1560" s="197"/>
      <c r="C1560" s="198"/>
      <c r="D1560" s="199"/>
      <c r="E1560" s="200"/>
      <c r="F1560" s="200"/>
      <c r="G1560" s="199"/>
      <c r="H1560" s="125"/>
    </row>
    <row r="1561" spans="1:8" x14ac:dyDescent="0.3">
      <c r="A1561" s="56"/>
      <c r="B1561" s="197"/>
      <c r="C1561" s="198"/>
      <c r="D1561" s="199"/>
      <c r="E1561" s="200"/>
      <c r="F1561" s="200"/>
      <c r="G1561" s="199"/>
      <c r="H1561" s="125"/>
    </row>
    <row r="1562" spans="1:8" x14ac:dyDescent="0.3">
      <c r="A1562" s="56"/>
      <c r="B1562" s="197"/>
      <c r="C1562" s="198"/>
      <c r="D1562" s="199"/>
      <c r="E1562" s="200"/>
      <c r="F1562" s="200"/>
      <c r="G1562" s="199"/>
      <c r="H1562" s="125"/>
    </row>
    <row r="1563" spans="1:8" x14ac:dyDescent="0.3">
      <c r="A1563" s="56"/>
      <c r="B1563" s="197"/>
      <c r="C1563" s="198"/>
      <c r="D1563" s="199"/>
      <c r="E1563" s="200"/>
      <c r="F1563" s="200"/>
      <c r="G1563" s="199"/>
      <c r="H1563" s="125"/>
    </row>
    <row r="1564" spans="1:8" x14ac:dyDescent="0.3">
      <c r="A1564" s="56"/>
      <c r="B1564" s="197"/>
      <c r="C1564" s="198"/>
      <c r="D1564" s="199"/>
      <c r="E1564" s="200"/>
      <c r="F1564" s="200"/>
      <c r="G1564" s="199"/>
      <c r="H1564" s="125"/>
    </row>
    <row r="1565" spans="1:8" x14ac:dyDescent="0.3">
      <c r="A1565" s="56"/>
      <c r="B1565" s="197"/>
      <c r="C1565" s="198"/>
      <c r="D1565" s="199"/>
      <c r="E1565" s="200"/>
      <c r="F1565" s="200"/>
      <c r="G1565" s="199"/>
      <c r="H1565" s="125"/>
    </row>
    <row r="1566" spans="1:8" x14ac:dyDescent="0.3">
      <c r="A1566" s="56"/>
      <c r="B1566" s="197"/>
      <c r="C1566" s="198"/>
      <c r="D1566" s="199"/>
      <c r="E1566" s="200"/>
      <c r="F1566" s="200"/>
      <c r="G1566" s="199"/>
      <c r="H1566" s="125"/>
    </row>
    <row r="1567" spans="1:8" x14ac:dyDescent="0.3">
      <c r="A1567" s="56"/>
      <c r="B1567" s="197"/>
      <c r="C1567" s="198"/>
      <c r="D1567" s="199"/>
      <c r="E1567" s="200"/>
      <c r="F1567" s="200"/>
      <c r="G1567" s="199"/>
      <c r="H1567" s="125"/>
    </row>
    <row r="1568" spans="1:8" x14ac:dyDescent="0.3">
      <c r="A1568" s="56"/>
      <c r="B1568" s="197"/>
      <c r="C1568" s="198"/>
      <c r="D1568" s="199"/>
      <c r="E1568" s="200"/>
      <c r="F1568" s="200"/>
      <c r="G1568" s="199"/>
      <c r="H1568" s="125"/>
    </row>
    <row r="1569" spans="1:8" x14ac:dyDescent="0.3">
      <c r="A1569" s="56"/>
      <c r="B1569" s="197"/>
      <c r="C1569" s="198"/>
      <c r="D1569" s="199"/>
      <c r="E1569" s="200"/>
      <c r="F1569" s="200"/>
      <c r="G1569" s="199"/>
      <c r="H1569" s="125"/>
    </row>
    <row r="1570" spans="1:8" x14ac:dyDescent="0.3">
      <c r="A1570" s="56"/>
      <c r="B1570" s="197"/>
      <c r="C1570" s="198"/>
      <c r="D1570" s="199"/>
      <c r="E1570" s="200"/>
      <c r="F1570" s="200"/>
      <c r="G1570" s="199"/>
      <c r="H1570" s="125"/>
    </row>
    <row r="1571" spans="1:8" x14ac:dyDescent="0.3">
      <c r="A1571" s="56"/>
      <c r="B1571" s="197"/>
      <c r="C1571" s="198"/>
      <c r="D1571" s="199"/>
      <c r="E1571" s="200"/>
      <c r="F1571" s="200"/>
      <c r="G1571" s="199"/>
      <c r="H1571" s="125"/>
    </row>
    <row r="1572" spans="1:8" x14ac:dyDescent="0.3">
      <c r="A1572" s="56"/>
      <c r="B1572" s="197"/>
      <c r="C1572" s="198"/>
      <c r="D1572" s="199"/>
      <c r="E1572" s="200"/>
      <c r="F1572" s="200"/>
      <c r="G1572" s="199"/>
      <c r="H1572" s="125"/>
    </row>
    <row r="1573" spans="1:8" x14ac:dyDescent="0.3">
      <c r="A1573" s="56"/>
      <c r="B1573" s="197"/>
      <c r="C1573" s="198"/>
      <c r="D1573" s="199"/>
      <c r="E1573" s="200"/>
      <c r="F1573" s="200"/>
      <c r="G1573" s="199"/>
      <c r="H1573" s="125"/>
    </row>
    <row r="1574" spans="1:8" x14ac:dyDescent="0.3">
      <c r="A1574" s="56"/>
      <c r="B1574" s="197"/>
      <c r="C1574" s="198"/>
      <c r="D1574" s="199"/>
      <c r="E1574" s="200"/>
      <c r="F1574" s="200"/>
      <c r="G1574" s="199"/>
      <c r="H1574" s="125"/>
    </row>
    <row r="1575" spans="1:8" x14ac:dyDescent="0.3">
      <c r="A1575" s="56"/>
      <c r="B1575" s="197"/>
      <c r="C1575" s="198"/>
      <c r="D1575" s="199"/>
      <c r="E1575" s="200"/>
      <c r="F1575" s="200"/>
      <c r="G1575" s="199"/>
      <c r="H1575" s="125"/>
    </row>
    <row r="1576" spans="1:8" x14ac:dyDescent="0.3">
      <c r="A1576" s="56"/>
      <c r="B1576" s="197"/>
      <c r="C1576" s="198"/>
      <c r="D1576" s="199"/>
      <c r="E1576" s="200"/>
      <c r="F1576" s="200"/>
      <c r="G1576" s="199"/>
      <c r="H1576" s="125"/>
    </row>
    <row r="1577" spans="1:8" x14ac:dyDescent="0.3">
      <c r="A1577" s="56"/>
      <c r="B1577" s="197"/>
      <c r="C1577" s="198"/>
      <c r="D1577" s="199"/>
      <c r="E1577" s="200"/>
      <c r="F1577" s="200"/>
      <c r="G1577" s="199"/>
      <c r="H1577" s="125"/>
    </row>
    <row r="1578" spans="1:8" x14ac:dyDescent="0.3">
      <c r="A1578" s="56"/>
      <c r="B1578" s="197"/>
      <c r="C1578" s="198"/>
      <c r="D1578" s="199"/>
      <c r="E1578" s="200"/>
      <c r="F1578" s="200"/>
      <c r="G1578" s="199"/>
      <c r="H1578" s="125"/>
    </row>
    <row r="1579" spans="1:8" x14ac:dyDescent="0.3">
      <c r="A1579" s="56"/>
      <c r="B1579" s="197"/>
      <c r="C1579" s="198"/>
      <c r="D1579" s="199"/>
      <c r="E1579" s="200"/>
      <c r="F1579" s="200"/>
      <c r="G1579" s="199"/>
      <c r="H1579" s="125"/>
    </row>
    <row r="1580" spans="1:8" x14ac:dyDescent="0.3">
      <c r="A1580" s="56"/>
      <c r="B1580" s="197"/>
      <c r="C1580" s="198"/>
      <c r="D1580" s="199"/>
      <c r="E1580" s="200"/>
      <c r="F1580" s="200"/>
      <c r="G1580" s="199"/>
      <c r="H1580" s="125"/>
    </row>
    <row r="1581" spans="1:8" x14ac:dyDescent="0.3">
      <c r="A1581" s="56"/>
      <c r="B1581" s="197"/>
      <c r="C1581" s="198"/>
      <c r="D1581" s="199"/>
      <c r="E1581" s="200"/>
      <c r="F1581" s="200"/>
      <c r="G1581" s="199"/>
      <c r="H1581" s="125"/>
    </row>
    <row r="1582" spans="1:8" x14ac:dyDescent="0.3">
      <c r="A1582" s="56"/>
      <c r="B1582" s="197"/>
      <c r="C1582" s="198"/>
      <c r="D1582" s="199"/>
      <c r="E1582" s="200"/>
      <c r="F1582" s="200"/>
      <c r="G1582" s="199"/>
      <c r="H1582" s="125"/>
    </row>
    <row r="1583" spans="1:8" x14ac:dyDescent="0.3">
      <c r="A1583" s="56"/>
      <c r="B1583" s="197"/>
      <c r="C1583" s="198"/>
      <c r="D1583" s="199"/>
      <c r="E1583" s="200"/>
      <c r="F1583" s="200"/>
      <c r="G1583" s="199"/>
      <c r="H1583" s="125"/>
    </row>
    <row r="1584" spans="1:8" x14ac:dyDescent="0.3">
      <c r="A1584" s="56"/>
      <c r="B1584" s="197"/>
      <c r="C1584" s="198"/>
      <c r="D1584" s="199"/>
      <c r="E1584" s="200"/>
      <c r="F1584" s="200"/>
      <c r="G1584" s="199"/>
      <c r="H1584" s="125"/>
    </row>
    <row r="1585" spans="1:8" x14ac:dyDescent="0.3">
      <c r="A1585" s="56"/>
      <c r="B1585" s="197"/>
      <c r="C1585" s="198"/>
      <c r="D1585" s="199"/>
      <c r="E1585" s="200"/>
      <c r="F1585" s="200"/>
      <c r="G1585" s="199"/>
      <c r="H1585" s="125"/>
    </row>
    <row r="1586" spans="1:8" x14ac:dyDescent="0.3">
      <c r="A1586" s="56"/>
      <c r="B1586" s="197"/>
      <c r="C1586" s="198"/>
      <c r="D1586" s="199"/>
      <c r="E1586" s="200"/>
      <c r="F1586" s="200"/>
      <c r="G1586" s="199"/>
      <c r="H1586" s="125"/>
    </row>
    <row r="1587" spans="1:8" x14ac:dyDescent="0.3">
      <c r="A1587" s="56"/>
      <c r="B1587" s="197"/>
      <c r="C1587" s="198"/>
      <c r="D1587" s="199"/>
      <c r="E1587" s="200"/>
      <c r="F1587" s="200"/>
      <c r="G1587" s="199"/>
      <c r="H1587" s="125"/>
    </row>
    <row r="1588" spans="1:8" x14ac:dyDescent="0.3">
      <c r="A1588" s="56"/>
      <c r="B1588" s="197"/>
      <c r="C1588" s="198"/>
      <c r="D1588" s="199"/>
      <c r="E1588" s="200"/>
      <c r="F1588" s="200"/>
      <c r="G1588" s="199"/>
      <c r="H1588" s="125"/>
    </row>
    <row r="1589" spans="1:8" x14ac:dyDescent="0.3">
      <c r="A1589" s="56"/>
      <c r="B1589" s="197"/>
      <c r="C1589" s="198"/>
      <c r="D1589" s="199"/>
      <c r="E1589" s="200"/>
      <c r="F1589" s="200"/>
      <c r="G1589" s="199"/>
      <c r="H1589" s="125"/>
    </row>
    <row r="1590" spans="1:8" x14ac:dyDescent="0.3">
      <c r="A1590" s="56"/>
      <c r="B1590" s="197"/>
      <c r="C1590" s="198"/>
      <c r="D1590" s="199"/>
      <c r="E1590" s="200"/>
      <c r="F1590" s="200"/>
      <c r="G1590" s="199"/>
      <c r="H1590" s="125"/>
    </row>
    <row r="1591" spans="1:8" x14ac:dyDescent="0.3">
      <c r="A1591" s="56"/>
      <c r="B1591" s="197"/>
      <c r="C1591" s="198"/>
      <c r="D1591" s="199"/>
      <c r="E1591" s="200"/>
      <c r="F1591" s="200"/>
      <c r="G1591" s="199"/>
      <c r="H1591" s="125"/>
    </row>
    <row r="1592" spans="1:8" x14ac:dyDescent="0.3">
      <c r="A1592" s="56"/>
      <c r="B1592" s="197"/>
      <c r="C1592" s="198"/>
      <c r="D1592" s="199"/>
      <c r="E1592" s="200"/>
      <c r="F1592" s="200"/>
      <c r="G1592" s="199"/>
      <c r="H1592" s="125"/>
    </row>
    <row r="1593" spans="1:8" x14ac:dyDescent="0.3">
      <c r="A1593" s="56"/>
      <c r="B1593" s="197"/>
      <c r="C1593" s="198"/>
      <c r="D1593" s="199"/>
      <c r="E1593" s="200"/>
      <c r="F1593" s="200"/>
      <c r="G1593" s="199"/>
      <c r="H1593" s="125"/>
    </row>
    <row r="1594" spans="1:8" x14ac:dyDescent="0.3">
      <c r="A1594" s="56"/>
      <c r="B1594" s="197"/>
      <c r="C1594" s="198"/>
      <c r="D1594" s="199"/>
      <c r="E1594" s="200"/>
      <c r="F1594" s="200"/>
      <c r="G1594" s="199"/>
      <c r="H1594" s="125"/>
    </row>
    <row r="1595" spans="1:8" x14ac:dyDescent="0.3">
      <c r="A1595" s="56"/>
      <c r="B1595" s="197"/>
      <c r="C1595" s="198"/>
      <c r="D1595" s="199"/>
      <c r="E1595" s="200"/>
      <c r="F1595" s="200"/>
      <c r="G1595" s="199"/>
      <c r="H1595" s="125"/>
    </row>
    <row r="1596" spans="1:8" x14ac:dyDescent="0.3">
      <c r="A1596" s="56"/>
      <c r="B1596" s="197"/>
      <c r="C1596" s="198"/>
      <c r="D1596" s="199"/>
      <c r="E1596" s="200"/>
      <c r="F1596" s="200"/>
      <c r="G1596" s="199"/>
      <c r="H1596" s="125"/>
    </row>
    <row r="1597" spans="1:8" x14ac:dyDescent="0.3">
      <c r="A1597" s="56"/>
      <c r="B1597" s="197"/>
      <c r="C1597" s="198"/>
      <c r="D1597" s="199"/>
      <c r="E1597" s="200"/>
      <c r="F1597" s="200"/>
      <c r="G1597" s="199"/>
      <c r="H1597" s="125"/>
    </row>
    <row r="1598" spans="1:8" x14ac:dyDescent="0.3">
      <c r="A1598" s="56"/>
      <c r="B1598" s="197"/>
      <c r="C1598" s="198"/>
      <c r="D1598" s="199"/>
      <c r="E1598" s="200"/>
      <c r="F1598" s="200"/>
      <c r="G1598" s="199"/>
      <c r="H1598" s="125"/>
    </row>
    <row r="1599" spans="1:8" x14ac:dyDescent="0.3">
      <c r="A1599" s="56"/>
      <c r="B1599" s="197"/>
      <c r="C1599" s="198"/>
      <c r="D1599" s="199"/>
      <c r="E1599" s="200"/>
      <c r="F1599" s="200"/>
      <c r="G1599" s="199"/>
      <c r="H1599" s="125"/>
    </row>
    <row r="1600" spans="1:8" x14ac:dyDescent="0.3">
      <c r="A1600" s="56"/>
      <c r="B1600" s="197"/>
      <c r="C1600" s="198"/>
      <c r="D1600" s="199"/>
      <c r="E1600" s="200"/>
      <c r="F1600" s="200"/>
      <c r="G1600" s="199"/>
      <c r="H1600" s="125"/>
    </row>
    <row r="1601" spans="1:8" x14ac:dyDescent="0.3">
      <c r="A1601" s="56"/>
      <c r="B1601" s="197"/>
      <c r="C1601" s="198"/>
      <c r="D1601" s="199"/>
      <c r="E1601" s="200"/>
      <c r="F1601" s="200"/>
      <c r="G1601" s="199"/>
      <c r="H1601" s="125"/>
    </row>
    <row r="1602" spans="1:8" x14ac:dyDescent="0.3">
      <c r="A1602" s="56"/>
      <c r="B1602" s="197"/>
      <c r="C1602" s="198"/>
      <c r="D1602" s="199"/>
      <c r="E1602" s="200"/>
      <c r="F1602" s="200"/>
      <c r="G1602" s="199"/>
      <c r="H1602" s="125"/>
    </row>
    <row r="1603" spans="1:8" x14ac:dyDescent="0.3">
      <c r="A1603" s="56"/>
      <c r="B1603" s="197"/>
      <c r="C1603" s="198"/>
      <c r="D1603" s="199"/>
      <c r="E1603" s="200"/>
      <c r="F1603" s="200"/>
      <c r="G1603" s="199"/>
      <c r="H1603" s="125"/>
    </row>
    <row r="1604" spans="1:8" x14ac:dyDescent="0.3">
      <c r="A1604" s="56"/>
      <c r="B1604" s="197"/>
      <c r="C1604" s="198"/>
      <c r="D1604" s="199"/>
      <c r="E1604" s="200"/>
      <c r="F1604" s="200"/>
      <c r="G1604" s="199"/>
      <c r="H1604" s="125"/>
    </row>
    <row r="1605" spans="1:8" x14ac:dyDescent="0.3">
      <c r="A1605" s="56"/>
      <c r="B1605" s="197"/>
      <c r="C1605" s="198"/>
      <c r="D1605" s="199"/>
      <c r="E1605" s="200"/>
      <c r="F1605" s="200"/>
      <c r="G1605" s="199"/>
      <c r="H1605" s="125"/>
    </row>
    <row r="1606" spans="1:8" x14ac:dyDescent="0.3">
      <c r="A1606" s="56"/>
      <c r="B1606" s="197"/>
      <c r="C1606" s="198"/>
      <c r="D1606" s="199"/>
      <c r="E1606" s="200"/>
      <c r="F1606" s="200"/>
      <c r="G1606" s="199"/>
      <c r="H1606" s="125"/>
    </row>
    <row r="1607" spans="1:8" x14ac:dyDescent="0.3">
      <c r="A1607" s="56"/>
      <c r="B1607" s="197"/>
      <c r="C1607" s="198"/>
      <c r="D1607" s="199"/>
      <c r="E1607" s="200"/>
      <c r="F1607" s="200"/>
      <c r="G1607" s="199"/>
      <c r="H1607" s="125"/>
    </row>
    <row r="1608" spans="1:8" x14ac:dyDescent="0.3">
      <c r="A1608" s="56"/>
      <c r="B1608" s="197"/>
      <c r="C1608" s="198"/>
      <c r="D1608" s="199"/>
      <c r="E1608" s="200"/>
      <c r="F1608" s="200"/>
      <c r="G1608" s="199"/>
      <c r="H1608" s="125"/>
    </row>
    <row r="1609" spans="1:8" x14ac:dyDescent="0.3">
      <c r="A1609" s="56"/>
      <c r="B1609" s="197"/>
      <c r="C1609" s="198"/>
      <c r="D1609" s="199"/>
      <c r="E1609" s="200"/>
      <c r="F1609" s="200"/>
      <c r="G1609" s="199"/>
      <c r="H1609" s="125"/>
    </row>
    <row r="1610" spans="1:8" x14ac:dyDescent="0.3">
      <c r="A1610" s="56"/>
      <c r="B1610" s="197"/>
      <c r="C1610" s="198"/>
      <c r="D1610" s="199"/>
      <c r="E1610" s="200"/>
      <c r="F1610" s="200"/>
      <c r="G1610" s="199"/>
      <c r="H1610" s="125"/>
    </row>
    <row r="1611" spans="1:8" x14ac:dyDescent="0.3">
      <c r="A1611" s="56"/>
      <c r="B1611" s="197"/>
      <c r="C1611" s="198"/>
      <c r="D1611" s="199"/>
      <c r="E1611" s="200"/>
      <c r="F1611" s="200"/>
      <c r="G1611" s="199"/>
      <c r="H1611" s="125"/>
    </row>
    <row r="1612" spans="1:8" x14ac:dyDescent="0.3">
      <c r="A1612" s="56"/>
      <c r="B1612" s="197"/>
      <c r="C1612" s="198"/>
      <c r="D1612" s="199"/>
      <c r="E1612" s="200"/>
      <c r="F1612" s="200"/>
      <c r="G1612" s="199"/>
      <c r="H1612" s="125"/>
    </row>
    <row r="1613" spans="1:8" x14ac:dyDescent="0.3">
      <c r="A1613" s="56"/>
      <c r="B1613" s="197"/>
      <c r="C1613" s="198"/>
      <c r="D1613" s="199"/>
      <c r="E1613" s="200"/>
      <c r="F1613" s="200"/>
      <c r="G1613" s="199"/>
      <c r="H1613" s="125"/>
    </row>
    <row r="1614" spans="1:8" x14ac:dyDescent="0.3">
      <c r="A1614" s="56"/>
      <c r="B1614" s="197"/>
      <c r="C1614" s="198"/>
      <c r="D1614" s="199"/>
      <c r="E1614" s="200"/>
      <c r="F1614" s="200"/>
      <c r="G1614" s="199"/>
      <c r="H1614" s="125"/>
    </row>
    <row r="1615" spans="1:8" x14ac:dyDescent="0.3">
      <c r="A1615" s="56"/>
      <c r="B1615" s="197"/>
      <c r="C1615" s="198"/>
      <c r="D1615" s="199"/>
      <c r="E1615" s="200"/>
      <c r="F1615" s="200"/>
      <c r="G1615" s="199"/>
      <c r="H1615" s="125"/>
    </row>
    <row r="1616" spans="1:8" x14ac:dyDescent="0.3">
      <c r="A1616" s="56"/>
      <c r="B1616" s="197"/>
      <c r="C1616" s="198"/>
      <c r="D1616" s="199"/>
      <c r="E1616" s="200"/>
      <c r="F1616" s="200"/>
      <c r="G1616" s="199"/>
      <c r="H1616" s="125"/>
    </row>
    <row r="1617" spans="1:8" x14ac:dyDescent="0.3">
      <c r="A1617" s="56"/>
      <c r="B1617" s="197"/>
      <c r="C1617" s="198"/>
      <c r="D1617" s="199"/>
      <c r="E1617" s="200"/>
      <c r="F1617" s="200"/>
      <c r="G1617" s="199"/>
      <c r="H1617" s="125"/>
    </row>
    <row r="1618" spans="1:8" x14ac:dyDescent="0.3">
      <c r="A1618" s="56"/>
      <c r="B1618" s="197"/>
      <c r="C1618" s="198"/>
      <c r="D1618" s="199"/>
      <c r="E1618" s="200"/>
      <c r="F1618" s="200"/>
      <c r="G1618" s="199"/>
      <c r="H1618" s="125"/>
    </row>
    <row r="1619" spans="1:8" x14ac:dyDescent="0.3">
      <c r="A1619" s="56"/>
      <c r="B1619" s="197"/>
      <c r="C1619" s="198"/>
      <c r="D1619" s="199"/>
      <c r="E1619" s="200"/>
      <c r="F1619" s="200"/>
      <c r="G1619" s="199"/>
      <c r="H1619" s="125"/>
    </row>
    <row r="1620" spans="1:8" x14ac:dyDescent="0.3">
      <c r="A1620" s="56"/>
      <c r="B1620" s="197"/>
      <c r="C1620" s="198"/>
      <c r="D1620" s="199"/>
      <c r="E1620" s="200"/>
      <c r="F1620" s="200"/>
      <c r="G1620" s="199"/>
      <c r="H1620" s="125"/>
    </row>
    <row r="1621" spans="1:8" x14ac:dyDescent="0.3">
      <c r="A1621" s="56"/>
      <c r="B1621" s="197"/>
      <c r="C1621" s="198"/>
      <c r="D1621" s="199"/>
      <c r="E1621" s="200"/>
      <c r="F1621" s="200"/>
      <c r="G1621" s="199"/>
      <c r="H1621" s="125"/>
    </row>
    <row r="1622" spans="1:8" x14ac:dyDescent="0.3">
      <c r="A1622" s="56"/>
      <c r="B1622" s="197"/>
      <c r="C1622" s="198"/>
      <c r="D1622" s="199"/>
      <c r="E1622" s="200"/>
      <c r="F1622" s="200"/>
      <c r="G1622" s="199"/>
      <c r="H1622" s="125"/>
    </row>
    <row r="1623" spans="1:8" x14ac:dyDescent="0.3">
      <c r="A1623" s="56"/>
      <c r="B1623" s="197"/>
      <c r="C1623" s="198"/>
      <c r="D1623" s="199"/>
      <c r="E1623" s="200"/>
      <c r="F1623" s="200"/>
      <c r="G1623" s="199"/>
      <c r="H1623" s="125"/>
    </row>
    <row r="1624" spans="1:8" x14ac:dyDescent="0.3">
      <c r="A1624" s="56"/>
      <c r="B1624" s="197"/>
      <c r="C1624" s="198"/>
      <c r="D1624" s="199"/>
      <c r="E1624" s="200"/>
      <c r="F1624" s="200"/>
      <c r="G1624" s="199"/>
      <c r="H1624" s="125"/>
    </row>
    <row r="1625" spans="1:8" x14ac:dyDescent="0.3">
      <c r="A1625" s="56"/>
      <c r="B1625" s="197"/>
      <c r="C1625" s="198"/>
      <c r="D1625" s="199"/>
      <c r="E1625" s="200"/>
      <c r="F1625" s="200"/>
      <c r="G1625" s="199"/>
      <c r="H1625" s="125"/>
    </row>
    <row r="1626" spans="1:8" x14ac:dyDescent="0.3">
      <c r="A1626" s="56"/>
      <c r="B1626" s="197"/>
      <c r="C1626" s="198"/>
      <c r="D1626" s="199"/>
      <c r="E1626" s="200"/>
      <c r="F1626" s="200"/>
      <c r="G1626" s="199"/>
      <c r="H1626" s="125"/>
    </row>
    <row r="1627" spans="1:8" x14ac:dyDescent="0.3">
      <c r="A1627" s="56"/>
      <c r="B1627" s="197"/>
      <c r="C1627" s="198"/>
      <c r="D1627" s="199"/>
      <c r="E1627" s="200"/>
      <c r="F1627" s="200"/>
      <c r="G1627" s="199"/>
      <c r="H1627" s="125"/>
    </row>
    <row r="1628" spans="1:8" x14ac:dyDescent="0.3">
      <c r="A1628" s="56"/>
      <c r="B1628" s="197"/>
      <c r="C1628" s="198"/>
      <c r="D1628" s="199"/>
      <c r="E1628" s="200"/>
      <c r="F1628" s="200"/>
      <c r="G1628" s="199"/>
      <c r="H1628" s="125"/>
    </row>
    <row r="1629" spans="1:8" x14ac:dyDescent="0.3">
      <c r="A1629" s="56"/>
      <c r="B1629" s="197"/>
      <c r="C1629" s="198"/>
      <c r="D1629" s="199"/>
      <c r="E1629" s="200"/>
      <c r="F1629" s="200"/>
      <c r="G1629" s="199"/>
      <c r="H1629" s="125"/>
    </row>
    <row r="1630" spans="1:8" x14ac:dyDescent="0.3">
      <c r="A1630" s="56"/>
      <c r="B1630" s="197"/>
      <c r="C1630" s="198"/>
      <c r="D1630" s="199"/>
      <c r="E1630" s="200"/>
      <c r="F1630" s="200"/>
      <c r="G1630" s="199"/>
      <c r="H1630" s="125"/>
    </row>
    <row r="1631" spans="1:8" x14ac:dyDescent="0.3">
      <c r="A1631" s="56"/>
      <c r="B1631" s="197"/>
      <c r="C1631" s="198"/>
      <c r="D1631" s="199"/>
      <c r="E1631" s="200"/>
      <c r="F1631" s="200"/>
      <c r="G1631" s="199"/>
      <c r="H1631" s="125"/>
    </row>
    <row r="1632" spans="1:8" x14ac:dyDescent="0.3">
      <c r="A1632" s="56"/>
      <c r="B1632" s="197"/>
      <c r="C1632" s="198"/>
      <c r="D1632" s="199"/>
      <c r="E1632" s="200"/>
      <c r="F1632" s="200"/>
      <c r="G1632" s="199"/>
      <c r="H1632" s="125"/>
    </row>
    <row r="1633" spans="1:8" x14ac:dyDescent="0.3">
      <c r="A1633" s="56"/>
      <c r="B1633" s="197"/>
      <c r="C1633" s="198"/>
      <c r="D1633" s="199"/>
      <c r="E1633" s="200"/>
      <c r="F1633" s="200"/>
      <c r="G1633" s="199"/>
      <c r="H1633" s="125"/>
    </row>
    <row r="1634" spans="1:8" x14ac:dyDescent="0.3">
      <c r="A1634" s="56"/>
      <c r="B1634" s="197"/>
      <c r="C1634" s="198"/>
      <c r="D1634" s="199"/>
      <c r="E1634" s="200"/>
      <c r="F1634" s="200"/>
      <c r="G1634" s="199"/>
      <c r="H1634" s="125"/>
    </row>
    <row r="1635" spans="1:8" x14ac:dyDescent="0.3">
      <c r="A1635" s="56"/>
      <c r="B1635" s="197"/>
      <c r="C1635" s="198"/>
      <c r="D1635" s="199"/>
      <c r="E1635" s="200"/>
      <c r="F1635" s="200"/>
      <c r="G1635" s="199"/>
      <c r="H1635" s="125"/>
    </row>
    <row r="1636" spans="1:8" x14ac:dyDescent="0.3">
      <c r="A1636" s="56"/>
      <c r="B1636" s="197"/>
      <c r="C1636" s="198"/>
      <c r="D1636" s="199"/>
      <c r="E1636" s="200"/>
      <c r="F1636" s="200"/>
      <c r="G1636" s="199"/>
      <c r="H1636" s="125"/>
    </row>
    <row r="1637" spans="1:8" x14ac:dyDescent="0.3">
      <c r="A1637" s="56"/>
      <c r="B1637" s="197"/>
      <c r="C1637" s="198"/>
      <c r="D1637" s="199"/>
      <c r="E1637" s="200"/>
      <c r="F1637" s="200"/>
      <c r="G1637" s="199"/>
      <c r="H1637" s="125"/>
    </row>
    <row r="1638" spans="1:8" x14ac:dyDescent="0.3">
      <c r="A1638" s="56"/>
      <c r="B1638" s="197"/>
      <c r="C1638" s="198"/>
      <c r="D1638" s="199"/>
      <c r="E1638" s="200"/>
      <c r="F1638" s="200"/>
      <c r="G1638" s="199"/>
      <c r="H1638" s="125"/>
    </row>
    <row r="1639" spans="1:8" x14ac:dyDescent="0.3">
      <c r="A1639" s="56"/>
      <c r="B1639" s="197"/>
      <c r="C1639" s="198"/>
      <c r="D1639" s="199"/>
      <c r="E1639" s="200"/>
      <c r="F1639" s="200"/>
      <c r="G1639" s="199"/>
      <c r="H1639" s="125"/>
    </row>
    <row r="1640" spans="1:8" x14ac:dyDescent="0.3">
      <c r="A1640" s="56"/>
      <c r="B1640" s="197"/>
      <c r="C1640" s="198"/>
      <c r="D1640" s="199"/>
      <c r="E1640" s="200"/>
      <c r="F1640" s="200"/>
      <c r="G1640" s="199"/>
      <c r="H1640" s="125"/>
    </row>
    <row r="1641" spans="1:8" x14ac:dyDescent="0.3">
      <c r="A1641" s="56"/>
      <c r="B1641" s="197"/>
      <c r="C1641" s="198"/>
      <c r="D1641" s="199"/>
      <c r="E1641" s="200"/>
      <c r="F1641" s="200"/>
      <c r="G1641" s="199"/>
      <c r="H1641" s="125"/>
    </row>
    <row r="1642" spans="1:8" x14ac:dyDescent="0.3">
      <c r="A1642" s="56"/>
      <c r="B1642" s="197"/>
      <c r="C1642" s="198"/>
      <c r="D1642" s="199"/>
      <c r="E1642" s="200"/>
      <c r="F1642" s="200"/>
      <c r="G1642" s="199"/>
      <c r="H1642" s="125"/>
    </row>
    <row r="1643" spans="1:8" x14ac:dyDescent="0.3">
      <c r="A1643" s="56"/>
      <c r="B1643" s="197"/>
      <c r="C1643" s="198"/>
      <c r="D1643" s="199"/>
      <c r="E1643" s="200"/>
      <c r="F1643" s="200"/>
      <c r="G1643" s="199"/>
      <c r="H1643" s="125"/>
    </row>
    <row r="1644" spans="1:8" x14ac:dyDescent="0.3">
      <c r="A1644" s="56"/>
      <c r="B1644" s="197"/>
      <c r="C1644" s="198"/>
      <c r="D1644" s="199"/>
      <c r="E1644" s="200"/>
      <c r="F1644" s="200"/>
      <c r="G1644" s="199"/>
      <c r="H1644" s="125"/>
    </row>
    <row r="1645" spans="1:8" x14ac:dyDescent="0.3">
      <c r="A1645" s="56"/>
      <c r="B1645" s="197"/>
      <c r="C1645" s="198"/>
      <c r="D1645" s="199"/>
      <c r="E1645" s="200"/>
      <c r="F1645" s="200"/>
      <c r="G1645" s="199"/>
      <c r="H1645" s="125"/>
    </row>
    <row r="1646" spans="1:8" x14ac:dyDescent="0.3">
      <c r="A1646" s="56"/>
      <c r="B1646" s="197"/>
      <c r="C1646" s="198"/>
      <c r="D1646" s="199"/>
      <c r="E1646" s="200"/>
      <c r="F1646" s="200"/>
      <c r="G1646" s="199"/>
      <c r="H1646" s="125"/>
    </row>
    <row r="1647" spans="1:8" x14ac:dyDescent="0.3">
      <c r="A1647" s="56"/>
      <c r="B1647" s="197"/>
      <c r="C1647" s="198"/>
      <c r="D1647" s="199"/>
      <c r="E1647" s="200"/>
      <c r="F1647" s="200"/>
      <c r="G1647" s="199"/>
      <c r="H1647" s="125"/>
    </row>
    <row r="1648" spans="1:8" x14ac:dyDescent="0.3">
      <c r="A1648" s="56"/>
      <c r="B1648" s="197"/>
      <c r="C1648" s="198"/>
      <c r="D1648" s="199"/>
      <c r="E1648" s="200"/>
      <c r="F1648" s="200"/>
      <c r="G1648" s="199"/>
      <c r="H1648" s="125"/>
    </row>
    <row r="1649" spans="1:8" x14ac:dyDescent="0.3">
      <c r="A1649" s="56"/>
      <c r="B1649" s="197"/>
      <c r="C1649" s="198"/>
      <c r="D1649" s="199"/>
      <c r="E1649" s="200"/>
      <c r="F1649" s="200"/>
      <c r="G1649" s="199"/>
      <c r="H1649" s="125"/>
    </row>
    <row r="1650" spans="1:8" x14ac:dyDescent="0.3">
      <c r="A1650" s="56"/>
      <c r="B1650" s="197"/>
      <c r="C1650" s="198"/>
      <c r="D1650" s="199"/>
      <c r="E1650" s="200"/>
      <c r="F1650" s="200"/>
      <c r="G1650" s="199"/>
      <c r="H1650" s="125"/>
    </row>
    <row r="1651" spans="1:8" x14ac:dyDescent="0.3">
      <c r="A1651" s="56"/>
      <c r="B1651" s="197"/>
      <c r="C1651" s="198"/>
      <c r="D1651" s="199"/>
      <c r="E1651" s="200"/>
      <c r="F1651" s="200"/>
      <c r="G1651" s="199"/>
      <c r="H1651" s="125"/>
    </row>
    <row r="1652" spans="1:8" x14ac:dyDescent="0.3">
      <c r="A1652" s="56"/>
      <c r="B1652" s="197"/>
      <c r="C1652" s="198"/>
      <c r="D1652" s="199"/>
      <c r="E1652" s="200"/>
      <c r="F1652" s="200"/>
      <c r="G1652" s="199"/>
      <c r="H1652" s="125"/>
    </row>
    <row r="1653" spans="1:8" x14ac:dyDescent="0.3">
      <c r="A1653" s="56"/>
      <c r="B1653" s="197"/>
      <c r="C1653" s="198"/>
      <c r="D1653" s="199"/>
      <c r="E1653" s="200"/>
      <c r="F1653" s="200"/>
      <c r="G1653" s="199"/>
      <c r="H1653" s="125"/>
    </row>
    <row r="1654" spans="1:8" x14ac:dyDescent="0.3">
      <c r="A1654" s="56"/>
      <c r="B1654" s="197"/>
      <c r="C1654" s="198"/>
      <c r="D1654" s="199"/>
      <c r="E1654" s="200"/>
      <c r="F1654" s="200"/>
      <c r="G1654" s="199"/>
      <c r="H1654" s="125"/>
    </row>
    <row r="1655" spans="1:8" x14ac:dyDescent="0.3">
      <c r="A1655" s="56"/>
      <c r="B1655" s="197"/>
      <c r="C1655" s="198"/>
      <c r="D1655" s="199"/>
      <c r="E1655" s="200"/>
      <c r="F1655" s="200"/>
      <c r="G1655" s="199"/>
      <c r="H1655" s="125"/>
    </row>
    <row r="1656" spans="1:8" x14ac:dyDescent="0.3">
      <c r="A1656" s="56"/>
      <c r="B1656" s="197"/>
      <c r="C1656" s="198"/>
      <c r="D1656" s="199"/>
      <c r="E1656" s="200"/>
      <c r="F1656" s="200"/>
      <c r="G1656" s="199"/>
      <c r="H1656" s="125"/>
    </row>
    <row r="1657" spans="1:8" x14ac:dyDescent="0.3">
      <c r="A1657" s="56"/>
      <c r="B1657" s="197"/>
      <c r="C1657" s="198"/>
      <c r="D1657" s="199"/>
      <c r="E1657" s="200"/>
      <c r="F1657" s="200"/>
      <c r="G1657" s="199"/>
      <c r="H1657" s="125"/>
    </row>
    <row r="1658" spans="1:8" x14ac:dyDescent="0.3">
      <c r="A1658" s="56"/>
      <c r="B1658" s="197"/>
      <c r="C1658" s="198"/>
      <c r="D1658" s="199"/>
      <c r="E1658" s="200"/>
      <c r="F1658" s="200"/>
      <c r="G1658" s="199"/>
      <c r="H1658" s="125"/>
    </row>
    <row r="1659" spans="1:8" x14ac:dyDescent="0.3">
      <c r="A1659" s="56"/>
      <c r="B1659" s="197"/>
      <c r="C1659" s="198"/>
      <c r="D1659" s="199"/>
      <c r="E1659" s="200"/>
      <c r="F1659" s="200"/>
      <c r="G1659" s="199"/>
      <c r="H1659" s="125"/>
    </row>
    <row r="1660" spans="1:8" x14ac:dyDescent="0.3">
      <c r="A1660" s="56"/>
      <c r="B1660" s="197"/>
      <c r="C1660" s="198"/>
      <c r="D1660" s="199"/>
      <c r="E1660" s="200"/>
      <c r="F1660" s="200"/>
      <c r="G1660" s="199"/>
      <c r="H1660" s="125"/>
    </row>
    <row r="1661" spans="1:8" x14ac:dyDescent="0.3">
      <c r="A1661" s="56"/>
      <c r="B1661" s="197"/>
      <c r="C1661" s="198"/>
      <c r="D1661" s="199"/>
      <c r="E1661" s="200"/>
      <c r="F1661" s="200"/>
      <c r="G1661" s="199"/>
      <c r="H1661" s="125"/>
    </row>
    <row r="1662" spans="1:8" x14ac:dyDescent="0.3">
      <c r="A1662" s="56"/>
      <c r="B1662" s="197"/>
      <c r="C1662" s="198"/>
      <c r="D1662" s="199"/>
      <c r="E1662" s="200"/>
      <c r="F1662" s="200"/>
      <c r="G1662" s="199"/>
      <c r="H1662" s="125"/>
    </row>
    <row r="1663" spans="1:8" x14ac:dyDescent="0.3">
      <c r="A1663" s="56"/>
      <c r="B1663" s="197"/>
      <c r="C1663" s="198"/>
      <c r="D1663" s="199"/>
      <c r="E1663" s="200"/>
      <c r="F1663" s="200"/>
      <c r="G1663" s="199"/>
      <c r="H1663" s="125"/>
    </row>
    <row r="1664" spans="1:8" x14ac:dyDescent="0.3">
      <c r="A1664" s="56"/>
      <c r="B1664" s="197"/>
      <c r="C1664" s="198"/>
      <c r="D1664" s="199"/>
      <c r="E1664" s="200"/>
      <c r="F1664" s="200"/>
      <c r="G1664" s="199"/>
      <c r="H1664" s="125"/>
    </row>
    <row r="1665" spans="1:8" x14ac:dyDescent="0.3">
      <c r="A1665" s="56"/>
      <c r="B1665" s="197"/>
      <c r="C1665" s="198"/>
      <c r="D1665" s="199"/>
      <c r="E1665" s="200"/>
      <c r="F1665" s="200"/>
      <c r="G1665" s="199"/>
      <c r="H1665" s="125"/>
    </row>
    <row r="1666" spans="1:8" x14ac:dyDescent="0.3">
      <c r="A1666" s="56"/>
      <c r="B1666" s="197"/>
      <c r="C1666" s="198"/>
      <c r="D1666" s="199"/>
      <c r="E1666" s="200"/>
      <c r="F1666" s="200"/>
      <c r="G1666" s="199"/>
      <c r="H1666" s="125"/>
    </row>
    <row r="1667" spans="1:8" x14ac:dyDescent="0.3">
      <c r="A1667" s="56"/>
      <c r="B1667" s="197"/>
      <c r="C1667" s="198"/>
      <c r="D1667" s="199"/>
      <c r="E1667" s="200"/>
      <c r="F1667" s="200"/>
      <c r="G1667" s="199"/>
      <c r="H1667" s="125"/>
    </row>
    <row r="1668" spans="1:8" x14ac:dyDescent="0.3">
      <c r="A1668" s="56"/>
      <c r="B1668" s="197"/>
      <c r="C1668" s="198"/>
      <c r="D1668" s="199"/>
      <c r="E1668" s="200"/>
      <c r="F1668" s="200"/>
      <c r="G1668" s="199"/>
      <c r="H1668" s="125"/>
    </row>
    <row r="1669" spans="1:8" x14ac:dyDescent="0.3">
      <c r="A1669" s="56"/>
      <c r="B1669" s="197"/>
      <c r="C1669" s="198"/>
      <c r="D1669" s="199"/>
      <c r="E1669" s="200"/>
      <c r="F1669" s="200"/>
      <c r="G1669" s="199"/>
      <c r="H1669" s="125"/>
    </row>
    <row r="1670" spans="1:8" x14ac:dyDescent="0.3">
      <c r="A1670" s="56"/>
      <c r="B1670" s="197"/>
      <c r="C1670" s="198"/>
      <c r="D1670" s="199"/>
      <c r="E1670" s="200"/>
      <c r="F1670" s="200"/>
      <c r="G1670" s="199"/>
      <c r="H1670" s="125"/>
    </row>
    <row r="1671" spans="1:8" x14ac:dyDescent="0.3">
      <c r="A1671" s="56"/>
      <c r="B1671" s="197"/>
      <c r="C1671" s="198"/>
      <c r="D1671" s="199"/>
      <c r="E1671" s="200"/>
      <c r="F1671" s="200"/>
      <c r="G1671" s="199"/>
      <c r="H1671" s="125"/>
    </row>
    <row r="1672" spans="1:8" x14ac:dyDescent="0.3">
      <c r="A1672" s="56"/>
      <c r="B1672" s="197"/>
      <c r="C1672" s="198"/>
      <c r="D1672" s="199"/>
      <c r="E1672" s="200"/>
      <c r="F1672" s="200"/>
      <c r="G1672" s="199"/>
      <c r="H1672" s="125"/>
    </row>
    <row r="1673" spans="1:8" x14ac:dyDescent="0.3">
      <c r="A1673" s="56"/>
      <c r="B1673" s="197"/>
      <c r="C1673" s="198"/>
      <c r="D1673" s="199"/>
      <c r="E1673" s="200"/>
      <c r="F1673" s="200"/>
      <c r="G1673" s="199"/>
      <c r="H1673" s="125"/>
    </row>
    <row r="1674" spans="1:8" x14ac:dyDescent="0.3">
      <c r="A1674" s="56"/>
      <c r="B1674" s="197"/>
      <c r="C1674" s="198"/>
      <c r="D1674" s="199"/>
      <c r="E1674" s="200"/>
      <c r="F1674" s="200"/>
      <c r="G1674" s="199"/>
      <c r="H1674" s="125"/>
    </row>
    <row r="1675" spans="1:8" x14ac:dyDescent="0.3">
      <c r="A1675" s="56"/>
      <c r="B1675" s="197"/>
      <c r="C1675" s="198"/>
      <c r="D1675" s="199"/>
      <c r="E1675" s="200"/>
      <c r="F1675" s="200"/>
      <c r="G1675" s="199"/>
      <c r="H1675" s="125"/>
    </row>
    <row r="1676" spans="1:8" x14ac:dyDescent="0.3">
      <c r="A1676" s="56"/>
      <c r="B1676" s="197"/>
      <c r="C1676" s="198"/>
      <c r="D1676" s="199"/>
      <c r="E1676" s="200"/>
      <c r="F1676" s="200"/>
      <c r="G1676" s="199"/>
      <c r="H1676" s="125"/>
    </row>
    <row r="1677" spans="1:8" x14ac:dyDescent="0.3">
      <c r="A1677" s="56"/>
      <c r="B1677" s="197"/>
      <c r="C1677" s="198"/>
      <c r="D1677" s="199"/>
      <c r="E1677" s="200"/>
      <c r="F1677" s="200"/>
      <c r="G1677" s="199"/>
      <c r="H1677" s="125"/>
    </row>
    <row r="1678" spans="1:8" x14ac:dyDescent="0.3">
      <c r="A1678" s="56"/>
      <c r="B1678" s="197"/>
      <c r="C1678" s="198"/>
      <c r="D1678" s="199"/>
      <c r="E1678" s="200"/>
      <c r="F1678" s="200"/>
      <c r="G1678" s="199"/>
      <c r="H1678" s="125"/>
    </row>
    <row r="1679" spans="1:8" x14ac:dyDescent="0.3">
      <c r="A1679" s="56"/>
      <c r="B1679" s="197"/>
      <c r="C1679" s="198"/>
      <c r="D1679" s="199"/>
      <c r="E1679" s="200"/>
      <c r="F1679" s="200"/>
      <c r="G1679" s="199"/>
      <c r="H1679" s="125"/>
    </row>
    <row r="1680" spans="1:8" x14ac:dyDescent="0.3">
      <c r="A1680" s="56"/>
      <c r="B1680" s="197"/>
      <c r="C1680" s="198"/>
      <c r="D1680" s="199"/>
      <c r="E1680" s="200"/>
      <c r="F1680" s="200"/>
      <c r="G1680" s="199"/>
      <c r="H1680" s="125"/>
    </row>
    <row r="1681" spans="1:8" x14ac:dyDescent="0.3">
      <c r="A1681" s="56"/>
      <c r="B1681" s="197"/>
      <c r="C1681" s="198"/>
      <c r="D1681" s="199"/>
      <c r="E1681" s="200"/>
      <c r="F1681" s="200"/>
      <c r="G1681" s="199"/>
      <c r="H1681" s="125"/>
    </row>
    <row r="1682" spans="1:8" x14ac:dyDescent="0.3">
      <c r="A1682" s="56"/>
      <c r="B1682" s="197"/>
      <c r="C1682" s="198"/>
      <c r="D1682" s="199"/>
      <c r="E1682" s="200"/>
      <c r="F1682" s="200"/>
      <c r="G1682" s="199"/>
      <c r="H1682" s="125"/>
    </row>
    <row r="1683" spans="1:8" x14ac:dyDescent="0.3">
      <c r="A1683" s="56"/>
      <c r="B1683" s="197"/>
      <c r="C1683" s="198"/>
      <c r="D1683" s="199"/>
      <c r="E1683" s="200"/>
      <c r="F1683" s="200"/>
      <c r="G1683" s="199"/>
      <c r="H1683" s="125"/>
    </row>
    <row r="1684" spans="1:8" x14ac:dyDescent="0.3">
      <c r="A1684" s="56"/>
      <c r="B1684" s="197"/>
      <c r="C1684" s="198"/>
      <c r="D1684" s="199"/>
      <c r="E1684" s="200"/>
      <c r="F1684" s="200"/>
      <c r="G1684" s="199"/>
      <c r="H1684" s="125"/>
    </row>
    <row r="1685" spans="1:8" x14ac:dyDescent="0.3">
      <c r="A1685" s="56"/>
      <c r="B1685" s="197"/>
      <c r="C1685" s="198"/>
      <c r="D1685" s="199"/>
      <c r="E1685" s="200"/>
      <c r="F1685" s="200"/>
      <c r="G1685" s="199"/>
      <c r="H1685" s="125"/>
    </row>
    <row r="1686" spans="1:8" x14ac:dyDescent="0.3">
      <c r="A1686" s="56"/>
      <c r="B1686" s="197"/>
      <c r="C1686" s="198"/>
      <c r="D1686" s="199"/>
      <c r="E1686" s="200"/>
      <c r="F1686" s="200"/>
      <c r="G1686" s="199"/>
      <c r="H1686" s="125"/>
    </row>
    <row r="1687" spans="1:8" x14ac:dyDescent="0.3">
      <c r="A1687" s="56"/>
      <c r="B1687" s="197"/>
      <c r="C1687" s="198"/>
      <c r="D1687" s="199"/>
      <c r="E1687" s="200"/>
      <c r="F1687" s="200"/>
      <c r="G1687" s="199"/>
      <c r="H1687" s="125"/>
    </row>
    <row r="1688" spans="1:8" x14ac:dyDescent="0.3">
      <c r="A1688" s="56"/>
      <c r="B1688" s="197"/>
      <c r="C1688" s="198"/>
      <c r="D1688" s="199"/>
      <c r="E1688" s="200"/>
      <c r="F1688" s="200"/>
      <c r="G1688" s="199"/>
      <c r="H1688" s="125"/>
    </row>
    <row r="1689" spans="1:8" x14ac:dyDescent="0.3">
      <c r="A1689" s="56"/>
      <c r="B1689" s="197"/>
      <c r="C1689" s="198"/>
      <c r="D1689" s="199"/>
      <c r="E1689" s="200"/>
      <c r="F1689" s="200"/>
      <c r="G1689" s="199"/>
      <c r="H1689" s="125"/>
    </row>
    <row r="1690" spans="1:8" x14ac:dyDescent="0.3">
      <c r="A1690" s="56"/>
      <c r="B1690" s="197"/>
      <c r="C1690" s="198"/>
      <c r="D1690" s="199"/>
      <c r="E1690" s="200"/>
      <c r="F1690" s="200"/>
      <c r="G1690" s="199"/>
      <c r="H1690" s="125"/>
    </row>
    <row r="1691" spans="1:8" x14ac:dyDescent="0.3">
      <c r="A1691" s="56"/>
      <c r="B1691" s="197"/>
      <c r="C1691" s="198"/>
      <c r="D1691" s="199"/>
      <c r="E1691" s="200"/>
      <c r="F1691" s="200"/>
      <c r="G1691" s="199"/>
      <c r="H1691" s="125"/>
    </row>
    <row r="1692" spans="1:8" x14ac:dyDescent="0.3">
      <c r="A1692" s="56"/>
      <c r="B1692" s="197"/>
      <c r="C1692" s="198"/>
      <c r="D1692" s="199"/>
      <c r="E1692" s="200"/>
      <c r="F1692" s="200"/>
      <c r="G1692" s="199"/>
      <c r="H1692" s="125"/>
    </row>
    <row r="1693" spans="1:8" x14ac:dyDescent="0.3">
      <c r="A1693" s="56"/>
      <c r="B1693" s="197"/>
      <c r="C1693" s="198"/>
      <c r="D1693" s="199"/>
      <c r="E1693" s="200"/>
      <c r="F1693" s="200"/>
      <c r="G1693" s="199"/>
      <c r="H1693" s="125"/>
    </row>
    <row r="1694" spans="1:8" x14ac:dyDescent="0.3">
      <c r="A1694" s="56"/>
      <c r="B1694" s="197"/>
      <c r="C1694" s="198"/>
      <c r="D1694" s="199"/>
      <c r="E1694" s="200"/>
      <c r="F1694" s="200"/>
      <c r="G1694" s="199"/>
      <c r="H1694" s="125"/>
    </row>
    <row r="1695" spans="1:8" x14ac:dyDescent="0.3">
      <c r="A1695" s="56"/>
      <c r="B1695" s="197"/>
      <c r="C1695" s="198"/>
      <c r="D1695" s="199"/>
      <c r="E1695" s="200"/>
      <c r="F1695" s="200"/>
      <c r="G1695" s="199"/>
      <c r="H1695" s="125"/>
    </row>
    <row r="1696" spans="1:8" x14ac:dyDescent="0.3">
      <c r="A1696" s="56"/>
      <c r="B1696" s="197"/>
      <c r="C1696" s="198"/>
      <c r="D1696" s="199"/>
      <c r="E1696" s="200"/>
      <c r="F1696" s="200"/>
      <c r="G1696" s="199"/>
      <c r="H1696" s="125"/>
    </row>
    <row r="1697" spans="1:8" x14ac:dyDescent="0.3">
      <c r="A1697" s="56"/>
      <c r="B1697" s="197"/>
      <c r="C1697" s="198"/>
      <c r="D1697" s="199"/>
      <c r="E1697" s="200"/>
      <c r="F1697" s="200"/>
      <c r="G1697" s="199"/>
      <c r="H1697" s="125"/>
    </row>
    <row r="1698" spans="1:8" x14ac:dyDescent="0.3">
      <c r="A1698" s="56"/>
      <c r="B1698" s="197"/>
      <c r="C1698" s="198"/>
      <c r="D1698" s="199"/>
      <c r="E1698" s="200"/>
      <c r="F1698" s="200"/>
      <c r="G1698" s="199"/>
      <c r="H1698" s="125"/>
    </row>
    <row r="1699" spans="1:8" x14ac:dyDescent="0.3">
      <c r="A1699" s="56"/>
      <c r="B1699" s="197"/>
      <c r="C1699" s="198"/>
      <c r="D1699" s="199"/>
      <c r="E1699" s="200"/>
      <c r="F1699" s="200"/>
      <c r="G1699" s="199"/>
      <c r="H1699" s="125"/>
    </row>
    <row r="1700" spans="1:8" x14ac:dyDescent="0.3">
      <c r="A1700" s="56"/>
      <c r="B1700" s="197"/>
      <c r="C1700" s="198"/>
      <c r="D1700" s="199"/>
      <c r="E1700" s="200"/>
      <c r="F1700" s="200"/>
      <c r="G1700" s="199"/>
      <c r="H1700" s="125"/>
    </row>
    <row r="1701" spans="1:8" x14ac:dyDescent="0.3">
      <c r="A1701" s="56"/>
      <c r="B1701" s="197"/>
      <c r="C1701" s="198"/>
      <c r="D1701" s="199"/>
      <c r="E1701" s="200"/>
      <c r="F1701" s="200"/>
      <c r="G1701" s="199"/>
      <c r="H1701" s="125"/>
    </row>
    <row r="1702" spans="1:8" x14ac:dyDescent="0.3">
      <c r="A1702" s="56"/>
      <c r="B1702" s="197"/>
      <c r="C1702" s="198"/>
      <c r="D1702" s="199"/>
      <c r="E1702" s="200"/>
      <c r="F1702" s="200"/>
      <c r="G1702" s="199"/>
      <c r="H1702" s="125"/>
    </row>
    <row r="1703" spans="1:8" x14ac:dyDescent="0.3">
      <c r="A1703" s="56"/>
      <c r="B1703" s="197"/>
      <c r="C1703" s="198"/>
      <c r="D1703" s="199"/>
      <c r="E1703" s="200"/>
      <c r="F1703" s="200"/>
      <c r="G1703" s="199"/>
      <c r="H1703" s="125"/>
    </row>
    <row r="1704" spans="1:8" x14ac:dyDescent="0.3">
      <c r="A1704" s="56"/>
      <c r="B1704" s="197"/>
      <c r="C1704" s="198"/>
      <c r="D1704" s="199"/>
      <c r="E1704" s="200"/>
      <c r="F1704" s="200"/>
      <c r="G1704" s="199"/>
      <c r="H1704" s="125"/>
    </row>
    <row r="1705" spans="1:8" x14ac:dyDescent="0.3">
      <c r="A1705" s="56"/>
      <c r="B1705" s="197"/>
      <c r="C1705" s="198"/>
      <c r="D1705" s="199"/>
      <c r="E1705" s="200"/>
      <c r="F1705" s="200"/>
      <c r="G1705" s="199"/>
      <c r="H1705" s="125"/>
    </row>
    <row r="1706" spans="1:8" x14ac:dyDescent="0.3">
      <c r="A1706" s="56"/>
      <c r="B1706" s="197"/>
      <c r="C1706" s="198"/>
      <c r="D1706" s="199"/>
      <c r="E1706" s="200"/>
      <c r="F1706" s="200"/>
      <c r="G1706" s="199"/>
      <c r="H1706" s="125"/>
    </row>
    <row r="1707" spans="1:8" x14ac:dyDescent="0.3">
      <c r="A1707" s="56"/>
      <c r="B1707" s="197"/>
      <c r="C1707" s="198"/>
      <c r="D1707" s="199"/>
      <c r="E1707" s="200"/>
      <c r="F1707" s="200"/>
      <c r="G1707" s="199"/>
      <c r="H1707" s="125"/>
    </row>
    <row r="1708" spans="1:8" x14ac:dyDescent="0.3">
      <c r="A1708" s="56"/>
      <c r="B1708" s="197"/>
      <c r="C1708" s="198"/>
      <c r="D1708" s="199"/>
      <c r="E1708" s="200"/>
      <c r="F1708" s="200"/>
      <c r="G1708" s="199"/>
      <c r="H1708" s="125"/>
    </row>
    <row r="1709" spans="1:8" x14ac:dyDescent="0.3">
      <c r="A1709" s="56"/>
      <c r="B1709" s="197"/>
      <c r="C1709" s="198"/>
      <c r="D1709" s="199"/>
      <c r="E1709" s="200"/>
      <c r="F1709" s="200"/>
      <c r="G1709" s="199"/>
      <c r="H1709" s="125"/>
    </row>
    <row r="1710" spans="1:8" x14ac:dyDescent="0.3">
      <c r="A1710" s="56"/>
      <c r="B1710" s="197"/>
      <c r="C1710" s="198"/>
      <c r="D1710" s="199"/>
      <c r="E1710" s="200"/>
      <c r="F1710" s="200"/>
      <c r="G1710" s="199"/>
      <c r="H1710" s="125"/>
    </row>
    <row r="1711" spans="1:8" x14ac:dyDescent="0.3">
      <c r="A1711" s="56"/>
      <c r="B1711" s="197"/>
      <c r="C1711" s="198"/>
      <c r="D1711" s="199"/>
      <c r="E1711" s="200"/>
      <c r="F1711" s="200"/>
      <c r="G1711" s="199"/>
      <c r="H1711" s="125"/>
    </row>
    <row r="1712" spans="1:8" x14ac:dyDescent="0.3">
      <c r="A1712" s="56"/>
      <c r="B1712" s="197"/>
      <c r="C1712" s="198"/>
      <c r="D1712" s="199"/>
      <c r="E1712" s="200"/>
      <c r="F1712" s="200"/>
      <c r="G1712" s="199"/>
      <c r="H1712" s="125"/>
    </row>
    <row r="1713" spans="1:8" x14ac:dyDescent="0.3">
      <c r="A1713" s="56"/>
      <c r="B1713" s="197"/>
      <c r="C1713" s="198"/>
      <c r="D1713" s="199"/>
      <c r="E1713" s="200"/>
      <c r="F1713" s="200"/>
      <c r="G1713" s="199"/>
      <c r="H1713" s="125"/>
    </row>
    <row r="1714" spans="1:8" x14ac:dyDescent="0.3">
      <c r="A1714" s="56"/>
      <c r="B1714" s="197"/>
      <c r="C1714" s="198"/>
      <c r="D1714" s="199"/>
      <c r="E1714" s="200"/>
      <c r="F1714" s="200"/>
      <c r="G1714" s="199"/>
      <c r="H1714" s="125"/>
    </row>
    <row r="1715" spans="1:8" x14ac:dyDescent="0.3">
      <c r="A1715" s="56"/>
      <c r="B1715" s="197"/>
      <c r="C1715" s="198"/>
      <c r="D1715" s="199"/>
      <c r="E1715" s="200"/>
      <c r="F1715" s="200"/>
      <c r="G1715" s="199"/>
      <c r="H1715" s="125"/>
    </row>
    <row r="1716" spans="1:8" x14ac:dyDescent="0.3">
      <c r="A1716" s="56"/>
      <c r="B1716" s="197"/>
      <c r="C1716" s="198"/>
      <c r="D1716" s="199"/>
      <c r="E1716" s="200"/>
      <c r="F1716" s="200"/>
      <c r="G1716" s="199"/>
      <c r="H1716" s="125"/>
    </row>
    <row r="1717" spans="1:8" x14ac:dyDescent="0.3">
      <c r="A1717" s="56"/>
      <c r="B1717" s="197"/>
      <c r="C1717" s="198"/>
      <c r="D1717" s="199"/>
      <c r="E1717" s="200"/>
      <c r="F1717" s="200"/>
      <c r="G1717" s="199"/>
      <c r="H1717" s="125"/>
    </row>
    <row r="1718" spans="1:8" x14ac:dyDescent="0.3">
      <c r="A1718" s="56"/>
      <c r="B1718" s="197"/>
      <c r="C1718" s="198"/>
      <c r="D1718" s="199"/>
      <c r="E1718" s="200"/>
      <c r="F1718" s="200"/>
      <c r="G1718" s="199"/>
      <c r="H1718" s="125"/>
    </row>
    <row r="1719" spans="1:8" x14ac:dyDescent="0.3">
      <c r="A1719" s="56"/>
      <c r="B1719" s="197"/>
      <c r="C1719" s="198"/>
      <c r="D1719" s="199"/>
      <c r="E1719" s="200"/>
      <c r="F1719" s="200"/>
      <c r="G1719" s="199"/>
      <c r="H1719" s="125"/>
    </row>
    <row r="1720" spans="1:8" x14ac:dyDescent="0.3">
      <c r="A1720" s="56"/>
      <c r="B1720" s="197"/>
      <c r="C1720" s="198"/>
      <c r="D1720" s="199"/>
      <c r="E1720" s="200"/>
      <c r="F1720" s="200"/>
      <c r="G1720" s="199"/>
      <c r="H1720" s="125"/>
    </row>
    <row r="1721" spans="1:8" x14ac:dyDescent="0.3">
      <c r="A1721" s="56"/>
      <c r="B1721" s="50"/>
      <c r="C1721" s="173"/>
      <c r="D1721" s="173"/>
      <c r="E1721" s="50"/>
      <c r="F1721" s="50"/>
      <c r="G1721" s="174"/>
      <c r="H1721" s="125"/>
    </row>
    <row r="1722" spans="1:8" x14ac:dyDescent="0.3">
      <c r="A1722" s="56"/>
      <c r="B1722" s="125"/>
      <c r="C1722" s="124"/>
      <c r="D1722" s="72"/>
      <c r="E1722" s="73"/>
      <c r="F1722" s="73"/>
      <c r="G1722" s="72"/>
      <c r="H1722" s="125"/>
    </row>
    <row r="1723" spans="1:8" x14ac:dyDescent="0.3">
      <c r="A1723" s="56"/>
      <c r="B1723" s="125"/>
      <c r="C1723" s="124"/>
      <c r="D1723" s="72"/>
      <c r="E1723" s="73"/>
      <c r="F1723" s="73"/>
      <c r="G1723" s="72"/>
      <c r="H1723" s="125"/>
    </row>
    <row r="1724" spans="1:8" x14ac:dyDescent="0.3">
      <c r="A1724" s="56"/>
      <c r="B1724" s="125"/>
      <c r="C1724" s="124"/>
      <c r="D1724" s="72"/>
      <c r="E1724" s="73"/>
      <c r="F1724" s="73"/>
      <c r="G1724" s="72"/>
      <c r="H1724" s="125"/>
    </row>
    <row r="1725" spans="1:8" x14ac:dyDescent="0.3">
      <c r="A1725" s="56"/>
      <c r="B1725" s="125"/>
      <c r="C1725" s="124"/>
      <c r="D1725" s="72"/>
      <c r="E1725" s="73"/>
      <c r="F1725" s="73"/>
      <c r="G1725" s="72"/>
      <c r="H1725" s="125"/>
    </row>
    <row r="1726" spans="1:8" x14ac:dyDescent="0.3">
      <c r="A1726" s="56"/>
      <c r="B1726" s="125"/>
      <c r="C1726" s="124"/>
      <c r="D1726" s="72"/>
      <c r="E1726" s="73"/>
      <c r="F1726" s="73"/>
      <c r="G1726" s="72"/>
      <c r="H1726" s="125"/>
    </row>
    <row r="1727" spans="1:8" x14ac:dyDescent="0.3">
      <c r="A1727" s="56"/>
      <c r="B1727" s="125"/>
      <c r="C1727" s="124"/>
      <c r="D1727" s="72"/>
      <c r="E1727" s="73"/>
      <c r="F1727" s="73"/>
      <c r="G1727" s="72"/>
      <c r="H1727" s="125"/>
    </row>
    <row r="1728" spans="1:8" x14ac:dyDescent="0.3">
      <c r="A1728" s="56"/>
      <c r="B1728" s="125"/>
      <c r="C1728" s="124"/>
      <c r="D1728" s="72"/>
      <c r="E1728" s="73"/>
      <c r="F1728" s="73"/>
      <c r="G1728" s="72"/>
      <c r="H1728" s="125"/>
    </row>
    <row r="1729" spans="1:8" x14ac:dyDescent="0.3">
      <c r="A1729" s="56"/>
      <c r="B1729" s="125"/>
      <c r="C1729" s="124"/>
      <c r="D1729" s="72"/>
      <c r="E1729" s="73"/>
      <c r="F1729" s="73"/>
      <c r="G1729" s="72"/>
      <c r="H1729" s="125"/>
    </row>
    <row r="1730" spans="1:8" x14ac:dyDescent="0.3">
      <c r="A1730" s="56"/>
      <c r="B1730" s="125"/>
      <c r="C1730" s="124"/>
      <c r="D1730" s="72"/>
      <c r="E1730" s="73"/>
      <c r="F1730" s="73"/>
      <c r="G1730" s="72"/>
      <c r="H1730" s="125"/>
    </row>
    <row r="1731" spans="1:8" x14ac:dyDescent="0.3">
      <c r="A1731" s="56"/>
      <c r="B1731" s="125"/>
      <c r="C1731" s="124"/>
      <c r="D1731" s="72"/>
      <c r="E1731" s="73"/>
      <c r="F1731" s="73"/>
      <c r="G1731" s="72"/>
      <c r="H1731" s="125"/>
    </row>
    <row r="1732" spans="1:8" x14ac:dyDescent="0.3">
      <c r="A1732" s="56"/>
      <c r="B1732" s="125"/>
      <c r="C1732" s="124"/>
      <c r="D1732" s="72"/>
      <c r="E1732" s="73"/>
      <c r="F1732" s="73"/>
      <c r="G1732" s="72"/>
      <c r="H1732" s="125"/>
    </row>
    <row r="1733" spans="1:8" x14ac:dyDescent="0.3">
      <c r="A1733" s="56"/>
      <c r="B1733" s="125"/>
      <c r="C1733" s="124"/>
      <c r="D1733" s="72"/>
      <c r="E1733" s="73"/>
      <c r="F1733" s="73"/>
      <c r="G1733" s="72"/>
      <c r="H1733" s="125"/>
    </row>
    <row r="1734" spans="1:8" x14ac:dyDescent="0.3">
      <c r="A1734" s="56"/>
      <c r="B1734" s="125"/>
      <c r="C1734" s="124"/>
      <c r="D1734" s="72"/>
      <c r="E1734" s="73"/>
      <c r="F1734" s="73"/>
      <c r="G1734" s="72"/>
      <c r="H1734" s="125"/>
    </row>
    <row r="1735" spans="1:8" x14ac:dyDescent="0.3">
      <c r="A1735" s="56"/>
      <c r="B1735" s="125"/>
      <c r="C1735" s="124"/>
      <c r="D1735" s="72"/>
      <c r="E1735" s="73"/>
      <c r="F1735" s="73"/>
      <c r="G1735" s="72"/>
      <c r="H1735" s="125"/>
    </row>
    <row r="1736" spans="1:8" x14ac:dyDescent="0.3">
      <c r="A1736" s="56"/>
      <c r="B1736" s="125"/>
      <c r="C1736" s="124"/>
      <c r="D1736" s="72"/>
      <c r="E1736" s="73"/>
      <c r="F1736" s="73"/>
      <c r="G1736" s="72"/>
      <c r="H1736" s="125"/>
    </row>
    <row r="1737" spans="1:8" x14ac:dyDescent="0.3">
      <c r="A1737" s="56"/>
      <c r="B1737" s="125"/>
      <c r="C1737" s="124"/>
      <c r="D1737" s="72"/>
      <c r="E1737" s="73"/>
      <c r="F1737" s="73"/>
      <c r="G1737" s="72"/>
      <c r="H1737" s="125"/>
    </row>
    <row r="1738" spans="1:8" x14ac:dyDescent="0.3">
      <c r="A1738" s="56"/>
      <c r="B1738" s="125"/>
      <c r="C1738" s="124"/>
      <c r="D1738" s="72"/>
      <c r="E1738" s="73"/>
      <c r="F1738" s="73"/>
      <c r="G1738" s="72"/>
      <c r="H1738" s="125"/>
    </row>
    <row r="1739" spans="1:8" x14ac:dyDescent="0.3">
      <c r="A1739" s="56"/>
      <c r="B1739" s="125"/>
      <c r="C1739" s="124"/>
      <c r="D1739" s="72"/>
      <c r="E1739" s="73"/>
      <c r="F1739" s="73"/>
      <c r="G1739" s="72"/>
      <c r="H1739" s="125"/>
    </row>
    <row r="1740" spans="1:8" x14ac:dyDescent="0.3">
      <c r="A1740" s="56"/>
      <c r="B1740" s="125"/>
      <c r="C1740" s="124"/>
      <c r="D1740" s="72"/>
      <c r="E1740" s="73"/>
      <c r="F1740" s="73"/>
      <c r="G1740" s="72"/>
      <c r="H1740" s="125"/>
    </row>
    <row r="1741" spans="1:8" x14ac:dyDescent="0.3">
      <c r="A1741" s="56"/>
      <c r="B1741" s="125"/>
      <c r="C1741" s="124"/>
      <c r="D1741" s="72"/>
      <c r="E1741" s="73"/>
      <c r="F1741" s="73"/>
      <c r="G1741" s="72"/>
      <c r="H1741" s="125"/>
    </row>
    <row r="1742" spans="1:8" x14ac:dyDescent="0.3">
      <c r="A1742" s="56"/>
      <c r="B1742" s="125"/>
      <c r="C1742" s="124"/>
      <c r="D1742" s="72"/>
      <c r="E1742" s="73"/>
      <c r="F1742" s="73"/>
      <c r="G1742" s="72"/>
      <c r="H1742" s="125"/>
    </row>
    <row r="1743" spans="1:8" x14ac:dyDescent="0.3">
      <c r="A1743" s="56"/>
      <c r="B1743" s="125"/>
      <c r="C1743" s="124"/>
      <c r="D1743" s="72"/>
      <c r="E1743" s="73"/>
      <c r="F1743" s="73"/>
      <c r="G1743" s="72"/>
      <c r="H1743" s="125"/>
    </row>
    <row r="1744" spans="1:8" x14ac:dyDescent="0.3">
      <c r="A1744" s="56"/>
      <c r="B1744" s="125"/>
      <c r="C1744" s="124"/>
      <c r="D1744" s="72"/>
      <c r="E1744" s="73"/>
      <c r="F1744" s="73"/>
      <c r="G1744" s="72"/>
      <c r="H1744" s="125"/>
    </row>
    <row r="1745" spans="1:8" x14ac:dyDescent="0.3">
      <c r="A1745" s="56"/>
      <c r="B1745" s="125"/>
      <c r="C1745" s="124"/>
      <c r="D1745" s="72"/>
      <c r="E1745" s="73"/>
      <c r="F1745" s="73"/>
      <c r="G1745" s="72"/>
      <c r="H1745" s="125"/>
    </row>
    <row r="1746" spans="1:8" x14ac:dyDescent="0.3">
      <c r="A1746" s="56"/>
      <c r="B1746" s="125"/>
      <c r="C1746" s="124"/>
      <c r="D1746" s="72"/>
      <c r="E1746" s="73"/>
      <c r="F1746" s="73"/>
      <c r="G1746" s="72"/>
      <c r="H1746" s="125"/>
    </row>
    <row r="1747" spans="1:8" x14ac:dyDescent="0.3">
      <c r="A1747" s="56"/>
      <c r="B1747" s="125"/>
      <c r="C1747" s="124"/>
      <c r="D1747" s="72"/>
      <c r="E1747" s="73"/>
      <c r="F1747" s="73"/>
      <c r="G1747" s="72"/>
      <c r="H1747" s="125"/>
    </row>
    <row r="1748" spans="1:8" x14ac:dyDescent="0.3">
      <c r="A1748" s="56"/>
      <c r="B1748" s="125"/>
      <c r="C1748" s="124"/>
      <c r="D1748" s="72"/>
      <c r="E1748" s="73"/>
      <c r="F1748" s="73"/>
      <c r="G1748" s="72"/>
      <c r="H1748" s="125"/>
    </row>
    <row r="1749" spans="1:8" x14ac:dyDescent="0.3">
      <c r="A1749" s="56"/>
      <c r="B1749" s="125"/>
      <c r="C1749" s="124"/>
      <c r="D1749" s="72"/>
      <c r="E1749" s="73"/>
      <c r="F1749" s="73"/>
      <c r="G1749" s="72"/>
      <c r="H1749" s="125"/>
    </row>
    <row r="1750" spans="1:8" x14ac:dyDescent="0.3">
      <c r="A1750" s="56"/>
      <c r="B1750" s="125"/>
      <c r="C1750" s="124"/>
      <c r="D1750" s="72"/>
      <c r="E1750" s="73"/>
      <c r="F1750" s="73"/>
      <c r="G1750" s="72"/>
      <c r="H1750" s="125"/>
    </row>
    <row r="1751" spans="1:8" x14ac:dyDescent="0.3">
      <c r="A1751" s="56"/>
      <c r="B1751" s="125"/>
      <c r="C1751" s="124"/>
      <c r="D1751" s="72"/>
      <c r="E1751" s="73"/>
      <c r="F1751" s="73"/>
      <c r="G1751" s="72"/>
      <c r="H1751" s="125"/>
    </row>
    <row r="1752" spans="1:8" x14ac:dyDescent="0.3">
      <c r="A1752" s="56"/>
      <c r="B1752" s="125"/>
      <c r="C1752" s="124"/>
      <c r="D1752" s="72"/>
      <c r="E1752" s="73"/>
      <c r="F1752" s="73"/>
      <c r="G1752" s="72"/>
      <c r="H1752" s="125"/>
    </row>
    <row r="1753" spans="1:8" x14ac:dyDescent="0.3">
      <c r="A1753" s="56"/>
      <c r="B1753" s="125"/>
      <c r="C1753" s="124"/>
      <c r="D1753" s="72"/>
      <c r="E1753" s="73"/>
      <c r="F1753" s="73"/>
      <c r="G1753" s="72"/>
      <c r="H1753" s="125"/>
    </row>
    <row r="1754" spans="1:8" x14ac:dyDescent="0.3">
      <c r="A1754" s="56"/>
      <c r="B1754" s="125"/>
      <c r="C1754" s="124"/>
      <c r="D1754" s="72"/>
      <c r="E1754" s="73"/>
      <c r="F1754" s="73"/>
      <c r="G1754" s="72"/>
      <c r="H1754" s="125"/>
    </row>
    <row r="1755" spans="1:8" x14ac:dyDescent="0.3">
      <c r="A1755" s="56"/>
      <c r="B1755" s="125"/>
      <c r="C1755" s="124"/>
      <c r="D1755" s="72"/>
      <c r="E1755" s="73"/>
      <c r="F1755" s="73"/>
      <c r="G1755" s="72"/>
      <c r="H1755" s="125"/>
    </row>
    <row r="1756" spans="1:8" x14ac:dyDescent="0.3">
      <c r="A1756" s="56"/>
      <c r="B1756" s="125"/>
      <c r="C1756" s="124"/>
      <c r="D1756" s="72"/>
      <c r="E1756" s="73"/>
      <c r="F1756" s="73"/>
      <c r="G1756" s="72"/>
      <c r="H1756" s="125"/>
    </row>
    <row r="1757" spans="1:8" x14ac:dyDescent="0.3">
      <c r="A1757" s="56"/>
      <c r="B1757" s="125"/>
      <c r="C1757" s="124"/>
      <c r="D1757" s="72"/>
      <c r="E1757" s="73"/>
      <c r="F1757" s="73"/>
      <c r="G1757" s="72"/>
      <c r="H1757" s="125"/>
    </row>
    <row r="1758" spans="1:8" x14ac:dyDescent="0.3">
      <c r="A1758" s="56"/>
      <c r="B1758" s="125"/>
      <c r="C1758" s="124"/>
      <c r="D1758" s="72"/>
      <c r="E1758" s="73"/>
      <c r="F1758" s="73"/>
      <c r="G1758" s="72"/>
      <c r="H1758" s="125"/>
    </row>
    <row r="1759" spans="1:8" x14ac:dyDescent="0.3">
      <c r="A1759" s="56"/>
      <c r="B1759" s="125"/>
      <c r="C1759" s="124"/>
      <c r="D1759" s="72"/>
      <c r="E1759" s="73"/>
      <c r="F1759" s="73"/>
      <c r="G1759" s="72"/>
      <c r="H1759" s="125"/>
    </row>
    <row r="1760" spans="1:8" x14ac:dyDescent="0.3">
      <c r="A1760" s="56"/>
      <c r="B1760" s="125"/>
      <c r="C1760" s="124"/>
      <c r="D1760" s="72"/>
      <c r="E1760" s="73"/>
      <c r="F1760" s="73"/>
      <c r="G1760" s="72"/>
      <c r="H1760" s="125"/>
    </row>
    <row r="1761" spans="1:8" x14ac:dyDescent="0.3">
      <c r="A1761" s="56"/>
      <c r="B1761" s="125"/>
      <c r="C1761" s="124"/>
      <c r="D1761" s="72"/>
      <c r="E1761" s="73"/>
      <c r="F1761" s="73"/>
      <c r="G1761" s="72"/>
      <c r="H1761" s="125"/>
    </row>
    <row r="1762" spans="1:8" x14ac:dyDescent="0.3">
      <c r="A1762" s="56"/>
      <c r="B1762" s="125"/>
      <c r="C1762" s="124"/>
      <c r="D1762" s="72"/>
      <c r="E1762" s="73"/>
      <c r="F1762" s="73"/>
      <c r="G1762" s="72"/>
      <c r="H1762" s="125"/>
    </row>
    <row r="1763" spans="1:8" x14ac:dyDescent="0.3">
      <c r="A1763" s="56"/>
      <c r="B1763" s="125"/>
      <c r="C1763" s="124"/>
      <c r="D1763" s="72"/>
      <c r="E1763" s="73"/>
      <c r="F1763" s="73"/>
      <c r="G1763" s="72"/>
      <c r="H1763" s="125"/>
    </row>
    <row r="1764" spans="1:8" x14ac:dyDescent="0.3">
      <c r="A1764" s="56"/>
      <c r="B1764" s="125"/>
      <c r="C1764" s="124"/>
      <c r="D1764" s="72"/>
      <c r="E1764" s="73"/>
      <c r="F1764" s="73"/>
      <c r="G1764" s="72"/>
      <c r="H1764" s="125"/>
    </row>
    <row r="1765" spans="1:8" x14ac:dyDescent="0.3">
      <c r="A1765" s="56"/>
      <c r="B1765" s="125"/>
      <c r="C1765" s="124"/>
      <c r="D1765" s="72"/>
      <c r="E1765" s="73"/>
      <c r="F1765" s="73"/>
      <c r="G1765" s="72"/>
      <c r="H1765" s="125"/>
    </row>
    <row r="1766" spans="1:8" x14ac:dyDescent="0.3">
      <c r="A1766" s="56"/>
      <c r="B1766" s="125"/>
      <c r="C1766" s="124"/>
      <c r="D1766" s="72"/>
      <c r="E1766" s="73"/>
      <c r="F1766" s="73"/>
      <c r="G1766" s="72"/>
      <c r="H1766" s="125"/>
    </row>
    <row r="1767" spans="1:8" x14ac:dyDescent="0.3">
      <c r="A1767" s="56"/>
      <c r="B1767" s="125"/>
      <c r="C1767" s="124"/>
      <c r="D1767" s="72"/>
      <c r="E1767" s="73"/>
      <c r="F1767" s="73"/>
      <c r="G1767" s="72"/>
      <c r="H1767" s="125"/>
    </row>
    <row r="1768" spans="1:8" x14ac:dyDescent="0.3">
      <c r="A1768" s="56"/>
      <c r="B1768" s="125"/>
      <c r="C1768" s="124"/>
      <c r="D1768" s="72"/>
      <c r="E1768" s="73"/>
      <c r="F1768" s="73"/>
      <c r="G1768" s="72"/>
      <c r="H1768" s="125"/>
    </row>
    <row r="1769" spans="1:8" x14ac:dyDescent="0.3">
      <c r="A1769" s="56"/>
      <c r="B1769" s="125"/>
      <c r="C1769" s="124"/>
      <c r="D1769" s="72"/>
      <c r="E1769" s="73"/>
      <c r="F1769" s="73"/>
      <c r="G1769" s="72"/>
      <c r="H1769" s="125"/>
    </row>
    <row r="1770" spans="1:8" x14ac:dyDescent="0.3">
      <c r="A1770" s="56"/>
      <c r="B1770" s="125"/>
      <c r="C1770" s="124"/>
      <c r="D1770" s="72"/>
      <c r="E1770" s="73"/>
      <c r="F1770" s="73"/>
      <c r="G1770" s="72"/>
      <c r="H1770" s="125"/>
    </row>
    <row r="1771" spans="1:8" x14ac:dyDescent="0.3">
      <c r="A1771" s="56"/>
      <c r="B1771" s="125"/>
      <c r="C1771" s="124"/>
      <c r="D1771" s="72"/>
      <c r="E1771" s="73"/>
      <c r="F1771" s="73"/>
      <c r="G1771" s="72"/>
      <c r="H1771" s="125"/>
    </row>
    <row r="1772" spans="1:8" x14ac:dyDescent="0.3">
      <c r="A1772" s="56"/>
      <c r="B1772" s="125"/>
      <c r="C1772" s="124"/>
      <c r="D1772" s="72"/>
      <c r="E1772" s="73"/>
      <c r="F1772" s="73"/>
      <c r="G1772" s="72"/>
      <c r="H1772" s="125"/>
    </row>
    <row r="1773" spans="1:8" x14ac:dyDescent="0.3">
      <c r="A1773" s="56"/>
      <c r="B1773" s="125"/>
      <c r="C1773" s="124"/>
      <c r="D1773" s="72"/>
      <c r="E1773" s="73"/>
      <c r="F1773" s="73"/>
      <c r="G1773" s="72"/>
      <c r="H1773" s="125"/>
    </row>
    <row r="1774" spans="1:8" x14ac:dyDescent="0.3">
      <c r="A1774" s="56"/>
      <c r="B1774" s="125"/>
      <c r="C1774" s="124"/>
      <c r="D1774" s="72"/>
      <c r="E1774" s="73"/>
      <c r="F1774" s="73"/>
      <c r="G1774" s="72"/>
      <c r="H1774" s="125"/>
    </row>
    <row r="1775" spans="1:8" x14ac:dyDescent="0.3">
      <c r="A1775" s="56"/>
      <c r="B1775" s="125"/>
      <c r="C1775" s="124"/>
      <c r="D1775" s="72"/>
      <c r="E1775" s="73"/>
      <c r="F1775" s="73"/>
      <c r="G1775" s="72"/>
      <c r="H1775" s="125"/>
    </row>
    <row r="1776" spans="1:8" x14ac:dyDescent="0.3">
      <c r="A1776" s="56"/>
      <c r="B1776" s="125"/>
      <c r="C1776" s="124"/>
      <c r="D1776" s="72"/>
      <c r="E1776" s="73"/>
      <c r="F1776" s="73"/>
      <c r="G1776" s="72"/>
      <c r="H1776" s="125"/>
    </row>
    <row r="1777" spans="1:8" x14ac:dyDescent="0.3">
      <c r="A1777" s="56"/>
      <c r="B1777" s="125"/>
      <c r="C1777" s="124"/>
      <c r="D1777" s="72"/>
      <c r="E1777" s="73"/>
      <c r="F1777" s="73"/>
      <c r="G1777" s="72"/>
      <c r="H1777" s="125"/>
    </row>
    <row r="1778" spans="1:8" x14ac:dyDescent="0.3">
      <c r="A1778" s="56"/>
      <c r="B1778" s="125"/>
      <c r="C1778" s="124"/>
      <c r="D1778" s="72"/>
      <c r="E1778" s="73"/>
      <c r="F1778" s="73"/>
      <c r="G1778" s="72"/>
      <c r="H1778" s="125"/>
    </row>
    <row r="1779" spans="1:8" x14ac:dyDescent="0.3">
      <c r="A1779" s="56"/>
      <c r="B1779" s="125"/>
      <c r="C1779" s="124"/>
      <c r="D1779" s="72"/>
      <c r="E1779" s="73"/>
      <c r="F1779" s="73"/>
      <c r="G1779" s="72"/>
      <c r="H1779" s="125"/>
    </row>
    <row r="1780" spans="1:8" x14ac:dyDescent="0.3">
      <c r="A1780" s="56"/>
      <c r="B1780" s="125"/>
      <c r="C1780" s="124"/>
      <c r="D1780" s="72"/>
      <c r="E1780" s="73"/>
      <c r="F1780" s="73"/>
      <c r="G1780" s="72"/>
      <c r="H1780" s="125"/>
    </row>
    <row r="1781" spans="1:8" x14ac:dyDescent="0.3">
      <c r="A1781" s="56"/>
      <c r="B1781" s="125"/>
      <c r="C1781" s="124"/>
      <c r="D1781" s="72"/>
      <c r="E1781" s="73"/>
      <c r="F1781" s="73"/>
      <c r="G1781" s="72"/>
      <c r="H1781" s="125"/>
    </row>
    <row r="1782" spans="1:8" x14ac:dyDescent="0.3">
      <c r="A1782" s="56"/>
      <c r="B1782" s="125"/>
      <c r="C1782" s="124"/>
      <c r="D1782" s="72"/>
      <c r="E1782" s="73"/>
      <c r="F1782" s="73"/>
      <c r="G1782" s="72"/>
      <c r="H1782" s="125"/>
    </row>
    <row r="1783" spans="1:8" x14ac:dyDescent="0.3">
      <c r="A1783" s="56"/>
      <c r="B1783" s="125"/>
      <c r="C1783" s="124"/>
      <c r="D1783" s="72"/>
      <c r="E1783" s="73"/>
      <c r="F1783" s="73"/>
      <c r="G1783" s="72"/>
      <c r="H1783" s="125"/>
    </row>
    <row r="1784" spans="1:8" x14ac:dyDescent="0.3">
      <c r="A1784" s="56"/>
      <c r="B1784" s="125"/>
      <c r="C1784" s="124"/>
      <c r="D1784" s="72"/>
      <c r="E1784" s="73"/>
      <c r="F1784" s="73"/>
      <c r="G1784" s="72"/>
      <c r="H1784" s="125"/>
    </row>
    <row r="1785" spans="1:8" x14ac:dyDescent="0.3">
      <c r="A1785" s="56"/>
      <c r="B1785" s="125"/>
      <c r="C1785" s="124"/>
      <c r="D1785" s="72"/>
      <c r="E1785" s="73"/>
      <c r="F1785" s="73"/>
      <c r="G1785" s="72"/>
      <c r="H1785" s="125"/>
    </row>
    <row r="1786" spans="1:8" x14ac:dyDescent="0.3">
      <c r="A1786" s="56"/>
      <c r="B1786" s="125"/>
      <c r="C1786" s="124"/>
      <c r="D1786" s="72"/>
      <c r="E1786" s="73"/>
      <c r="F1786" s="73"/>
      <c r="G1786" s="72"/>
      <c r="H1786" s="125"/>
    </row>
    <row r="1787" spans="1:8" x14ac:dyDescent="0.3">
      <c r="A1787" s="56"/>
      <c r="B1787" s="125"/>
      <c r="C1787" s="124"/>
      <c r="D1787" s="72"/>
      <c r="E1787" s="73"/>
      <c r="F1787" s="73"/>
      <c r="G1787" s="72"/>
      <c r="H1787" s="125"/>
    </row>
    <row r="1788" spans="1:8" x14ac:dyDescent="0.3">
      <c r="A1788" s="56"/>
      <c r="B1788" s="125"/>
      <c r="C1788" s="124"/>
      <c r="D1788" s="72"/>
      <c r="E1788" s="73"/>
      <c r="F1788" s="73"/>
      <c r="G1788" s="72"/>
      <c r="H1788" s="125"/>
    </row>
    <row r="1789" spans="1:8" x14ac:dyDescent="0.3">
      <c r="A1789" s="56"/>
      <c r="B1789" s="125"/>
      <c r="C1789" s="124"/>
      <c r="D1789" s="72"/>
      <c r="E1789" s="73"/>
      <c r="F1789" s="73"/>
      <c r="G1789" s="72"/>
      <c r="H1789" s="125"/>
    </row>
    <row r="1790" spans="1:8" x14ac:dyDescent="0.3">
      <c r="A1790" s="56"/>
      <c r="B1790" s="125"/>
      <c r="C1790" s="124"/>
      <c r="D1790" s="72"/>
      <c r="E1790" s="73"/>
      <c r="F1790" s="73"/>
      <c r="G1790" s="72"/>
      <c r="H1790" s="125"/>
    </row>
    <row r="1791" spans="1:8" x14ac:dyDescent="0.3">
      <c r="A1791" s="56"/>
      <c r="B1791" s="125"/>
      <c r="C1791" s="124"/>
      <c r="D1791" s="72"/>
      <c r="E1791" s="73"/>
      <c r="F1791" s="73"/>
      <c r="G1791" s="72"/>
      <c r="H1791" s="125"/>
    </row>
    <row r="1792" spans="1:8" x14ac:dyDescent="0.3">
      <c r="A1792" s="56"/>
      <c r="B1792" s="125"/>
      <c r="C1792" s="124"/>
      <c r="D1792" s="72"/>
      <c r="E1792" s="73"/>
      <c r="F1792" s="73"/>
      <c r="G1792" s="72"/>
      <c r="H1792" s="125"/>
    </row>
    <row r="1793" spans="1:8" x14ac:dyDescent="0.3">
      <c r="A1793" s="56"/>
      <c r="B1793" s="125"/>
      <c r="C1793" s="124"/>
      <c r="D1793" s="72"/>
      <c r="E1793" s="73"/>
      <c r="F1793" s="73"/>
      <c r="G1793" s="72"/>
      <c r="H1793" s="125"/>
    </row>
    <row r="1794" spans="1:8" x14ac:dyDescent="0.3">
      <c r="A1794" s="56"/>
      <c r="B1794" s="125"/>
      <c r="C1794" s="124"/>
      <c r="D1794" s="72"/>
      <c r="E1794" s="73"/>
      <c r="F1794" s="73"/>
      <c r="G1794" s="72"/>
      <c r="H1794" s="125"/>
    </row>
    <row r="1795" spans="1:8" x14ac:dyDescent="0.3">
      <c r="A1795" s="56"/>
      <c r="B1795" s="125"/>
      <c r="C1795" s="124"/>
      <c r="D1795" s="72"/>
      <c r="E1795" s="73"/>
      <c r="F1795" s="73"/>
      <c r="G1795" s="72"/>
      <c r="H1795" s="125"/>
    </row>
    <row r="1796" spans="1:8" x14ac:dyDescent="0.3">
      <c r="A1796" s="56"/>
      <c r="B1796" s="125"/>
      <c r="C1796" s="124"/>
      <c r="D1796" s="72"/>
      <c r="E1796" s="73"/>
      <c r="F1796" s="73"/>
      <c r="G1796" s="72"/>
      <c r="H1796" s="125"/>
    </row>
    <row r="1797" spans="1:8" x14ac:dyDescent="0.3">
      <c r="A1797" s="56"/>
      <c r="B1797" s="125"/>
      <c r="C1797" s="124"/>
      <c r="D1797" s="72"/>
      <c r="E1797" s="73"/>
      <c r="F1797" s="73"/>
      <c r="G1797" s="72"/>
      <c r="H1797" s="125"/>
    </row>
    <row r="1798" spans="1:8" x14ac:dyDescent="0.3">
      <c r="A1798" s="56"/>
      <c r="B1798" s="125"/>
      <c r="C1798" s="124"/>
      <c r="D1798" s="72"/>
      <c r="E1798" s="73"/>
      <c r="F1798" s="73"/>
      <c r="G1798" s="72"/>
      <c r="H1798" s="125"/>
    </row>
    <row r="1799" spans="1:8" x14ac:dyDescent="0.3">
      <c r="A1799" s="56"/>
      <c r="B1799" s="125"/>
      <c r="C1799" s="124"/>
      <c r="D1799" s="72"/>
      <c r="E1799" s="73"/>
      <c r="F1799" s="73"/>
      <c r="G1799" s="72"/>
      <c r="H1799" s="125"/>
    </row>
    <row r="1800" spans="1:8" x14ac:dyDescent="0.3">
      <c r="A1800" s="56"/>
      <c r="B1800" s="125"/>
      <c r="C1800" s="124"/>
      <c r="D1800" s="72"/>
      <c r="E1800" s="73"/>
      <c r="F1800" s="73"/>
      <c r="G1800" s="72"/>
      <c r="H1800" s="125"/>
    </row>
    <row r="1801" spans="1:8" x14ac:dyDescent="0.3">
      <c r="A1801" s="56"/>
      <c r="B1801" s="125"/>
      <c r="C1801" s="124"/>
      <c r="D1801" s="72"/>
      <c r="E1801" s="73"/>
      <c r="F1801" s="73"/>
      <c r="G1801" s="72"/>
      <c r="H1801" s="125"/>
    </row>
    <row r="1802" spans="1:8" x14ac:dyDescent="0.3">
      <c r="A1802" s="56"/>
      <c r="B1802" s="125"/>
      <c r="C1802" s="158"/>
      <c r="D1802" s="73"/>
      <c r="E1802" s="73"/>
      <c r="F1802" s="73"/>
      <c r="G1802" s="72"/>
      <c r="H1802" s="125"/>
    </row>
    <row r="1803" spans="1:8" x14ac:dyDescent="0.3">
      <c r="A1803" s="56"/>
      <c r="B1803" s="125"/>
      <c r="C1803" s="124"/>
      <c r="D1803" s="72"/>
      <c r="E1803" s="73"/>
      <c r="F1803" s="73"/>
      <c r="G1803" s="72"/>
      <c r="H1803" s="125"/>
    </row>
    <row r="1804" spans="1:8" x14ac:dyDescent="0.3">
      <c r="A1804" s="56"/>
      <c r="B1804" s="125"/>
      <c r="C1804" s="124"/>
      <c r="D1804" s="72"/>
      <c r="E1804" s="73"/>
      <c r="F1804" s="73"/>
      <c r="G1804" s="72"/>
      <c r="H1804" s="125"/>
    </row>
    <row r="1805" spans="1:8" x14ac:dyDescent="0.3">
      <c r="A1805" s="56"/>
      <c r="B1805" s="125"/>
      <c r="C1805" s="124"/>
      <c r="D1805" s="72"/>
      <c r="E1805" s="73"/>
      <c r="F1805" s="73"/>
      <c r="G1805" s="72"/>
      <c r="H1805" s="125"/>
    </row>
    <row r="1806" spans="1:8" x14ac:dyDescent="0.3">
      <c r="A1806" s="56"/>
      <c r="B1806" s="125"/>
      <c r="C1806" s="124"/>
      <c r="D1806" s="72"/>
      <c r="E1806" s="73"/>
      <c r="F1806" s="73"/>
      <c r="G1806" s="72"/>
      <c r="H1806" s="125"/>
    </row>
    <row r="1807" spans="1:8" x14ac:dyDescent="0.3">
      <c r="A1807" s="56"/>
      <c r="B1807" s="125"/>
      <c r="C1807" s="124"/>
      <c r="D1807" s="72"/>
      <c r="E1807" s="73"/>
      <c r="F1807" s="73"/>
      <c r="G1807" s="72"/>
      <c r="H1807" s="125"/>
    </row>
    <row r="1808" spans="1:8" x14ac:dyDescent="0.3">
      <c r="A1808" s="56"/>
      <c r="B1808" s="125"/>
      <c r="C1808" s="124"/>
      <c r="D1808" s="72"/>
      <c r="E1808" s="73"/>
      <c r="F1808" s="73"/>
      <c r="G1808" s="72"/>
      <c r="H1808" s="125"/>
    </row>
    <row r="1809" spans="1:8" x14ac:dyDescent="0.3">
      <c r="A1809" s="56"/>
      <c r="B1809" s="125"/>
      <c r="C1809" s="124"/>
      <c r="D1809" s="72"/>
      <c r="E1809" s="73"/>
      <c r="F1809" s="73"/>
      <c r="G1809" s="72"/>
      <c r="H1809" s="125"/>
    </row>
    <row r="1810" spans="1:8" x14ac:dyDescent="0.3">
      <c r="A1810" s="56"/>
      <c r="B1810" s="125"/>
      <c r="C1810" s="124"/>
      <c r="D1810" s="72"/>
      <c r="E1810" s="73"/>
      <c r="F1810" s="73"/>
      <c r="G1810" s="72"/>
      <c r="H1810" s="125"/>
    </row>
    <row r="1811" spans="1:8" x14ac:dyDescent="0.3">
      <c r="A1811" s="56"/>
      <c r="B1811" s="125"/>
      <c r="C1811" s="124"/>
      <c r="D1811" s="72"/>
      <c r="E1811" s="73"/>
      <c r="F1811" s="73"/>
      <c r="G1811" s="72"/>
      <c r="H1811" s="125"/>
    </row>
    <row r="1812" spans="1:8" x14ac:dyDescent="0.3">
      <c r="A1812" s="56"/>
      <c r="B1812" s="125"/>
      <c r="C1812" s="124"/>
      <c r="D1812" s="72"/>
      <c r="E1812" s="73"/>
      <c r="F1812" s="73"/>
      <c r="G1812" s="72"/>
      <c r="H1812" s="125"/>
    </row>
    <row r="1813" spans="1:8" x14ac:dyDescent="0.3">
      <c r="A1813" s="56"/>
      <c r="B1813" s="125"/>
      <c r="C1813" s="124"/>
      <c r="D1813" s="72"/>
      <c r="E1813" s="73"/>
      <c r="F1813" s="73"/>
      <c r="G1813" s="72"/>
      <c r="H1813" s="125"/>
    </row>
    <row r="1814" spans="1:8" x14ac:dyDescent="0.3">
      <c r="A1814" s="56"/>
      <c r="B1814" s="125"/>
      <c r="C1814" s="124"/>
      <c r="D1814" s="72"/>
      <c r="E1814" s="73"/>
      <c r="F1814" s="73"/>
      <c r="G1814" s="72"/>
      <c r="H1814" s="125"/>
    </row>
    <row r="1815" spans="1:8" x14ac:dyDescent="0.3">
      <c r="A1815" s="56"/>
      <c r="B1815" s="125"/>
      <c r="C1815" s="124"/>
      <c r="D1815" s="72"/>
      <c r="E1815" s="73"/>
      <c r="F1815" s="73"/>
      <c r="G1815" s="72"/>
      <c r="H1815" s="125"/>
    </row>
    <row r="1816" spans="1:8" x14ac:dyDescent="0.3">
      <c r="A1816" s="56"/>
      <c r="B1816" s="125"/>
      <c r="C1816" s="124"/>
      <c r="D1816" s="72"/>
      <c r="E1816" s="73"/>
      <c r="F1816" s="73"/>
      <c r="G1816" s="72"/>
      <c r="H1816" s="125"/>
    </row>
    <row r="1817" spans="1:8" x14ac:dyDescent="0.3">
      <c r="A1817" s="56"/>
      <c r="B1817" s="125"/>
      <c r="C1817" s="124"/>
      <c r="D1817" s="72"/>
      <c r="E1817" s="73"/>
      <c r="F1817" s="73"/>
      <c r="G1817" s="72"/>
      <c r="H1817" s="125"/>
    </row>
    <row r="1818" spans="1:8" x14ac:dyDescent="0.3">
      <c r="A1818" s="56"/>
      <c r="B1818" s="125"/>
      <c r="C1818" s="124"/>
      <c r="D1818" s="72"/>
      <c r="E1818" s="73"/>
      <c r="F1818" s="73"/>
      <c r="G1818" s="72"/>
      <c r="H1818" s="125"/>
    </row>
    <row r="1819" spans="1:8" x14ac:dyDescent="0.3">
      <c r="A1819" s="56"/>
      <c r="B1819" s="125"/>
      <c r="C1819" s="124"/>
      <c r="D1819" s="72"/>
      <c r="E1819" s="73"/>
      <c r="F1819" s="73"/>
      <c r="G1819" s="72"/>
      <c r="H1819" s="125"/>
    </row>
    <row r="1820" spans="1:8" x14ac:dyDescent="0.3">
      <c r="A1820" s="56"/>
      <c r="B1820" s="125"/>
      <c r="C1820" s="124"/>
      <c r="D1820" s="72"/>
      <c r="E1820" s="73"/>
      <c r="F1820" s="73"/>
      <c r="G1820" s="72"/>
      <c r="H1820" s="125"/>
    </row>
    <row r="1821" spans="1:8" x14ac:dyDescent="0.3">
      <c r="A1821" s="56"/>
      <c r="B1821" s="125"/>
      <c r="C1821" s="124"/>
      <c r="D1821" s="72"/>
      <c r="E1821" s="73"/>
      <c r="F1821" s="73"/>
      <c r="G1821" s="72"/>
      <c r="H1821" s="125"/>
    </row>
    <row r="1822" spans="1:8" x14ac:dyDescent="0.3">
      <c r="A1822" s="56"/>
      <c r="B1822" s="125"/>
      <c r="C1822" s="124"/>
      <c r="D1822" s="72"/>
      <c r="E1822" s="73"/>
      <c r="F1822" s="73"/>
      <c r="G1822" s="72"/>
      <c r="H1822" s="125"/>
    </row>
    <row r="1823" spans="1:8" x14ac:dyDescent="0.3">
      <c r="A1823" s="56"/>
      <c r="B1823" s="125"/>
      <c r="C1823" s="124"/>
      <c r="D1823" s="72"/>
      <c r="E1823" s="73"/>
      <c r="F1823" s="73"/>
      <c r="G1823" s="72"/>
      <c r="H1823" s="125"/>
    </row>
    <row r="1824" spans="1:8" x14ac:dyDescent="0.3">
      <c r="A1824" s="56"/>
      <c r="B1824" s="125"/>
      <c r="C1824" s="124"/>
      <c r="D1824" s="72"/>
      <c r="E1824" s="73"/>
      <c r="F1824" s="73"/>
      <c r="G1824" s="72"/>
      <c r="H1824" s="125"/>
    </row>
    <row r="1825" spans="1:8" x14ac:dyDescent="0.3">
      <c r="A1825" s="56"/>
      <c r="B1825" s="125"/>
      <c r="C1825" s="124"/>
      <c r="D1825" s="72"/>
      <c r="E1825" s="73"/>
      <c r="F1825" s="73"/>
      <c r="G1825" s="72"/>
      <c r="H1825" s="125"/>
    </row>
    <row r="1826" spans="1:8" x14ac:dyDescent="0.3">
      <c r="A1826" s="56"/>
      <c r="B1826" s="125"/>
      <c r="C1826" s="124"/>
      <c r="D1826" s="72"/>
      <c r="E1826" s="73"/>
      <c r="F1826" s="73"/>
      <c r="G1826" s="72"/>
      <c r="H1826" s="125"/>
    </row>
    <row r="1827" spans="1:8" x14ac:dyDescent="0.3">
      <c r="A1827" s="56"/>
      <c r="B1827" s="125"/>
      <c r="C1827" s="124"/>
      <c r="D1827" s="72"/>
      <c r="E1827" s="73"/>
      <c r="F1827" s="73"/>
      <c r="G1827" s="72"/>
      <c r="H1827" s="125"/>
    </row>
    <row r="1828" spans="1:8" x14ac:dyDescent="0.3">
      <c r="A1828" s="56"/>
      <c r="B1828" s="125"/>
      <c r="C1828" s="124"/>
      <c r="D1828" s="72"/>
      <c r="E1828" s="73"/>
      <c r="F1828" s="73"/>
      <c r="G1828" s="72"/>
      <c r="H1828" s="125"/>
    </row>
    <row r="1829" spans="1:8" x14ac:dyDescent="0.3">
      <c r="A1829" s="56"/>
      <c r="B1829" s="125"/>
      <c r="C1829" s="124"/>
      <c r="D1829" s="72"/>
      <c r="E1829" s="73"/>
      <c r="F1829" s="73"/>
      <c r="G1829" s="72"/>
      <c r="H1829" s="125"/>
    </row>
    <row r="1830" spans="1:8" x14ac:dyDescent="0.3">
      <c r="A1830" s="56"/>
      <c r="B1830" s="125"/>
      <c r="C1830" s="124"/>
      <c r="D1830" s="72"/>
      <c r="E1830" s="73"/>
      <c r="F1830" s="73"/>
      <c r="G1830" s="72"/>
      <c r="H1830" s="125"/>
    </row>
    <row r="1831" spans="1:8" x14ac:dyDescent="0.3">
      <c r="A1831" s="56"/>
      <c r="B1831" s="125"/>
      <c r="C1831" s="124"/>
      <c r="D1831" s="72"/>
      <c r="E1831" s="73"/>
      <c r="F1831" s="73"/>
      <c r="G1831" s="72"/>
      <c r="H1831" s="125"/>
    </row>
    <row r="1832" spans="1:8" x14ac:dyDescent="0.3">
      <c r="C1832" s="124"/>
      <c r="D1832" s="72"/>
      <c r="E1832" s="73"/>
      <c r="F1832" s="50"/>
      <c r="G1832" s="72"/>
      <c r="H1832" s="125"/>
    </row>
    <row r="1833" spans="1:8" x14ac:dyDescent="0.3">
      <c r="C1833" s="124"/>
      <c r="D1833" s="72"/>
      <c r="E1833" s="73"/>
      <c r="F1833" s="50"/>
      <c r="G1833" s="72"/>
      <c r="H1833" s="125"/>
    </row>
    <row r="1834" spans="1:8" x14ac:dyDescent="0.3">
      <c r="C1834" s="124"/>
      <c r="D1834" s="72"/>
      <c r="E1834" s="73"/>
      <c r="F1834" s="50"/>
      <c r="G1834" s="72"/>
      <c r="H1834" s="125"/>
    </row>
    <row r="1835" spans="1:8" x14ac:dyDescent="0.3">
      <c r="C1835" s="124"/>
      <c r="D1835" s="72"/>
      <c r="E1835" s="73"/>
      <c r="F1835" s="50"/>
      <c r="G1835" s="72"/>
      <c r="H1835" s="125"/>
    </row>
    <row r="1836" spans="1:8" x14ac:dyDescent="0.3">
      <c r="C1836" s="124"/>
      <c r="D1836" s="72"/>
      <c r="E1836" s="73"/>
      <c r="F1836" s="50"/>
      <c r="G1836" s="72"/>
      <c r="H1836" s="125"/>
    </row>
    <row r="1837" spans="1:8" x14ac:dyDescent="0.3">
      <c r="C1837" s="124"/>
      <c r="D1837" s="72"/>
      <c r="E1837" s="73"/>
      <c r="F1837" s="50"/>
      <c r="G1837" s="72"/>
      <c r="H1837" s="125"/>
    </row>
    <row r="1838" spans="1:8" x14ac:dyDescent="0.3">
      <c r="C1838" s="124"/>
      <c r="D1838" s="72"/>
      <c r="E1838" s="73"/>
      <c r="F1838" s="50"/>
      <c r="G1838" s="72"/>
      <c r="H1838" s="125"/>
    </row>
    <row r="1839" spans="1:8" x14ac:dyDescent="0.3">
      <c r="C1839" s="124"/>
      <c r="D1839" s="72"/>
      <c r="E1839" s="73"/>
      <c r="F1839" s="50"/>
      <c r="G1839" s="72"/>
      <c r="H1839" s="125"/>
    </row>
    <row r="1840" spans="1:8" x14ac:dyDescent="0.3">
      <c r="C1840" s="124"/>
      <c r="D1840" s="72"/>
      <c r="E1840" s="73"/>
      <c r="F1840" s="50"/>
      <c r="G1840" s="72"/>
      <c r="H1840" s="125"/>
    </row>
    <row r="1841" spans="3:8" x14ac:dyDescent="0.3">
      <c r="C1841" s="124"/>
      <c r="D1841" s="72"/>
      <c r="E1841" s="73"/>
      <c r="F1841" s="50"/>
      <c r="G1841" s="72"/>
      <c r="H1841" s="125"/>
    </row>
    <row r="1842" spans="3:8" x14ac:dyDescent="0.3">
      <c r="C1842" s="124"/>
      <c r="D1842" s="72"/>
      <c r="E1842" s="73"/>
      <c r="F1842" s="50"/>
      <c r="G1842" s="72"/>
      <c r="H1842" s="125"/>
    </row>
    <row r="1843" spans="3:8" x14ac:dyDescent="0.3">
      <c r="C1843" s="124"/>
      <c r="D1843" s="72"/>
      <c r="E1843" s="73"/>
      <c r="F1843" s="50"/>
      <c r="G1843" s="72"/>
      <c r="H1843" s="125"/>
    </row>
    <row r="1844" spans="3:8" x14ac:dyDescent="0.3">
      <c r="C1844" s="124"/>
      <c r="D1844" s="72"/>
      <c r="E1844" s="73"/>
      <c r="F1844" s="50"/>
      <c r="G1844" s="72"/>
      <c r="H1844" s="125"/>
    </row>
    <row r="1845" spans="3:8" x14ac:dyDescent="0.3">
      <c r="C1845" s="124"/>
      <c r="D1845" s="72"/>
      <c r="E1845" s="73"/>
      <c r="F1845" s="50"/>
      <c r="G1845" s="72"/>
      <c r="H1845" s="125"/>
    </row>
    <row r="1846" spans="3:8" x14ac:dyDescent="0.3">
      <c r="C1846" s="124"/>
      <c r="D1846" s="72"/>
      <c r="E1846" s="73"/>
      <c r="F1846" s="50"/>
      <c r="G1846" s="72"/>
      <c r="H1846" s="125"/>
    </row>
    <row r="1847" spans="3:8" x14ac:dyDescent="0.3">
      <c r="C1847" s="124"/>
      <c r="D1847" s="72"/>
      <c r="E1847" s="73"/>
      <c r="F1847" s="50"/>
      <c r="G1847" s="72"/>
      <c r="H1847" s="125"/>
    </row>
    <row r="1848" spans="3:8" x14ac:dyDescent="0.3">
      <c r="C1848" s="124"/>
      <c r="D1848" s="72"/>
      <c r="E1848" s="73"/>
      <c r="F1848" s="50"/>
      <c r="G1848" s="72"/>
      <c r="H1848" s="125"/>
    </row>
    <row r="1849" spans="3:8" x14ac:dyDescent="0.3">
      <c r="C1849" s="124"/>
      <c r="D1849" s="72"/>
      <c r="E1849" s="73"/>
      <c r="F1849" s="50"/>
      <c r="G1849" s="72"/>
      <c r="H1849" s="125"/>
    </row>
    <row r="1850" spans="3:8" x14ac:dyDescent="0.3">
      <c r="C1850" s="124"/>
      <c r="D1850" s="72"/>
      <c r="E1850" s="73"/>
      <c r="F1850" s="50"/>
      <c r="G1850" s="72"/>
      <c r="H1850" s="125"/>
    </row>
    <row r="1851" spans="3:8" x14ac:dyDescent="0.3">
      <c r="C1851" s="124"/>
      <c r="D1851" s="72"/>
      <c r="E1851" s="73"/>
      <c r="F1851" s="50"/>
      <c r="G1851" s="72"/>
      <c r="H1851" s="125"/>
    </row>
    <row r="1852" spans="3:8" x14ac:dyDescent="0.3">
      <c r="C1852" s="124"/>
      <c r="D1852" s="72"/>
      <c r="E1852" s="73"/>
      <c r="F1852" s="50"/>
      <c r="G1852" s="72"/>
      <c r="H1852" s="125"/>
    </row>
    <row r="1853" spans="3:8" x14ac:dyDescent="0.3">
      <c r="C1853" s="124"/>
      <c r="D1853" s="72"/>
      <c r="E1853" s="73"/>
      <c r="F1853" s="50"/>
      <c r="G1853" s="72"/>
      <c r="H1853" s="125"/>
    </row>
    <row r="1854" spans="3:8" x14ac:dyDescent="0.3">
      <c r="C1854" s="124"/>
      <c r="D1854" s="72"/>
      <c r="E1854" s="73"/>
      <c r="F1854" s="50"/>
      <c r="G1854" s="72"/>
      <c r="H1854" s="125"/>
    </row>
    <row r="1855" spans="3:8" x14ac:dyDescent="0.3">
      <c r="C1855" s="124"/>
      <c r="D1855" s="72"/>
      <c r="E1855" s="73"/>
      <c r="F1855" s="50"/>
      <c r="G1855" s="72"/>
      <c r="H1855" s="125"/>
    </row>
    <row r="1856" spans="3:8" x14ac:dyDescent="0.3">
      <c r="C1856" s="124"/>
      <c r="D1856" s="72"/>
      <c r="E1856" s="73"/>
      <c r="F1856" s="50"/>
      <c r="G1856" s="72"/>
      <c r="H1856" s="125"/>
    </row>
    <row r="1857" spans="3:8" x14ac:dyDescent="0.3">
      <c r="C1857" s="124"/>
      <c r="D1857" s="72"/>
      <c r="E1857" s="73"/>
      <c r="F1857" s="50"/>
      <c r="G1857" s="72"/>
      <c r="H1857" s="125"/>
    </row>
    <row r="1858" spans="3:8" x14ac:dyDescent="0.3">
      <c r="C1858" s="124"/>
      <c r="D1858" s="72"/>
      <c r="E1858" s="73"/>
      <c r="F1858" s="50"/>
      <c r="G1858" s="72"/>
      <c r="H1858" s="125"/>
    </row>
    <row r="1859" spans="3:8" x14ac:dyDescent="0.3">
      <c r="C1859" s="124"/>
      <c r="D1859" s="72"/>
      <c r="E1859" s="73"/>
      <c r="F1859" s="50"/>
      <c r="G1859" s="72"/>
      <c r="H1859" s="125"/>
    </row>
    <row r="1860" spans="3:8" x14ac:dyDescent="0.3">
      <c r="C1860" s="124"/>
      <c r="D1860" s="72"/>
      <c r="E1860" s="73"/>
      <c r="F1860" s="50"/>
      <c r="G1860" s="72"/>
      <c r="H1860" s="125"/>
    </row>
    <row r="1861" spans="3:8" x14ac:dyDescent="0.3">
      <c r="C1861" s="124"/>
      <c r="D1861" s="72"/>
      <c r="E1861" s="73"/>
      <c r="F1861" s="50"/>
      <c r="G1861" s="72"/>
      <c r="H1861" s="125"/>
    </row>
    <row r="1862" spans="3:8" x14ac:dyDescent="0.3">
      <c r="C1862" s="124"/>
      <c r="D1862" s="72"/>
      <c r="E1862" s="73"/>
      <c r="F1862" s="50"/>
      <c r="G1862" s="72"/>
      <c r="H1862" s="125"/>
    </row>
    <row r="1863" spans="3:8" x14ac:dyDescent="0.3">
      <c r="C1863" s="124"/>
      <c r="D1863" s="72"/>
      <c r="E1863" s="73"/>
      <c r="F1863" s="50"/>
      <c r="G1863" s="72"/>
      <c r="H1863" s="125"/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337">
    <cfRule type="cellIs" dxfId="10" priority="1" operator="lessThan">
      <formula>$K$83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77B82-B5DC-443A-B650-5479D9CC9717}">
  <dimension ref="A1:AG1863"/>
  <sheetViews>
    <sheetView topLeftCell="G1" zoomScale="90" zoomScaleNormal="90" workbookViewId="0">
      <selection activeCell="D6" sqref="D6"/>
    </sheetView>
  </sheetViews>
  <sheetFormatPr defaultColWidth="11.5546875" defaultRowHeight="13.8" x14ac:dyDescent="0.3"/>
  <cols>
    <col min="1" max="1" width="25.88671875" style="25" bestFit="1" customWidth="1"/>
    <col min="2" max="2" width="19.109375" style="25" customWidth="1"/>
    <col min="3" max="3" width="23.33203125" style="25" bestFit="1" customWidth="1"/>
    <col min="4" max="4" width="23.44140625" style="25" bestFit="1" customWidth="1"/>
    <col min="5" max="5" width="25" style="25" bestFit="1" customWidth="1"/>
    <col min="6" max="6" width="21.109375" style="25" customWidth="1"/>
    <col min="7" max="7" width="23.44140625" style="25" customWidth="1"/>
    <col min="8" max="10" width="23.77734375" style="25" bestFit="1" customWidth="1"/>
    <col min="11" max="13" width="21.88671875" style="25" customWidth="1"/>
    <col min="14" max="33" width="12.88671875" style="25" customWidth="1"/>
    <col min="34" max="16384" width="11.5546875" style="25"/>
  </cols>
  <sheetData>
    <row r="1" spans="1:33" ht="20.100000000000001" customHeight="1" x14ac:dyDescent="0.3">
      <c r="A1" s="269" t="s">
        <v>39</v>
      </c>
      <c r="B1" s="270"/>
      <c r="C1" s="270"/>
      <c r="D1" s="270"/>
      <c r="E1" s="270"/>
      <c r="F1" s="270"/>
      <c r="G1" s="270"/>
      <c r="H1" s="270"/>
      <c r="I1" s="270"/>
      <c r="J1" s="271"/>
    </row>
    <row r="2" spans="1:33" ht="14.4" thickBot="1" x14ac:dyDescent="0.35">
      <c r="A2" s="272"/>
      <c r="B2" s="273"/>
      <c r="C2" s="274"/>
      <c r="D2" s="274"/>
      <c r="E2" s="273"/>
      <c r="F2" s="273"/>
      <c r="G2" s="273"/>
      <c r="H2" s="274"/>
      <c r="I2" s="274"/>
      <c r="J2" s="275"/>
      <c r="AG2" s="25" t="s">
        <v>10</v>
      </c>
    </row>
    <row r="3" spans="1:33" ht="15.6" x14ac:dyDescent="0.3">
      <c r="A3" s="83" t="s">
        <v>11</v>
      </c>
      <c r="B3" s="78" t="s">
        <v>87</v>
      </c>
      <c r="C3" s="26"/>
      <c r="D3" s="27"/>
      <c r="E3" s="288" t="s">
        <v>89</v>
      </c>
      <c r="F3" s="289"/>
      <c r="G3" s="207">
        <f>AVERAGE(G18:G27)</f>
        <v>167.87012379465418</v>
      </c>
      <c r="I3" s="28"/>
      <c r="J3" s="27"/>
      <c r="K3" s="27"/>
      <c r="L3" s="27"/>
      <c r="M3" s="27"/>
    </row>
    <row r="4" spans="1:33" ht="14.4" x14ac:dyDescent="0.3">
      <c r="A4" s="84" t="s">
        <v>24</v>
      </c>
      <c r="B4" s="59">
        <v>6771.85</v>
      </c>
      <c r="C4" s="29"/>
      <c r="D4" s="27"/>
      <c r="E4" s="286" t="s">
        <v>47</v>
      </c>
      <c r="F4" s="287"/>
      <c r="G4" s="208">
        <f>AVERAGE(D115:D119)-AVERAGE(E77:E81)</f>
        <v>2.2723999999999998E-2</v>
      </c>
      <c r="H4" s="34"/>
      <c r="I4" s="27"/>
      <c r="J4" s="27"/>
      <c r="K4" s="27"/>
      <c r="L4" s="27"/>
      <c r="M4" s="27"/>
    </row>
    <row r="5" spans="1:33" ht="15.6" x14ac:dyDescent="0.3">
      <c r="A5" s="84" t="s">
        <v>12</v>
      </c>
      <c r="B5" s="79" t="s">
        <v>23</v>
      </c>
      <c r="C5" s="26"/>
      <c r="D5" s="27"/>
      <c r="E5" s="276" t="s">
        <v>90</v>
      </c>
      <c r="F5" s="277"/>
      <c r="G5" s="87">
        <f>(2*G4/B7)*((1+3*0.35)/(4+PI()*0.35-PI()))*10^6</f>
        <v>317.44035059579937</v>
      </c>
      <c r="H5" s="75"/>
      <c r="J5" s="27"/>
      <c r="K5" s="27"/>
      <c r="L5" s="27"/>
      <c r="M5" s="27"/>
    </row>
    <row r="6" spans="1:33" ht="15.6" x14ac:dyDescent="0.3">
      <c r="A6" s="84" t="s">
        <v>13</v>
      </c>
      <c r="B6" s="80">
        <v>700</v>
      </c>
      <c r="C6" s="26"/>
      <c r="D6" s="27"/>
      <c r="E6" s="278" t="s">
        <v>29</v>
      </c>
      <c r="F6" s="279"/>
      <c r="G6" s="59">
        <f>K84</f>
        <v>3276</v>
      </c>
      <c r="H6" s="27"/>
      <c r="J6" s="27"/>
      <c r="K6" s="27"/>
      <c r="L6" s="27"/>
      <c r="M6" s="27"/>
    </row>
    <row r="7" spans="1:33" ht="15.6" x14ac:dyDescent="0.3">
      <c r="A7" s="84" t="s">
        <v>14</v>
      </c>
      <c r="B7" s="81">
        <v>149.9</v>
      </c>
      <c r="E7" s="282" t="s">
        <v>48</v>
      </c>
      <c r="F7" s="283"/>
      <c r="G7" s="76">
        <f>K90</f>
        <v>3121</v>
      </c>
    </row>
    <row r="8" spans="1:33" ht="16.2" thickBot="1" x14ac:dyDescent="0.35">
      <c r="A8" s="84" t="s">
        <v>15</v>
      </c>
      <c r="B8" s="81" t="s">
        <v>16</v>
      </c>
      <c r="E8" s="284" t="s">
        <v>49</v>
      </c>
      <c r="F8" s="285"/>
      <c r="G8" s="77">
        <f>K94</f>
        <v>4353</v>
      </c>
    </row>
    <row r="9" spans="1:33" ht="14.4" x14ac:dyDescent="0.3">
      <c r="A9" s="84" t="s">
        <v>17</v>
      </c>
      <c r="B9" s="81">
        <v>100</v>
      </c>
    </row>
    <row r="10" spans="1:33" ht="14.4" x14ac:dyDescent="0.3">
      <c r="A10" s="85" t="s">
        <v>50</v>
      </c>
      <c r="B10" s="81">
        <v>400</v>
      </c>
    </row>
    <row r="11" spans="1:33" ht="14.4" x14ac:dyDescent="0.3">
      <c r="A11" s="84" t="s">
        <v>18</v>
      </c>
      <c r="B11" s="81">
        <v>0.35</v>
      </c>
      <c r="I11" s="31"/>
    </row>
    <row r="12" spans="1:33" ht="15" thickBot="1" x14ac:dyDescent="0.35">
      <c r="A12" s="86" t="s">
        <v>19</v>
      </c>
      <c r="B12" s="82">
        <v>0.5</v>
      </c>
    </row>
    <row r="13" spans="1:33" x14ac:dyDescent="0.3">
      <c r="E13" s="32"/>
    </row>
    <row r="14" spans="1:33" ht="14.4" x14ac:dyDescent="0.3">
      <c r="A14" s="33"/>
      <c r="B14" s="34"/>
      <c r="C14" s="32"/>
    </row>
    <row r="15" spans="1:33" ht="14.4" thickBot="1" x14ac:dyDescent="0.35">
      <c r="A15" s="28"/>
      <c r="B15" s="28"/>
      <c r="D15" s="28"/>
      <c r="F15" s="28"/>
      <c r="G15" s="28"/>
    </row>
    <row r="16" spans="1:33" ht="14.4" customHeight="1" x14ac:dyDescent="0.3">
      <c r="A16" s="280" t="s">
        <v>20</v>
      </c>
      <c r="B16" s="39" t="s">
        <v>21</v>
      </c>
      <c r="C16" s="39" t="s">
        <v>82</v>
      </c>
      <c r="D16" s="39" t="s">
        <v>41</v>
      </c>
      <c r="E16" s="39" t="s">
        <v>46</v>
      </c>
      <c r="F16" s="39" t="s">
        <v>45</v>
      </c>
      <c r="G16" s="40" t="s">
        <v>44</v>
      </c>
      <c r="H16" s="41" t="s">
        <v>42</v>
      </c>
      <c r="I16" s="74"/>
    </row>
    <row r="17" spans="1:10" ht="15" thickBot="1" x14ac:dyDescent="0.35">
      <c r="A17" s="281"/>
      <c r="B17" s="46" t="s">
        <v>37</v>
      </c>
      <c r="C17" s="46" t="s">
        <v>30</v>
      </c>
      <c r="D17" s="46" t="s">
        <v>43</v>
      </c>
      <c r="E17" s="46" t="s">
        <v>43</v>
      </c>
      <c r="F17" s="46" t="s">
        <v>43</v>
      </c>
      <c r="G17" s="47" t="s">
        <v>36</v>
      </c>
      <c r="H17" s="48" t="s">
        <v>31</v>
      </c>
      <c r="I17" s="74"/>
    </row>
    <row r="18" spans="1:10" x14ac:dyDescent="0.3">
      <c r="A18" s="219">
        <v>1</v>
      </c>
      <c r="B18" s="159">
        <v>9542.0300000000007</v>
      </c>
      <c r="C18" s="159">
        <v>690.17</v>
      </c>
      <c r="D18" s="176">
        <v>1.286E-2</v>
      </c>
      <c r="E18" s="227">
        <v>2.2499999999999998E-3</v>
      </c>
      <c r="F18" s="227">
        <v>1.061E-2</v>
      </c>
      <c r="G18" s="238">
        <f>(2*F18/$B$7)*(1+3*$B$11)/(4+PI()*$B$11-PI())*10^6</f>
        <v>148.2151962604045</v>
      </c>
      <c r="H18" s="220">
        <f>A18/G18*10^6</f>
        <v>6746.9465023212924</v>
      </c>
      <c r="I18" s="73"/>
      <c r="J18" s="73"/>
    </row>
    <row r="19" spans="1:10" x14ac:dyDescent="0.3">
      <c r="A19" s="221">
        <v>2</v>
      </c>
      <c r="B19" s="160">
        <v>8875.7199999999993</v>
      </c>
      <c r="C19" s="160">
        <v>695.24</v>
      </c>
      <c r="D19" s="177">
        <v>1.4959999999999999E-2</v>
      </c>
      <c r="E19" s="178">
        <v>3.47E-3</v>
      </c>
      <c r="F19" s="178">
        <v>1.149E-2</v>
      </c>
      <c r="G19" s="239">
        <f t="shared" ref="G19:G82" si="0">(2*F19/$B$7)*(1+3*$B$11)/(4+PI()*$B$11-PI())*10^6</f>
        <v>160.50825683619678</v>
      </c>
      <c r="H19" s="222">
        <f t="shared" ref="H19:H82" si="1">A19/G19*10^6</f>
        <v>12460.418170518522</v>
      </c>
      <c r="I19" s="73"/>
      <c r="J19" s="73"/>
    </row>
    <row r="20" spans="1:10" x14ac:dyDescent="0.3">
      <c r="A20" s="221">
        <v>3</v>
      </c>
      <c r="B20" s="160">
        <v>8649.65</v>
      </c>
      <c r="C20" s="160">
        <v>700.47</v>
      </c>
      <c r="D20" s="177">
        <v>1.6320000000000001E-2</v>
      </c>
      <c r="E20" s="178">
        <v>4.4400000000000004E-3</v>
      </c>
      <c r="F20" s="178">
        <v>1.188E-2</v>
      </c>
      <c r="G20" s="239">
        <f t="shared" si="0"/>
        <v>165.95631777319559</v>
      </c>
      <c r="H20" s="222">
        <f t="shared" si="1"/>
        <v>18077.0460579871</v>
      </c>
      <c r="I20" s="73"/>
      <c r="J20" s="73"/>
    </row>
    <row r="21" spans="1:10" x14ac:dyDescent="0.3">
      <c r="A21" s="221">
        <v>4</v>
      </c>
      <c r="B21" s="160">
        <v>8528.1</v>
      </c>
      <c r="C21" s="160">
        <v>699.61</v>
      </c>
      <c r="D21" s="177">
        <v>1.7330000000000002E-2</v>
      </c>
      <c r="E21" s="178">
        <v>5.2900000000000004E-3</v>
      </c>
      <c r="F21" s="178">
        <v>1.204E-2</v>
      </c>
      <c r="G21" s="239">
        <f t="shared" si="0"/>
        <v>168.19141969606696</v>
      </c>
      <c r="H21" s="222">
        <f t="shared" si="1"/>
        <v>23782.42604306608</v>
      </c>
      <c r="I21" s="73"/>
      <c r="J21" s="73"/>
    </row>
    <row r="22" spans="1:10" x14ac:dyDescent="0.3">
      <c r="A22" s="221">
        <v>5</v>
      </c>
      <c r="B22" s="160">
        <v>8427.42</v>
      </c>
      <c r="C22" s="160">
        <v>699.46</v>
      </c>
      <c r="D22" s="177">
        <v>1.8190000000000001E-2</v>
      </c>
      <c r="E22" s="178">
        <v>6.0099999999999997E-3</v>
      </c>
      <c r="F22" s="178">
        <v>1.218E-2</v>
      </c>
      <c r="G22" s="239">
        <f t="shared" si="0"/>
        <v>170.14713387857935</v>
      </c>
      <c r="H22" s="222">
        <f t="shared" si="1"/>
        <v>29386.33103022533</v>
      </c>
      <c r="I22" s="73"/>
      <c r="J22" s="73"/>
    </row>
    <row r="23" spans="1:10" x14ac:dyDescent="0.3">
      <c r="A23" s="221">
        <v>6</v>
      </c>
      <c r="B23" s="160">
        <v>8364.5400000000009</v>
      </c>
      <c r="C23" s="160">
        <v>698.88</v>
      </c>
      <c r="D23" s="177">
        <v>1.898E-2</v>
      </c>
      <c r="E23" s="178">
        <v>6.7200000000000003E-3</v>
      </c>
      <c r="F23" s="178">
        <v>1.226E-2</v>
      </c>
      <c r="G23" s="239">
        <f t="shared" si="0"/>
        <v>171.26468484001501</v>
      </c>
      <c r="H23" s="222">
        <f t="shared" si="1"/>
        <v>35033.492197208274</v>
      </c>
      <c r="I23" s="73"/>
      <c r="J23" s="73"/>
    </row>
    <row r="24" spans="1:10" x14ac:dyDescent="0.3">
      <c r="A24" s="221">
        <v>7</v>
      </c>
      <c r="B24" s="160">
        <v>8322.84</v>
      </c>
      <c r="C24" s="160">
        <v>699.85</v>
      </c>
      <c r="D24" s="177">
        <v>1.9699999999999999E-2</v>
      </c>
      <c r="E24" s="178">
        <v>7.3600000000000002E-3</v>
      </c>
      <c r="F24" s="178">
        <v>1.234E-2</v>
      </c>
      <c r="G24" s="239">
        <f t="shared" si="0"/>
        <v>172.38223580145063</v>
      </c>
      <c r="H24" s="222">
        <f t="shared" si="1"/>
        <v>40607.432473857567</v>
      </c>
      <c r="I24" s="73"/>
      <c r="J24" s="73"/>
    </row>
    <row r="25" spans="1:10" x14ac:dyDescent="0.3">
      <c r="A25" s="221">
        <v>8</v>
      </c>
      <c r="B25" s="160">
        <v>8267.06</v>
      </c>
      <c r="C25" s="160">
        <v>698.24</v>
      </c>
      <c r="D25" s="177">
        <v>2.034E-2</v>
      </c>
      <c r="E25" s="178">
        <v>7.9399999999999991E-3</v>
      </c>
      <c r="F25" s="178">
        <v>1.239E-2</v>
      </c>
      <c r="G25" s="239">
        <f t="shared" si="0"/>
        <v>173.08070515234797</v>
      </c>
      <c r="H25" s="222">
        <f t="shared" si="1"/>
        <v>46221.212196693392</v>
      </c>
      <c r="I25" s="73"/>
      <c r="J25" s="73"/>
    </row>
    <row r="26" spans="1:10" x14ac:dyDescent="0.3">
      <c r="A26" s="221">
        <v>9</v>
      </c>
      <c r="B26" s="160">
        <v>8240.08</v>
      </c>
      <c r="C26" s="160">
        <v>698.64</v>
      </c>
      <c r="D26" s="177">
        <v>2.0979999999999999E-2</v>
      </c>
      <c r="E26" s="178">
        <v>8.5400000000000007E-3</v>
      </c>
      <c r="F26" s="178">
        <v>1.244E-2</v>
      </c>
      <c r="G26" s="239">
        <f t="shared" si="0"/>
        <v>173.77917450324523</v>
      </c>
      <c r="H26" s="222">
        <f t="shared" si="1"/>
        <v>51789.865072882654</v>
      </c>
      <c r="I26" s="73"/>
      <c r="J26" s="73"/>
    </row>
    <row r="27" spans="1:10" x14ac:dyDescent="0.3">
      <c r="A27" s="221">
        <v>10</v>
      </c>
      <c r="B27" s="160">
        <v>8185.11</v>
      </c>
      <c r="C27" s="160">
        <v>699.55</v>
      </c>
      <c r="D27" s="177">
        <v>2.1600000000000001E-2</v>
      </c>
      <c r="E27" s="178">
        <v>9.0500000000000008E-3</v>
      </c>
      <c r="F27" s="178">
        <v>1.2540000000000001E-2</v>
      </c>
      <c r="G27" s="239">
        <f t="shared" si="0"/>
        <v>175.1761132050398</v>
      </c>
      <c r="H27" s="222">
        <f t="shared" si="1"/>
        <v>57085.408604169788</v>
      </c>
      <c r="I27" s="73"/>
      <c r="J27" s="73"/>
    </row>
    <row r="28" spans="1:10" x14ac:dyDescent="0.3">
      <c r="A28" s="221">
        <v>11</v>
      </c>
      <c r="B28" s="160">
        <v>8164.53</v>
      </c>
      <c r="C28" s="160">
        <v>698.98</v>
      </c>
      <c r="D28" s="177">
        <v>2.215E-2</v>
      </c>
      <c r="E28" s="178">
        <v>9.58E-3</v>
      </c>
      <c r="F28" s="178">
        <v>1.256E-2</v>
      </c>
      <c r="G28" s="239">
        <f t="shared" si="0"/>
        <v>175.45550094539871</v>
      </c>
      <c r="H28" s="222">
        <f t="shared" si="1"/>
        <v>62693.959099197295</v>
      </c>
      <c r="I28" s="73"/>
      <c r="J28" s="73"/>
    </row>
    <row r="29" spans="1:10" x14ac:dyDescent="0.3">
      <c r="A29" s="221">
        <v>12</v>
      </c>
      <c r="B29" s="160">
        <v>8141.43</v>
      </c>
      <c r="C29" s="160">
        <v>699.07</v>
      </c>
      <c r="D29" s="177">
        <v>2.2689999999999998E-2</v>
      </c>
      <c r="E29" s="178">
        <v>1.009E-2</v>
      </c>
      <c r="F29" s="178">
        <v>1.26E-2</v>
      </c>
      <c r="G29" s="239">
        <f t="shared" si="0"/>
        <v>176.01427642611657</v>
      </c>
      <c r="H29" s="222">
        <f t="shared" si="1"/>
        <v>68176.287990122757</v>
      </c>
      <c r="I29" s="73"/>
      <c r="J29" s="73"/>
    </row>
    <row r="30" spans="1:10" x14ac:dyDescent="0.3">
      <c r="A30" s="221">
        <v>13</v>
      </c>
      <c r="B30" s="160">
        <v>8118.93</v>
      </c>
      <c r="C30" s="160">
        <v>699.6</v>
      </c>
      <c r="D30" s="177">
        <v>2.3210000000000001E-2</v>
      </c>
      <c r="E30" s="178">
        <v>1.056E-2</v>
      </c>
      <c r="F30" s="178">
        <v>1.265E-2</v>
      </c>
      <c r="G30" s="239">
        <f t="shared" si="0"/>
        <v>176.71274577701382</v>
      </c>
      <c r="H30" s="222">
        <f t="shared" si="1"/>
        <v>73565.7178707649</v>
      </c>
      <c r="I30" s="73"/>
      <c r="J30" s="73"/>
    </row>
    <row r="31" spans="1:10" x14ac:dyDescent="0.3">
      <c r="A31" s="221">
        <v>14</v>
      </c>
      <c r="B31" s="160">
        <v>8094.7</v>
      </c>
      <c r="C31" s="160">
        <v>698.76</v>
      </c>
      <c r="D31" s="177">
        <v>2.3699999999999999E-2</v>
      </c>
      <c r="E31" s="178">
        <v>1.1039999999999999E-2</v>
      </c>
      <c r="F31" s="178">
        <v>1.2670000000000001E-2</v>
      </c>
      <c r="G31" s="239">
        <f t="shared" si="0"/>
        <v>176.99213351737279</v>
      </c>
      <c r="H31" s="222">
        <f t="shared" si="1"/>
        <v>79099.560651523643</v>
      </c>
      <c r="I31" s="73"/>
      <c r="J31" s="73"/>
    </row>
    <row r="32" spans="1:10" x14ac:dyDescent="0.3">
      <c r="A32" s="221">
        <v>15</v>
      </c>
      <c r="B32" s="160">
        <v>8084.87</v>
      </c>
      <c r="C32" s="160">
        <v>699.52</v>
      </c>
      <c r="D32" s="177">
        <v>2.4199999999999999E-2</v>
      </c>
      <c r="E32" s="178">
        <v>1.15E-2</v>
      </c>
      <c r="F32" s="178">
        <v>1.2699999999999999E-2</v>
      </c>
      <c r="G32" s="239">
        <f t="shared" si="0"/>
        <v>177.41121512791113</v>
      </c>
      <c r="H32" s="222">
        <f t="shared" si="1"/>
        <v>84549.333531057768</v>
      </c>
      <c r="I32" s="73"/>
      <c r="J32" s="73"/>
    </row>
    <row r="33" spans="1:10" x14ac:dyDescent="0.3">
      <c r="A33" s="221">
        <v>16</v>
      </c>
      <c r="B33" s="160">
        <v>8053.38</v>
      </c>
      <c r="C33" s="160">
        <v>698.4</v>
      </c>
      <c r="D33" s="177">
        <v>2.4660000000000001E-2</v>
      </c>
      <c r="E33" s="178">
        <v>1.1939999999999999E-2</v>
      </c>
      <c r="F33" s="178">
        <v>1.273E-2</v>
      </c>
      <c r="G33" s="239">
        <f t="shared" si="0"/>
        <v>177.8302967384495</v>
      </c>
      <c r="H33" s="222">
        <f t="shared" si="1"/>
        <v>89973.420128363126</v>
      </c>
      <c r="I33" s="73"/>
      <c r="J33" s="73"/>
    </row>
    <row r="34" spans="1:10" x14ac:dyDescent="0.3">
      <c r="A34" s="221">
        <v>17</v>
      </c>
      <c r="B34" s="160">
        <v>8038.09</v>
      </c>
      <c r="C34" s="160">
        <v>699.12</v>
      </c>
      <c r="D34" s="177">
        <v>2.513E-2</v>
      </c>
      <c r="E34" s="178">
        <v>1.2370000000000001E-2</v>
      </c>
      <c r="F34" s="178">
        <v>1.2760000000000001E-2</v>
      </c>
      <c r="G34" s="239">
        <f t="shared" si="0"/>
        <v>178.24937834898788</v>
      </c>
      <c r="H34" s="222">
        <f t="shared" si="1"/>
        <v>95372.001616276757</v>
      </c>
      <c r="I34" s="73"/>
      <c r="J34" s="73"/>
    </row>
    <row r="35" spans="1:10" x14ac:dyDescent="0.3">
      <c r="A35" s="221">
        <v>18</v>
      </c>
      <c r="B35" s="160">
        <v>8012</v>
      </c>
      <c r="C35" s="160">
        <v>698.97</v>
      </c>
      <c r="D35" s="177">
        <v>2.5590000000000002E-2</v>
      </c>
      <c r="E35" s="178">
        <v>1.2789999999999999E-2</v>
      </c>
      <c r="F35" s="178">
        <v>1.2800000000000001E-2</v>
      </c>
      <c r="G35" s="239">
        <f t="shared" si="0"/>
        <v>178.8081538297057</v>
      </c>
      <c r="H35" s="222">
        <f t="shared" si="1"/>
        <v>100666.55023541565</v>
      </c>
      <c r="I35" s="73"/>
      <c r="J35" s="73"/>
    </row>
    <row r="36" spans="1:10" x14ac:dyDescent="0.3">
      <c r="A36" s="221">
        <v>19</v>
      </c>
      <c r="B36" s="160">
        <v>7994.25</v>
      </c>
      <c r="C36" s="160">
        <v>698.88</v>
      </c>
      <c r="D36" s="177">
        <v>2.6030000000000001E-2</v>
      </c>
      <c r="E36" s="178">
        <v>1.32E-2</v>
      </c>
      <c r="F36" s="178">
        <v>1.2829999999999999E-2</v>
      </c>
      <c r="G36" s="239">
        <f t="shared" si="0"/>
        <v>179.22723544024404</v>
      </c>
      <c r="H36" s="222">
        <f t="shared" si="1"/>
        <v>106010.6738427864</v>
      </c>
      <c r="I36" s="73"/>
      <c r="J36" s="73"/>
    </row>
    <row r="37" spans="1:10" x14ac:dyDescent="0.3">
      <c r="A37" s="221">
        <v>20</v>
      </c>
      <c r="B37" s="160">
        <v>7965.39</v>
      </c>
      <c r="C37" s="160">
        <v>699.59</v>
      </c>
      <c r="D37" s="177">
        <v>2.649E-2</v>
      </c>
      <c r="E37" s="178">
        <v>1.3599999999999999E-2</v>
      </c>
      <c r="F37" s="178">
        <v>1.289E-2</v>
      </c>
      <c r="G37" s="239">
        <f t="shared" si="0"/>
        <v>180.06539866132084</v>
      </c>
      <c r="H37" s="222">
        <f t="shared" si="1"/>
        <v>111070.75622905958</v>
      </c>
      <c r="I37" s="73"/>
      <c r="J37" s="73"/>
    </row>
    <row r="38" spans="1:10" x14ac:dyDescent="0.3">
      <c r="A38" s="221">
        <v>21</v>
      </c>
      <c r="B38" s="160">
        <v>7957.57</v>
      </c>
      <c r="C38" s="160">
        <v>699.34</v>
      </c>
      <c r="D38" s="177">
        <v>2.69E-2</v>
      </c>
      <c r="E38" s="178">
        <v>1.4E-2</v>
      </c>
      <c r="F38" s="178">
        <v>1.29E-2</v>
      </c>
      <c r="G38" s="239">
        <f t="shared" si="0"/>
        <v>180.20509253150027</v>
      </c>
      <c r="H38" s="222">
        <f t="shared" si="1"/>
        <v>116533.88761102382</v>
      </c>
      <c r="I38" s="73"/>
      <c r="J38" s="73"/>
    </row>
    <row r="39" spans="1:10" x14ac:dyDescent="0.3">
      <c r="A39" s="221">
        <v>22</v>
      </c>
      <c r="B39" s="160">
        <v>7937.52</v>
      </c>
      <c r="C39" s="160">
        <v>699.41</v>
      </c>
      <c r="D39" s="177">
        <v>2.7300000000000001E-2</v>
      </c>
      <c r="E39" s="178">
        <v>1.4370000000000001E-2</v>
      </c>
      <c r="F39" s="178">
        <v>1.2930000000000001E-2</v>
      </c>
      <c r="G39" s="239">
        <f t="shared" si="0"/>
        <v>180.62417414203867</v>
      </c>
      <c r="H39" s="222">
        <f t="shared" si="1"/>
        <v>121799.86485474369</v>
      </c>
      <c r="I39" s="73"/>
      <c r="J39" s="73"/>
    </row>
    <row r="40" spans="1:10" x14ac:dyDescent="0.3">
      <c r="A40" s="221">
        <v>23</v>
      </c>
      <c r="B40" s="160">
        <v>7933.9</v>
      </c>
      <c r="C40" s="160">
        <v>699.3</v>
      </c>
      <c r="D40" s="177">
        <v>2.7709999999999999E-2</v>
      </c>
      <c r="E40" s="178">
        <v>1.477E-2</v>
      </c>
      <c r="F40" s="178">
        <v>1.2930000000000001E-2</v>
      </c>
      <c r="G40" s="239">
        <f t="shared" si="0"/>
        <v>180.62417414203867</v>
      </c>
      <c r="H40" s="222">
        <f t="shared" si="1"/>
        <v>127336.22234814112</v>
      </c>
      <c r="I40" s="73"/>
      <c r="J40" s="73"/>
    </row>
    <row r="41" spans="1:10" x14ac:dyDescent="0.3">
      <c r="A41" s="221">
        <v>24</v>
      </c>
      <c r="B41" s="160">
        <v>7916.19</v>
      </c>
      <c r="C41" s="160">
        <v>698.99</v>
      </c>
      <c r="D41" s="177">
        <v>2.81E-2</v>
      </c>
      <c r="E41" s="178">
        <v>1.5140000000000001E-2</v>
      </c>
      <c r="F41" s="178">
        <v>1.2959999999999999E-2</v>
      </c>
      <c r="G41" s="239">
        <f t="shared" si="0"/>
        <v>181.04325575257704</v>
      </c>
      <c r="H41" s="222">
        <f t="shared" si="1"/>
        <v>132565.00442523873</v>
      </c>
      <c r="I41" s="73"/>
      <c r="J41" s="73"/>
    </row>
    <row r="42" spans="1:10" x14ac:dyDescent="0.3">
      <c r="A42" s="221">
        <v>25</v>
      </c>
      <c r="B42" s="160">
        <v>7892.37</v>
      </c>
      <c r="C42" s="160">
        <v>699.35</v>
      </c>
      <c r="D42" s="177">
        <v>2.8510000000000001E-2</v>
      </c>
      <c r="E42" s="178">
        <v>1.5509999999999999E-2</v>
      </c>
      <c r="F42" s="178">
        <v>1.2999999999999999E-2</v>
      </c>
      <c r="G42" s="239">
        <f t="shared" si="0"/>
        <v>181.60203123329484</v>
      </c>
      <c r="H42" s="222">
        <f t="shared" si="1"/>
        <v>137663.6584415941</v>
      </c>
      <c r="I42" s="73"/>
      <c r="J42" s="73"/>
    </row>
    <row r="43" spans="1:10" x14ac:dyDescent="0.3">
      <c r="A43" s="221">
        <v>26</v>
      </c>
      <c r="B43" s="160">
        <v>7866.62</v>
      </c>
      <c r="C43" s="160">
        <v>698.97</v>
      </c>
      <c r="D43" s="177">
        <v>2.8889999999999999E-2</v>
      </c>
      <c r="E43" s="178">
        <v>1.5859999999999999E-2</v>
      </c>
      <c r="F43" s="178">
        <v>1.304E-2</v>
      </c>
      <c r="G43" s="239">
        <f t="shared" si="0"/>
        <v>182.16080671401269</v>
      </c>
      <c r="H43" s="222">
        <f t="shared" si="1"/>
        <v>142731.03237195947</v>
      </c>
      <c r="I43" s="73"/>
      <c r="J43" s="73"/>
    </row>
    <row r="44" spans="1:10" x14ac:dyDescent="0.3">
      <c r="A44" s="221">
        <v>27</v>
      </c>
      <c r="B44" s="160">
        <v>7864.64</v>
      </c>
      <c r="C44" s="160">
        <v>699.26</v>
      </c>
      <c r="D44" s="177">
        <v>2.9270000000000001E-2</v>
      </c>
      <c r="E44" s="178">
        <v>1.6230000000000001E-2</v>
      </c>
      <c r="F44" s="178">
        <v>1.3050000000000001E-2</v>
      </c>
      <c r="G44" s="239">
        <f t="shared" si="0"/>
        <v>182.30050058419218</v>
      </c>
      <c r="H44" s="222">
        <f t="shared" si="1"/>
        <v>148107.10839233565</v>
      </c>
      <c r="I44" s="73"/>
      <c r="J44" s="73"/>
    </row>
    <row r="45" spans="1:10" x14ac:dyDescent="0.3">
      <c r="A45" s="221">
        <v>28</v>
      </c>
      <c r="B45" s="160">
        <v>7835.88</v>
      </c>
      <c r="C45" s="160">
        <v>699.01</v>
      </c>
      <c r="D45" s="177">
        <v>2.9669999999999998E-2</v>
      </c>
      <c r="E45" s="178">
        <v>1.6580000000000001E-2</v>
      </c>
      <c r="F45" s="178">
        <v>1.3089999999999999E-2</v>
      </c>
      <c r="G45" s="239">
        <f t="shared" si="0"/>
        <v>182.85927606490992</v>
      </c>
      <c r="H45" s="222">
        <f t="shared" si="1"/>
        <v>153123.21366765548</v>
      </c>
      <c r="I45" s="73"/>
      <c r="J45" s="73"/>
    </row>
    <row r="46" spans="1:10" x14ac:dyDescent="0.3">
      <c r="A46" s="221">
        <v>29</v>
      </c>
      <c r="B46" s="160">
        <v>7843.64</v>
      </c>
      <c r="C46" s="160">
        <v>699.16</v>
      </c>
      <c r="D46" s="177">
        <v>3.0009999999999998E-2</v>
      </c>
      <c r="E46" s="178">
        <v>1.6930000000000001E-2</v>
      </c>
      <c r="F46" s="178">
        <v>1.308E-2</v>
      </c>
      <c r="G46" s="239">
        <f t="shared" si="0"/>
        <v>182.71958219473049</v>
      </c>
      <c r="H46" s="222">
        <f t="shared" si="1"/>
        <v>158713.14749994181</v>
      </c>
      <c r="I46" s="73"/>
      <c r="J46" s="73"/>
    </row>
    <row r="47" spans="1:10" x14ac:dyDescent="0.3">
      <c r="A47" s="221">
        <v>30</v>
      </c>
      <c r="B47" s="160">
        <v>7797.86</v>
      </c>
      <c r="C47" s="160">
        <v>699.24</v>
      </c>
      <c r="D47" s="177">
        <v>3.04E-2</v>
      </c>
      <c r="E47" s="178">
        <v>1.7239999999999998E-2</v>
      </c>
      <c r="F47" s="178">
        <v>1.316E-2</v>
      </c>
      <c r="G47" s="239">
        <f t="shared" si="0"/>
        <v>183.83713315616617</v>
      </c>
      <c r="H47" s="222">
        <f t="shared" si="1"/>
        <v>163187.92338061304</v>
      </c>
      <c r="I47" s="73"/>
      <c r="J47" s="73"/>
    </row>
    <row r="48" spans="1:10" x14ac:dyDescent="0.3">
      <c r="A48" s="221">
        <v>31</v>
      </c>
      <c r="B48" s="160">
        <v>7815.81</v>
      </c>
      <c r="C48" s="160">
        <v>699.32</v>
      </c>
      <c r="D48" s="177">
        <v>3.074E-2</v>
      </c>
      <c r="E48" s="178">
        <v>1.7610000000000001E-2</v>
      </c>
      <c r="F48" s="178">
        <v>1.3129999999999999E-2</v>
      </c>
      <c r="G48" s="239">
        <f t="shared" si="0"/>
        <v>183.41805154562778</v>
      </c>
      <c r="H48" s="222">
        <f t="shared" si="1"/>
        <v>169012.80838373929</v>
      </c>
      <c r="I48" s="73"/>
      <c r="J48" s="73"/>
    </row>
    <row r="49" spans="1:10" x14ac:dyDescent="0.3">
      <c r="A49" s="221">
        <v>32</v>
      </c>
      <c r="B49" s="160">
        <v>7805.43</v>
      </c>
      <c r="C49" s="160">
        <v>699.6</v>
      </c>
      <c r="D49" s="177">
        <v>3.1099999999999999E-2</v>
      </c>
      <c r="E49" s="178">
        <v>1.7950000000000001E-2</v>
      </c>
      <c r="F49" s="178">
        <v>1.315E-2</v>
      </c>
      <c r="G49" s="239">
        <f t="shared" si="0"/>
        <v>183.69743928598675</v>
      </c>
      <c r="H49" s="222">
        <f t="shared" si="1"/>
        <v>174199.48870480037</v>
      </c>
      <c r="I49" s="73"/>
      <c r="J49" s="73"/>
    </row>
    <row r="50" spans="1:10" x14ac:dyDescent="0.3">
      <c r="A50" s="221">
        <v>33</v>
      </c>
      <c r="B50" s="160">
        <v>7788.33</v>
      </c>
      <c r="C50" s="160">
        <v>699.12</v>
      </c>
      <c r="D50" s="177">
        <v>3.143E-2</v>
      </c>
      <c r="E50" s="178">
        <v>1.8259999999999998E-2</v>
      </c>
      <c r="F50" s="178">
        <v>1.3169999999999999E-2</v>
      </c>
      <c r="G50" s="239">
        <f t="shared" si="0"/>
        <v>183.97682702634563</v>
      </c>
      <c r="H50" s="222">
        <f t="shared" si="1"/>
        <v>179370.41601045968</v>
      </c>
      <c r="I50" s="73"/>
      <c r="J50" s="73"/>
    </row>
    <row r="51" spans="1:10" x14ac:dyDescent="0.3">
      <c r="A51" s="221">
        <v>34</v>
      </c>
      <c r="B51" s="160">
        <v>7769.44</v>
      </c>
      <c r="C51" s="160">
        <v>699.5</v>
      </c>
      <c r="D51" s="177">
        <v>3.1789999999999999E-2</v>
      </c>
      <c r="E51" s="178">
        <v>1.8579999999999999E-2</v>
      </c>
      <c r="F51" s="178">
        <v>1.321E-2</v>
      </c>
      <c r="G51" s="239">
        <f t="shared" si="0"/>
        <v>184.53560250706346</v>
      </c>
      <c r="H51" s="222">
        <f t="shared" si="1"/>
        <v>184246.28926929471</v>
      </c>
      <c r="I51" s="73"/>
      <c r="J51" s="73"/>
    </row>
    <row r="52" spans="1:10" x14ac:dyDescent="0.3">
      <c r="A52" s="221">
        <v>35</v>
      </c>
      <c r="B52" s="160">
        <v>7774.62</v>
      </c>
      <c r="C52" s="160">
        <v>698.77</v>
      </c>
      <c r="D52" s="177">
        <v>3.211E-2</v>
      </c>
      <c r="E52" s="178">
        <v>1.8919999999999999E-2</v>
      </c>
      <c r="F52" s="178">
        <v>1.319E-2</v>
      </c>
      <c r="G52" s="239">
        <f t="shared" si="0"/>
        <v>184.25621476670455</v>
      </c>
      <c r="H52" s="222">
        <f t="shared" si="1"/>
        <v>189952.88731137317</v>
      </c>
      <c r="I52" s="73"/>
      <c r="J52" s="73"/>
    </row>
    <row r="53" spans="1:10" x14ac:dyDescent="0.3">
      <c r="A53" s="221">
        <v>36</v>
      </c>
      <c r="B53" s="160">
        <v>7753.87</v>
      </c>
      <c r="C53" s="160">
        <v>699.57</v>
      </c>
      <c r="D53" s="177">
        <v>3.2469999999999999E-2</v>
      </c>
      <c r="E53" s="178">
        <v>1.9230000000000001E-2</v>
      </c>
      <c r="F53" s="178">
        <v>1.324E-2</v>
      </c>
      <c r="G53" s="239">
        <f t="shared" si="0"/>
        <v>184.95468411760186</v>
      </c>
      <c r="H53" s="222">
        <f t="shared" si="1"/>
        <v>194642.27235850759</v>
      </c>
      <c r="I53" s="73"/>
      <c r="J53" s="73"/>
    </row>
    <row r="54" spans="1:10" x14ac:dyDescent="0.3">
      <c r="A54" s="221">
        <v>37</v>
      </c>
      <c r="B54" s="160">
        <v>7719.71</v>
      </c>
      <c r="C54" s="160">
        <v>698.83</v>
      </c>
      <c r="D54" s="177">
        <v>3.2820000000000002E-2</v>
      </c>
      <c r="E54" s="178">
        <v>1.9539999999999998E-2</v>
      </c>
      <c r="F54" s="178">
        <v>1.328E-2</v>
      </c>
      <c r="G54" s="239">
        <f t="shared" si="0"/>
        <v>185.51345959831968</v>
      </c>
      <c r="H54" s="222">
        <f t="shared" si="1"/>
        <v>199446.44491086368</v>
      </c>
      <c r="I54" s="73"/>
      <c r="J54" s="73"/>
    </row>
    <row r="55" spans="1:10" x14ac:dyDescent="0.3">
      <c r="A55" s="221">
        <v>38</v>
      </c>
      <c r="B55" s="160">
        <v>7724.03</v>
      </c>
      <c r="C55" s="160">
        <v>699.33</v>
      </c>
      <c r="D55" s="177">
        <v>3.3140000000000003E-2</v>
      </c>
      <c r="E55" s="178">
        <v>1.985E-2</v>
      </c>
      <c r="F55" s="178">
        <v>1.329E-2</v>
      </c>
      <c r="G55" s="239">
        <f t="shared" si="0"/>
        <v>185.65315346849911</v>
      </c>
      <c r="H55" s="222">
        <f t="shared" si="1"/>
        <v>204682.76078298711</v>
      </c>
      <c r="I55" s="73"/>
      <c r="J55" s="73"/>
    </row>
    <row r="56" spans="1:10" x14ac:dyDescent="0.3">
      <c r="A56" s="221">
        <v>39</v>
      </c>
      <c r="B56" s="160">
        <v>7736.34</v>
      </c>
      <c r="C56" s="160">
        <v>699.39</v>
      </c>
      <c r="D56" s="177">
        <v>3.3439999999999998E-2</v>
      </c>
      <c r="E56" s="178">
        <v>2.017E-2</v>
      </c>
      <c r="F56" s="178">
        <v>1.3270000000000001E-2</v>
      </c>
      <c r="G56" s="239">
        <f t="shared" si="0"/>
        <v>185.37376572814023</v>
      </c>
      <c r="H56" s="222">
        <f t="shared" si="1"/>
        <v>210385.75683462905</v>
      </c>
      <c r="I56" s="73"/>
      <c r="J56" s="73"/>
    </row>
    <row r="57" spans="1:10" x14ac:dyDescent="0.3">
      <c r="A57" s="221">
        <v>40</v>
      </c>
      <c r="B57" s="160">
        <v>7713.26</v>
      </c>
      <c r="C57" s="160">
        <v>699.28</v>
      </c>
      <c r="D57" s="177">
        <v>3.3770000000000001E-2</v>
      </c>
      <c r="E57" s="178">
        <v>2.0469999999999999E-2</v>
      </c>
      <c r="F57" s="178">
        <v>1.3299999999999999E-2</v>
      </c>
      <c r="G57" s="239">
        <f t="shared" si="0"/>
        <v>185.79284733867857</v>
      </c>
      <c r="H57" s="222">
        <f t="shared" si="1"/>
        <v>215293.54102144035</v>
      </c>
      <c r="I57" s="73"/>
      <c r="J57" s="73"/>
    </row>
    <row r="58" spans="1:10" x14ac:dyDescent="0.3">
      <c r="A58" s="221">
        <v>41</v>
      </c>
      <c r="B58" s="160">
        <v>7711.14</v>
      </c>
      <c r="C58" s="160">
        <v>699.31</v>
      </c>
      <c r="D58" s="177">
        <v>3.4070000000000003E-2</v>
      </c>
      <c r="E58" s="178">
        <v>2.077E-2</v>
      </c>
      <c r="F58" s="178">
        <v>1.3310000000000001E-2</v>
      </c>
      <c r="G58" s="239">
        <f t="shared" si="0"/>
        <v>185.93254120885803</v>
      </c>
      <c r="H58" s="222">
        <f t="shared" si="1"/>
        <v>220510.08249247074</v>
      </c>
      <c r="I58" s="73"/>
      <c r="J58" s="73"/>
    </row>
    <row r="59" spans="1:10" x14ac:dyDescent="0.3">
      <c r="A59" s="221">
        <v>42</v>
      </c>
      <c r="B59" s="160">
        <v>7695.04</v>
      </c>
      <c r="C59" s="160">
        <v>699.42</v>
      </c>
      <c r="D59" s="177">
        <v>3.4410000000000003E-2</v>
      </c>
      <c r="E59" s="178">
        <v>2.1080000000000002E-2</v>
      </c>
      <c r="F59" s="178">
        <v>1.3339999999999999E-2</v>
      </c>
      <c r="G59" s="239">
        <f t="shared" si="0"/>
        <v>186.3516228193964</v>
      </c>
      <c r="H59" s="222">
        <f t="shared" si="1"/>
        <v>225380.38233616299</v>
      </c>
      <c r="I59" s="73"/>
      <c r="J59" s="73"/>
    </row>
    <row r="60" spans="1:10" x14ac:dyDescent="0.3">
      <c r="A60" s="221">
        <v>43</v>
      </c>
      <c r="B60" s="160">
        <v>7675.19</v>
      </c>
      <c r="C60" s="160">
        <v>699.31</v>
      </c>
      <c r="D60" s="177">
        <v>3.4729999999999997E-2</v>
      </c>
      <c r="E60" s="178">
        <v>2.1360000000000001E-2</v>
      </c>
      <c r="F60" s="178">
        <v>1.337E-2</v>
      </c>
      <c r="G60" s="239">
        <f t="shared" si="0"/>
        <v>186.77070442993477</v>
      </c>
      <c r="H60" s="222">
        <f t="shared" si="1"/>
        <v>230228.82593523138</v>
      </c>
      <c r="I60" s="73"/>
      <c r="J60" s="73"/>
    </row>
    <row r="61" spans="1:10" x14ac:dyDescent="0.3">
      <c r="A61" s="221">
        <v>44</v>
      </c>
      <c r="B61" s="160">
        <v>7675.19</v>
      </c>
      <c r="C61" s="160">
        <v>699.29</v>
      </c>
      <c r="D61" s="177">
        <v>3.5020000000000003E-2</v>
      </c>
      <c r="E61" s="178">
        <v>2.1649999999999999E-2</v>
      </c>
      <c r="F61" s="178">
        <v>1.337E-2</v>
      </c>
      <c r="G61" s="239">
        <f t="shared" si="0"/>
        <v>186.77070442993477</v>
      </c>
      <c r="H61" s="222">
        <f t="shared" si="1"/>
        <v>235582.98467791115</v>
      </c>
      <c r="I61" s="73"/>
      <c r="J61" s="73"/>
    </row>
    <row r="62" spans="1:10" x14ac:dyDescent="0.3">
      <c r="A62" s="221">
        <v>45</v>
      </c>
      <c r="B62" s="160">
        <v>7644.53</v>
      </c>
      <c r="C62" s="160">
        <v>699.45</v>
      </c>
      <c r="D62" s="177">
        <v>3.5369999999999999E-2</v>
      </c>
      <c r="E62" s="178">
        <v>2.1940000000000001E-2</v>
      </c>
      <c r="F62" s="178">
        <v>1.3429999999999999E-2</v>
      </c>
      <c r="G62" s="239">
        <f t="shared" si="0"/>
        <v>187.60886765101151</v>
      </c>
      <c r="H62" s="222">
        <f t="shared" si="1"/>
        <v>239860.73027053624</v>
      </c>
      <c r="I62" s="73"/>
      <c r="J62" s="73"/>
    </row>
    <row r="63" spans="1:10" x14ac:dyDescent="0.3">
      <c r="A63" s="221">
        <v>46</v>
      </c>
      <c r="B63" s="160">
        <v>7641.36</v>
      </c>
      <c r="C63" s="160">
        <v>698.92</v>
      </c>
      <c r="D63" s="177">
        <v>3.5650000000000001E-2</v>
      </c>
      <c r="E63" s="178">
        <v>2.222E-2</v>
      </c>
      <c r="F63" s="178">
        <v>1.342E-2</v>
      </c>
      <c r="G63" s="239">
        <f t="shared" si="0"/>
        <v>187.46917378083208</v>
      </c>
      <c r="H63" s="222">
        <f t="shared" si="1"/>
        <v>245373.67436087408</v>
      </c>
      <c r="I63" s="73"/>
      <c r="J63" s="73"/>
    </row>
    <row r="64" spans="1:10" x14ac:dyDescent="0.3">
      <c r="A64" s="221">
        <v>47</v>
      </c>
      <c r="B64" s="160">
        <v>7643.58</v>
      </c>
      <c r="C64" s="160">
        <v>699.09</v>
      </c>
      <c r="D64" s="177">
        <v>3.5950000000000003E-2</v>
      </c>
      <c r="E64" s="178">
        <v>2.2530000000000001E-2</v>
      </c>
      <c r="F64" s="178">
        <v>1.342E-2</v>
      </c>
      <c r="G64" s="239">
        <f t="shared" si="0"/>
        <v>187.46917378083208</v>
      </c>
      <c r="H64" s="222">
        <f t="shared" si="1"/>
        <v>250707.88467306699</v>
      </c>
      <c r="I64" s="73"/>
      <c r="J64" s="73"/>
    </row>
    <row r="65" spans="1:24" x14ac:dyDescent="0.3">
      <c r="A65" s="221">
        <v>48</v>
      </c>
      <c r="B65" s="160">
        <v>7629.36</v>
      </c>
      <c r="C65" s="160">
        <v>699.41</v>
      </c>
      <c r="D65" s="177">
        <v>3.6240000000000001E-2</v>
      </c>
      <c r="E65" s="178">
        <v>2.2780000000000002E-2</v>
      </c>
      <c r="F65" s="178">
        <v>1.345E-2</v>
      </c>
      <c r="G65" s="239">
        <f t="shared" si="0"/>
        <v>187.88825539137045</v>
      </c>
      <c r="H65" s="222">
        <f t="shared" si="1"/>
        <v>255470.99737562734</v>
      </c>
      <c r="I65" s="73"/>
      <c r="J65" s="73"/>
    </row>
    <row r="66" spans="1:24" ht="14.4" x14ac:dyDescent="0.3">
      <c r="A66" s="221">
        <v>49</v>
      </c>
      <c r="B66" s="160">
        <v>7621.19</v>
      </c>
      <c r="C66" s="160">
        <v>699.6</v>
      </c>
      <c r="D66" s="177">
        <v>3.653E-2</v>
      </c>
      <c r="E66" s="178">
        <v>2.3060000000000001E-2</v>
      </c>
      <c r="F66" s="178">
        <v>1.3469999999999999E-2</v>
      </c>
      <c r="G66" s="239">
        <f t="shared" si="0"/>
        <v>188.16764313172936</v>
      </c>
      <c r="H66" s="222">
        <f t="shared" si="1"/>
        <v>260406.08887095889</v>
      </c>
      <c r="I66" s="73"/>
      <c r="J66" s="73"/>
      <c r="X66"/>
    </row>
    <row r="67" spans="1:24" x14ac:dyDescent="0.3">
      <c r="A67" s="221">
        <v>50</v>
      </c>
      <c r="B67" s="160">
        <v>7599.04</v>
      </c>
      <c r="C67" s="160">
        <v>698.81</v>
      </c>
      <c r="D67" s="177">
        <v>3.6830000000000002E-2</v>
      </c>
      <c r="E67" s="178">
        <v>2.334E-2</v>
      </c>
      <c r="F67" s="178">
        <v>1.35E-2</v>
      </c>
      <c r="G67" s="239">
        <f t="shared" si="0"/>
        <v>188.58672474226773</v>
      </c>
      <c r="H67" s="222">
        <f t="shared" si="1"/>
        <v>265130.00885047746</v>
      </c>
      <c r="I67" s="73"/>
      <c r="J67" s="73"/>
    </row>
    <row r="68" spans="1:24" x14ac:dyDescent="0.3">
      <c r="A68" s="221">
        <v>51</v>
      </c>
      <c r="B68" s="160">
        <v>7609.01</v>
      </c>
      <c r="C68" s="160">
        <v>699.4</v>
      </c>
      <c r="D68" s="177">
        <v>3.712E-2</v>
      </c>
      <c r="E68" s="178">
        <v>2.3640000000000001E-2</v>
      </c>
      <c r="F68" s="178">
        <v>1.349E-2</v>
      </c>
      <c r="G68" s="239">
        <f t="shared" si="0"/>
        <v>188.44703087208828</v>
      </c>
      <c r="H68" s="222">
        <f t="shared" si="1"/>
        <v>270633.07797413447</v>
      </c>
      <c r="I68" s="73"/>
      <c r="J68" s="73"/>
    </row>
    <row r="69" spans="1:24" x14ac:dyDescent="0.3">
      <c r="A69" s="221">
        <v>52</v>
      </c>
      <c r="B69" s="160">
        <v>7582.01</v>
      </c>
      <c r="C69" s="160">
        <v>698.92</v>
      </c>
      <c r="D69" s="177">
        <v>3.7420000000000002E-2</v>
      </c>
      <c r="E69" s="178">
        <v>2.3890000000000002E-2</v>
      </c>
      <c r="F69" s="178">
        <v>1.353E-2</v>
      </c>
      <c r="G69" s="239">
        <f t="shared" si="0"/>
        <v>189.0058063528061</v>
      </c>
      <c r="H69" s="222">
        <f t="shared" si="1"/>
        <v>275123.82293131587</v>
      </c>
      <c r="I69" s="73"/>
      <c r="J69" s="73"/>
    </row>
    <row r="70" spans="1:24" x14ac:dyDescent="0.3">
      <c r="A70" s="221">
        <v>53</v>
      </c>
      <c r="B70" s="160">
        <v>7586.24</v>
      </c>
      <c r="C70" s="160">
        <v>699.01</v>
      </c>
      <c r="D70" s="177">
        <v>3.7690000000000001E-2</v>
      </c>
      <c r="E70" s="178">
        <v>2.4170000000000001E-2</v>
      </c>
      <c r="F70" s="178">
        <v>1.3520000000000001E-2</v>
      </c>
      <c r="G70" s="239">
        <f t="shared" si="0"/>
        <v>188.86611248262665</v>
      </c>
      <c r="H70" s="222">
        <f t="shared" si="1"/>
        <v>280622.07297709555</v>
      </c>
      <c r="I70" s="73"/>
      <c r="J70" s="73"/>
    </row>
    <row r="71" spans="1:24" x14ac:dyDescent="0.3">
      <c r="A71" s="221">
        <v>54</v>
      </c>
      <c r="B71" s="160">
        <v>7584.47</v>
      </c>
      <c r="C71" s="160">
        <v>699.16</v>
      </c>
      <c r="D71" s="177">
        <v>3.798E-2</v>
      </c>
      <c r="E71" s="178">
        <v>2.445E-2</v>
      </c>
      <c r="F71" s="178">
        <v>1.353E-2</v>
      </c>
      <c r="G71" s="239">
        <f t="shared" si="0"/>
        <v>189.0058063528061</v>
      </c>
      <c r="H71" s="222">
        <f t="shared" si="1"/>
        <v>285705.50842867413</v>
      </c>
      <c r="I71" s="73"/>
      <c r="J71" s="73"/>
    </row>
    <row r="72" spans="1:24" x14ac:dyDescent="0.3">
      <c r="A72" s="221">
        <v>55</v>
      </c>
      <c r="B72" s="160">
        <v>7589.2</v>
      </c>
      <c r="C72" s="160">
        <v>699.44</v>
      </c>
      <c r="D72" s="177">
        <v>3.8240000000000003E-2</v>
      </c>
      <c r="E72" s="178">
        <v>2.4719999999999999E-2</v>
      </c>
      <c r="F72" s="178">
        <v>1.3520000000000001E-2</v>
      </c>
      <c r="G72" s="239">
        <f t="shared" si="0"/>
        <v>188.86611248262665</v>
      </c>
      <c r="H72" s="222">
        <f t="shared" si="1"/>
        <v>291211.58516491053</v>
      </c>
      <c r="I72" s="73"/>
      <c r="J72" s="73"/>
    </row>
    <row r="73" spans="1:24" x14ac:dyDescent="0.3">
      <c r="A73" s="221">
        <v>56</v>
      </c>
      <c r="B73" s="160">
        <v>7559.9</v>
      </c>
      <c r="C73" s="160">
        <v>699.05</v>
      </c>
      <c r="D73" s="177">
        <v>3.8530000000000002E-2</v>
      </c>
      <c r="E73" s="178">
        <v>2.496E-2</v>
      </c>
      <c r="F73" s="178">
        <v>1.357E-2</v>
      </c>
      <c r="G73" s="239">
        <f t="shared" si="0"/>
        <v>189.56458183352393</v>
      </c>
      <c r="H73" s="222">
        <f t="shared" si="1"/>
        <v>295413.83447451872</v>
      </c>
      <c r="I73" s="73"/>
      <c r="J73" s="73"/>
    </row>
    <row r="74" spans="1:24" x14ac:dyDescent="0.3">
      <c r="A74" s="221">
        <v>57</v>
      </c>
      <c r="B74" s="160">
        <v>7569.33</v>
      </c>
      <c r="C74" s="160">
        <v>698.92</v>
      </c>
      <c r="D74" s="177">
        <v>3.8789999999999998E-2</v>
      </c>
      <c r="E74" s="178">
        <v>2.5239999999999999E-2</v>
      </c>
      <c r="F74" s="178">
        <v>1.355E-2</v>
      </c>
      <c r="G74" s="239">
        <f t="shared" si="0"/>
        <v>189.28519409316499</v>
      </c>
      <c r="H74" s="222">
        <f t="shared" si="1"/>
        <v>301132.90304124344</v>
      </c>
      <c r="I74" s="73"/>
      <c r="J74" s="73"/>
    </row>
    <row r="75" spans="1:24" x14ac:dyDescent="0.3">
      <c r="A75" s="221">
        <v>58</v>
      </c>
      <c r="B75" s="160">
        <v>7553.5</v>
      </c>
      <c r="C75" s="160">
        <v>699.17</v>
      </c>
      <c r="D75" s="177">
        <v>3.9079999999999997E-2</v>
      </c>
      <c r="E75" s="178">
        <v>2.5499999999999998E-2</v>
      </c>
      <c r="F75" s="178">
        <v>1.358E-2</v>
      </c>
      <c r="G75" s="239">
        <f t="shared" si="0"/>
        <v>189.70427570370339</v>
      </c>
      <c r="H75" s="222">
        <f t="shared" si="1"/>
        <v>305739.02346085984</v>
      </c>
      <c r="I75" s="73"/>
      <c r="J75" s="73"/>
    </row>
    <row r="76" spans="1:24" x14ac:dyDescent="0.3">
      <c r="A76" s="221">
        <v>59</v>
      </c>
      <c r="B76" s="160">
        <v>7539.74</v>
      </c>
      <c r="C76" s="160">
        <v>699.21</v>
      </c>
      <c r="D76" s="177">
        <v>3.9390000000000001E-2</v>
      </c>
      <c r="E76" s="178">
        <v>2.5780000000000001E-2</v>
      </c>
      <c r="F76" s="178">
        <v>1.3610000000000001E-2</v>
      </c>
      <c r="G76" s="239">
        <f t="shared" si="0"/>
        <v>190.12335731424182</v>
      </c>
      <c r="H76" s="222">
        <f t="shared" si="1"/>
        <v>310324.83769199887</v>
      </c>
      <c r="I76" s="73"/>
      <c r="J76" s="73"/>
    </row>
    <row r="77" spans="1:24" x14ac:dyDescent="0.3">
      <c r="A77" s="223">
        <v>60</v>
      </c>
      <c r="B77" s="161">
        <v>7542.38</v>
      </c>
      <c r="C77" s="161">
        <v>699.31</v>
      </c>
      <c r="D77" s="175">
        <v>3.9609999999999999E-2</v>
      </c>
      <c r="E77" s="228">
        <v>2.5999999999999999E-2</v>
      </c>
      <c r="F77" s="228">
        <v>1.3610000000000001E-2</v>
      </c>
      <c r="G77" s="240">
        <f t="shared" si="0"/>
        <v>190.12335731424182</v>
      </c>
      <c r="H77" s="224">
        <f t="shared" si="1"/>
        <v>315584.58070372767</v>
      </c>
      <c r="I77" s="73"/>
      <c r="J77" s="73"/>
    </row>
    <row r="78" spans="1:24" x14ac:dyDescent="0.3">
      <c r="A78" s="223">
        <v>61</v>
      </c>
      <c r="B78" s="161">
        <v>7536.97</v>
      </c>
      <c r="C78" s="161">
        <v>699.47</v>
      </c>
      <c r="D78" s="175">
        <v>3.9890000000000002E-2</v>
      </c>
      <c r="E78" s="228">
        <v>2.6270000000000002E-2</v>
      </c>
      <c r="F78" s="228">
        <v>1.362E-2</v>
      </c>
      <c r="G78" s="240">
        <f t="shared" si="0"/>
        <v>190.26305118442124</v>
      </c>
      <c r="H78" s="224">
        <f t="shared" si="1"/>
        <v>320608.75519584166</v>
      </c>
      <c r="I78" s="73"/>
      <c r="J78" s="73"/>
    </row>
    <row r="79" spans="1:24" ht="14.4" thickBot="1" x14ac:dyDescent="0.35">
      <c r="A79" s="223">
        <v>62</v>
      </c>
      <c r="B79" s="161">
        <v>7522.8</v>
      </c>
      <c r="C79" s="161">
        <v>698.76</v>
      </c>
      <c r="D79" s="175">
        <v>4.0140000000000002E-2</v>
      </c>
      <c r="E79" s="228">
        <v>2.6509999999999999E-2</v>
      </c>
      <c r="F79" s="228">
        <v>1.363E-2</v>
      </c>
      <c r="G79" s="240">
        <f t="shared" si="0"/>
        <v>190.4027450546007</v>
      </c>
      <c r="H79" s="224">
        <f t="shared" si="1"/>
        <v>325625.55745832669</v>
      </c>
      <c r="I79" s="73"/>
      <c r="J79" s="73"/>
    </row>
    <row r="80" spans="1:24" ht="15" thickBot="1" x14ac:dyDescent="0.35">
      <c r="A80" s="223">
        <v>63</v>
      </c>
      <c r="B80" s="161">
        <v>7522.74</v>
      </c>
      <c r="C80" s="161">
        <v>699.13</v>
      </c>
      <c r="D80" s="175">
        <v>4.0430000000000001E-2</v>
      </c>
      <c r="E80" s="228">
        <v>2.6790000000000001E-2</v>
      </c>
      <c r="F80" s="228">
        <v>1.3639999999999999E-2</v>
      </c>
      <c r="G80" s="240">
        <f t="shared" si="0"/>
        <v>190.54243892478013</v>
      </c>
      <c r="H80" s="224">
        <f t="shared" si="1"/>
        <v>330635.00370576401</v>
      </c>
      <c r="I80" s="73"/>
      <c r="J80" s="98" t="s">
        <v>26</v>
      </c>
      <c r="K80" s="89"/>
    </row>
    <row r="81" spans="1:22" ht="15" thickBot="1" x14ac:dyDescent="0.35">
      <c r="A81" s="223">
        <v>64</v>
      </c>
      <c r="B81" s="161">
        <v>7508.81</v>
      </c>
      <c r="C81" s="161">
        <v>698.94</v>
      </c>
      <c r="D81" s="175">
        <v>4.0689999999999997E-2</v>
      </c>
      <c r="E81" s="228">
        <v>2.7029999999999998E-2</v>
      </c>
      <c r="F81" s="228">
        <v>1.366E-2</v>
      </c>
      <c r="G81" s="240">
        <f t="shared" si="0"/>
        <v>190.82182666513904</v>
      </c>
      <c r="H81" s="224">
        <f t="shared" si="1"/>
        <v>335391.40211831999</v>
      </c>
      <c r="I81" s="73"/>
      <c r="J81" s="88"/>
      <c r="K81" s="89"/>
    </row>
    <row r="82" spans="1:22" ht="15.6" x14ac:dyDescent="0.3">
      <c r="A82" s="221">
        <v>65</v>
      </c>
      <c r="B82" s="160">
        <v>7509.86</v>
      </c>
      <c r="C82" s="160">
        <v>698.95</v>
      </c>
      <c r="D82" s="177">
        <v>4.0960000000000003E-2</v>
      </c>
      <c r="E82" s="178">
        <v>2.7300000000000001E-2</v>
      </c>
      <c r="F82" s="178">
        <v>1.366E-2</v>
      </c>
      <c r="G82" s="239">
        <f t="shared" si="0"/>
        <v>190.82182666513904</v>
      </c>
      <c r="H82" s="222">
        <f t="shared" si="1"/>
        <v>340631.89277641871</v>
      </c>
      <c r="I82" s="73"/>
      <c r="J82" s="90" t="s">
        <v>51</v>
      </c>
      <c r="K82" s="91">
        <f>AVERAGE(B115:B119)</f>
        <v>7337.4980000000014</v>
      </c>
    </row>
    <row r="83" spans="1:22" ht="15.6" x14ac:dyDescent="0.3">
      <c r="A83" s="221">
        <v>66</v>
      </c>
      <c r="B83" s="160">
        <v>7500.93</v>
      </c>
      <c r="C83" s="160">
        <v>699.08</v>
      </c>
      <c r="D83" s="177">
        <v>4.122E-2</v>
      </c>
      <c r="E83" s="178">
        <v>2.7539999999999999E-2</v>
      </c>
      <c r="F83" s="178">
        <v>1.3679999999999999E-2</v>
      </c>
      <c r="G83" s="239">
        <f t="shared" ref="G83:G146" si="2">(2*F83/$B$7)*(1+3*$B$11)/(4+PI()*$B$11-PI())*10^6</f>
        <v>191.10121440549796</v>
      </c>
      <c r="H83" s="222">
        <f t="shared" ref="H83:H146" si="3">A83/G83*10^6</f>
        <v>345366.7220552272</v>
      </c>
      <c r="I83" s="73"/>
      <c r="J83" s="92" t="s">
        <v>52</v>
      </c>
      <c r="K83" s="93">
        <f>K82/2</f>
        <v>3668.7490000000007</v>
      </c>
    </row>
    <row r="84" spans="1:22" ht="16.2" thickBot="1" x14ac:dyDescent="0.35">
      <c r="A84" s="221">
        <v>67</v>
      </c>
      <c r="B84" s="160">
        <v>7492.59</v>
      </c>
      <c r="C84" s="160">
        <v>698.78</v>
      </c>
      <c r="D84" s="177">
        <v>4.1480000000000003E-2</v>
      </c>
      <c r="E84" s="178">
        <v>2.7789999999999999E-2</v>
      </c>
      <c r="F84" s="178">
        <v>1.3690000000000001E-2</v>
      </c>
      <c r="G84" s="239">
        <f t="shared" si="2"/>
        <v>191.24090827567741</v>
      </c>
      <c r="H84" s="222">
        <f t="shared" si="3"/>
        <v>350343.45216253743</v>
      </c>
      <c r="I84" s="73"/>
      <c r="J84" s="94" t="s">
        <v>53</v>
      </c>
      <c r="K84" s="77">
        <v>3276</v>
      </c>
    </row>
    <row r="85" spans="1:22" x14ac:dyDescent="0.3">
      <c r="A85" s="221">
        <v>68</v>
      </c>
      <c r="B85" s="160">
        <v>7474.54</v>
      </c>
      <c r="C85" s="160">
        <v>698.87</v>
      </c>
      <c r="D85" s="177">
        <v>4.1739999999999999E-2</v>
      </c>
      <c r="E85" s="178">
        <v>2.802E-2</v>
      </c>
      <c r="F85" s="178">
        <v>1.372E-2</v>
      </c>
      <c r="G85" s="239">
        <f t="shared" si="2"/>
        <v>191.65998988621578</v>
      </c>
      <c r="H85" s="222">
        <f t="shared" si="3"/>
        <v>354794.96811186348</v>
      </c>
      <c r="I85" s="73"/>
    </row>
    <row r="86" spans="1:22" ht="15" thickBot="1" x14ac:dyDescent="0.35">
      <c r="A86" s="221">
        <v>69</v>
      </c>
      <c r="B86" s="160">
        <v>7480.25</v>
      </c>
      <c r="C86" s="160">
        <v>698.59</v>
      </c>
      <c r="D86" s="177">
        <v>4.1980000000000003E-2</v>
      </c>
      <c r="E86" s="178">
        <v>2.827E-2</v>
      </c>
      <c r="F86" s="178">
        <v>1.371E-2</v>
      </c>
      <c r="G86" s="239">
        <f t="shared" si="2"/>
        <v>191.52029601603635</v>
      </c>
      <c r="H86" s="222">
        <f t="shared" si="3"/>
        <v>360275.13237668818</v>
      </c>
      <c r="I86" s="73"/>
      <c r="J86" s="30"/>
      <c r="K86" s="89"/>
    </row>
    <row r="87" spans="1:22" ht="15" thickBot="1" x14ac:dyDescent="0.35">
      <c r="A87" s="221">
        <v>70</v>
      </c>
      <c r="B87" s="160">
        <v>7471.72</v>
      </c>
      <c r="C87" s="160">
        <v>699.08</v>
      </c>
      <c r="D87" s="177">
        <v>4.224E-2</v>
      </c>
      <c r="E87" s="178">
        <v>2.8510000000000001E-2</v>
      </c>
      <c r="F87" s="178">
        <v>1.3729999999999999E-2</v>
      </c>
      <c r="G87" s="239">
        <f t="shared" si="2"/>
        <v>191.79968375639527</v>
      </c>
      <c r="H87" s="222">
        <f t="shared" si="3"/>
        <v>364964.10540961573</v>
      </c>
      <c r="I87" s="73"/>
      <c r="J87" s="98" t="s">
        <v>27</v>
      </c>
      <c r="K87" s="89"/>
    </row>
    <row r="88" spans="1:22" ht="15" thickBot="1" x14ac:dyDescent="0.35">
      <c r="A88" s="221">
        <v>71</v>
      </c>
      <c r="B88" s="160">
        <v>7471.19</v>
      </c>
      <c r="C88" s="160">
        <v>698.81</v>
      </c>
      <c r="D88" s="177">
        <v>4.2509999999999999E-2</v>
      </c>
      <c r="E88" s="178">
        <v>2.879E-2</v>
      </c>
      <c r="F88" s="178">
        <v>1.3729999999999999E-2</v>
      </c>
      <c r="G88" s="239">
        <f t="shared" si="2"/>
        <v>191.79968375639527</v>
      </c>
      <c r="H88" s="222">
        <f t="shared" si="3"/>
        <v>370177.87834403879</v>
      </c>
      <c r="I88" s="73"/>
      <c r="J88" s="30"/>
      <c r="K88" s="30"/>
    </row>
    <row r="89" spans="1:22" ht="15.6" x14ac:dyDescent="0.3">
      <c r="A89" s="221">
        <v>72</v>
      </c>
      <c r="B89" s="160">
        <v>7457.43</v>
      </c>
      <c r="C89" s="160">
        <v>698.87</v>
      </c>
      <c r="D89" s="177">
        <v>4.274E-2</v>
      </c>
      <c r="E89" s="178">
        <v>2.8989999999999998E-2</v>
      </c>
      <c r="F89" s="178">
        <v>1.375E-2</v>
      </c>
      <c r="G89" s="239">
        <f t="shared" si="2"/>
        <v>192.07907149675415</v>
      </c>
      <c r="H89" s="222">
        <f t="shared" si="3"/>
        <v>374845.6270584205</v>
      </c>
      <c r="I89" s="73"/>
      <c r="J89" s="69" t="s">
        <v>54</v>
      </c>
      <c r="K89" s="95">
        <f>MAX(H18:H1592)</f>
        <v>8446771.4388669878</v>
      </c>
    </row>
    <row r="90" spans="1:22" ht="16.2" thickBot="1" x14ac:dyDescent="0.35">
      <c r="A90" s="221">
        <v>73</v>
      </c>
      <c r="B90" s="160">
        <v>7453.53</v>
      </c>
      <c r="C90" s="160">
        <v>698.44</v>
      </c>
      <c r="D90" s="177">
        <v>4.301E-2</v>
      </c>
      <c r="E90" s="178">
        <v>2.9260000000000001E-2</v>
      </c>
      <c r="F90" s="178">
        <v>1.375E-2</v>
      </c>
      <c r="G90" s="239">
        <f t="shared" si="2"/>
        <v>192.07907149675415</v>
      </c>
      <c r="H90" s="222">
        <f t="shared" si="3"/>
        <v>380051.81632312079</v>
      </c>
      <c r="I90" s="73"/>
      <c r="J90" s="96" t="s">
        <v>53</v>
      </c>
      <c r="K90" s="57">
        <f>INDEX(A18:A1592,MATCH(MAX(H18:H1592),H18:H1592,0))</f>
        <v>3121</v>
      </c>
    </row>
    <row r="91" spans="1:22" ht="15" thickBot="1" x14ac:dyDescent="0.35">
      <c r="A91" s="221">
        <v>74</v>
      </c>
      <c r="B91" s="160">
        <v>7456.11</v>
      </c>
      <c r="C91" s="160">
        <v>698.7</v>
      </c>
      <c r="D91" s="177">
        <v>4.3240000000000001E-2</v>
      </c>
      <c r="E91" s="178">
        <v>2.9489999999999999E-2</v>
      </c>
      <c r="F91" s="178">
        <v>1.375E-2</v>
      </c>
      <c r="G91" s="239">
        <f t="shared" si="2"/>
        <v>192.07907149675415</v>
      </c>
      <c r="H91" s="222">
        <f t="shared" si="3"/>
        <v>385258.00558782107</v>
      </c>
      <c r="I91" s="73"/>
      <c r="J91" s="30"/>
      <c r="K91" s="89"/>
      <c r="P91" s="268"/>
      <c r="Q91" s="268"/>
      <c r="S91" s="268"/>
      <c r="T91" s="268"/>
    </row>
    <row r="92" spans="1:22" ht="15" thickBot="1" x14ac:dyDescent="0.35">
      <c r="A92" s="221">
        <v>75</v>
      </c>
      <c r="B92" s="160">
        <v>7450.1</v>
      </c>
      <c r="C92" s="160">
        <v>698.36</v>
      </c>
      <c r="D92" s="177">
        <v>4.3479999999999998E-2</v>
      </c>
      <c r="E92" s="178">
        <v>2.972E-2</v>
      </c>
      <c r="F92" s="178">
        <v>1.376E-2</v>
      </c>
      <c r="G92" s="239">
        <f t="shared" si="2"/>
        <v>192.21876536693361</v>
      </c>
      <c r="H92" s="222">
        <f t="shared" si="3"/>
        <v>390180.42726905301</v>
      </c>
      <c r="I92" s="73"/>
      <c r="J92" s="98" t="s">
        <v>28</v>
      </c>
      <c r="K92" s="89"/>
    </row>
    <row r="93" spans="1:22" ht="15" thickBot="1" x14ac:dyDescent="0.35">
      <c r="A93" s="221">
        <v>76</v>
      </c>
      <c r="B93" s="160">
        <v>7447.79</v>
      </c>
      <c r="C93" s="160">
        <v>698.72</v>
      </c>
      <c r="D93" s="177">
        <v>4.3720000000000002E-2</v>
      </c>
      <c r="E93" s="178">
        <v>2.9950000000000001E-2</v>
      </c>
      <c r="F93" s="178">
        <v>1.3769999999999999E-2</v>
      </c>
      <c r="G93" s="239">
        <f t="shared" si="2"/>
        <v>192.35845923711307</v>
      </c>
      <c r="H93" s="222">
        <f t="shared" si="3"/>
        <v>395095.69946345664</v>
      </c>
      <c r="I93" s="73"/>
      <c r="J93" s="88"/>
      <c r="K93" s="89"/>
      <c r="P93" s="56"/>
      <c r="Q93" s="56"/>
      <c r="S93" s="56"/>
      <c r="T93" s="56"/>
    </row>
    <row r="94" spans="1:22" ht="16.2" thickBot="1" x14ac:dyDescent="0.35">
      <c r="A94" s="221">
        <v>77</v>
      </c>
      <c r="B94" s="160">
        <v>7429.49</v>
      </c>
      <c r="C94" s="160">
        <v>698.45</v>
      </c>
      <c r="D94" s="177">
        <v>4.3999999999999997E-2</v>
      </c>
      <c r="E94" s="178">
        <v>3.0210000000000001E-2</v>
      </c>
      <c r="F94" s="178">
        <v>1.38E-2</v>
      </c>
      <c r="G94" s="239">
        <f t="shared" si="2"/>
        <v>192.77754084765147</v>
      </c>
      <c r="H94" s="222">
        <f t="shared" si="3"/>
        <v>399424.12202908885</v>
      </c>
      <c r="I94" s="73"/>
      <c r="J94" s="97" t="s">
        <v>53</v>
      </c>
      <c r="K94" s="58">
        <v>4353</v>
      </c>
      <c r="P94" s="50"/>
      <c r="Q94" s="43"/>
      <c r="S94" s="50"/>
      <c r="T94" s="43"/>
      <c r="V94" s="43"/>
    </row>
    <row r="95" spans="1:22" x14ac:dyDescent="0.3">
      <c r="A95" s="221">
        <v>78</v>
      </c>
      <c r="B95" s="160">
        <v>7443.62</v>
      </c>
      <c r="C95" s="160">
        <v>699.3</v>
      </c>
      <c r="D95" s="177">
        <v>4.4220000000000002E-2</v>
      </c>
      <c r="E95" s="178">
        <v>3.0439999999999998E-2</v>
      </c>
      <c r="F95" s="178">
        <v>1.379E-2</v>
      </c>
      <c r="G95" s="239">
        <f t="shared" si="2"/>
        <v>192.63784697747201</v>
      </c>
      <c r="H95" s="222">
        <f t="shared" si="3"/>
        <v>404904.8576063129</v>
      </c>
      <c r="I95" s="73"/>
      <c r="P95" s="50"/>
      <c r="Q95" s="43"/>
      <c r="S95" s="50"/>
      <c r="T95" s="43"/>
      <c r="V95" s="43"/>
    </row>
    <row r="96" spans="1:22" x14ac:dyDescent="0.3">
      <c r="A96" s="221">
        <v>79</v>
      </c>
      <c r="B96" s="160">
        <v>7429.04</v>
      </c>
      <c r="C96" s="160">
        <v>697.87</v>
      </c>
      <c r="D96" s="177">
        <v>4.446E-2</v>
      </c>
      <c r="E96" s="178">
        <v>3.0669999999999999E-2</v>
      </c>
      <c r="F96" s="178">
        <v>1.379E-2</v>
      </c>
      <c r="G96" s="239">
        <f t="shared" si="2"/>
        <v>192.63784697747201</v>
      </c>
      <c r="H96" s="222">
        <f t="shared" si="3"/>
        <v>410095.94552434259</v>
      </c>
      <c r="I96" s="73"/>
      <c r="J96" s="44"/>
      <c r="K96" s="45"/>
      <c r="P96" s="50"/>
      <c r="Q96" s="43"/>
      <c r="S96" s="50"/>
      <c r="T96" s="43"/>
      <c r="V96" s="43"/>
    </row>
    <row r="97" spans="1:22" x14ac:dyDescent="0.3">
      <c r="A97" s="221">
        <v>80</v>
      </c>
      <c r="B97" s="160">
        <v>7420.63</v>
      </c>
      <c r="C97" s="160">
        <v>698.63</v>
      </c>
      <c r="D97" s="177">
        <v>4.4699999999999997E-2</v>
      </c>
      <c r="E97" s="178">
        <v>3.0880000000000001E-2</v>
      </c>
      <c r="F97" s="178">
        <v>1.3820000000000001E-2</v>
      </c>
      <c r="G97" s="239">
        <f t="shared" si="2"/>
        <v>193.05692858801041</v>
      </c>
      <c r="H97" s="222">
        <f t="shared" si="3"/>
        <v>414385.54205284454</v>
      </c>
      <c r="I97" s="73"/>
      <c r="J97" s="73"/>
      <c r="P97" s="50"/>
      <c r="Q97" s="43"/>
      <c r="S97" s="50"/>
      <c r="T97" s="43"/>
      <c r="V97" s="43"/>
    </row>
    <row r="98" spans="1:22" x14ac:dyDescent="0.3">
      <c r="A98" s="221">
        <v>81</v>
      </c>
      <c r="B98" s="160">
        <v>7431.08</v>
      </c>
      <c r="C98" s="160">
        <v>698.45</v>
      </c>
      <c r="D98" s="177">
        <v>4.4940000000000001E-2</v>
      </c>
      <c r="E98" s="178">
        <v>3.1150000000000001E-2</v>
      </c>
      <c r="F98" s="178">
        <v>1.379E-2</v>
      </c>
      <c r="G98" s="239">
        <f t="shared" si="2"/>
        <v>192.63784697747201</v>
      </c>
      <c r="H98" s="222">
        <f t="shared" si="3"/>
        <v>420478.12136040186</v>
      </c>
      <c r="I98" s="73"/>
      <c r="J98" s="73"/>
      <c r="P98" s="50"/>
      <c r="Q98" s="43"/>
      <c r="S98" s="50"/>
      <c r="T98" s="43"/>
      <c r="V98" s="43"/>
    </row>
    <row r="99" spans="1:22" x14ac:dyDescent="0.3">
      <c r="A99" s="221">
        <v>82</v>
      </c>
      <c r="B99" s="160">
        <v>7414.54</v>
      </c>
      <c r="C99" s="160">
        <v>698.34</v>
      </c>
      <c r="D99" s="177">
        <v>4.5190000000000001E-2</v>
      </c>
      <c r="E99" s="178">
        <v>3.1370000000000002E-2</v>
      </c>
      <c r="F99" s="178">
        <v>1.3820000000000001E-2</v>
      </c>
      <c r="G99" s="239">
        <f t="shared" si="2"/>
        <v>193.05692858801041</v>
      </c>
      <c r="H99" s="222">
        <f t="shared" si="3"/>
        <v>424745.18060416571</v>
      </c>
      <c r="I99" s="73"/>
      <c r="J99" s="73"/>
      <c r="P99" s="50"/>
      <c r="Q99" s="43"/>
      <c r="S99" s="50"/>
      <c r="T99" s="43"/>
      <c r="V99" s="43"/>
    </row>
    <row r="100" spans="1:22" x14ac:dyDescent="0.3">
      <c r="A100" s="221">
        <v>83</v>
      </c>
      <c r="B100" s="160">
        <v>7410.4</v>
      </c>
      <c r="C100" s="160">
        <v>698.45</v>
      </c>
      <c r="D100" s="177">
        <v>4.5400000000000003E-2</v>
      </c>
      <c r="E100" s="178">
        <v>3.1570000000000001E-2</v>
      </c>
      <c r="F100" s="178">
        <v>1.383E-2</v>
      </c>
      <c r="G100" s="239">
        <f t="shared" si="2"/>
        <v>193.19662245818984</v>
      </c>
      <c r="H100" s="222">
        <f t="shared" si="3"/>
        <v>429614.13581628347</v>
      </c>
      <c r="I100" s="73"/>
      <c r="J100" s="73"/>
    </row>
    <row r="101" spans="1:22" x14ac:dyDescent="0.3">
      <c r="A101" s="221">
        <v>84</v>
      </c>
      <c r="B101" s="160">
        <v>7392.54</v>
      </c>
      <c r="C101" s="160">
        <v>698.26</v>
      </c>
      <c r="D101" s="177">
        <v>4.564E-2</v>
      </c>
      <c r="E101" s="178">
        <v>3.1780000000000003E-2</v>
      </c>
      <c r="F101" s="178">
        <v>1.3860000000000001E-2</v>
      </c>
      <c r="G101" s="239">
        <f t="shared" si="2"/>
        <v>193.61570406872818</v>
      </c>
      <c r="H101" s="222">
        <f t="shared" si="3"/>
        <v>433849.10539169045</v>
      </c>
      <c r="I101" s="73"/>
      <c r="J101" s="73"/>
      <c r="S101" s="56"/>
      <c r="T101" s="43"/>
    </row>
    <row r="102" spans="1:22" x14ac:dyDescent="0.3">
      <c r="A102" s="221">
        <v>85</v>
      </c>
      <c r="B102" s="160">
        <v>7399.03</v>
      </c>
      <c r="C102" s="160">
        <v>698.25</v>
      </c>
      <c r="D102" s="177">
        <v>4.5879999999999997E-2</v>
      </c>
      <c r="E102" s="178">
        <v>3.2039999999999999E-2</v>
      </c>
      <c r="F102" s="178">
        <v>1.3849999999999999E-2</v>
      </c>
      <c r="G102" s="239">
        <f t="shared" si="2"/>
        <v>193.47601019854875</v>
      </c>
      <c r="H102" s="222">
        <f t="shared" si="3"/>
        <v>439330.95329375146</v>
      </c>
      <c r="I102" s="73"/>
      <c r="J102" s="73"/>
    </row>
    <row r="103" spans="1:22" x14ac:dyDescent="0.3">
      <c r="A103" s="221">
        <v>86</v>
      </c>
      <c r="B103" s="160">
        <v>7386.41</v>
      </c>
      <c r="C103" s="160">
        <v>698.12</v>
      </c>
      <c r="D103" s="177">
        <v>4.6120000000000001E-2</v>
      </c>
      <c r="E103" s="178">
        <v>3.2250000000000001E-2</v>
      </c>
      <c r="F103" s="178">
        <v>1.387E-2</v>
      </c>
      <c r="G103" s="239">
        <f t="shared" si="2"/>
        <v>193.75539793890766</v>
      </c>
      <c r="H103" s="222">
        <f t="shared" si="3"/>
        <v>443858.60169488727</v>
      </c>
      <c r="I103" s="73"/>
      <c r="J103" s="73"/>
    </row>
    <row r="104" spans="1:22" x14ac:dyDescent="0.3">
      <c r="A104" s="221">
        <v>87</v>
      </c>
      <c r="B104" s="160">
        <v>7406.64</v>
      </c>
      <c r="C104" s="160">
        <v>698.39</v>
      </c>
      <c r="D104" s="177">
        <v>4.6339999999999999E-2</v>
      </c>
      <c r="E104" s="178">
        <v>3.2509999999999997E-2</v>
      </c>
      <c r="F104" s="178">
        <v>1.384E-2</v>
      </c>
      <c r="G104" s="239">
        <f t="shared" si="2"/>
        <v>193.33631632836932</v>
      </c>
      <c r="H104" s="222">
        <f t="shared" si="3"/>
        <v>449993.05692902562</v>
      </c>
      <c r="I104" s="73"/>
      <c r="J104" s="73"/>
      <c r="R104" s="42"/>
    </row>
    <row r="105" spans="1:22" x14ac:dyDescent="0.3">
      <c r="A105" s="221">
        <v>88</v>
      </c>
      <c r="B105" s="160">
        <v>7396.93</v>
      </c>
      <c r="C105" s="160">
        <v>698.68</v>
      </c>
      <c r="D105" s="177">
        <v>4.6589999999999999E-2</v>
      </c>
      <c r="E105" s="178">
        <v>3.2730000000000002E-2</v>
      </c>
      <c r="F105" s="178">
        <v>1.3860000000000001E-2</v>
      </c>
      <c r="G105" s="239">
        <f t="shared" si="2"/>
        <v>193.61570406872818</v>
      </c>
      <c r="H105" s="222">
        <f t="shared" si="3"/>
        <v>454508.58660081855</v>
      </c>
      <c r="I105" s="73"/>
      <c r="J105" s="73"/>
    </row>
    <row r="106" spans="1:22" x14ac:dyDescent="0.3">
      <c r="A106" s="221">
        <v>89</v>
      </c>
      <c r="B106" s="160">
        <v>7386.19</v>
      </c>
      <c r="C106" s="160">
        <v>698.2</v>
      </c>
      <c r="D106" s="177">
        <v>4.6789999999999998E-2</v>
      </c>
      <c r="E106" s="178">
        <v>3.2919999999999998E-2</v>
      </c>
      <c r="F106" s="178">
        <v>1.387E-2</v>
      </c>
      <c r="G106" s="239">
        <f t="shared" si="2"/>
        <v>193.75539793890766</v>
      </c>
      <c r="H106" s="222">
        <f t="shared" si="3"/>
        <v>459342.04128889501</v>
      </c>
      <c r="I106" s="73"/>
      <c r="J106" s="73"/>
    </row>
    <row r="107" spans="1:22" x14ac:dyDescent="0.3">
      <c r="A107" s="221">
        <v>90</v>
      </c>
      <c r="B107" s="160">
        <v>7376.18</v>
      </c>
      <c r="C107" s="160">
        <v>698.54</v>
      </c>
      <c r="D107" s="177">
        <v>4.7030000000000002E-2</v>
      </c>
      <c r="E107" s="178">
        <v>3.313E-2</v>
      </c>
      <c r="F107" s="178">
        <v>1.3899999999999999E-2</v>
      </c>
      <c r="G107" s="239">
        <f t="shared" si="2"/>
        <v>194.17447954944603</v>
      </c>
      <c r="H107" s="222">
        <f t="shared" si="3"/>
        <v>463500.66295443184</v>
      </c>
      <c r="I107" s="73"/>
      <c r="J107" s="73"/>
    </row>
    <row r="108" spans="1:22" x14ac:dyDescent="0.3">
      <c r="A108" s="221">
        <v>91</v>
      </c>
      <c r="B108" s="160">
        <v>7369.98</v>
      </c>
      <c r="C108" s="160">
        <v>698.62</v>
      </c>
      <c r="D108" s="177">
        <v>4.7260000000000003E-2</v>
      </c>
      <c r="E108" s="178">
        <v>3.3349999999999998E-2</v>
      </c>
      <c r="F108" s="178">
        <v>1.391E-2</v>
      </c>
      <c r="G108" s="239">
        <f t="shared" si="2"/>
        <v>194.31417341962552</v>
      </c>
      <c r="H108" s="222">
        <f t="shared" si="3"/>
        <v>468313.7539508433</v>
      </c>
      <c r="I108" s="73"/>
      <c r="J108" s="73"/>
    </row>
    <row r="109" spans="1:22" x14ac:dyDescent="0.3">
      <c r="A109" s="221">
        <v>92</v>
      </c>
      <c r="B109" s="160">
        <v>7350.67</v>
      </c>
      <c r="C109" s="160">
        <v>698.01</v>
      </c>
      <c r="D109" s="177">
        <v>4.752E-2</v>
      </c>
      <c r="E109" s="178">
        <v>3.3579999999999999E-2</v>
      </c>
      <c r="F109" s="178">
        <v>1.3939999999999999E-2</v>
      </c>
      <c r="G109" s="239">
        <f t="shared" si="2"/>
        <v>194.73325503016386</v>
      </c>
      <c r="H109" s="222">
        <f t="shared" si="3"/>
        <v>472441.13485264423</v>
      </c>
      <c r="I109" s="73"/>
      <c r="J109" s="73"/>
    </row>
    <row r="110" spans="1:22" x14ac:dyDescent="0.3">
      <c r="A110" s="221">
        <v>93</v>
      </c>
      <c r="B110" s="160">
        <v>7374.04</v>
      </c>
      <c r="C110" s="160">
        <v>698.31</v>
      </c>
      <c r="D110" s="177">
        <v>4.7699999999999999E-2</v>
      </c>
      <c r="E110" s="178">
        <v>3.381E-2</v>
      </c>
      <c r="F110" s="178">
        <v>1.3899999999999999E-2</v>
      </c>
      <c r="G110" s="239">
        <f t="shared" si="2"/>
        <v>194.17447954944603</v>
      </c>
      <c r="H110" s="222">
        <f t="shared" si="3"/>
        <v>478950.68505291286</v>
      </c>
      <c r="I110" s="73"/>
      <c r="J110" s="73"/>
    </row>
    <row r="111" spans="1:22" x14ac:dyDescent="0.3">
      <c r="A111" s="221">
        <v>94</v>
      </c>
      <c r="B111" s="160">
        <v>7351.35</v>
      </c>
      <c r="C111" s="160">
        <v>698.34</v>
      </c>
      <c r="D111" s="177">
        <v>4.7940000000000003E-2</v>
      </c>
      <c r="E111" s="178">
        <v>3.4000000000000002E-2</v>
      </c>
      <c r="F111" s="178">
        <v>1.3939999999999999E-2</v>
      </c>
      <c r="G111" s="239">
        <f t="shared" si="2"/>
        <v>194.73325503016386</v>
      </c>
      <c r="H111" s="222">
        <f t="shared" si="3"/>
        <v>482711.59430596256</v>
      </c>
      <c r="I111" s="73"/>
      <c r="J111" s="73"/>
    </row>
    <row r="112" spans="1:22" x14ac:dyDescent="0.3">
      <c r="A112" s="221">
        <v>95</v>
      </c>
      <c r="B112" s="160">
        <v>7361.2</v>
      </c>
      <c r="C112" s="160">
        <v>698.27</v>
      </c>
      <c r="D112" s="177">
        <v>4.8140000000000002E-2</v>
      </c>
      <c r="E112" s="178">
        <v>3.422E-2</v>
      </c>
      <c r="F112" s="178">
        <v>1.392E-2</v>
      </c>
      <c r="G112" s="239">
        <f t="shared" si="2"/>
        <v>194.45386728980495</v>
      </c>
      <c r="H112" s="222">
        <f t="shared" si="3"/>
        <v>488547.75337749615</v>
      </c>
      <c r="I112" s="73"/>
      <c r="J112" s="73"/>
    </row>
    <row r="113" spans="1:10" x14ac:dyDescent="0.3">
      <c r="A113" s="221">
        <v>96</v>
      </c>
      <c r="B113" s="160">
        <v>7359.51</v>
      </c>
      <c r="C113" s="160">
        <v>698.1</v>
      </c>
      <c r="D113" s="177">
        <v>4.836E-2</v>
      </c>
      <c r="E113" s="178">
        <v>3.4439999999999998E-2</v>
      </c>
      <c r="F113" s="178">
        <v>1.392E-2</v>
      </c>
      <c r="G113" s="239">
        <f t="shared" si="2"/>
        <v>194.45386728980495</v>
      </c>
      <c r="H113" s="222">
        <f t="shared" si="3"/>
        <v>493690.36130778561</v>
      </c>
      <c r="I113" s="73"/>
      <c r="J113" s="73"/>
    </row>
    <row r="114" spans="1:10" x14ac:dyDescent="0.3">
      <c r="A114" s="221">
        <v>97</v>
      </c>
      <c r="B114" s="160">
        <v>7354.09</v>
      </c>
      <c r="C114" s="160">
        <v>698.56</v>
      </c>
      <c r="D114" s="177">
        <v>4.8579999999999998E-2</v>
      </c>
      <c r="E114" s="178">
        <v>3.4639999999999997E-2</v>
      </c>
      <c r="F114" s="178">
        <v>1.3939999999999999E-2</v>
      </c>
      <c r="G114" s="239">
        <f t="shared" si="2"/>
        <v>194.73325503016386</v>
      </c>
      <c r="H114" s="222">
        <f t="shared" si="3"/>
        <v>498117.28348594008</v>
      </c>
      <c r="I114" s="73"/>
      <c r="J114" s="73"/>
    </row>
    <row r="115" spans="1:10" x14ac:dyDescent="0.3">
      <c r="A115" s="223">
        <v>98</v>
      </c>
      <c r="B115" s="161">
        <v>7350.92</v>
      </c>
      <c r="C115" s="161">
        <v>698.06</v>
      </c>
      <c r="D115" s="175">
        <v>4.8800000000000003E-2</v>
      </c>
      <c r="E115" s="228">
        <v>3.4860000000000002E-2</v>
      </c>
      <c r="F115" s="228">
        <v>1.3939999999999999E-2</v>
      </c>
      <c r="G115" s="240">
        <f t="shared" si="2"/>
        <v>194.73325503016386</v>
      </c>
      <c r="H115" s="224">
        <f t="shared" si="3"/>
        <v>503252.51321259921</v>
      </c>
      <c r="I115" s="73"/>
      <c r="J115" s="73"/>
    </row>
    <row r="116" spans="1:10" x14ac:dyDescent="0.3">
      <c r="A116" s="223">
        <v>99</v>
      </c>
      <c r="B116" s="161">
        <v>7335.46</v>
      </c>
      <c r="C116" s="161">
        <v>698.19</v>
      </c>
      <c r="D116" s="175">
        <v>4.9029999999999997E-2</v>
      </c>
      <c r="E116" s="228">
        <v>3.5069999999999997E-2</v>
      </c>
      <c r="F116" s="228">
        <v>1.397E-2</v>
      </c>
      <c r="G116" s="240">
        <f t="shared" si="2"/>
        <v>195.1523366407022</v>
      </c>
      <c r="H116" s="224">
        <f t="shared" si="3"/>
        <v>507296.00118634675</v>
      </c>
      <c r="I116" s="73"/>
      <c r="J116" s="73"/>
    </row>
    <row r="117" spans="1:10" x14ac:dyDescent="0.3">
      <c r="A117" s="223">
        <v>100</v>
      </c>
      <c r="B117" s="161">
        <v>7338.74</v>
      </c>
      <c r="C117" s="161">
        <v>698.69</v>
      </c>
      <c r="D117" s="175">
        <v>4.9259999999999998E-2</v>
      </c>
      <c r="E117" s="228">
        <v>3.5290000000000002E-2</v>
      </c>
      <c r="F117" s="228">
        <v>1.397E-2</v>
      </c>
      <c r="G117" s="240">
        <f t="shared" si="2"/>
        <v>195.1523366407022</v>
      </c>
      <c r="H117" s="224">
        <f t="shared" si="3"/>
        <v>512420.20321853209</v>
      </c>
      <c r="I117" s="73"/>
      <c r="J117" s="73"/>
    </row>
    <row r="118" spans="1:10" x14ac:dyDescent="0.3">
      <c r="A118" s="223">
        <v>101</v>
      </c>
      <c r="B118" s="161">
        <v>7334.4</v>
      </c>
      <c r="C118" s="161">
        <v>698.37</v>
      </c>
      <c r="D118" s="175">
        <v>4.9459999999999997E-2</v>
      </c>
      <c r="E118" s="228">
        <v>3.5490000000000001E-2</v>
      </c>
      <c r="F118" s="228">
        <v>1.397E-2</v>
      </c>
      <c r="G118" s="240">
        <f t="shared" si="2"/>
        <v>195.1523366407022</v>
      </c>
      <c r="H118" s="224">
        <f t="shared" si="3"/>
        <v>517544.4052507173</v>
      </c>
      <c r="I118" s="73"/>
      <c r="J118" s="73"/>
    </row>
    <row r="119" spans="1:10" x14ac:dyDescent="0.3">
      <c r="A119" s="223">
        <v>102</v>
      </c>
      <c r="B119" s="161">
        <v>7327.97</v>
      </c>
      <c r="C119" s="161">
        <v>697.97</v>
      </c>
      <c r="D119" s="175">
        <v>4.9669999999999999E-2</v>
      </c>
      <c r="E119" s="228">
        <v>3.569E-2</v>
      </c>
      <c r="F119" s="228">
        <v>1.3979999999999999E-2</v>
      </c>
      <c r="G119" s="240">
        <f t="shared" si="2"/>
        <v>195.29203051088169</v>
      </c>
      <c r="H119" s="224">
        <f t="shared" si="3"/>
        <v>522294.73846510367</v>
      </c>
      <c r="I119" s="73"/>
      <c r="J119" s="73"/>
    </row>
    <row r="120" spans="1:10" x14ac:dyDescent="0.3">
      <c r="A120" s="221">
        <v>103</v>
      </c>
      <c r="B120" s="160">
        <v>7333.14</v>
      </c>
      <c r="C120" s="160">
        <v>698.44</v>
      </c>
      <c r="D120" s="177">
        <v>4.99E-2</v>
      </c>
      <c r="E120" s="178">
        <v>3.5920000000000001E-2</v>
      </c>
      <c r="F120" s="178">
        <v>1.3979999999999999E-2</v>
      </c>
      <c r="G120" s="239">
        <f t="shared" si="2"/>
        <v>195.29203051088169</v>
      </c>
      <c r="H120" s="222">
        <f t="shared" si="3"/>
        <v>527415.27511672233</v>
      </c>
      <c r="I120" s="73"/>
      <c r="J120" s="73"/>
    </row>
    <row r="121" spans="1:10" x14ac:dyDescent="0.3">
      <c r="A121" s="221">
        <v>104</v>
      </c>
      <c r="B121" s="160">
        <v>7322.64</v>
      </c>
      <c r="C121" s="160">
        <v>698.56</v>
      </c>
      <c r="D121" s="177">
        <v>5.0110000000000002E-2</v>
      </c>
      <c r="E121" s="178">
        <v>3.6110000000000003E-2</v>
      </c>
      <c r="F121" s="178">
        <v>1.4E-2</v>
      </c>
      <c r="G121" s="239">
        <f t="shared" si="2"/>
        <v>195.5714182512406</v>
      </c>
      <c r="H121" s="222">
        <f t="shared" si="3"/>
        <v>531775.04632295773</v>
      </c>
      <c r="I121" s="73"/>
      <c r="J121" s="73"/>
    </row>
    <row r="122" spans="1:10" x14ac:dyDescent="0.3">
      <c r="A122" s="221">
        <v>105</v>
      </c>
      <c r="B122" s="160">
        <v>7313.46</v>
      </c>
      <c r="C122" s="160">
        <v>698.02</v>
      </c>
      <c r="D122" s="177">
        <v>5.0340000000000003E-2</v>
      </c>
      <c r="E122" s="178">
        <v>3.6330000000000001E-2</v>
      </c>
      <c r="F122" s="178">
        <v>1.401E-2</v>
      </c>
      <c r="G122" s="239">
        <f t="shared" si="2"/>
        <v>195.71111212142006</v>
      </c>
      <c r="H122" s="222">
        <f t="shared" si="3"/>
        <v>536505.0500293388</v>
      </c>
      <c r="I122" s="73"/>
      <c r="J122" s="73"/>
    </row>
    <row r="123" spans="1:10" x14ac:dyDescent="0.3">
      <c r="A123" s="221">
        <v>106</v>
      </c>
      <c r="B123" s="160">
        <v>7317.98</v>
      </c>
      <c r="C123" s="160">
        <v>698.68</v>
      </c>
      <c r="D123" s="177">
        <v>5.0549999999999998E-2</v>
      </c>
      <c r="E123" s="178">
        <v>3.6540000000000003E-2</v>
      </c>
      <c r="F123" s="178">
        <v>1.401E-2</v>
      </c>
      <c r="G123" s="239">
        <f t="shared" si="2"/>
        <v>195.71111212142006</v>
      </c>
      <c r="H123" s="222">
        <f t="shared" si="3"/>
        <v>541614.62193438015</v>
      </c>
      <c r="I123" s="73"/>
      <c r="J123" s="73"/>
    </row>
    <row r="124" spans="1:10" x14ac:dyDescent="0.3">
      <c r="A124" s="221">
        <v>107</v>
      </c>
      <c r="B124" s="160">
        <v>7295.48</v>
      </c>
      <c r="C124" s="160">
        <v>698.01</v>
      </c>
      <c r="D124" s="177">
        <v>5.076E-2</v>
      </c>
      <c r="E124" s="178">
        <v>3.6720000000000003E-2</v>
      </c>
      <c r="F124" s="178">
        <v>1.404E-2</v>
      </c>
      <c r="G124" s="239">
        <f t="shared" si="2"/>
        <v>196.13019373195846</v>
      </c>
      <c r="H124" s="222">
        <f t="shared" si="3"/>
        <v>545555.9797500209</v>
      </c>
      <c r="I124" s="73"/>
      <c r="J124" s="73"/>
    </row>
    <row r="125" spans="1:10" x14ac:dyDescent="0.3">
      <c r="A125" s="221">
        <v>108</v>
      </c>
      <c r="B125" s="160">
        <v>7321.36</v>
      </c>
      <c r="C125" s="160">
        <v>698.78</v>
      </c>
      <c r="D125" s="177">
        <v>5.0939999999999999E-2</v>
      </c>
      <c r="E125" s="178">
        <v>3.6940000000000001E-2</v>
      </c>
      <c r="F125" s="178">
        <v>1.401E-2</v>
      </c>
      <c r="G125" s="239">
        <f t="shared" si="2"/>
        <v>195.71111212142006</v>
      </c>
      <c r="H125" s="222">
        <f t="shared" si="3"/>
        <v>551833.76574446273</v>
      </c>
      <c r="I125" s="73"/>
      <c r="J125" s="73"/>
    </row>
    <row r="126" spans="1:10" x14ac:dyDescent="0.3">
      <c r="A126" s="221">
        <v>109</v>
      </c>
      <c r="B126" s="160">
        <v>7300.38</v>
      </c>
      <c r="C126" s="160">
        <v>698.38</v>
      </c>
      <c r="D126" s="177">
        <v>5.1189999999999999E-2</v>
      </c>
      <c r="E126" s="178">
        <v>3.7150000000000002E-2</v>
      </c>
      <c r="F126" s="178">
        <v>1.404E-2</v>
      </c>
      <c r="G126" s="239">
        <f t="shared" si="2"/>
        <v>196.13019373195846</v>
      </c>
      <c r="H126" s="222">
        <f t="shared" si="3"/>
        <v>555753.28778273158</v>
      </c>
      <c r="I126" s="73"/>
      <c r="J126" s="73"/>
    </row>
    <row r="127" spans="1:10" x14ac:dyDescent="0.3">
      <c r="A127" s="221">
        <v>110</v>
      </c>
      <c r="B127" s="160">
        <v>7306.62</v>
      </c>
      <c r="C127" s="160">
        <v>699.18</v>
      </c>
      <c r="D127" s="177">
        <v>5.1380000000000002E-2</v>
      </c>
      <c r="E127" s="178">
        <v>3.7339999999999998E-2</v>
      </c>
      <c r="F127" s="178">
        <v>1.404E-2</v>
      </c>
      <c r="G127" s="239">
        <f t="shared" si="2"/>
        <v>196.13019373195846</v>
      </c>
      <c r="H127" s="222">
        <f t="shared" si="3"/>
        <v>560851.94179908698</v>
      </c>
      <c r="I127" s="73"/>
      <c r="J127" s="73"/>
    </row>
    <row r="128" spans="1:10" x14ac:dyDescent="0.3">
      <c r="A128" s="221">
        <v>111</v>
      </c>
      <c r="B128" s="160">
        <v>7281.56</v>
      </c>
      <c r="C128" s="160">
        <v>698.06</v>
      </c>
      <c r="D128" s="177">
        <v>5.1589999999999997E-2</v>
      </c>
      <c r="E128" s="178">
        <v>3.7519999999999998E-2</v>
      </c>
      <c r="F128" s="178">
        <v>1.4069999999999999E-2</v>
      </c>
      <c r="G128" s="239">
        <f t="shared" si="2"/>
        <v>196.54927534249683</v>
      </c>
      <c r="H128" s="222">
        <f t="shared" si="3"/>
        <v>564743.87812713638</v>
      </c>
      <c r="I128" s="73"/>
      <c r="J128" s="73"/>
    </row>
    <row r="129" spans="1:16" x14ac:dyDescent="0.3">
      <c r="A129" s="221">
        <v>112</v>
      </c>
      <c r="B129" s="160">
        <v>7303.99</v>
      </c>
      <c r="C129" s="160">
        <v>698.72</v>
      </c>
      <c r="D129" s="177">
        <v>5.1769999999999997E-2</v>
      </c>
      <c r="E129" s="178">
        <v>3.7740000000000003E-2</v>
      </c>
      <c r="F129" s="178">
        <v>1.404E-2</v>
      </c>
      <c r="G129" s="239">
        <f t="shared" si="2"/>
        <v>196.13019373195846</v>
      </c>
      <c r="H129" s="222">
        <f t="shared" si="3"/>
        <v>571049.24983179756</v>
      </c>
      <c r="I129" s="73"/>
      <c r="J129" s="73"/>
    </row>
    <row r="130" spans="1:16" x14ac:dyDescent="0.3">
      <c r="A130" s="221">
        <v>113</v>
      </c>
      <c r="B130" s="160">
        <v>7287.1</v>
      </c>
      <c r="C130" s="160">
        <v>698.53</v>
      </c>
      <c r="D130" s="177">
        <v>5.1990000000000001E-2</v>
      </c>
      <c r="E130" s="178">
        <v>3.7929999999999998E-2</v>
      </c>
      <c r="F130" s="178">
        <v>1.4069999999999999E-2</v>
      </c>
      <c r="G130" s="239">
        <f t="shared" si="2"/>
        <v>196.54927534249683</v>
      </c>
      <c r="H130" s="222">
        <f t="shared" si="3"/>
        <v>574919.44349879655</v>
      </c>
      <c r="I130" s="73"/>
      <c r="J130" s="73"/>
    </row>
    <row r="131" spans="1:16" x14ac:dyDescent="0.3">
      <c r="A131" s="221">
        <v>114</v>
      </c>
      <c r="B131" s="160">
        <v>7279.87</v>
      </c>
      <c r="C131" s="160">
        <v>698.31</v>
      </c>
      <c r="D131" s="177">
        <v>5.2200000000000003E-2</v>
      </c>
      <c r="E131" s="178">
        <v>3.8120000000000001E-2</v>
      </c>
      <c r="F131" s="178">
        <v>1.4080000000000001E-2</v>
      </c>
      <c r="G131" s="239">
        <f t="shared" si="2"/>
        <v>196.68896921267628</v>
      </c>
      <c r="H131" s="222">
        <f t="shared" si="3"/>
        <v>579595.28923421132</v>
      </c>
      <c r="I131" s="73"/>
      <c r="J131" s="73"/>
    </row>
    <row r="132" spans="1:16" x14ac:dyDescent="0.3">
      <c r="A132" s="221">
        <v>115</v>
      </c>
      <c r="B132" s="160">
        <v>7289.96</v>
      </c>
      <c r="C132" s="160">
        <v>698.33</v>
      </c>
      <c r="D132" s="177">
        <v>5.2400000000000002E-2</v>
      </c>
      <c r="E132" s="178">
        <v>3.8350000000000002E-2</v>
      </c>
      <c r="F132" s="178">
        <v>1.406E-2</v>
      </c>
      <c r="G132" s="239">
        <f t="shared" si="2"/>
        <v>196.40958147231734</v>
      </c>
      <c r="H132" s="222">
        <f t="shared" si="3"/>
        <v>585511.15041303879</v>
      </c>
      <c r="I132" s="73"/>
      <c r="J132" s="73"/>
      <c r="P132" s="36"/>
    </row>
    <row r="133" spans="1:16" x14ac:dyDescent="0.3">
      <c r="A133" s="221">
        <v>116</v>
      </c>
      <c r="B133" s="160">
        <v>7271.55</v>
      </c>
      <c r="C133" s="160">
        <v>698.92</v>
      </c>
      <c r="D133" s="177">
        <v>5.262E-2</v>
      </c>
      <c r="E133" s="178">
        <v>3.8519999999999999E-2</v>
      </c>
      <c r="F133" s="178">
        <v>1.4109999999999999E-2</v>
      </c>
      <c r="G133" s="239">
        <f t="shared" si="2"/>
        <v>197.10805082321463</v>
      </c>
      <c r="H133" s="222">
        <f t="shared" si="3"/>
        <v>588509.70072267577</v>
      </c>
      <c r="I133" s="73"/>
      <c r="J133" s="73"/>
      <c r="P133" s="36"/>
    </row>
    <row r="134" spans="1:16" x14ac:dyDescent="0.3">
      <c r="A134" s="221">
        <v>117</v>
      </c>
      <c r="B134" s="160">
        <v>7262.78</v>
      </c>
      <c r="C134" s="160">
        <v>698.61</v>
      </c>
      <c r="D134" s="177">
        <v>5.2850000000000001E-2</v>
      </c>
      <c r="E134" s="178">
        <v>3.8730000000000001E-2</v>
      </c>
      <c r="F134" s="178">
        <v>1.4120000000000001E-2</v>
      </c>
      <c r="G134" s="239">
        <f t="shared" si="2"/>
        <v>197.24774469339411</v>
      </c>
      <c r="H134" s="222">
        <f t="shared" si="3"/>
        <v>593162.67560811492</v>
      </c>
      <c r="I134" s="73"/>
      <c r="J134" s="73"/>
      <c r="P134" s="36"/>
    </row>
    <row r="135" spans="1:16" x14ac:dyDescent="0.3">
      <c r="A135" s="221">
        <v>118</v>
      </c>
      <c r="B135" s="160">
        <v>7284.54</v>
      </c>
      <c r="C135" s="160">
        <v>698.83</v>
      </c>
      <c r="D135" s="177">
        <v>5.3019999999999998E-2</v>
      </c>
      <c r="E135" s="178">
        <v>3.8940000000000002E-2</v>
      </c>
      <c r="F135" s="178">
        <v>1.4080000000000001E-2</v>
      </c>
      <c r="G135" s="239">
        <f t="shared" si="2"/>
        <v>196.68896921267628</v>
      </c>
      <c r="H135" s="222">
        <f t="shared" si="3"/>
        <v>599931.96604944684</v>
      </c>
      <c r="I135" s="73"/>
      <c r="J135" s="73"/>
      <c r="P135" s="36"/>
    </row>
    <row r="136" spans="1:16" x14ac:dyDescent="0.3">
      <c r="A136" s="221">
        <v>119</v>
      </c>
      <c r="B136" s="160">
        <v>7267.21</v>
      </c>
      <c r="C136" s="160">
        <v>698.52</v>
      </c>
      <c r="D136" s="177">
        <v>5.323E-2</v>
      </c>
      <c r="E136" s="178">
        <v>3.9129999999999998E-2</v>
      </c>
      <c r="F136" s="178">
        <v>1.4109999999999999E-2</v>
      </c>
      <c r="G136" s="239">
        <f t="shared" si="2"/>
        <v>197.10805082321463</v>
      </c>
      <c r="H136" s="222">
        <f t="shared" si="3"/>
        <v>603729.77918964159</v>
      </c>
      <c r="I136" s="73"/>
      <c r="J136" s="73"/>
      <c r="P136" s="36"/>
    </row>
    <row r="137" spans="1:16" x14ac:dyDescent="0.3">
      <c r="A137" s="221">
        <v>120</v>
      </c>
      <c r="B137" s="160">
        <v>7262.11</v>
      </c>
      <c r="C137" s="160">
        <v>698.95</v>
      </c>
      <c r="D137" s="177">
        <v>5.3460000000000001E-2</v>
      </c>
      <c r="E137" s="178">
        <v>3.9329999999999997E-2</v>
      </c>
      <c r="F137" s="178">
        <v>1.4120000000000001E-2</v>
      </c>
      <c r="G137" s="239">
        <f t="shared" si="2"/>
        <v>197.24774469339411</v>
      </c>
      <c r="H137" s="222">
        <f t="shared" si="3"/>
        <v>608371.97498268192</v>
      </c>
      <c r="I137" s="73"/>
      <c r="J137" s="73"/>
      <c r="P137" s="36"/>
    </row>
    <row r="138" spans="1:16" x14ac:dyDescent="0.3">
      <c r="A138" s="221">
        <v>121</v>
      </c>
      <c r="B138" s="160">
        <v>7264.21</v>
      </c>
      <c r="C138" s="160">
        <v>699.43</v>
      </c>
      <c r="D138" s="177">
        <v>5.364E-2</v>
      </c>
      <c r="E138" s="178">
        <v>3.9510000000000003E-2</v>
      </c>
      <c r="F138" s="178">
        <v>1.413E-2</v>
      </c>
      <c r="G138" s="239">
        <f t="shared" si="2"/>
        <v>197.38743856357357</v>
      </c>
      <c r="H138" s="222">
        <f t="shared" si="3"/>
        <v>613007.60008104017</v>
      </c>
      <c r="I138" s="73"/>
      <c r="J138" s="73"/>
      <c r="P138" s="36"/>
    </row>
    <row r="139" spans="1:16" x14ac:dyDescent="0.3">
      <c r="A139" s="221">
        <v>122</v>
      </c>
      <c r="B139" s="160">
        <v>7257.68</v>
      </c>
      <c r="C139" s="160">
        <v>698.37</v>
      </c>
      <c r="D139" s="177">
        <v>5.3839999999999999E-2</v>
      </c>
      <c r="E139" s="178">
        <v>3.9719999999999998E-2</v>
      </c>
      <c r="F139" s="178">
        <v>1.4120000000000001E-2</v>
      </c>
      <c r="G139" s="239">
        <f t="shared" si="2"/>
        <v>197.24774469339411</v>
      </c>
      <c r="H139" s="222">
        <f t="shared" si="3"/>
        <v>618511.50789905991</v>
      </c>
      <c r="I139" s="73"/>
      <c r="J139" s="73"/>
      <c r="P139" s="36"/>
    </row>
    <row r="140" spans="1:16" x14ac:dyDescent="0.3">
      <c r="A140" s="221">
        <v>123</v>
      </c>
      <c r="B140" s="160">
        <v>7248.46</v>
      </c>
      <c r="C140" s="160">
        <v>699</v>
      </c>
      <c r="D140" s="177">
        <v>5.4059999999999997E-2</v>
      </c>
      <c r="E140" s="178">
        <v>3.9899999999999998E-2</v>
      </c>
      <c r="F140" s="178">
        <v>1.4149999999999999E-2</v>
      </c>
      <c r="G140" s="239">
        <f t="shared" si="2"/>
        <v>197.66682630393245</v>
      </c>
      <c r="H140" s="222">
        <f t="shared" si="3"/>
        <v>622259.1939169158</v>
      </c>
      <c r="I140" s="73"/>
      <c r="J140" s="73"/>
      <c r="P140" s="36"/>
    </row>
    <row r="141" spans="1:16" x14ac:dyDescent="0.3">
      <c r="A141" s="221">
        <v>124</v>
      </c>
      <c r="B141" s="160">
        <v>7246.1</v>
      </c>
      <c r="C141" s="160">
        <v>698.74</v>
      </c>
      <c r="D141" s="177">
        <v>5.423E-2</v>
      </c>
      <c r="E141" s="178">
        <v>4.0079999999999998E-2</v>
      </c>
      <c r="F141" s="178">
        <v>1.4149999999999999E-2</v>
      </c>
      <c r="G141" s="239">
        <f t="shared" si="2"/>
        <v>197.66682630393245</v>
      </c>
      <c r="H141" s="222">
        <f t="shared" si="3"/>
        <v>627318.21175363858</v>
      </c>
      <c r="I141" s="73"/>
      <c r="J141" s="73"/>
      <c r="P141" s="36"/>
    </row>
    <row r="142" spans="1:16" x14ac:dyDescent="0.3">
      <c r="A142" s="221">
        <v>125</v>
      </c>
      <c r="B142" s="160">
        <v>7241.76</v>
      </c>
      <c r="C142" s="160">
        <v>698.71</v>
      </c>
      <c r="D142" s="177">
        <v>5.4440000000000002E-2</v>
      </c>
      <c r="E142" s="178">
        <v>4.0280000000000003E-2</v>
      </c>
      <c r="F142" s="178">
        <v>1.4160000000000001E-2</v>
      </c>
      <c r="G142" s="239">
        <f t="shared" si="2"/>
        <v>197.80652017411194</v>
      </c>
      <c r="H142" s="222">
        <f t="shared" si="3"/>
        <v>631930.63550166762</v>
      </c>
      <c r="I142" s="73"/>
      <c r="J142" s="73"/>
      <c r="P142" s="36"/>
    </row>
    <row r="143" spans="1:16" x14ac:dyDescent="0.3">
      <c r="A143" s="221">
        <v>126</v>
      </c>
      <c r="B143" s="160">
        <v>7245.25</v>
      </c>
      <c r="C143" s="160">
        <v>699.45</v>
      </c>
      <c r="D143" s="177">
        <v>5.4629999999999998E-2</v>
      </c>
      <c r="E143" s="178">
        <v>4.0469999999999999E-2</v>
      </c>
      <c r="F143" s="178">
        <v>1.417E-2</v>
      </c>
      <c r="G143" s="239">
        <f t="shared" si="2"/>
        <v>197.94621404429142</v>
      </c>
      <c r="H143" s="222">
        <f t="shared" si="3"/>
        <v>636536.54912443482</v>
      </c>
      <c r="I143" s="73"/>
      <c r="J143" s="73"/>
      <c r="P143" s="36"/>
    </row>
    <row r="144" spans="1:16" x14ac:dyDescent="0.3">
      <c r="A144" s="221">
        <v>127</v>
      </c>
      <c r="B144" s="160">
        <v>7233.17</v>
      </c>
      <c r="C144" s="160">
        <v>698.95</v>
      </c>
      <c r="D144" s="177">
        <v>5.4850000000000003E-2</v>
      </c>
      <c r="E144" s="178">
        <v>4.0669999999999998E-2</v>
      </c>
      <c r="F144" s="178">
        <v>1.418E-2</v>
      </c>
      <c r="G144" s="239">
        <f t="shared" si="2"/>
        <v>198.08590791447085</v>
      </c>
      <c r="H144" s="222">
        <f t="shared" si="3"/>
        <v>641135.96639512491</v>
      </c>
      <c r="I144" s="73"/>
      <c r="J144" s="73"/>
      <c r="P144" s="36"/>
    </row>
    <row r="145" spans="1:16" x14ac:dyDescent="0.3">
      <c r="A145" s="221">
        <v>128</v>
      </c>
      <c r="B145" s="160">
        <v>7232.15</v>
      </c>
      <c r="C145" s="160">
        <v>699.13</v>
      </c>
      <c r="D145" s="177">
        <v>5.5059999999999998E-2</v>
      </c>
      <c r="E145" s="178">
        <v>4.0869999999999997E-2</v>
      </c>
      <c r="F145" s="178">
        <v>1.4189999999999999E-2</v>
      </c>
      <c r="G145" s="239">
        <f t="shared" si="2"/>
        <v>198.22560178465034</v>
      </c>
      <c r="H145" s="222">
        <f t="shared" si="3"/>
        <v>645728.90104809718</v>
      </c>
      <c r="I145" s="73"/>
      <c r="J145" s="73"/>
      <c r="P145" s="36"/>
    </row>
    <row r="146" spans="1:16" x14ac:dyDescent="0.3">
      <c r="A146" s="221">
        <v>129</v>
      </c>
      <c r="B146" s="160">
        <v>7233.37</v>
      </c>
      <c r="C146" s="160">
        <v>699.09</v>
      </c>
      <c r="D146" s="177">
        <v>5.525E-2</v>
      </c>
      <c r="E146" s="178">
        <v>4.1059999999999999E-2</v>
      </c>
      <c r="F146" s="178">
        <v>1.418E-2</v>
      </c>
      <c r="G146" s="239">
        <f t="shared" si="2"/>
        <v>198.08590791447085</v>
      </c>
      <c r="H146" s="222">
        <f t="shared" si="3"/>
        <v>651232.59578717418</v>
      </c>
      <c r="I146" s="73"/>
      <c r="J146" s="73"/>
      <c r="P146" s="36"/>
    </row>
    <row r="147" spans="1:16" x14ac:dyDescent="0.3">
      <c r="A147" s="221">
        <v>130</v>
      </c>
      <c r="B147" s="160">
        <v>7227.01</v>
      </c>
      <c r="C147" s="160">
        <v>698.88</v>
      </c>
      <c r="D147" s="177">
        <v>5.5440000000000003E-2</v>
      </c>
      <c r="E147" s="178">
        <v>4.1250000000000002E-2</v>
      </c>
      <c r="F147" s="178">
        <v>1.4189999999999999E-2</v>
      </c>
      <c r="G147" s="239">
        <f t="shared" ref="G147:G210" si="4">(2*F147/$B$7)*(1+3*$B$11)/(4+PI()*$B$11-PI())*10^6</f>
        <v>198.22560178465034</v>
      </c>
      <c r="H147" s="222">
        <f t="shared" ref="H147:H210" si="5">A147/G147*10^6</f>
        <v>655818.41512697365</v>
      </c>
      <c r="I147" s="73"/>
      <c r="J147" s="73"/>
      <c r="P147" s="36"/>
    </row>
    <row r="148" spans="1:16" x14ac:dyDescent="0.3">
      <c r="A148" s="221">
        <v>131</v>
      </c>
      <c r="B148" s="160">
        <v>7229.73</v>
      </c>
      <c r="C148" s="160">
        <v>699.34</v>
      </c>
      <c r="D148" s="177">
        <v>5.5629999999999999E-2</v>
      </c>
      <c r="E148" s="178">
        <v>4.1439999999999998E-2</v>
      </c>
      <c r="F148" s="178">
        <v>1.4200000000000001E-2</v>
      </c>
      <c r="G148" s="239">
        <f t="shared" si="4"/>
        <v>198.36529565482977</v>
      </c>
      <c r="H148" s="222">
        <f t="shared" si="5"/>
        <v>660397.77556629491</v>
      </c>
      <c r="I148" s="73"/>
      <c r="J148" s="73"/>
      <c r="P148" s="36"/>
    </row>
    <row r="149" spans="1:16" x14ac:dyDescent="0.3">
      <c r="A149" s="221">
        <v>132</v>
      </c>
      <c r="B149" s="160">
        <v>7217.01</v>
      </c>
      <c r="C149" s="160">
        <v>699</v>
      </c>
      <c r="D149" s="177">
        <v>5.5840000000000001E-2</v>
      </c>
      <c r="E149" s="178">
        <v>4.1619999999999997E-2</v>
      </c>
      <c r="F149" s="178">
        <v>1.421E-2</v>
      </c>
      <c r="G149" s="239">
        <f t="shared" si="4"/>
        <v>198.50498952500919</v>
      </c>
      <c r="H149" s="222">
        <f t="shared" si="5"/>
        <v>664970.69074109907</v>
      </c>
      <c r="I149" s="73"/>
      <c r="J149" s="73"/>
      <c r="P149" s="36"/>
    </row>
    <row r="150" spans="1:16" x14ac:dyDescent="0.3">
      <c r="A150" s="221">
        <v>133</v>
      </c>
      <c r="B150" s="160">
        <v>7218.07</v>
      </c>
      <c r="C150" s="160">
        <v>698.83</v>
      </c>
      <c r="D150" s="177">
        <v>5.602E-2</v>
      </c>
      <c r="E150" s="178">
        <v>4.181E-2</v>
      </c>
      <c r="F150" s="178">
        <v>1.421E-2</v>
      </c>
      <c r="G150" s="239">
        <f t="shared" si="4"/>
        <v>198.50498952500919</v>
      </c>
      <c r="H150" s="222">
        <f t="shared" si="5"/>
        <v>670008.34748913778</v>
      </c>
      <c r="I150" s="73"/>
      <c r="J150" s="73"/>
      <c r="P150" s="36"/>
    </row>
    <row r="151" spans="1:16" x14ac:dyDescent="0.3">
      <c r="A151" s="221">
        <v>134</v>
      </c>
      <c r="B151" s="160">
        <v>7215.81</v>
      </c>
      <c r="C151" s="160">
        <v>699.06</v>
      </c>
      <c r="D151" s="177">
        <v>5.6219999999999999E-2</v>
      </c>
      <c r="E151" s="178">
        <v>4.2009999999999999E-2</v>
      </c>
      <c r="F151" s="178">
        <v>1.422E-2</v>
      </c>
      <c r="G151" s="239">
        <f t="shared" si="4"/>
        <v>198.64468339518868</v>
      </c>
      <c r="H151" s="222">
        <f t="shared" si="5"/>
        <v>674571.28834108822</v>
      </c>
      <c r="I151" s="73"/>
      <c r="J151" s="73"/>
      <c r="P151" s="36"/>
    </row>
    <row r="152" spans="1:16" x14ac:dyDescent="0.3">
      <c r="A152" s="221">
        <v>135</v>
      </c>
      <c r="B152" s="160">
        <v>7226.75</v>
      </c>
      <c r="C152" s="160">
        <v>699.37</v>
      </c>
      <c r="D152" s="177">
        <v>5.6399999999999999E-2</v>
      </c>
      <c r="E152" s="178">
        <v>4.2200000000000001E-2</v>
      </c>
      <c r="F152" s="178">
        <v>1.4200000000000001E-2</v>
      </c>
      <c r="G152" s="239">
        <f t="shared" si="4"/>
        <v>198.36529565482977</v>
      </c>
      <c r="H152" s="222">
        <f t="shared" si="5"/>
        <v>680562.5931408382</v>
      </c>
      <c r="I152" s="73"/>
      <c r="J152" s="73"/>
      <c r="P152" s="36"/>
    </row>
    <row r="153" spans="1:16" x14ac:dyDescent="0.3">
      <c r="A153" s="221">
        <v>136</v>
      </c>
      <c r="B153" s="160">
        <v>7203.47</v>
      </c>
      <c r="C153" s="160">
        <v>698.47</v>
      </c>
      <c r="D153" s="177">
        <v>5.6599999999999998E-2</v>
      </c>
      <c r="E153" s="178">
        <v>4.2369999999999998E-2</v>
      </c>
      <c r="F153" s="178">
        <v>1.423E-2</v>
      </c>
      <c r="G153" s="239">
        <f t="shared" si="4"/>
        <v>198.78437726536811</v>
      </c>
      <c r="H153" s="222">
        <f t="shared" si="5"/>
        <v>684158.39247993915</v>
      </c>
      <c r="I153" s="73"/>
      <c r="J153" s="73"/>
      <c r="P153" s="36"/>
    </row>
    <row r="154" spans="1:16" x14ac:dyDescent="0.3">
      <c r="A154" s="221">
        <v>137</v>
      </c>
      <c r="B154" s="160">
        <v>7213.31</v>
      </c>
      <c r="C154" s="160">
        <v>699.63</v>
      </c>
      <c r="D154" s="177">
        <v>5.6800000000000003E-2</v>
      </c>
      <c r="E154" s="178">
        <v>4.2569999999999997E-2</v>
      </c>
      <c r="F154" s="178">
        <v>1.423E-2</v>
      </c>
      <c r="G154" s="239">
        <f t="shared" si="4"/>
        <v>198.78437726536811</v>
      </c>
      <c r="H154" s="222">
        <f t="shared" si="5"/>
        <v>689188.96889523277</v>
      </c>
      <c r="I154" s="73"/>
      <c r="J154" s="73"/>
      <c r="P154" s="36"/>
    </row>
    <row r="155" spans="1:16" x14ac:dyDescent="0.3">
      <c r="A155" s="221">
        <v>138</v>
      </c>
      <c r="B155" s="160">
        <v>7191.44</v>
      </c>
      <c r="C155" s="160">
        <v>699.18</v>
      </c>
      <c r="D155" s="177">
        <v>5.7000000000000002E-2</v>
      </c>
      <c r="E155" s="178">
        <v>4.2729999999999997E-2</v>
      </c>
      <c r="F155" s="178">
        <v>1.427E-2</v>
      </c>
      <c r="G155" s="239">
        <f t="shared" si="4"/>
        <v>199.34315274608599</v>
      </c>
      <c r="H155" s="222">
        <f t="shared" si="5"/>
        <v>692273.59003285144</v>
      </c>
      <c r="I155" s="73"/>
      <c r="J155" s="73"/>
      <c r="P155" s="36"/>
    </row>
    <row r="156" spans="1:16" x14ac:dyDescent="0.3">
      <c r="A156" s="221">
        <v>139</v>
      </c>
      <c r="B156" s="160">
        <v>7204.05</v>
      </c>
      <c r="C156" s="160">
        <v>699.14</v>
      </c>
      <c r="D156" s="177">
        <v>5.7180000000000002E-2</v>
      </c>
      <c r="E156" s="178">
        <v>4.2939999999999999E-2</v>
      </c>
      <c r="F156" s="178">
        <v>1.4239999999999999E-2</v>
      </c>
      <c r="G156" s="239">
        <f t="shared" si="4"/>
        <v>198.92407113554756</v>
      </c>
      <c r="H156" s="222">
        <f t="shared" si="5"/>
        <v>698759.07529202383</v>
      </c>
      <c r="I156" s="73"/>
      <c r="J156" s="73"/>
      <c r="P156" s="36"/>
    </row>
    <row r="157" spans="1:16" x14ac:dyDescent="0.3">
      <c r="A157" s="221">
        <v>140</v>
      </c>
      <c r="B157" s="160">
        <v>7185.33</v>
      </c>
      <c r="C157" s="160">
        <v>699.3</v>
      </c>
      <c r="D157" s="177">
        <v>5.738E-2</v>
      </c>
      <c r="E157" s="178">
        <v>4.3099999999999999E-2</v>
      </c>
      <c r="F157" s="178">
        <v>1.4279999999999999E-2</v>
      </c>
      <c r="G157" s="239">
        <f t="shared" si="4"/>
        <v>199.48284661626542</v>
      </c>
      <c r="H157" s="222">
        <f t="shared" si="5"/>
        <v>701814.72931008739</v>
      </c>
      <c r="I157" s="73"/>
      <c r="J157" s="73"/>
      <c r="P157" s="36"/>
    </row>
    <row r="158" spans="1:16" x14ac:dyDescent="0.3">
      <c r="A158" s="221">
        <v>141</v>
      </c>
      <c r="B158" s="160">
        <v>7196.27</v>
      </c>
      <c r="C158" s="160">
        <v>699.35</v>
      </c>
      <c r="D158" s="177">
        <v>5.7570000000000003E-2</v>
      </c>
      <c r="E158" s="178">
        <v>4.3310000000000001E-2</v>
      </c>
      <c r="F158" s="178">
        <v>1.426E-2</v>
      </c>
      <c r="G158" s="239">
        <f t="shared" si="4"/>
        <v>199.20345887590653</v>
      </c>
      <c r="H158" s="222">
        <f t="shared" si="5"/>
        <v>707819.03484836442</v>
      </c>
      <c r="I158" s="73"/>
      <c r="J158" s="73"/>
      <c r="P158" s="36"/>
    </row>
    <row r="159" spans="1:16" x14ac:dyDescent="0.3">
      <c r="A159" s="221">
        <v>142</v>
      </c>
      <c r="B159" s="160">
        <v>7189.44</v>
      </c>
      <c r="C159" s="160">
        <v>698.83</v>
      </c>
      <c r="D159" s="177">
        <v>5.7750000000000003E-2</v>
      </c>
      <c r="E159" s="178">
        <v>4.3490000000000001E-2</v>
      </c>
      <c r="F159" s="178">
        <v>1.426E-2</v>
      </c>
      <c r="G159" s="239">
        <f t="shared" si="4"/>
        <v>199.20345887590653</v>
      </c>
      <c r="H159" s="222">
        <f t="shared" si="5"/>
        <v>712839.0280033173</v>
      </c>
      <c r="I159" s="73"/>
      <c r="J159" s="73"/>
      <c r="P159" s="36"/>
    </row>
    <row r="160" spans="1:16" x14ac:dyDescent="0.3">
      <c r="A160" s="221">
        <v>143</v>
      </c>
      <c r="B160" s="160">
        <v>7187.16</v>
      </c>
      <c r="C160" s="160">
        <v>700.04</v>
      </c>
      <c r="D160" s="177">
        <v>5.7959999999999998E-2</v>
      </c>
      <c r="E160" s="178">
        <v>4.3659999999999997E-2</v>
      </c>
      <c r="F160" s="178">
        <v>1.4290000000000001E-2</v>
      </c>
      <c r="G160" s="239">
        <f t="shared" si="4"/>
        <v>199.6225404864449</v>
      </c>
      <c r="H160" s="222">
        <f t="shared" si="5"/>
        <v>716351.96932938648</v>
      </c>
      <c r="I160" s="73"/>
      <c r="J160" s="73"/>
      <c r="P160" s="36"/>
    </row>
    <row r="161" spans="1:16" x14ac:dyDescent="0.3">
      <c r="A161" s="221">
        <v>144</v>
      </c>
      <c r="B161" s="160">
        <v>7174.39</v>
      </c>
      <c r="C161" s="160">
        <v>698.57</v>
      </c>
      <c r="D161" s="177">
        <v>5.8130000000000001E-2</v>
      </c>
      <c r="E161" s="178">
        <v>4.3839999999999997E-2</v>
      </c>
      <c r="F161" s="178">
        <v>1.4290000000000001E-2</v>
      </c>
      <c r="G161" s="239">
        <f t="shared" si="4"/>
        <v>199.6225404864449</v>
      </c>
      <c r="H161" s="222">
        <f t="shared" si="5"/>
        <v>721361.42366036132</v>
      </c>
      <c r="I161" s="73"/>
      <c r="J161" s="73"/>
      <c r="P161" s="36"/>
    </row>
    <row r="162" spans="1:16" x14ac:dyDescent="0.3">
      <c r="A162" s="221">
        <v>145</v>
      </c>
      <c r="B162" s="160">
        <v>7181.16</v>
      </c>
      <c r="C162" s="160">
        <v>698.82</v>
      </c>
      <c r="D162" s="177">
        <v>5.833E-2</v>
      </c>
      <c r="E162" s="178">
        <v>4.4049999999999999E-2</v>
      </c>
      <c r="F162" s="178">
        <v>1.4279999999999999E-2</v>
      </c>
      <c r="G162" s="239">
        <f t="shared" si="4"/>
        <v>199.48284661626542</v>
      </c>
      <c r="H162" s="222">
        <f t="shared" si="5"/>
        <v>726879.54107116198</v>
      </c>
      <c r="I162" s="73"/>
      <c r="J162" s="73"/>
      <c r="P162" s="36"/>
    </row>
    <row r="163" spans="1:16" x14ac:dyDescent="0.3">
      <c r="A163" s="221">
        <v>146</v>
      </c>
      <c r="B163" s="160">
        <v>7165.41</v>
      </c>
      <c r="C163" s="160">
        <v>698.99</v>
      </c>
      <c r="D163" s="177">
        <v>5.8520000000000003E-2</v>
      </c>
      <c r="E163" s="178">
        <v>4.4209999999999999E-2</v>
      </c>
      <c r="F163" s="178">
        <v>1.4319999999999999E-2</v>
      </c>
      <c r="G163" s="239">
        <f t="shared" si="4"/>
        <v>200.04162209698322</v>
      </c>
      <c r="H163" s="222">
        <f t="shared" si="5"/>
        <v>729848.1109557139</v>
      </c>
      <c r="I163" s="73"/>
      <c r="J163" s="73"/>
      <c r="P163" s="36"/>
    </row>
    <row r="164" spans="1:16" x14ac:dyDescent="0.3">
      <c r="A164" s="221">
        <v>147</v>
      </c>
      <c r="B164" s="160">
        <v>7183.46</v>
      </c>
      <c r="C164" s="160">
        <v>698.84</v>
      </c>
      <c r="D164" s="177">
        <v>5.8680000000000003E-2</v>
      </c>
      <c r="E164" s="178">
        <v>4.4409999999999998E-2</v>
      </c>
      <c r="F164" s="178">
        <v>1.4279999999999999E-2</v>
      </c>
      <c r="G164" s="239">
        <f t="shared" si="4"/>
        <v>199.48284661626542</v>
      </c>
      <c r="H164" s="222">
        <f t="shared" si="5"/>
        <v>736905.46577559179</v>
      </c>
      <c r="I164" s="73"/>
      <c r="J164" s="73"/>
      <c r="P164" s="36"/>
    </row>
    <row r="165" spans="1:16" x14ac:dyDescent="0.3">
      <c r="A165" s="221">
        <v>148</v>
      </c>
      <c r="B165" s="160">
        <v>7169.03</v>
      </c>
      <c r="C165" s="160">
        <v>699.1</v>
      </c>
      <c r="D165" s="177">
        <v>5.892E-2</v>
      </c>
      <c r="E165" s="178">
        <v>4.4609999999999997E-2</v>
      </c>
      <c r="F165" s="178">
        <v>1.431E-2</v>
      </c>
      <c r="G165" s="239">
        <f t="shared" si="4"/>
        <v>199.90192822680379</v>
      </c>
      <c r="H165" s="222">
        <f t="shared" si="5"/>
        <v>740363.04358246538</v>
      </c>
      <c r="I165" s="73"/>
      <c r="J165" s="73"/>
      <c r="P165" s="36"/>
    </row>
    <row r="166" spans="1:16" x14ac:dyDescent="0.3">
      <c r="A166" s="221">
        <v>149</v>
      </c>
      <c r="B166" s="160">
        <v>7171.85</v>
      </c>
      <c r="C166" s="160">
        <v>698.79</v>
      </c>
      <c r="D166" s="177">
        <v>5.9060000000000001E-2</v>
      </c>
      <c r="E166" s="178">
        <v>4.4760000000000001E-2</v>
      </c>
      <c r="F166" s="178">
        <v>1.43E-2</v>
      </c>
      <c r="G166" s="239">
        <f t="shared" si="4"/>
        <v>199.76223435662433</v>
      </c>
      <c r="H166" s="222">
        <f t="shared" si="5"/>
        <v>745886.73119263689</v>
      </c>
      <c r="I166" s="73"/>
      <c r="J166" s="73"/>
      <c r="P166" s="36"/>
    </row>
    <row r="167" spans="1:16" x14ac:dyDescent="0.3">
      <c r="A167" s="221">
        <v>150</v>
      </c>
      <c r="B167" s="160">
        <v>7157.09</v>
      </c>
      <c r="C167" s="160">
        <v>699.61</v>
      </c>
      <c r="D167" s="177">
        <v>5.9270000000000003E-2</v>
      </c>
      <c r="E167" s="178">
        <v>4.4929999999999998E-2</v>
      </c>
      <c r="F167" s="178">
        <v>1.434E-2</v>
      </c>
      <c r="G167" s="239">
        <f t="shared" si="4"/>
        <v>200.32100983734216</v>
      </c>
      <c r="H167" s="222">
        <f t="shared" si="5"/>
        <v>748798.14215093013</v>
      </c>
      <c r="I167" s="73"/>
      <c r="J167" s="73"/>
      <c r="P167" s="36"/>
    </row>
    <row r="168" spans="1:16" x14ac:dyDescent="0.3">
      <c r="A168" s="221">
        <v>151</v>
      </c>
      <c r="B168" s="160">
        <v>7164.9</v>
      </c>
      <c r="C168" s="160">
        <v>698.39</v>
      </c>
      <c r="D168" s="177">
        <v>5.944E-2</v>
      </c>
      <c r="E168" s="178">
        <v>4.514E-2</v>
      </c>
      <c r="F168" s="178">
        <v>1.43E-2</v>
      </c>
      <c r="G168" s="239">
        <f t="shared" si="4"/>
        <v>199.76223435662433</v>
      </c>
      <c r="H168" s="222">
        <f t="shared" si="5"/>
        <v>755898.63362475287</v>
      </c>
      <c r="I168" s="73"/>
      <c r="J168" s="73"/>
      <c r="P168" s="36"/>
    </row>
    <row r="169" spans="1:16" x14ac:dyDescent="0.3">
      <c r="A169" s="221">
        <v>152</v>
      </c>
      <c r="B169" s="160">
        <v>7166.34</v>
      </c>
      <c r="C169" s="160">
        <v>699.08</v>
      </c>
      <c r="D169" s="177">
        <v>5.9619999999999999E-2</v>
      </c>
      <c r="E169" s="178">
        <v>4.53E-2</v>
      </c>
      <c r="F169" s="178">
        <v>1.4319999999999999E-2</v>
      </c>
      <c r="G169" s="239">
        <f t="shared" si="4"/>
        <v>200.04162209698322</v>
      </c>
      <c r="H169" s="222">
        <f t="shared" si="5"/>
        <v>759841.8689401953</v>
      </c>
      <c r="I169" s="73"/>
      <c r="J169" s="73"/>
      <c r="P169" s="36"/>
    </row>
    <row r="170" spans="1:16" x14ac:dyDescent="0.3">
      <c r="A170" s="221">
        <v>153</v>
      </c>
      <c r="B170" s="160">
        <v>7174.11</v>
      </c>
      <c r="C170" s="160">
        <v>698.82</v>
      </c>
      <c r="D170" s="177">
        <v>5.9790000000000003E-2</v>
      </c>
      <c r="E170" s="178">
        <v>4.5499999999999999E-2</v>
      </c>
      <c r="F170" s="178">
        <v>1.4290000000000001E-2</v>
      </c>
      <c r="G170" s="239">
        <f t="shared" si="4"/>
        <v>199.6225404864449</v>
      </c>
      <c r="H170" s="222">
        <f t="shared" si="5"/>
        <v>766446.51263913384</v>
      </c>
      <c r="I170" s="73"/>
      <c r="J170" s="73"/>
      <c r="P170" s="36"/>
    </row>
    <row r="171" spans="1:16" x14ac:dyDescent="0.3">
      <c r="A171" s="221">
        <v>154</v>
      </c>
      <c r="B171" s="160">
        <v>7161.72</v>
      </c>
      <c r="C171" s="160">
        <v>698.53</v>
      </c>
      <c r="D171" s="177">
        <v>5.9979999999999999E-2</v>
      </c>
      <c r="E171" s="178">
        <v>4.5670000000000002E-2</v>
      </c>
      <c r="F171" s="178">
        <v>1.431E-2</v>
      </c>
      <c r="G171" s="239">
        <f t="shared" si="4"/>
        <v>199.90192822680379</v>
      </c>
      <c r="H171" s="222">
        <f t="shared" si="5"/>
        <v>770377.76156553824</v>
      </c>
      <c r="I171" s="73"/>
      <c r="J171" s="73"/>
      <c r="P171" s="36"/>
    </row>
    <row r="172" spans="1:16" x14ac:dyDescent="0.3">
      <c r="A172" s="221">
        <v>155</v>
      </c>
      <c r="B172" s="160">
        <v>7150.08</v>
      </c>
      <c r="C172" s="160">
        <v>698.32</v>
      </c>
      <c r="D172" s="177">
        <v>6.019E-2</v>
      </c>
      <c r="E172" s="178">
        <v>4.5850000000000002E-2</v>
      </c>
      <c r="F172" s="178">
        <v>1.4330000000000001E-2</v>
      </c>
      <c r="G172" s="239">
        <f t="shared" si="4"/>
        <v>200.18131596716273</v>
      </c>
      <c r="H172" s="222">
        <f t="shared" si="5"/>
        <v>774298.0370127341</v>
      </c>
      <c r="I172" s="73"/>
      <c r="J172" s="73"/>
      <c r="P172" s="36"/>
    </row>
    <row r="173" spans="1:16" x14ac:dyDescent="0.3">
      <c r="A173" s="221">
        <v>156</v>
      </c>
      <c r="B173" s="160">
        <v>7149.13</v>
      </c>
      <c r="C173" s="160">
        <v>698.74</v>
      </c>
      <c r="D173" s="177">
        <v>6.0389999999999999E-2</v>
      </c>
      <c r="E173" s="178">
        <v>4.6050000000000001E-2</v>
      </c>
      <c r="F173" s="178">
        <v>1.434E-2</v>
      </c>
      <c r="G173" s="239">
        <f t="shared" si="4"/>
        <v>200.32100983734216</v>
      </c>
      <c r="H173" s="222">
        <f t="shared" si="5"/>
        <v>778750.0678369673</v>
      </c>
      <c r="I173" s="73"/>
      <c r="J173" s="73"/>
      <c r="P173" s="36"/>
    </row>
    <row r="174" spans="1:16" x14ac:dyDescent="0.3">
      <c r="A174" s="221">
        <v>157</v>
      </c>
      <c r="B174" s="160">
        <v>7153.97</v>
      </c>
      <c r="C174" s="160">
        <v>698.68</v>
      </c>
      <c r="D174" s="177">
        <v>6.0569999999999999E-2</v>
      </c>
      <c r="E174" s="178">
        <v>4.6240000000000003E-2</v>
      </c>
      <c r="F174" s="178">
        <v>1.4330000000000001E-2</v>
      </c>
      <c r="G174" s="239">
        <f t="shared" si="4"/>
        <v>200.18131596716273</v>
      </c>
      <c r="H174" s="222">
        <f t="shared" si="5"/>
        <v>784288.97942580166</v>
      </c>
      <c r="I174" s="73"/>
      <c r="J174" s="73"/>
      <c r="P174" s="36"/>
    </row>
    <row r="175" spans="1:16" x14ac:dyDescent="0.3">
      <c r="A175" s="221">
        <v>158</v>
      </c>
      <c r="B175" s="160">
        <v>7139.94</v>
      </c>
      <c r="C175" s="160">
        <v>699.14</v>
      </c>
      <c r="D175" s="177">
        <v>6.0749999999999998E-2</v>
      </c>
      <c r="E175" s="178">
        <v>4.6379999999999998E-2</v>
      </c>
      <c r="F175" s="178">
        <v>1.4370000000000001E-2</v>
      </c>
      <c r="G175" s="239">
        <f t="shared" si="4"/>
        <v>200.74009144788056</v>
      </c>
      <c r="H175" s="222">
        <f t="shared" si="5"/>
        <v>787087.41667093721</v>
      </c>
      <c r="I175" s="73"/>
      <c r="J175" s="73"/>
      <c r="P175" s="36"/>
    </row>
    <row r="176" spans="1:16" x14ac:dyDescent="0.3">
      <c r="A176" s="221">
        <v>159</v>
      </c>
      <c r="B176" s="160">
        <v>7145.8</v>
      </c>
      <c r="C176" s="160">
        <v>698.01</v>
      </c>
      <c r="D176" s="177">
        <v>6.0909999999999999E-2</v>
      </c>
      <c r="E176" s="178">
        <v>4.657E-2</v>
      </c>
      <c r="F176" s="178">
        <v>1.4330000000000001E-2</v>
      </c>
      <c r="G176" s="239">
        <f t="shared" si="4"/>
        <v>200.18131596716273</v>
      </c>
      <c r="H176" s="222">
        <f t="shared" si="5"/>
        <v>794279.92183886922</v>
      </c>
      <c r="I176" s="73"/>
      <c r="J176" s="73"/>
      <c r="P176" s="36"/>
    </row>
    <row r="177" spans="1:16" x14ac:dyDescent="0.3">
      <c r="A177" s="221">
        <v>160</v>
      </c>
      <c r="B177" s="160">
        <v>7142.22</v>
      </c>
      <c r="C177" s="160">
        <v>698.81</v>
      </c>
      <c r="D177" s="177">
        <v>6.1109999999999998E-2</v>
      </c>
      <c r="E177" s="178">
        <v>4.6760000000000003E-2</v>
      </c>
      <c r="F177" s="178">
        <v>1.436E-2</v>
      </c>
      <c r="G177" s="239">
        <f t="shared" si="4"/>
        <v>200.6003975777011</v>
      </c>
      <c r="H177" s="222">
        <f t="shared" si="5"/>
        <v>797605.5976560323</v>
      </c>
      <c r="I177" s="73"/>
      <c r="J177" s="73"/>
      <c r="P177" s="36"/>
    </row>
    <row r="178" spans="1:16" x14ac:dyDescent="0.3">
      <c r="A178" s="221">
        <v>161</v>
      </c>
      <c r="B178" s="160">
        <v>7136.91</v>
      </c>
      <c r="C178" s="160">
        <v>698.8</v>
      </c>
      <c r="D178" s="177">
        <v>6.1280000000000001E-2</v>
      </c>
      <c r="E178" s="178">
        <v>4.6920000000000003E-2</v>
      </c>
      <c r="F178" s="178">
        <v>1.4370000000000001E-2</v>
      </c>
      <c r="G178" s="239">
        <f t="shared" si="4"/>
        <v>200.74009144788056</v>
      </c>
      <c r="H178" s="222">
        <f t="shared" si="5"/>
        <v>802032.11445582844</v>
      </c>
      <c r="I178" s="73"/>
      <c r="J178" s="73"/>
      <c r="P178" s="36"/>
    </row>
    <row r="179" spans="1:16" x14ac:dyDescent="0.3">
      <c r="A179" s="221">
        <v>162</v>
      </c>
      <c r="B179" s="160">
        <v>7138.02</v>
      </c>
      <c r="C179" s="160">
        <v>698.4</v>
      </c>
      <c r="D179" s="177">
        <v>6.1440000000000002E-2</v>
      </c>
      <c r="E179" s="178">
        <v>4.709E-2</v>
      </c>
      <c r="F179" s="178">
        <v>1.436E-2</v>
      </c>
      <c r="G179" s="239">
        <f t="shared" si="4"/>
        <v>200.6003975777011</v>
      </c>
      <c r="H179" s="222">
        <f t="shared" si="5"/>
        <v>807575.66762673284</v>
      </c>
      <c r="I179" s="73"/>
      <c r="J179" s="73"/>
      <c r="P179" s="36"/>
    </row>
    <row r="180" spans="1:16" x14ac:dyDescent="0.3">
      <c r="A180" s="221">
        <v>163</v>
      </c>
      <c r="B180" s="160">
        <v>7124.14</v>
      </c>
      <c r="C180" s="160">
        <v>698.23</v>
      </c>
      <c r="D180" s="177">
        <v>6.164E-2</v>
      </c>
      <c r="E180" s="178">
        <v>4.7260000000000003E-2</v>
      </c>
      <c r="F180" s="178">
        <v>1.438E-2</v>
      </c>
      <c r="G180" s="239">
        <f t="shared" si="4"/>
        <v>200.87978531806002</v>
      </c>
      <c r="H180" s="222">
        <f t="shared" si="5"/>
        <v>811430.57646102307</v>
      </c>
      <c r="I180" s="73"/>
      <c r="J180" s="73"/>
      <c r="P180" s="36"/>
    </row>
    <row r="181" spans="1:16" x14ac:dyDescent="0.3">
      <c r="A181" s="221">
        <v>164</v>
      </c>
      <c r="B181" s="160">
        <v>7129.59</v>
      </c>
      <c r="C181" s="160">
        <v>698.39</v>
      </c>
      <c r="D181" s="177">
        <v>6.1830000000000003E-2</v>
      </c>
      <c r="E181" s="178">
        <v>4.7449999999999999E-2</v>
      </c>
      <c r="F181" s="178">
        <v>1.438E-2</v>
      </c>
      <c r="G181" s="239">
        <f t="shared" si="4"/>
        <v>200.87978531806002</v>
      </c>
      <c r="H181" s="222">
        <f t="shared" si="5"/>
        <v>816408.6781571029</v>
      </c>
      <c r="I181" s="73"/>
      <c r="J181" s="73"/>
      <c r="P181" s="36"/>
    </row>
    <row r="182" spans="1:16" x14ac:dyDescent="0.3">
      <c r="A182" s="221">
        <v>165</v>
      </c>
      <c r="B182" s="160">
        <v>7137.35</v>
      </c>
      <c r="C182" s="160">
        <v>697.98</v>
      </c>
      <c r="D182" s="177">
        <v>6.1969999999999997E-2</v>
      </c>
      <c r="E182" s="178">
        <v>4.7620000000000003E-2</v>
      </c>
      <c r="F182" s="178">
        <v>1.435E-2</v>
      </c>
      <c r="G182" s="239">
        <f t="shared" si="4"/>
        <v>200.46070370752162</v>
      </c>
      <c r="H182" s="222">
        <f t="shared" si="5"/>
        <v>823103.96475879941</v>
      </c>
      <c r="I182" s="73"/>
      <c r="J182" s="73"/>
      <c r="P182" s="36"/>
    </row>
    <row r="183" spans="1:16" x14ac:dyDescent="0.3">
      <c r="A183" s="221">
        <v>166</v>
      </c>
      <c r="B183" s="160">
        <v>7138.34</v>
      </c>
      <c r="C183" s="160">
        <v>698.38</v>
      </c>
      <c r="D183" s="177">
        <v>6.2179999999999999E-2</v>
      </c>
      <c r="E183" s="178">
        <v>4.7829999999999998E-2</v>
      </c>
      <c r="F183" s="178">
        <v>1.436E-2</v>
      </c>
      <c r="G183" s="239">
        <f t="shared" si="4"/>
        <v>200.6003975777011</v>
      </c>
      <c r="H183" s="222">
        <f t="shared" si="5"/>
        <v>827515.80756813358</v>
      </c>
      <c r="I183" s="73"/>
      <c r="J183" s="73"/>
      <c r="P183" s="36"/>
    </row>
    <row r="184" spans="1:16" x14ac:dyDescent="0.3">
      <c r="A184" s="221">
        <v>167</v>
      </c>
      <c r="B184" s="160">
        <v>7122.69</v>
      </c>
      <c r="C184" s="160">
        <v>698.28</v>
      </c>
      <c r="D184" s="177">
        <v>6.2350000000000003E-2</v>
      </c>
      <c r="E184" s="178">
        <v>4.7960000000000003E-2</v>
      </c>
      <c r="F184" s="178">
        <v>1.439E-2</v>
      </c>
      <c r="G184" s="239">
        <f t="shared" si="4"/>
        <v>201.01947918823947</v>
      </c>
      <c r="H184" s="222">
        <f t="shared" si="5"/>
        <v>830765.26053287194</v>
      </c>
      <c r="I184" s="73"/>
      <c r="J184" s="73"/>
      <c r="P184" s="36"/>
    </row>
    <row r="185" spans="1:16" x14ac:dyDescent="0.3">
      <c r="A185" s="221">
        <v>168</v>
      </c>
      <c r="B185" s="160">
        <v>7106.62</v>
      </c>
      <c r="C185" s="160">
        <v>698.66</v>
      </c>
      <c r="D185" s="177">
        <v>6.2549999999999994E-2</v>
      </c>
      <c r="E185" s="178">
        <v>4.8129999999999999E-2</v>
      </c>
      <c r="F185" s="178">
        <v>1.443E-2</v>
      </c>
      <c r="G185" s="239">
        <f t="shared" si="4"/>
        <v>201.57825466895727</v>
      </c>
      <c r="H185" s="222">
        <f t="shared" si="5"/>
        <v>833423.22948424518</v>
      </c>
      <c r="I185" s="73"/>
      <c r="J185" s="73"/>
      <c r="P185" s="36"/>
    </row>
    <row r="186" spans="1:16" x14ac:dyDescent="0.3">
      <c r="A186" s="221">
        <v>169</v>
      </c>
      <c r="B186" s="160">
        <v>7121.91</v>
      </c>
      <c r="C186" s="160">
        <v>698.02</v>
      </c>
      <c r="D186" s="177">
        <v>6.2700000000000006E-2</v>
      </c>
      <c r="E186" s="178">
        <v>4.8320000000000002E-2</v>
      </c>
      <c r="F186" s="178">
        <v>1.438E-2</v>
      </c>
      <c r="G186" s="239">
        <f t="shared" si="4"/>
        <v>200.87978531806002</v>
      </c>
      <c r="H186" s="222">
        <f t="shared" si="5"/>
        <v>841299.18663750251</v>
      </c>
      <c r="I186" s="73"/>
      <c r="J186" s="73"/>
      <c r="P186" s="36"/>
    </row>
    <row r="187" spans="1:16" x14ac:dyDescent="0.3">
      <c r="A187" s="221">
        <v>170</v>
      </c>
      <c r="B187" s="160">
        <v>7125.42</v>
      </c>
      <c r="C187" s="160">
        <v>698.57</v>
      </c>
      <c r="D187" s="177">
        <v>6.2880000000000005E-2</v>
      </c>
      <c r="E187" s="178">
        <v>4.8500000000000001E-2</v>
      </c>
      <c r="F187" s="178">
        <v>1.439E-2</v>
      </c>
      <c r="G187" s="239">
        <f t="shared" si="4"/>
        <v>201.01947918823947</v>
      </c>
      <c r="H187" s="222">
        <f t="shared" si="5"/>
        <v>845689.18736879178</v>
      </c>
      <c r="I187" s="73"/>
      <c r="J187" s="73"/>
      <c r="P187" s="36"/>
    </row>
    <row r="188" spans="1:16" x14ac:dyDescent="0.3">
      <c r="A188" s="221">
        <v>171</v>
      </c>
      <c r="B188" s="160">
        <v>7109.18</v>
      </c>
      <c r="C188" s="160">
        <v>697.68</v>
      </c>
      <c r="D188" s="177">
        <v>6.3060000000000005E-2</v>
      </c>
      <c r="E188" s="178">
        <v>4.8660000000000002E-2</v>
      </c>
      <c r="F188" s="178">
        <v>1.44E-2</v>
      </c>
      <c r="G188" s="239">
        <f t="shared" si="4"/>
        <v>201.15917305841893</v>
      </c>
      <c r="H188" s="222">
        <f t="shared" si="5"/>
        <v>850073.0908768432</v>
      </c>
      <c r="I188" s="73"/>
      <c r="J188" s="73"/>
      <c r="P188" s="36"/>
    </row>
    <row r="189" spans="1:16" x14ac:dyDescent="0.3">
      <c r="A189" s="221">
        <v>172</v>
      </c>
      <c r="B189" s="160">
        <v>7116.41</v>
      </c>
      <c r="C189" s="160">
        <v>698.23</v>
      </c>
      <c r="D189" s="177">
        <v>6.3219999999999998E-2</v>
      </c>
      <c r="E189" s="178">
        <v>4.8829999999999998E-2</v>
      </c>
      <c r="F189" s="178">
        <v>1.44E-2</v>
      </c>
      <c r="G189" s="239">
        <f t="shared" si="4"/>
        <v>201.15917305841893</v>
      </c>
      <c r="H189" s="222">
        <f t="shared" si="5"/>
        <v>855044.27854278975</v>
      </c>
      <c r="I189" s="73"/>
      <c r="J189" s="73"/>
      <c r="P189" s="36"/>
    </row>
    <row r="190" spans="1:16" x14ac:dyDescent="0.3">
      <c r="A190" s="221">
        <v>173</v>
      </c>
      <c r="B190" s="160">
        <v>7101.5</v>
      </c>
      <c r="C190" s="160">
        <v>698.74</v>
      </c>
      <c r="D190" s="177">
        <v>6.3420000000000004E-2</v>
      </c>
      <c r="E190" s="178">
        <v>4.8980000000000003E-2</v>
      </c>
      <c r="F190" s="178">
        <v>1.444E-2</v>
      </c>
      <c r="G190" s="239">
        <f t="shared" si="4"/>
        <v>201.71794853913673</v>
      </c>
      <c r="H190" s="222">
        <f t="shared" si="5"/>
        <v>857633.15189790877</v>
      </c>
      <c r="I190" s="73"/>
      <c r="J190" s="73"/>
      <c r="P190" s="36"/>
    </row>
    <row r="191" spans="1:16" x14ac:dyDescent="0.3">
      <c r="A191" s="221">
        <v>174</v>
      </c>
      <c r="B191" s="160">
        <v>7116.52</v>
      </c>
      <c r="C191" s="160">
        <v>697.57</v>
      </c>
      <c r="D191" s="177">
        <v>6.3560000000000005E-2</v>
      </c>
      <c r="E191" s="178">
        <v>4.9169999999999998E-2</v>
      </c>
      <c r="F191" s="178">
        <v>1.438E-2</v>
      </c>
      <c r="G191" s="239">
        <f t="shared" si="4"/>
        <v>200.87978531806002</v>
      </c>
      <c r="H191" s="222">
        <f t="shared" si="5"/>
        <v>866189.69511790189</v>
      </c>
      <c r="I191" s="73"/>
      <c r="J191" s="73"/>
      <c r="P191" s="36"/>
    </row>
    <row r="192" spans="1:16" x14ac:dyDescent="0.3">
      <c r="A192" s="221">
        <v>175</v>
      </c>
      <c r="B192" s="160">
        <v>7099.43</v>
      </c>
      <c r="C192" s="160">
        <v>697.99</v>
      </c>
      <c r="D192" s="177">
        <v>6.3759999999999997E-2</v>
      </c>
      <c r="E192" s="178">
        <v>4.9329999999999999E-2</v>
      </c>
      <c r="F192" s="178">
        <v>1.443E-2</v>
      </c>
      <c r="G192" s="239">
        <f t="shared" si="4"/>
        <v>201.57825466895727</v>
      </c>
      <c r="H192" s="222">
        <f t="shared" si="5"/>
        <v>868149.19737942214</v>
      </c>
      <c r="I192" s="73"/>
      <c r="J192" s="73"/>
      <c r="P192" s="36"/>
    </row>
    <row r="193" spans="1:16" x14ac:dyDescent="0.3">
      <c r="A193" s="221">
        <v>176</v>
      </c>
      <c r="B193" s="160">
        <v>7094.76</v>
      </c>
      <c r="C193" s="160">
        <v>698.11</v>
      </c>
      <c r="D193" s="177">
        <v>6.3950000000000007E-2</v>
      </c>
      <c r="E193" s="178">
        <v>4.9509999999999998E-2</v>
      </c>
      <c r="F193" s="178">
        <v>1.444E-2</v>
      </c>
      <c r="G193" s="239">
        <f t="shared" si="4"/>
        <v>201.71794853913673</v>
      </c>
      <c r="H193" s="222">
        <f t="shared" si="5"/>
        <v>872505.40308688988</v>
      </c>
      <c r="I193" s="73"/>
      <c r="J193" s="73"/>
      <c r="P193" s="36"/>
    </row>
    <row r="194" spans="1:16" x14ac:dyDescent="0.3">
      <c r="A194" s="221">
        <v>177</v>
      </c>
      <c r="B194" s="160">
        <v>7097.03</v>
      </c>
      <c r="C194" s="160">
        <v>698.39</v>
      </c>
      <c r="D194" s="177">
        <v>6.411E-2</v>
      </c>
      <c r="E194" s="178">
        <v>4.9669999999999999E-2</v>
      </c>
      <c r="F194" s="178">
        <v>1.444E-2</v>
      </c>
      <c r="G194" s="239">
        <f t="shared" si="4"/>
        <v>201.71794853913673</v>
      </c>
      <c r="H194" s="222">
        <f t="shared" si="5"/>
        <v>877462.82014988351</v>
      </c>
      <c r="I194" s="73"/>
      <c r="J194" s="73"/>
      <c r="P194" s="36"/>
    </row>
    <row r="195" spans="1:16" x14ac:dyDescent="0.3">
      <c r="A195" s="221">
        <v>178</v>
      </c>
      <c r="B195" s="160">
        <v>7106.16</v>
      </c>
      <c r="C195" s="160">
        <v>698.37</v>
      </c>
      <c r="D195" s="177">
        <v>6.4299999999999996E-2</v>
      </c>
      <c r="E195" s="178">
        <v>4.9880000000000001E-2</v>
      </c>
      <c r="F195" s="178">
        <v>1.4420000000000001E-2</v>
      </c>
      <c r="G195" s="239">
        <f t="shared" si="4"/>
        <v>201.43856079877781</v>
      </c>
      <c r="H195" s="222">
        <f t="shared" si="5"/>
        <v>883644.12103702826</v>
      </c>
      <c r="I195" s="73"/>
      <c r="J195" s="73"/>
      <c r="P195" s="36"/>
    </row>
    <row r="196" spans="1:16" x14ac:dyDescent="0.3">
      <c r="A196" s="221">
        <v>179</v>
      </c>
      <c r="B196" s="160">
        <v>7092.66</v>
      </c>
      <c r="C196" s="160">
        <v>698.32</v>
      </c>
      <c r="D196" s="177">
        <v>6.4460000000000003E-2</v>
      </c>
      <c r="E196" s="178">
        <v>5.0009999999999999E-2</v>
      </c>
      <c r="F196" s="178">
        <v>1.4449999999999999E-2</v>
      </c>
      <c r="G196" s="239">
        <f t="shared" si="4"/>
        <v>201.85764240931621</v>
      </c>
      <c r="H196" s="222">
        <f t="shared" si="5"/>
        <v>886763.55209298094</v>
      </c>
      <c r="I196" s="73"/>
      <c r="J196" s="73"/>
      <c r="P196" s="36"/>
    </row>
    <row r="197" spans="1:16" x14ac:dyDescent="0.3">
      <c r="A197" s="221">
        <v>180</v>
      </c>
      <c r="B197" s="160">
        <v>7086.69</v>
      </c>
      <c r="C197" s="160">
        <v>698.39</v>
      </c>
      <c r="D197" s="177">
        <v>6.4619999999999997E-2</v>
      </c>
      <c r="E197" s="178">
        <v>5.0160000000000003E-2</v>
      </c>
      <c r="F197" s="178">
        <v>1.4460000000000001E-2</v>
      </c>
      <c r="G197" s="239">
        <f t="shared" si="4"/>
        <v>201.99733627949567</v>
      </c>
      <c r="H197" s="222">
        <f t="shared" si="5"/>
        <v>891100.85962193669</v>
      </c>
      <c r="I197" s="73"/>
      <c r="J197" s="73"/>
      <c r="P197" s="36"/>
    </row>
    <row r="198" spans="1:16" x14ac:dyDescent="0.3">
      <c r="A198" s="221">
        <v>181</v>
      </c>
      <c r="B198" s="160">
        <v>7092.61</v>
      </c>
      <c r="C198" s="160">
        <v>698.1</v>
      </c>
      <c r="D198" s="177">
        <v>6.4810000000000006E-2</v>
      </c>
      <c r="E198" s="178">
        <v>5.0360000000000002E-2</v>
      </c>
      <c r="F198" s="178">
        <v>1.444E-2</v>
      </c>
      <c r="G198" s="239">
        <f t="shared" si="4"/>
        <v>201.71794853913673</v>
      </c>
      <c r="H198" s="222">
        <f t="shared" si="5"/>
        <v>897292.48840185837</v>
      </c>
      <c r="I198" s="73"/>
      <c r="J198" s="73"/>
      <c r="P198" s="36"/>
    </row>
    <row r="199" spans="1:16" x14ac:dyDescent="0.3">
      <c r="A199" s="221">
        <v>182</v>
      </c>
      <c r="B199" s="160">
        <v>7091.58</v>
      </c>
      <c r="C199" s="160">
        <v>697.92</v>
      </c>
      <c r="D199" s="177">
        <v>6.4949999999999994E-2</v>
      </c>
      <c r="E199" s="178">
        <v>5.0509999999999999E-2</v>
      </c>
      <c r="F199" s="178">
        <v>1.444E-2</v>
      </c>
      <c r="G199" s="239">
        <f t="shared" si="4"/>
        <v>201.71794853913673</v>
      </c>
      <c r="H199" s="222">
        <f t="shared" si="5"/>
        <v>902249.90546485211</v>
      </c>
      <c r="I199" s="73"/>
      <c r="J199" s="73"/>
      <c r="P199" s="36"/>
    </row>
    <row r="200" spans="1:16" x14ac:dyDescent="0.3">
      <c r="A200" s="221">
        <v>183</v>
      </c>
      <c r="B200" s="160">
        <v>7094.18</v>
      </c>
      <c r="C200" s="160">
        <v>698.45</v>
      </c>
      <c r="D200" s="177">
        <v>6.5140000000000003E-2</v>
      </c>
      <c r="E200" s="178">
        <v>5.0689999999999999E-2</v>
      </c>
      <c r="F200" s="178">
        <v>1.4449999999999999E-2</v>
      </c>
      <c r="G200" s="239">
        <f t="shared" si="4"/>
        <v>201.85764240931621</v>
      </c>
      <c r="H200" s="222">
        <f t="shared" si="5"/>
        <v>906579.49739114824</v>
      </c>
      <c r="I200" s="73"/>
      <c r="J200" s="73"/>
      <c r="P200" s="36"/>
    </row>
    <row r="201" spans="1:16" x14ac:dyDescent="0.3">
      <c r="A201" s="221">
        <v>184</v>
      </c>
      <c r="B201" s="160">
        <v>7061.48</v>
      </c>
      <c r="C201" s="160">
        <v>697.19</v>
      </c>
      <c r="D201" s="177">
        <v>6.5329999999999999E-2</v>
      </c>
      <c r="E201" s="178">
        <v>5.0840000000000003E-2</v>
      </c>
      <c r="F201" s="178">
        <v>1.4489999999999999E-2</v>
      </c>
      <c r="G201" s="239">
        <f t="shared" si="4"/>
        <v>202.41641789003401</v>
      </c>
      <c r="H201" s="222">
        <f t="shared" si="5"/>
        <v>909017.17320163711</v>
      </c>
      <c r="I201" s="73"/>
      <c r="J201" s="73"/>
      <c r="P201" s="36"/>
    </row>
    <row r="202" spans="1:16" x14ac:dyDescent="0.3">
      <c r="A202" s="221">
        <v>185</v>
      </c>
      <c r="B202" s="160">
        <v>7074.32</v>
      </c>
      <c r="C202" s="160">
        <v>699.24</v>
      </c>
      <c r="D202" s="177">
        <v>6.5500000000000003E-2</v>
      </c>
      <c r="E202" s="178">
        <v>5.0999999999999997E-2</v>
      </c>
      <c r="F202" s="178">
        <v>1.4500000000000001E-2</v>
      </c>
      <c r="G202" s="239">
        <f t="shared" si="4"/>
        <v>202.55611176021353</v>
      </c>
      <c r="H202" s="222">
        <f t="shared" si="5"/>
        <v>913327.16841940326</v>
      </c>
      <c r="I202" s="73"/>
      <c r="J202" s="73"/>
      <c r="P202" s="36"/>
    </row>
    <row r="203" spans="1:16" x14ac:dyDescent="0.3">
      <c r="A203" s="221">
        <v>186</v>
      </c>
      <c r="B203" s="160">
        <v>7087.53</v>
      </c>
      <c r="C203" s="160">
        <v>697.89</v>
      </c>
      <c r="D203" s="177">
        <v>6.5629999999999994E-2</v>
      </c>
      <c r="E203" s="178">
        <v>5.1180000000000003E-2</v>
      </c>
      <c r="F203" s="178">
        <v>1.4449999999999999E-2</v>
      </c>
      <c r="G203" s="239">
        <f t="shared" si="4"/>
        <v>201.85764240931621</v>
      </c>
      <c r="H203" s="222">
        <f t="shared" si="5"/>
        <v>921441.45636477345</v>
      </c>
      <c r="I203" s="73"/>
      <c r="J203" s="73"/>
      <c r="P203" s="36"/>
    </row>
    <row r="204" spans="1:16" x14ac:dyDescent="0.3">
      <c r="A204" s="221">
        <v>187</v>
      </c>
      <c r="B204" s="160">
        <v>7074.93</v>
      </c>
      <c r="C204" s="160">
        <v>698.62</v>
      </c>
      <c r="D204" s="177">
        <v>6.583E-2</v>
      </c>
      <c r="E204" s="178">
        <v>5.1339999999999997E-2</v>
      </c>
      <c r="F204" s="178">
        <v>1.4489999999999999E-2</v>
      </c>
      <c r="G204" s="239">
        <f t="shared" si="4"/>
        <v>202.41641789003401</v>
      </c>
      <c r="H204" s="222">
        <f t="shared" si="5"/>
        <v>923838.10537340294</v>
      </c>
      <c r="I204" s="73"/>
      <c r="J204" s="73"/>
      <c r="P204" s="36"/>
    </row>
    <row r="205" spans="1:16" x14ac:dyDescent="0.3">
      <c r="A205" s="221">
        <v>188</v>
      </c>
      <c r="B205" s="160">
        <v>7053.37</v>
      </c>
      <c r="C205" s="160">
        <v>697.91</v>
      </c>
      <c r="D205" s="177">
        <v>6.6009999999999999E-2</v>
      </c>
      <c r="E205" s="178">
        <v>5.1490000000000001E-2</v>
      </c>
      <c r="F205" s="178">
        <v>1.452E-2</v>
      </c>
      <c r="G205" s="239">
        <f t="shared" si="4"/>
        <v>202.83549950057241</v>
      </c>
      <c r="H205" s="222">
        <f t="shared" si="5"/>
        <v>926859.45242770214</v>
      </c>
      <c r="I205" s="73"/>
      <c r="J205" s="73"/>
      <c r="P205" s="36"/>
    </row>
    <row r="206" spans="1:16" x14ac:dyDescent="0.3">
      <c r="A206" s="221">
        <v>189</v>
      </c>
      <c r="B206" s="160">
        <v>7076.96</v>
      </c>
      <c r="C206" s="160">
        <v>698.41</v>
      </c>
      <c r="D206" s="177">
        <v>6.6159999999999997E-2</v>
      </c>
      <c r="E206" s="178">
        <v>5.1679999999999997E-2</v>
      </c>
      <c r="F206" s="178">
        <v>1.448E-2</v>
      </c>
      <c r="G206" s="239">
        <f t="shared" si="4"/>
        <v>202.27672401985458</v>
      </c>
      <c r="H206" s="222">
        <f t="shared" si="5"/>
        <v>934363.5601961232</v>
      </c>
      <c r="I206" s="73"/>
      <c r="J206" s="73"/>
      <c r="P206" s="36"/>
    </row>
    <row r="207" spans="1:16" x14ac:dyDescent="0.3">
      <c r="A207" s="221">
        <v>190</v>
      </c>
      <c r="B207" s="160">
        <v>7065.53</v>
      </c>
      <c r="C207" s="160">
        <v>698.84</v>
      </c>
      <c r="D207" s="177">
        <v>6.6350000000000006E-2</v>
      </c>
      <c r="E207" s="178">
        <v>5.1839999999999997E-2</v>
      </c>
      <c r="F207" s="178">
        <v>1.451E-2</v>
      </c>
      <c r="G207" s="239">
        <f t="shared" si="4"/>
        <v>202.69580563039295</v>
      </c>
      <c r="H207" s="222">
        <f t="shared" si="5"/>
        <v>937365.22770706366</v>
      </c>
      <c r="I207" s="73"/>
      <c r="J207" s="73"/>
      <c r="P207" s="36"/>
    </row>
    <row r="208" spans="1:16" x14ac:dyDescent="0.3">
      <c r="A208" s="221">
        <v>191</v>
      </c>
      <c r="B208" s="160">
        <v>7076.1</v>
      </c>
      <c r="C208" s="160">
        <v>698.29</v>
      </c>
      <c r="D208" s="177">
        <v>6.6489999999999994E-2</v>
      </c>
      <c r="E208" s="178">
        <v>5.2010000000000001E-2</v>
      </c>
      <c r="F208" s="178">
        <v>1.448E-2</v>
      </c>
      <c r="G208" s="239">
        <f t="shared" si="4"/>
        <v>202.27672401985458</v>
      </c>
      <c r="H208" s="222">
        <f t="shared" si="5"/>
        <v>944251.0052775637</v>
      </c>
      <c r="I208" s="73"/>
      <c r="J208" s="73"/>
      <c r="P208" s="36"/>
    </row>
    <row r="209" spans="1:16" x14ac:dyDescent="0.3">
      <c r="A209" s="221">
        <v>192</v>
      </c>
      <c r="B209" s="160">
        <v>7061.38</v>
      </c>
      <c r="C209" s="160">
        <v>698.31</v>
      </c>
      <c r="D209" s="177">
        <v>6.6659999999999997E-2</v>
      </c>
      <c r="E209" s="178">
        <v>5.2150000000000002E-2</v>
      </c>
      <c r="F209" s="178">
        <v>1.451E-2</v>
      </c>
      <c r="G209" s="239">
        <f t="shared" si="4"/>
        <v>202.69580563039295</v>
      </c>
      <c r="H209" s="222">
        <f t="shared" si="5"/>
        <v>947232.23010398005</v>
      </c>
      <c r="I209" s="73"/>
      <c r="J209" s="73"/>
      <c r="P209" s="36"/>
    </row>
    <row r="210" spans="1:16" x14ac:dyDescent="0.3">
      <c r="A210" s="221">
        <v>193</v>
      </c>
      <c r="B210" s="160">
        <v>7064.45</v>
      </c>
      <c r="C210" s="160">
        <v>697.8</v>
      </c>
      <c r="D210" s="177">
        <v>6.6820000000000004E-2</v>
      </c>
      <c r="E210" s="178">
        <v>5.2319999999999998E-2</v>
      </c>
      <c r="F210" s="178">
        <v>1.4500000000000001E-2</v>
      </c>
      <c r="G210" s="239">
        <f t="shared" si="4"/>
        <v>202.55611176021353</v>
      </c>
      <c r="H210" s="222">
        <f t="shared" si="5"/>
        <v>952822.3973240261</v>
      </c>
      <c r="I210" s="73"/>
      <c r="J210" s="73"/>
      <c r="P210" s="36"/>
    </row>
    <row r="211" spans="1:16" x14ac:dyDescent="0.3">
      <c r="A211" s="221">
        <v>194</v>
      </c>
      <c r="B211" s="160">
        <v>7056.01</v>
      </c>
      <c r="C211" s="160">
        <v>698.45</v>
      </c>
      <c r="D211" s="177">
        <v>6.7000000000000004E-2</v>
      </c>
      <c r="E211" s="178">
        <v>5.2470000000000003E-2</v>
      </c>
      <c r="F211" s="178">
        <v>1.453E-2</v>
      </c>
      <c r="G211" s="239">
        <f t="shared" ref="G211:G274" si="6">(2*F211/$B$7)*(1+3*$B$11)/(4+PI()*$B$11-PI())*10^6</f>
        <v>202.97519337075184</v>
      </c>
      <c r="H211" s="222">
        <f t="shared" ref="H211:H274" si="7">A211/G211*10^6</f>
        <v>955781.82130681421</v>
      </c>
      <c r="I211" s="73"/>
      <c r="J211" s="73"/>
      <c r="P211" s="36"/>
    </row>
    <row r="212" spans="1:16" x14ac:dyDescent="0.3">
      <c r="A212" s="221">
        <v>195</v>
      </c>
      <c r="B212" s="160">
        <v>7048.77</v>
      </c>
      <c r="C212" s="160">
        <v>698.32</v>
      </c>
      <c r="D212" s="177">
        <v>6.7180000000000004E-2</v>
      </c>
      <c r="E212" s="178">
        <v>5.2639999999999999E-2</v>
      </c>
      <c r="F212" s="178">
        <v>1.4540000000000001E-2</v>
      </c>
      <c r="G212" s="239">
        <f t="shared" si="6"/>
        <v>203.11488724093135</v>
      </c>
      <c r="H212" s="222">
        <f t="shared" si="7"/>
        <v>960047.79683477548</v>
      </c>
      <c r="I212" s="73"/>
      <c r="J212" s="73"/>
      <c r="P212" s="36"/>
    </row>
    <row r="213" spans="1:16" x14ac:dyDescent="0.3">
      <c r="A213" s="221">
        <v>196</v>
      </c>
      <c r="B213" s="160">
        <v>7060.01</v>
      </c>
      <c r="C213" s="160">
        <v>698.24</v>
      </c>
      <c r="D213" s="177">
        <v>6.7309999999999995E-2</v>
      </c>
      <c r="E213" s="178">
        <v>5.28E-2</v>
      </c>
      <c r="F213" s="178">
        <v>1.451E-2</v>
      </c>
      <c r="G213" s="239">
        <f t="shared" si="6"/>
        <v>202.69580563039295</v>
      </c>
      <c r="H213" s="222">
        <f t="shared" si="7"/>
        <v>966966.23489781294</v>
      </c>
      <c r="I213" s="73"/>
      <c r="J213" s="73"/>
      <c r="P213" s="36"/>
    </row>
    <row r="214" spans="1:16" x14ac:dyDescent="0.3">
      <c r="A214" s="221">
        <v>197</v>
      </c>
      <c r="B214" s="160">
        <v>7059.47</v>
      </c>
      <c r="C214" s="160">
        <v>698.09</v>
      </c>
      <c r="D214" s="177">
        <v>6.7489999999999994E-2</v>
      </c>
      <c r="E214" s="178">
        <v>5.2979999999999999E-2</v>
      </c>
      <c r="F214" s="178">
        <v>1.451E-2</v>
      </c>
      <c r="G214" s="239">
        <f t="shared" si="6"/>
        <v>202.69580563039295</v>
      </c>
      <c r="H214" s="222">
        <f t="shared" si="7"/>
        <v>971899.7360962712</v>
      </c>
      <c r="I214" s="73"/>
      <c r="J214" s="73"/>
      <c r="P214" s="36"/>
    </row>
    <row r="215" spans="1:16" x14ac:dyDescent="0.3">
      <c r="A215" s="221">
        <v>198</v>
      </c>
      <c r="B215" s="160">
        <v>7047.67</v>
      </c>
      <c r="C215" s="160">
        <v>698.49</v>
      </c>
      <c r="D215" s="177">
        <v>6.7659999999999998E-2</v>
      </c>
      <c r="E215" s="178">
        <v>5.3120000000000001E-2</v>
      </c>
      <c r="F215" s="178">
        <v>1.4540000000000001E-2</v>
      </c>
      <c r="G215" s="239">
        <f t="shared" si="6"/>
        <v>203.11488724093135</v>
      </c>
      <c r="H215" s="222">
        <f t="shared" si="7"/>
        <v>974817.762939926</v>
      </c>
      <c r="I215" s="73"/>
      <c r="J215" s="73"/>
      <c r="P215" s="36"/>
    </row>
    <row r="216" spans="1:16" x14ac:dyDescent="0.3">
      <c r="A216" s="221">
        <v>199</v>
      </c>
      <c r="B216" s="160">
        <v>7056.85</v>
      </c>
      <c r="C216" s="160">
        <v>698.25</v>
      </c>
      <c r="D216" s="177">
        <v>6.7820000000000005E-2</v>
      </c>
      <c r="E216" s="178">
        <v>5.33E-2</v>
      </c>
      <c r="F216" s="178">
        <v>1.452E-2</v>
      </c>
      <c r="G216" s="239">
        <f t="shared" si="6"/>
        <v>202.83549950057241</v>
      </c>
      <c r="H216" s="222">
        <f t="shared" si="7"/>
        <v>981090.59060166345</v>
      </c>
      <c r="I216" s="73"/>
      <c r="J216" s="73"/>
      <c r="P216" s="36"/>
    </row>
    <row r="217" spans="1:16" x14ac:dyDescent="0.3">
      <c r="A217" s="221">
        <v>200</v>
      </c>
      <c r="B217" s="160">
        <v>7056.78</v>
      </c>
      <c r="C217" s="160">
        <v>698.3</v>
      </c>
      <c r="D217" s="177">
        <v>6.7979999999999999E-2</v>
      </c>
      <c r="E217" s="178">
        <v>5.3460000000000001E-2</v>
      </c>
      <c r="F217" s="178">
        <v>1.452E-2</v>
      </c>
      <c r="G217" s="239">
        <f t="shared" si="6"/>
        <v>202.83549950057241</v>
      </c>
      <c r="H217" s="222">
        <f t="shared" si="7"/>
        <v>986020.6940720235</v>
      </c>
      <c r="I217" s="73"/>
      <c r="J217" s="73"/>
      <c r="P217" s="36"/>
    </row>
    <row r="218" spans="1:16" x14ac:dyDescent="0.3">
      <c r="A218" s="221">
        <v>201</v>
      </c>
      <c r="B218" s="160">
        <v>7024.41</v>
      </c>
      <c r="C218" s="160">
        <v>698.2</v>
      </c>
      <c r="D218" s="177">
        <v>6.8180000000000004E-2</v>
      </c>
      <c r="E218" s="178">
        <v>5.3600000000000002E-2</v>
      </c>
      <c r="F218" s="178">
        <v>1.4590000000000001E-2</v>
      </c>
      <c r="G218" s="239">
        <f t="shared" si="6"/>
        <v>203.81335659182864</v>
      </c>
      <c r="H218" s="222">
        <f t="shared" si="7"/>
        <v>986196.40714978823</v>
      </c>
      <c r="I218" s="73"/>
      <c r="J218" s="73"/>
      <c r="P218" s="36"/>
    </row>
    <row r="219" spans="1:16" x14ac:dyDescent="0.3">
      <c r="A219" s="221">
        <v>202</v>
      </c>
      <c r="B219" s="160">
        <v>7050.31</v>
      </c>
      <c r="C219" s="160">
        <v>698.36</v>
      </c>
      <c r="D219" s="177">
        <v>6.83E-2</v>
      </c>
      <c r="E219" s="178">
        <v>5.3769999999999998E-2</v>
      </c>
      <c r="F219" s="178">
        <v>1.4540000000000001E-2</v>
      </c>
      <c r="G219" s="239">
        <f t="shared" si="6"/>
        <v>203.11488724093135</v>
      </c>
      <c r="H219" s="222">
        <f t="shared" si="7"/>
        <v>994511.05108012643</v>
      </c>
      <c r="I219" s="73"/>
      <c r="J219" s="73"/>
      <c r="P219" s="36"/>
    </row>
    <row r="220" spans="1:16" x14ac:dyDescent="0.3">
      <c r="A220" s="221">
        <v>203</v>
      </c>
      <c r="B220" s="160">
        <v>7035.6</v>
      </c>
      <c r="C220" s="160">
        <v>698.5</v>
      </c>
      <c r="D220" s="177">
        <v>6.8489999999999995E-2</v>
      </c>
      <c r="E220" s="178">
        <v>5.3920000000000003E-2</v>
      </c>
      <c r="F220" s="178">
        <v>1.457E-2</v>
      </c>
      <c r="G220" s="239">
        <f t="shared" si="6"/>
        <v>203.53396885146969</v>
      </c>
      <c r="H220" s="222">
        <f t="shared" si="7"/>
        <v>997376.51236065</v>
      </c>
      <c r="I220" s="73"/>
      <c r="J220" s="73"/>
      <c r="P220" s="36"/>
    </row>
    <row r="221" spans="1:16" x14ac:dyDescent="0.3">
      <c r="A221" s="221">
        <v>204</v>
      </c>
      <c r="B221" s="160">
        <v>7032.11</v>
      </c>
      <c r="C221" s="160">
        <v>698.17</v>
      </c>
      <c r="D221" s="177">
        <v>6.8650000000000003E-2</v>
      </c>
      <c r="E221" s="178">
        <v>5.4080000000000003E-2</v>
      </c>
      <c r="F221" s="178">
        <v>1.457E-2</v>
      </c>
      <c r="G221" s="239">
        <f t="shared" si="6"/>
        <v>203.53396885146969</v>
      </c>
      <c r="H221" s="222">
        <f t="shared" si="7"/>
        <v>1002289.6971506039</v>
      </c>
      <c r="I221" s="73"/>
      <c r="J221" s="73"/>
      <c r="P221" s="36"/>
    </row>
    <row r="222" spans="1:16" x14ac:dyDescent="0.3">
      <c r="A222" s="221">
        <v>205</v>
      </c>
      <c r="B222" s="160">
        <v>7029.53</v>
      </c>
      <c r="C222" s="160">
        <v>698.1</v>
      </c>
      <c r="D222" s="177">
        <v>6.8809999999999996E-2</v>
      </c>
      <c r="E222" s="178">
        <v>5.423E-2</v>
      </c>
      <c r="F222" s="178">
        <v>1.457E-2</v>
      </c>
      <c r="G222" s="239">
        <f t="shared" si="6"/>
        <v>203.53396885146969</v>
      </c>
      <c r="H222" s="222">
        <f t="shared" si="7"/>
        <v>1007202.8819405579</v>
      </c>
      <c r="I222" s="73"/>
      <c r="J222" s="73"/>
      <c r="P222" s="36"/>
    </row>
    <row r="223" spans="1:16" x14ac:dyDescent="0.3">
      <c r="A223" s="221">
        <v>206</v>
      </c>
      <c r="B223" s="160">
        <v>7030.14</v>
      </c>
      <c r="C223" s="160">
        <v>698.52</v>
      </c>
      <c r="D223" s="177">
        <v>6.898E-2</v>
      </c>
      <c r="E223" s="178">
        <v>5.4399999999999997E-2</v>
      </c>
      <c r="F223" s="178">
        <v>1.4579999999999999E-2</v>
      </c>
      <c r="G223" s="239">
        <f t="shared" si="6"/>
        <v>203.67366272164912</v>
      </c>
      <c r="H223" s="222">
        <f t="shared" si="7"/>
        <v>1011421.8856147846</v>
      </c>
      <c r="I223" s="73"/>
      <c r="J223" s="73"/>
      <c r="P223" s="36"/>
    </row>
    <row r="224" spans="1:16" x14ac:dyDescent="0.3">
      <c r="A224" s="221">
        <v>207</v>
      </c>
      <c r="B224" s="160">
        <v>7019.96</v>
      </c>
      <c r="C224" s="160">
        <v>698.26</v>
      </c>
      <c r="D224" s="177">
        <v>6.9159999999999999E-2</v>
      </c>
      <c r="E224" s="178">
        <v>5.4559999999999997E-2</v>
      </c>
      <c r="F224" s="178">
        <v>1.46E-2</v>
      </c>
      <c r="G224" s="239">
        <f t="shared" si="6"/>
        <v>203.95305046200806</v>
      </c>
      <c r="H224" s="222">
        <f t="shared" si="7"/>
        <v>1014939.4653872043</v>
      </c>
      <c r="I224" s="73"/>
      <c r="J224" s="73"/>
      <c r="P224" s="36"/>
    </row>
    <row r="225" spans="1:16" x14ac:dyDescent="0.3">
      <c r="A225" s="221">
        <v>208</v>
      </c>
      <c r="B225" s="160">
        <v>7023.41</v>
      </c>
      <c r="C225" s="160">
        <v>698.07</v>
      </c>
      <c r="D225" s="177">
        <v>6.93E-2</v>
      </c>
      <c r="E225" s="178">
        <v>5.4719999999999998E-2</v>
      </c>
      <c r="F225" s="178">
        <v>1.4590000000000001E-2</v>
      </c>
      <c r="G225" s="239">
        <f t="shared" si="6"/>
        <v>203.81335659182864</v>
      </c>
      <c r="H225" s="222">
        <f t="shared" si="7"/>
        <v>1020541.5556574921</v>
      </c>
      <c r="I225" s="73"/>
      <c r="J225" s="73"/>
      <c r="P225" s="36"/>
    </row>
    <row r="226" spans="1:16" x14ac:dyDescent="0.3">
      <c r="A226" s="221">
        <v>209</v>
      </c>
      <c r="B226" s="160">
        <v>7028.11</v>
      </c>
      <c r="C226" s="160">
        <v>698.54</v>
      </c>
      <c r="D226" s="177">
        <v>6.9449999999999998E-2</v>
      </c>
      <c r="E226" s="178">
        <v>5.4870000000000002E-2</v>
      </c>
      <c r="F226" s="178">
        <v>1.4590000000000001E-2</v>
      </c>
      <c r="G226" s="239">
        <f t="shared" si="6"/>
        <v>203.81335659182864</v>
      </c>
      <c r="H226" s="222">
        <f t="shared" si="7"/>
        <v>1025448.0054443071</v>
      </c>
      <c r="I226" s="73"/>
      <c r="J226" s="73"/>
      <c r="P226" s="36"/>
    </row>
    <row r="227" spans="1:16" x14ac:dyDescent="0.3">
      <c r="A227" s="221">
        <v>210</v>
      </c>
      <c r="B227" s="160">
        <v>7007.77</v>
      </c>
      <c r="C227" s="160">
        <v>698.8</v>
      </c>
      <c r="D227" s="177">
        <v>6.9629999999999997E-2</v>
      </c>
      <c r="E227" s="178">
        <v>5.5E-2</v>
      </c>
      <c r="F227" s="178">
        <v>1.4630000000000001E-2</v>
      </c>
      <c r="G227" s="239">
        <f t="shared" si="6"/>
        <v>204.37213207254644</v>
      </c>
      <c r="H227" s="222">
        <f t="shared" si="7"/>
        <v>1027537.3548750562</v>
      </c>
      <c r="I227" s="73"/>
      <c r="J227" s="73"/>
      <c r="P227" s="36"/>
    </row>
    <row r="228" spans="1:16" x14ac:dyDescent="0.3">
      <c r="A228" s="221">
        <v>211</v>
      </c>
      <c r="B228" s="160">
        <v>7022.22</v>
      </c>
      <c r="C228" s="160">
        <v>698.43</v>
      </c>
      <c r="D228" s="177">
        <v>6.9779999999999995E-2</v>
      </c>
      <c r="E228" s="178">
        <v>5.518E-2</v>
      </c>
      <c r="F228" s="178">
        <v>1.46E-2</v>
      </c>
      <c r="G228" s="239">
        <f t="shared" si="6"/>
        <v>203.95305046200806</v>
      </c>
      <c r="H228" s="222">
        <f t="shared" si="7"/>
        <v>1034551.8222062809</v>
      </c>
      <c r="I228" s="73"/>
      <c r="J228" s="73"/>
      <c r="P228" s="36"/>
    </row>
    <row r="229" spans="1:16" x14ac:dyDescent="0.3">
      <c r="A229" s="221">
        <v>212</v>
      </c>
      <c r="B229" s="160">
        <v>7009.92</v>
      </c>
      <c r="C229" s="160">
        <v>698.21</v>
      </c>
      <c r="D229" s="177">
        <v>6.9940000000000002E-2</v>
      </c>
      <c r="E229" s="178">
        <v>5.5320000000000001E-2</v>
      </c>
      <c r="F229" s="178">
        <v>1.4619999999999999E-2</v>
      </c>
      <c r="G229" s="239">
        <f t="shared" si="6"/>
        <v>204.23243820236698</v>
      </c>
      <c r="H229" s="222">
        <f t="shared" si="7"/>
        <v>1038032.9484679431</v>
      </c>
      <c r="I229" s="73"/>
      <c r="J229" s="73"/>
      <c r="P229" s="36"/>
    </row>
    <row r="230" spans="1:16" x14ac:dyDescent="0.3">
      <c r="A230" s="221">
        <v>213</v>
      </c>
      <c r="B230" s="160">
        <v>7014.6</v>
      </c>
      <c r="C230" s="160">
        <v>698.67</v>
      </c>
      <c r="D230" s="177">
        <v>7.0110000000000006E-2</v>
      </c>
      <c r="E230" s="178">
        <v>5.5489999999999998E-2</v>
      </c>
      <c r="F230" s="178">
        <v>1.4619999999999999E-2</v>
      </c>
      <c r="G230" s="239">
        <f t="shared" si="6"/>
        <v>204.23243820236698</v>
      </c>
      <c r="H230" s="222">
        <f t="shared" si="7"/>
        <v>1042929.330300339</v>
      </c>
      <c r="I230" s="73"/>
      <c r="J230" s="73"/>
      <c r="P230" s="36"/>
    </row>
    <row r="231" spans="1:16" x14ac:dyDescent="0.3">
      <c r="A231" s="221">
        <v>214</v>
      </c>
      <c r="B231" s="160">
        <v>6989.89</v>
      </c>
      <c r="C231" s="160">
        <v>697.65</v>
      </c>
      <c r="D231" s="177">
        <v>7.0279999999999995E-2</v>
      </c>
      <c r="E231" s="178">
        <v>5.5629999999999999E-2</v>
      </c>
      <c r="F231" s="178">
        <v>1.465E-2</v>
      </c>
      <c r="G231" s="239">
        <f t="shared" si="6"/>
        <v>204.65151981290535</v>
      </c>
      <c r="H231" s="222">
        <f t="shared" si="7"/>
        <v>1045679.9939508934</v>
      </c>
      <c r="I231" s="73"/>
      <c r="J231" s="73"/>
      <c r="P231" s="36"/>
    </row>
    <row r="232" spans="1:16" x14ac:dyDescent="0.3">
      <c r="A232" s="221">
        <v>215</v>
      </c>
      <c r="B232" s="160">
        <v>7014.49</v>
      </c>
      <c r="C232" s="160">
        <v>698.84</v>
      </c>
      <c r="D232" s="177">
        <v>7.0419999999999996E-2</v>
      </c>
      <c r="E232" s="178">
        <v>5.5800000000000002E-2</v>
      </c>
      <c r="F232" s="178">
        <v>1.4619999999999999E-2</v>
      </c>
      <c r="G232" s="239">
        <f t="shared" si="6"/>
        <v>204.23243820236698</v>
      </c>
      <c r="H232" s="222">
        <f t="shared" si="7"/>
        <v>1052722.0939651311</v>
      </c>
      <c r="I232" s="73"/>
      <c r="J232" s="73"/>
      <c r="P232" s="36"/>
    </row>
    <row r="233" spans="1:16" x14ac:dyDescent="0.3">
      <c r="A233" s="221">
        <v>216</v>
      </c>
      <c r="B233" s="160">
        <v>7009.19</v>
      </c>
      <c r="C233" s="160">
        <v>698.56</v>
      </c>
      <c r="D233" s="177">
        <v>7.0569999999999994E-2</v>
      </c>
      <c r="E233" s="178">
        <v>5.595E-2</v>
      </c>
      <c r="F233" s="178">
        <v>1.4630000000000001E-2</v>
      </c>
      <c r="G233" s="239">
        <f t="shared" si="6"/>
        <v>204.37213207254644</v>
      </c>
      <c r="H233" s="222">
        <f t="shared" si="7"/>
        <v>1056895.5650143435</v>
      </c>
      <c r="I233" s="73"/>
      <c r="J233" s="73"/>
      <c r="P233" s="36"/>
    </row>
    <row r="234" spans="1:16" x14ac:dyDescent="0.3">
      <c r="A234" s="221">
        <v>217</v>
      </c>
      <c r="B234" s="160">
        <v>7014.95</v>
      </c>
      <c r="C234" s="160">
        <v>698.63</v>
      </c>
      <c r="D234" s="177">
        <v>7.0739999999999997E-2</v>
      </c>
      <c r="E234" s="178">
        <v>5.6120000000000003E-2</v>
      </c>
      <c r="F234" s="178">
        <v>1.461E-2</v>
      </c>
      <c r="G234" s="239">
        <f t="shared" si="6"/>
        <v>204.09274433218752</v>
      </c>
      <c r="H234" s="222">
        <f t="shared" si="7"/>
        <v>1063242.1094147484</v>
      </c>
      <c r="I234" s="73"/>
      <c r="J234" s="73"/>
      <c r="P234" s="36"/>
    </row>
    <row r="235" spans="1:16" x14ac:dyDescent="0.3">
      <c r="A235" s="221">
        <v>218</v>
      </c>
      <c r="B235" s="160">
        <v>7004.46</v>
      </c>
      <c r="C235" s="160">
        <v>698.16</v>
      </c>
      <c r="D235" s="177">
        <v>7.0889999999999995E-2</v>
      </c>
      <c r="E235" s="178">
        <v>5.6270000000000001E-2</v>
      </c>
      <c r="F235" s="178">
        <v>1.4630000000000001E-2</v>
      </c>
      <c r="G235" s="239">
        <f t="shared" si="6"/>
        <v>204.37213207254644</v>
      </c>
      <c r="H235" s="222">
        <f t="shared" si="7"/>
        <v>1066681.6350607725</v>
      </c>
      <c r="I235" s="73"/>
      <c r="J235" s="73"/>
      <c r="P235" s="36"/>
    </row>
    <row r="236" spans="1:16" x14ac:dyDescent="0.3">
      <c r="A236" s="221">
        <v>219</v>
      </c>
      <c r="B236" s="160">
        <v>7004.16</v>
      </c>
      <c r="C236" s="160">
        <v>698.53</v>
      </c>
      <c r="D236" s="177">
        <v>7.109E-2</v>
      </c>
      <c r="E236" s="178">
        <v>5.645E-2</v>
      </c>
      <c r="F236" s="178">
        <v>1.464E-2</v>
      </c>
      <c r="G236" s="239">
        <f t="shared" si="6"/>
        <v>204.51182594272589</v>
      </c>
      <c r="H236" s="222">
        <f t="shared" si="7"/>
        <v>1070842.7201727275</v>
      </c>
      <c r="I236" s="73"/>
      <c r="J236" s="73"/>
      <c r="P236" s="36"/>
    </row>
    <row r="237" spans="1:16" x14ac:dyDescent="0.3">
      <c r="A237" s="221">
        <v>220</v>
      </c>
      <c r="B237" s="160">
        <v>7003.33</v>
      </c>
      <c r="C237" s="160">
        <v>698.64</v>
      </c>
      <c r="D237" s="177">
        <v>7.1209999999999996E-2</v>
      </c>
      <c r="E237" s="178">
        <v>5.6570000000000002E-2</v>
      </c>
      <c r="F237" s="178">
        <v>1.464E-2</v>
      </c>
      <c r="G237" s="239">
        <f t="shared" si="6"/>
        <v>204.51182594272589</v>
      </c>
      <c r="H237" s="222">
        <f t="shared" si="7"/>
        <v>1075732.4129589046</v>
      </c>
      <c r="I237" s="73"/>
      <c r="J237" s="73"/>
      <c r="P237" s="36"/>
    </row>
    <row r="238" spans="1:16" x14ac:dyDescent="0.3">
      <c r="A238" s="221">
        <v>221</v>
      </c>
      <c r="B238" s="160">
        <v>7001.27</v>
      </c>
      <c r="C238" s="160">
        <v>698.8</v>
      </c>
      <c r="D238" s="177">
        <v>7.1379999999999999E-2</v>
      </c>
      <c r="E238" s="178">
        <v>5.6739999999999999E-2</v>
      </c>
      <c r="F238" s="178">
        <v>1.465E-2</v>
      </c>
      <c r="G238" s="239">
        <f t="shared" si="6"/>
        <v>204.65151981290535</v>
      </c>
      <c r="H238" s="222">
        <f t="shared" si="7"/>
        <v>1079884.4797343339</v>
      </c>
      <c r="I238" s="73"/>
      <c r="J238" s="73"/>
      <c r="P238" s="36"/>
    </row>
    <row r="239" spans="1:16" x14ac:dyDescent="0.3">
      <c r="A239" s="221">
        <v>222</v>
      </c>
      <c r="B239" s="160">
        <v>7004.38</v>
      </c>
      <c r="C239" s="160">
        <v>698.4</v>
      </c>
      <c r="D239" s="177">
        <v>7.1529999999999996E-2</v>
      </c>
      <c r="E239" s="178">
        <v>5.6899999999999999E-2</v>
      </c>
      <c r="F239" s="178">
        <v>1.4630000000000001E-2</v>
      </c>
      <c r="G239" s="239">
        <f t="shared" si="6"/>
        <v>204.37213207254644</v>
      </c>
      <c r="H239" s="222">
        <f t="shared" si="7"/>
        <v>1086253.7751536306</v>
      </c>
      <c r="I239" s="73"/>
      <c r="J239" s="73"/>
      <c r="P239" s="36"/>
    </row>
    <row r="240" spans="1:16" x14ac:dyDescent="0.3">
      <c r="A240" s="221">
        <v>223</v>
      </c>
      <c r="B240" s="160">
        <v>7002.47</v>
      </c>
      <c r="C240" s="160">
        <v>698.78</v>
      </c>
      <c r="D240" s="177">
        <v>7.1690000000000004E-2</v>
      </c>
      <c r="E240" s="178">
        <v>5.704E-2</v>
      </c>
      <c r="F240" s="178">
        <v>1.464E-2</v>
      </c>
      <c r="G240" s="239">
        <f t="shared" si="6"/>
        <v>204.51182594272589</v>
      </c>
      <c r="H240" s="222">
        <f t="shared" si="7"/>
        <v>1090401.4913174349</v>
      </c>
      <c r="I240" s="73"/>
      <c r="J240" s="73"/>
      <c r="P240" s="36"/>
    </row>
    <row r="241" spans="1:16" x14ac:dyDescent="0.3">
      <c r="A241" s="221">
        <v>224</v>
      </c>
      <c r="B241" s="160">
        <v>6994.7</v>
      </c>
      <c r="C241" s="160">
        <v>698.18</v>
      </c>
      <c r="D241" s="177">
        <v>7.1819999999999995E-2</v>
      </c>
      <c r="E241" s="178">
        <v>5.7169999999999999E-2</v>
      </c>
      <c r="F241" s="178">
        <v>1.465E-2</v>
      </c>
      <c r="G241" s="239">
        <f t="shared" si="6"/>
        <v>204.65151981290535</v>
      </c>
      <c r="H241" s="222">
        <f t="shared" si="7"/>
        <v>1094543.5450700941</v>
      </c>
      <c r="I241" s="73"/>
      <c r="J241" s="73"/>
      <c r="P241" s="36"/>
    </row>
    <row r="242" spans="1:16" x14ac:dyDescent="0.3">
      <c r="A242" s="221">
        <v>225</v>
      </c>
      <c r="B242" s="160">
        <v>6997.72</v>
      </c>
      <c r="C242" s="160">
        <v>698.45</v>
      </c>
      <c r="D242" s="177">
        <v>7.1999999999999995E-2</v>
      </c>
      <c r="E242" s="178">
        <v>5.7349999999999998E-2</v>
      </c>
      <c r="F242" s="178">
        <v>1.465E-2</v>
      </c>
      <c r="G242" s="239">
        <f t="shared" si="6"/>
        <v>204.65151981290535</v>
      </c>
      <c r="H242" s="222">
        <f t="shared" si="7"/>
        <v>1099429.9001820141</v>
      </c>
      <c r="I242" s="73"/>
      <c r="J242" s="73"/>
      <c r="P242" s="36"/>
    </row>
    <row r="243" spans="1:16" x14ac:dyDescent="0.3">
      <c r="A243" s="221">
        <v>226</v>
      </c>
      <c r="B243" s="160">
        <v>6989.66</v>
      </c>
      <c r="C243" s="160">
        <v>698.86</v>
      </c>
      <c r="D243" s="177">
        <v>7.2160000000000002E-2</v>
      </c>
      <c r="E243" s="178">
        <v>5.7489999999999999E-2</v>
      </c>
      <c r="F243" s="178">
        <v>1.4670000000000001E-2</v>
      </c>
      <c r="G243" s="239">
        <f t="shared" si="6"/>
        <v>204.93090755326426</v>
      </c>
      <c r="H243" s="222">
        <f t="shared" si="7"/>
        <v>1102810.7116602683</v>
      </c>
      <c r="I243" s="73"/>
      <c r="J243" s="73"/>
      <c r="P243" s="36"/>
    </row>
    <row r="244" spans="1:16" x14ac:dyDescent="0.3">
      <c r="A244" s="221">
        <v>227</v>
      </c>
      <c r="B244" s="160">
        <v>6985.28</v>
      </c>
      <c r="C244" s="160">
        <v>698</v>
      </c>
      <c r="D244" s="177">
        <v>7.2300000000000003E-2</v>
      </c>
      <c r="E244" s="178">
        <v>5.7639999999999997E-2</v>
      </c>
      <c r="F244" s="178">
        <v>1.4659999999999999E-2</v>
      </c>
      <c r="G244" s="239">
        <f t="shared" si="6"/>
        <v>204.79121368308481</v>
      </c>
      <c r="H244" s="222">
        <f t="shared" si="7"/>
        <v>1108445.9919812938</v>
      </c>
      <c r="I244" s="73"/>
      <c r="J244" s="73"/>
      <c r="P244" s="36"/>
    </row>
    <row r="245" spans="1:16" x14ac:dyDescent="0.3">
      <c r="A245" s="221">
        <v>228</v>
      </c>
      <c r="B245" s="160">
        <v>6986.32</v>
      </c>
      <c r="C245" s="160">
        <v>698.54</v>
      </c>
      <c r="D245" s="177">
        <v>7.2470000000000007E-2</v>
      </c>
      <c r="E245" s="178">
        <v>5.7799999999999997E-2</v>
      </c>
      <c r="F245" s="178">
        <v>1.4670000000000001E-2</v>
      </c>
      <c r="G245" s="239">
        <f t="shared" si="6"/>
        <v>204.93090755326426</v>
      </c>
      <c r="H245" s="222">
        <f t="shared" si="7"/>
        <v>1112570.0984891201</v>
      </c>
      <c r="I245" s="73"/>
      <c r="J245" s="73"/>
      <c r="P245" s="36"/>
    </row>
    <row r="246" spans="1:16" x14ac:dyDescent="0.3">
      <c r="A246" s="221">
        <v>229</v>
      </c>
      <c r="B246" s="160">
        <v>6982.95</v>
      </c>
      <c r="C246" s="160">
        <v>698.96</v>
      </c>
      <c r="D246" s="177">
        <v>7.2639999999999996E-2</v>
      </c>
      <c r="E246" s="178">
        <v>5.7950000000000002E-2</v>
      </c>
      <c r="F246" s="178">
        <v>1.469E-2</v>
      </c>
      <c r="G246" s="239">
        <f t="shared" si="6"/>
        <v>205.21029529362318</v>
      </c>
      <c r="H246" s="222">
        <f t="shared" si="7"/>
        <v>1115928.4171017713</v>
      </c>
      <c r="I246" s="73"/>
      <c r="J246" s="73"/>
      <c r="P246" s="36"/>
    </row>
    <row r="247" spans="1:16" x14ac:dyDescent="0.3">
      <c r="A247" s="221">
        <v>230</v>
      </c>
      <c r="B247" s="160">
        <v>6987.9</v>
      </c>
      <c r="C247" s="160">
        <v>698.74</v>
      </c>
      <c r="D247" s="177">
        <v>7.2779999999999997E-2</v>
      </c>
      <c r="E247" s="178">
        <v>5.8099999999999999E-2</v>
      </c>
      <c r="F247" s="178">
        <v>1.4670000000000001E-2</v>
      </c>
      <c r="G247" s="239">
        <f t="shared" si="6"/>
        <v>204.93090755326426</v>
      </c>
      <c r="H247" s="222">
        <f t="shared" si="7"/>
        <v>1122329.4853179723</v>
      </c>
      <c r="I247" s="73"/>
      <c r="J247" s="73"/>
      <c r="P247" s="36"/>
    </row>
    <row r="248" spans="1:16" x14ac:dyDescent="0.3">
      <c r="A248" s="221">
        <v>231</v>
      </c>
      <c r="B248" s="160">
        <v>6982.28</v>
      </c>
      <c r="C248" s="160">
        <v>698.71</v>
      </c>
      <c r="D248" s="177">
        <v>7.2940000000000005E-2</v>
      </c>
      <c r="E248" s="178">
        <v>5.8250000000000003E-2</v>
      </c>
      <c r="F248" s="178">
        <v>1.469E-2</v>
      </c>
      <c r="G248" s="239">
        <f t="shared" si="6"/>
        <v>205.21029529362318</v>
      </c>
      <c r="H248" s="222">
        <f t="shared" si="7"/>
        <v>1125674.5168144507</v>
      </c>
      <c r="I248" s="73"/>
      <c r="J248" s="73"/>
      <c r="P248" s="36"/>
    </row>
    <row r="249" spans="1:16" x14ac:dyDescent="0.3">
      <c r="A249" s="221">
        <v>232</v>
      </c>
      <c r="B249" s="160">
        <v>6979.74</v>
      </c>
      <c r="C249" s="160">
        <v>698.36</v>
      </c>
      <c r="D249" s="177">
        <v>7.3099999999999998E-2</v>
      </c>
      <c r="E249" s="178">
        <v>5.842E-2</v>
      </c>
      <c r="F249" s="178">
        <v>1.468E-2</v>
      </c>
      <c r="G249" s="239">
        <f t="shared" si="6"/>
        <v>205.07060142344375</v>
      </c>
      <c r="H249" s="222">
        <f t="shared" si="7"/>
        <v>1131317.6944410016</v>
      </c>
      <c r="I249" s="73"/>
      <c r="J249" s="73"/>
      <c r="P249" s="36"/>
    </row>
    <row r="250" spans="1:16" x14ac:dyDescent="0.3">
      <c r="A250" s="221">
        <v>233</v>
      </c>
      <c r="B250" s="160">
        <v>6959.3</v>
      </c>
      <c r="C250" s="160">
        <v>698.35</v>
      </c>
      <c r="D250" s="177">
        <v>7.3260000000000006E-2</v>
      </c>
      <c r="E250" s="178">
        <v>5.8529999999999999E-2</v>
      </c>
      <c r="F250" s="178">
        <v>1.473E-2</v>
      </c>
      <c r="G250" s="239">
        <f t="shared" si="6"/>
        <v>205.76907077434106</v>
      </c>
      <c r="H250" s="222">
        <f t="shared" si="7"/>
        <v>1132337.3290416519</v>
      </c>
      <c r="I250" s="73"/>
      <c r="J250" s="73"/>
      <c r="P250" s="36"/>
    </row>
    <row r="251" spans="1:16" x14ac:dyDescent="0.3">
      <c r="A251" s="221">
        <v>234</v>
      </c>
      <c r="B251" s="160">
        <v>6975.16</v>
      </c>
      <c r="C251" s="160">
        <v>698.49</v>
      </c>
      <c r="D251" s="177">
        <v>7.3419999999999999E-2</v>
      </c>
      <c r="E251" s="178">
        <v>5.8720000000000001E-2</v>
      </c>
      <c r="F251" s="178">
        <v>1.47E-2</v>
      </c>
      <c r="G251" s="239">
        <f t="shared" si="6"/>
        <v>205.3499891638026</v>
      </c>
      <c r="H251" s="222">
        <f t="shared" si="7"/>
        <v>1139517.9564063379</v>
      </c>
      <c r="I251" s="73"/>
      <c r="J251" s="73"/>
      <c r="P251" s="36"/>
    </row>
    <row r="252" spans="1:16" x14ac:dyDescent="0.3">
      <c r="A252" s="221">
        <v>235</v>
      </c>
      <c r="B252" s="160">
        <v>6962.88</v>
      </c>
      <c r="C252" s="160">
        <v>698.44</v>
      </c>
      <c r="D252" s="177">
        <v>7.3569999999999997E-2</v>
      </c>
      <c r="E252" s="178">
        <v>5.885E-2</v>
      </c>
      <c r="F252" s="178">
        <v>1.472E-2</v>
      </c>
      <c r="G252" s="239">
        <f t="shared" si="6"/>
        <v>205.62937690416155</v>
      </c>
      <c r="H252" s="222">
        <f t="shared" si="7"/>
        <v>1142832.8166822551</v>
      </c>
      <c r="I252" s="73"/>
      <c r="J252" s="73"/>
      <c r="P252" s="36"/>
    </row>
    <row r="253" spans="1:16" x14ac:dyDescent="0.3">
      <c r="A253" s="221">
        <v>236</v>
      </c>
      <c r="B253" s="160">
        <v>6977.24</v>
      </c>
      <c r="C253" s="160">
        <v>698.69</v>
      </c>
      <c r="D253" s="177">
        <v>7.3730000000000004E-2</v>
      </c>
      <c r="E253" s="178">
        <v>5.9029999999999999E-2</v>
      </c>
      <c r="F253" s="178">
        <v>1.47E-2</v>
      </c>
      <c r="G253" s="239">
        <f t="shared" si="6"/>
        <v>205.3499891638026</v>
      </c>
      <c r="H253" s="222">
        <f t="shared" si="7"/>
        <v>1149257.4261192128</v>
      </c>
      <c r="I253" s="73"/>
      <c r="J253" s="73"/>
      <c r="P253" s="36"/>
    </row>
    <row r="254" spans="1:16" x14ac:dyDescent="0.3">
      <c r="A254" s="221">
        <v>237</v>
      </c>
      <c r="B254" s="160">
        <v>6952.58</v>
      </c>
      <c r="C254" s="160">
        <v>698.8</v>
      </c>
      <c r="D254" s="177">
        <v>7.3889999999999997E-2</v>
      </c>
      <c r="E254" s="178">
        <v>5.9150000000000001E-2</v>
      </c>
      <c r="F254" s="178">
        <v>1.4749999999999999E-2</v>
      </c>
      <c r="G254" s="239">
        <f t="shared" si="6"/>
        <v>206.04845851469994</v>
      </c>
      <c r="H254" s="222">
        <f t="shared" si="7"/>
        <v>1150214.8655147152</v>
      </c>
      <c r="I254" s="73"/>
      <c r="J254" s="73"/>
      <c r="P254" s="36"/>
    </row>
    <row r="255" spans="1:16" x14ac:dyDescent="0.3">
      <c r="A255" s="221">
        <v>238</v>
      </c>
      <c r="B255" s="160">
        <v>6974.09</v>
      </c>
      <c r="C255" s="160">
        <v>698.85</v>
      </c>
      <c r="D255" s="177">
        <v>7.4029999999999999E-2</v>
      </c>
      <c r="E255" s="178">
        <v>5.9319999999999998E-2</v>
      </c>
      <c r="F255" s="178">
        <v>1.4710000000000001E-2</v>
      </c>
      <c r="G255" s="239">
        <f t="shared" si="6"/>
        <v>205.48968303398212</v>
      </c>
      <c r="H255" s="222">
        <f t="shared" si="7"/>
        <v>1158208.998554159</v>
      </c>
      <c r="I255" s="73"/>
      <c r="J255" s="73"/>
      <c r="P255" s="36"/>
    </row>
    <row r="256" spans="1:16" x14ac:dyDescent="0.3">
      <c r="A256" s="221">
        <v>239</v>
      </c>
      <c r="B256" s="160">
        <v>6948.11</v>
      </c>
      <c r="C256" s="160">
        <v>698.73</v>
      </c>
      <c r="D256" s="177">
        <v>7.4209999999999998E-2</v>
      </c>
      <c r="E256" s="178">
        <v>5.9459999999999999E-2</v>
      </c>
      <c r="F256" s="178">
        <v>1.4760000000000001E-2</v>
      </c>
      <c r="G256" s="239">
        <f t="shared" si="6"/>
        <v>206.1881523848794</v>
      </c>
      <c r="H256" s="222">
        <f t="shared" si="7"/>
        <v>1159135.4655231237</v>
      </c>
      <c r="I256" s="73"/>
      <c r="J256" s="73"/>
      <c r="P256" s="36"/>
    </row>
    <row r="257" spans="1:16" x14ac:dyDescent="0.3">
      <c r="A257" s="221">
        <v>240</v>
      </c>
      <c r="B257" s="160">
        <v>6965.1</v>
      </c>
      <c r="C257" s="160">
        <v>699.16</v>
      </c>
      <c r="D257" s="177">
        <v>7.4329999999999993E-2</v>
      </c>
      <c r="E257" s="178">
        <v>5.9589999999999997E-2</v>
      </c>
      <c r="F257" s="178">
        <v>1.473E-2</v>
      </c>
      <c r="G257" s="239">
        <f t="shared" si="6"/>
        <v>205.76907077434106</v>
      </c>
      <c r="H257" s="222">
        <f t="shared" si="7"/>
        <v>1166356.0470815299</v>
      </c>
      <c r="I257" s="73"/>
      <c r="J257" s="73"/>
      <c r="P257" s="36"/>
    </row>
    <row r="258" spans="1:16" x14ac:dyDescent="0.3">
      <c r="A258" s="221">
        <v>241</v>
      </c>
      <c r="B258" s="160">
        <v>6963.68</v>
      </c>
      <c r="C258" s="160">
        <v>698.22</v>
      </c>
      <c r="D258" s="177">
        <v>7.4490000000000001E-2</v>
      </c>
      <c r="E258" s="178">
        <v>5.9769999999999997E-2</v>
      </c>
      <c r="F258" s="178">
        <v>1.4710000000000001E-2</v>
      </c>
      <c r="G258" s="239">
        <f t="shared" si="6"/>
        <v>205.48968303398212</v>
      </c>
      <c r="H258" s="222">
        <f t="shared" si="7"/>
        <v>1172808.2716451781</v>
      </c>
      <c r="I258" s="73"/>
      <c r="J258" s="73"/>
      <c r="P258" s="36"/>
    </row>
    <row r="259" spans="1:16" x14ac:dyDescent="0.3">
      <c r="A259" s="221">
        <v>242</v>
      </c>
      <c r="B259" s="160">
        <v>6948.54</v>
      </c>
      <c r="C259" s="160">
        <v>698.82</v>
      </c>
      <c r="D259" s="177">
        <v>7.4660000000000004E-2</v>
      </c>
      <c r="E259" s="178">
        <v>5.9900000000000002E-2</v>
      </c>
      <c r="F259" s="178">
        <v>1.4760000000000001E-2</v>
      </c>
      <c r="G259" s="239">
        <f t="shared" si="6"/>
        <v>206.1881523848794</v>
      </c>
      <c r="H259" s="222">
        <f t="shared" si="7"/>
        <v>1173685.2830819916</v>
      </c>
      <c r="I259" s="73"/>
      <c r="J259" s="73"/>
      <c r="P259" s="36"/>
    </row>
    <row r="260" spans="1:16" x14ac:dyDescent="0.3">
      <c r="A260" s="221">
        <v>243</v>
      </c>
      <c r="B260" s="160">
        <v>6943.3</v>
      </c>
      <c r="C260" s="160">
        <v>698.49</v>
      </c>
      <c r="D260" s="177">
        <v>7.4819999999999998E-2</v>
      </c>
      <c r="E260" s="178">
        <v>6.0060000000000002E-2</v>
      </c>
      <c r="F260" s="178">
        <v>1.4760000000000001E-2</v>
      </c>
      <c r="G260" s="239">
        <f t="shared" si="6"/>
        <v>206.1881523848794</v>
      </c>
      <c r="H260" s="222">
        <f t="shared" si="7"/>
        <v>1178535.2222682808</v>
      </c>
      <c r="I260" s="73"/>
      <c r="J260" s="73"/>
      <c r="P260" s="36"/>
    </row>
    <row r="261" spans="1:16" x14ac:dyDescent="0.3">
      <c r="A261" s="221">
        <v>244</v>
      </c>
      <c r="B261" s="160">
        <v>6957.33</v>
      </c>
      <c r="C261" s="160">
        <v>698.63</v>
      </c>
      <c r="D261" s="177">
        <v>7.4959999999999999E-2</v>
      </c>
      <c r="E261" s="178">
        <v>6.0229999999999999E-2</v>
      </c>
      <c r="F261" s="178">
        <v>1.474E-2</v>
      </c>
      <c r="G261" s="239">
        <f t="shared" si="6"/>
        <v>205.90876464452049</v>
      </c>
      <c r="H261" s="222">
        <f t="shared" si="7"/>
        <v>1184990.8400996916</v>
      </c>
      <c r="I261" s="73"/>
      <c r="J261" s="73"/>
      <c r="P261" s="36"/>
    </row>
    <row r="262" spans="1:16" x14ac:dyDescent="0.3">
      <c r="A262" s="221">
        <v>245</v>
      </c>
      <c r="B262" s="160">
        <v>6950.81</v>
      </c>
      <c r="C262" s="160">
        <v>699.01</v>
      </c>
      <c r="D262" s="177">
        <v>7.5120000000000006E-2</v>
      </c>
      <c r="E262" s="178">
        <v>6.0359999999999997E-2</v>
      </c>
      <c r="F262" s="178">
        <v>1.4760000000000001E-2</v>
      </c>
      <c r="G262" s="239">
        <f t="shared" si="6"/>
        <v>206.1881523848794</v>
      </c>
      <c r="H262" s="222">
        <f t="shared" si="7"/>
        <v>1188235.1006408595</v>
      </c>
      <c r="I262" s="73"/>
      <c r="J262" s="73"/>
      <c r="P262" s="36"/>
    </row>
    <row r="263" spans="1:16" x14ac:dyDescent="0.3">
      <c r="A263" s="221">
        <v>246</v>
      </c>
      <c r="B263" s="160">
        <v>6952.7</v>
      </c>
      <c r="C263" s="160">
        <v>698.98</v>
      </c>
      <c r="D263" s="177">
        <v>7.5259999999999994E-2</v>
      </c>
      <c r="E263" s="178">
        <v>6.0499999999999998E-2</v>
      </c>
      <c r="F263" s="178">
        <v>1.4749999999999999E-2</v>
      </c>
      <c r="G263" s="239">
        <f t="shared" si="6"/>
        <v>206.04845851469994</v>
      </c>
      <c r="H263" s="222">
        <f t="shared" si="7"/>
        <v>1193893.9110405906</v>
      </c>
      <c r="I263" s="73"/>
      <c r="J263" s="73"/>
      <c r="P263" s="36"/>
    </row>
    <row r="264" spans="1:16" x14ac:dyDescent="0.3">
      <c r="A264" s="221">
        <v>247</v>
      </c>
      <c r="B264" s="160">
        <v>6934.63</v>
      </c>
      <c r="C264" s="160">
        <v>699.25</v>
      </c>
      <c r="D264" s="177">
        <v>7.5450000000000003E-2</v>
      </c>
      <c r="E264" s="178">
        <v>6.0650000000000003E-2</v>
      </c>
      <c r="F264" s="178">
        <v>1.4800000000000001E-2</v>
      </c>
      <c r="G264" s="239">
        <f t="shared" si="6"/>
        <v>206.74692786559723</v>
      </c>
      <c r="H264" s="222">
        <f t="shared" si="7"/>
        <v>1194697.3169079961</v>
      </c>
      <c r="I264" s="73"/>
      <c r="J264" s="73"/>
      <c r="P264" s="36"/>
    </row>
    <row r="265" spans="1:16" x14ac:dyDescent="0.3">
      <c r="A265" s="221">
        <v>248</v>
      </c>
      <c r="B265" s="160">
        <v>6926.75</v>
      </c>
      <c r="C265" s="160">
        <v>698.95</v>
      </c>
      <c r="D265" s="177">
        <v>7.5600000000000001E-2</v>
      </c>
      <c r="E265" s="178">
        <v>6.0789999999999997E-2</v>
      </c>
      <c r="F265" s="178">
        <v>1.481E-2</v>
      </c>
      <c r="G265" s="239">
        <f t="shared" si="6"/>
        <v>206.88662173577666</v>
      </c>
      <c r="H265" s="222">
        <f t="shared" si="7"/>
        <v>1198724.1993671823</v>
      </c>
      <c r="I265" s="73"/>
      <c r="J265" s="73"/>
      <c r="P265" s="36"/>
    </row>
    <row r="266" spans="1:16" x14ac:dyDescent="0.3">
      <c r="A266" s="221">
        <v>249</v>
      </c>
      <c r="B266" s="160">
        <v>6944.52</v>
      </c>
      <c r="C266" s="160">
        <v>699.41</v>
      </c>
      <c r="D266" s="177">
        <v>7.5719999999999996E-2</v>
      </c>
      <c r="E266" s="178">
        <v>6.0940000000000001E-2</v>
      </c>
      <c r="F266" s="178">
        <v>1.478E-2</v>
      </c>
      <c r="G266" s="239">
        <f t="shared" si="6"/>
        <v>206.46754012523829</v>
      </c>
      <c r="H266" s="222">
        <f t="shared" si="7"/>
        <v>1206000.7100823817</v>
      </c>
      <c r="I266" s="73"/>
      <c r="J266" s="73"/>
      <c r="P266" s="36"/>
    </row>
    <row r="267" spans="1:16" x14ac:dyDescent="0.3">
      <c r="A267" s="221">
        <v>250</v>
      </c>
      <c r="B267" s="160">
        <v>6935.18</v>
      </c>
      <c r="C267" s="160">
        <v>698.64</v>
      </c>
      <c r="D267" s="177">
        <v>7.5870000000000007E-2</v>
      </c>
      <c r="E267" s="178">
        <v>6.1089999999999998E-2</v>
      </c>
      <c r="F267" s="178">
        <v>1.478E-2</v>
      </c>
      <c r="G267" s="239">
        <f t="shared" si="6"/>
        <v>206.46754012523829</v>
      </c>
      <c r="H267" s="222">
        <f t="shared" si="7"/>
        <v>1210844.086428094</v>
      </c>
      <c r="I267" s="73"/>
      <c r="J267" s="73"/>
      <c r="P267" s="36"/>
    </row>
    <row r="268" spans="1:16" x14ac:dyDescent="0.3">
      <c r="A268" s="221">
        <v>251</v>
      </c>
      <c r="B268" s="160">
        <v>6939.66</v>
      </c>
      <c r="C268" s="160">
        <v>699.23</v>
      </c>
      <c r="D268" s="177">
        <v>7.6039999999999996E-2</v>
      </c>
      <c r="E268" s="178">
        <v>6.1249999999999999E-2</v>
      </c>
      <c r="F268" s="178">
        <v>1.4789999999999999E-2</v>
      </c>
      <c r="G268" s="239">
        <f t="shared" si="6"/>
        <v>206.60723399541774</v>
      </c>
      <c r="H268" s="222">
        <f t="shared" si="7"/>
        <v>1214865.4969436685</v>
      </c>
      <c r="I268" s="73"/>
      <c r="J268" s="73"/>
      <c r="P268" s="36"/>
    </row>
    <row r="269" spans="1:16" x14ac:dyDescent="0.3">
      <c r="A269" s="221">
        <v>252</v>
      </c>
      <c r="B269" s="160">
        <v>6935.38</v>
      </c>
      <c r="C269" s="160">
        <v>698.84</v>
      </c>
      <c r="D269" s="177">
        <v>7.6179999999999998E-2</v>
      </c>
      <c r="E269" s="178">
        <v>6.1400000000000003E-2</v>
      </c>
      <c r="F269" s="178">
        <v>1.4789999999999999E-2</v>
      </c>
      <c r="G269" s="239">
        <f t="shared" si="6"/>
        <v>206.60723399541774</v>
      </c>
      <c r="H269" s="222">
        <f t="shared" si="7"/>
        <v>1219705.5985251176</v>
      </c>
      <c r="I269" s="73"/>
      <c r="J269" s="73"/>
      <c r="P269" s="36"/>
    </row>
    <row r="270" spans="1:16" x14ac:dyDescent="0.3">
      <c r="A270" s="221">
        <v>253</v>
      </c>
      <c r="B270" s="160">
        <v>6921.48</v>
      </c>
      <c r="C270" s="160">
        <v>699.39</v>
      </c>
      <c r="D270" s="177">
        <v>7.6369999999999993E-2</v>
      </c>
      <c r="E270" s="178">
        <v>6.1539999999999997E-2</v>
      </c>
      <c r="F270" s="178">
        <v>1.4829999999999999E-2</v>
      </c>
      <c r="G270" s="239">
        <f t="shared" si="6"/>
        <v>207.1660094761356</v>
      </c>
      <c r="H270" s="222">
        <f t="shared" si="7"/>
        <v>1221242.8121764068</v>
      </c>
      <c r="I270" s="73"/>
      <c r="J270" s="73"/>
      <c r="P270" s="36"/>
    </row>
    <row r="271" spans="1:16" x14ac:dyDescent="0.3">
      <c r="A271" s="221">
        <v>254</v>
      </c>
      <c r="B271" s="160">
        <v>6914.31</v>
      </c>
      <c r="C271" s="160">
        <v>698.91</v>
      </c>
      <c r="D271" s="177">
        <v>7.6520000000000005E-2</v>
      </c>
      <c r="E271" s="178">
        <v>6.1690000000000002E-2</v>
      </c>
      <c r="F271" s="178">
        <v>1.4829999999999999E-2</v>
      </c>
      <c r="G271" s="239">
        <f t="shared" si="6"/>
        <v>207.1660094761356</v>
      </c>
      <c r="H271" s="222">
        <f t="shared" si="7"/>
        <v>1226069.8588648511</v>
      </c>
      <c r="I271" s="73"/>
      <c r="J271" s="73"/>
      <c r="P271" s="36"/>
    </row>
    <row r="272" spans="1:16" x14ac:dyDescent="0.3">
      <c r="A272" s="221">
        <v>255</v>
      </c>
      <c r="B272" s="160">
        <v>6928.36</v>
      </c>
      <c r="C272" s="160">
        <v>699.18</v>
      </c>
      <c r="D272" s="177">
        <v>7.6649999999999996E-2</v>
      </c>
      <c r="E272" s="178">
        <v>6.1839999999999999E-2</v>
      </c>
      <c r="F272" s="178">
        <v>1.481E-2</v>
      </c>
      <c r="G272" s="239">
        <f t="shared" si="6"/>
        <v>206.88662173577666</v>
      </c>
      <c r="H272" s="222">
        <f t="shared" si="7"/>
        <v>1232559.1566073853</v>
      </c>
      <c r="I272" s="73"/>
      <c r="J272" s="73"/>
      <c r="P272" s="36"/>
    </row>
    <row r="273" spans="1:16" x14ac:dyDescent="0.3">
      <c r="A273" s="221">
        <v>256</v>
      </c>
      <c r="B273" s="160">
        <v>6916.69</v>
      </c>
      <c r="C273" s="160">
        <v>698.88</v>
      </c>
      <c r="D273" s="177">
        <v>7.6799999999999993E-2</v>
      </c>
      <c r="E273" s="178">
        <v>6.1969999999999997E-2</v>
      </c>
      <c r="F273" s="178">
        <v>1.4829999999999999E-2</v>
      </c>
      <c r="G273" s="239">
        <f t="shared" si="6"/>
        <v>207.1660094761356</v>
      </c>
      <c r="H273" s="222">
        <f t="shared" si="7"/>
        <v>1235723.9522417397</v>
      </c>
      <c r="I273" s="73"/>
      <c r="J273" s="73"/>
      <c r="P273" s="36"/>
    </row>
    <row r="274" spans="1:16" x14ac:dyDescent="0.3">
      <c r="A274" s="221">
        <v>257</v>
      </c>
      <c r="B274" s="160">
        <v>6918.22</v>
      </c>
      <c r="C274" s="160">
        <v>699.83</v>
      </c>
      <c r="D274" s="177">
        <v>7.6980000000000007E-2</v>
      </c>
      <c r="E274" s="178">
        <v>6.2140000000000001E-2</v>
      </c>
      <c r="F274" s="178">
        <v>1.4840000000000001E-2</v>
      </c>
      <c r="G274" s="239">
        <f t="shared" si="6"/>
        <v>207.30570334631506</v>
      </c>
      <c r="H274" s="222">
        <f t="shared" si="7"/>
        <v>1239715.0481222796</v>
      </c>
      <c r="I274" s="73"/>
      <c r="J274" s="73"/>
      <c r="P274" s="36"/>
    </row>
    <row r="275" spans="1:16" x14ac:dyDescent="0.3">
      <c r="A275" s="221">
        <v>258</v>
      </c>
      <c r="B275" s="160">
        <v>6905.47</v>
      </c>
      <c r="C275" s="160">
        <v>699.01</v>
      </c>
      <c r="D275" s="177">
        <v>7.7130000000000004E-2</v>
      </c>
      <c r="E275" s="178">
        <v>6.2269999999999999E-2</v>
      </c>
      <c r="F275" s="178">
        <v>1.485E-2</v>
      </c>
      <c r="G275" s="239">
        <f t="shared" ref="G275:G338" si="8">(2*F275/$B$7)*(1+3*$B$11)/(4+PI()*$B$11-PI())*10^6</f>
        <v>207.44539721649454</v>
      </c>
      <c r="H275" s="222">
        <f t="shared" ref="H275:H338" si="9">A275/G275*10^6</f>
        <v>1243700.7687895123</v>
      </c>
      <c r="I275" s="73"/>
      <c r="J275" s="73"/>
      <c r="P275" s="36"/>
    </row>
    <row r="276" spans="1:16" x14ac:dyDescent="0.3">
      <c r="A276" s="221">
        <v>259</v>
      </c>
      <c r="B276" s="160">
        <v>6903.78</v>
      </c>
      <c r="C276" s="160">
        <v>699.39</v>
      </c>
      <c r="D276" s="177">
        <v>7.7299999999999994E-2</v>
      </c>
      <c r="E276" s="178">
        <v>6.2440000000000002E-2</v>
      </c>
      <c r="F276" s="178">
        <v>1.487E-2</v>
      </c>
      <c r="G276" s="239">
        <f t="shared" si="8"/>
        <v>207.7247849568534</v>
      </c>
      <c r="H276" s="222">
        <f t="shared" si="9"/>
        <v>1246842.0658314654</v>
      </c>
      <c r="I276" s="73"/>
      <c r="J276" s="73"/>
      <c r="P276" s="36"/>
    </row>
    <row r="277" spans="1:16" x14ac:dyDescent="0.3">
      <c r="A277" s="221">
        <v>260</v>
      </c>
      <c r="B277" s="160">
        <v>6910.5</v>
      </c>
      <c r="C277" s="160">
        <v>699.28</v>
      </c>
      <c r="D277" s="177">
        <v>7.7429999999999999E-2</v>
      </c>
      <c r="E277" s="178">
        <v>6.2579999999999997E-2</v>
      </c>
      <c r="F277" s="178">
        <v>1.485E-2</v>
      </c>
      <c r="G277" s="239">
        <f t="shared" si="8"/>
        <v>207.44539721649454</v>
      </c>
      <c r="H277" s="222">
        <f t="shared" si="9"/>
        <v>1253341.8600204387</v>
      </c>
      <c r="I277" s="73"/>
      <c r="J277" s="73"/>
      <c r="P277" s="36"/>
    </row>
    <row r="278" spans="1:16" x14ac:dyDescent="0.3">
      <c r="A278" s="221">
        <v>261</v>
      </c>
      <c r="B278" s="160">
        <v>6913.15</v>
      </c>
      <c r="C278" s="160">
        <v>699.19</v>
      </c>
      <c r="D278" s="177">
        <v>7.757E-2</v>
      </c>
      <c r="E278" s="178">
        <v>6.2729999999999994E-2</v>
      </c>
      <c r="F278" s="178">
        <v>1.4840000000000001E-2</v>
      </c>
      <c r="G278" s="239">
        <f t="shared" si="8"/>
        <v>207.30570334631506</v>
      </c>
      <c r="H278" s="222">
        <f t="shared" si="9"/>
        <v>1259010.2239685408</v>
      </c>
      <c r="I278" s="73"/>
      <c r="J278" s="73"/>
      <c r="P278" s="36"/>
    </row>
    <row r="279" spans="1:16" x14ac:dyDescent="0.3">
      <c r="A279" s="221">
        <v>262</v>
      </c>
      <c r="B279" s="160">
        <v>6907.67</v>
      </c>
      <c r="C279" s="160">
        <v>699.18</v>
      </c>
      <c r="D279" s="177">
        <v>7.7729999999999994E-2</v>
      </c>
      <c r="E279" s="178">
        <v>6.2869999999999995E-2</v>
      </c>
      <c r="F279" s="178">
        <v>1.485E-2</v>
      </c>
      <c r="G279" s="239">
        <f t="shared" si="8"/>
        <v>207.44539721649454</v>
      </c>
      <c r="H279" s="222">
        <f t="shared" si="9"/>
        <v>1262982.951251365</v>
      </c>
      <c r="I279" s="73"/>
      <c r="J279" s="73"/>
      <c r="P279" s="36"/>
    </row>
    <row r="280" spans="1:16" x14ac:dyDescent="0.3">
      <c r="A280" s="221">
        <v>263</v>
      </c>
      <c r="B280" s="160">
        <v>6902.21</v>
      </c>
      <c r="C280" s="160">
        <v>698.72</v>
      </c>
      <c r="D280" s="177">
        <v>7.7869999999999995E-2</v>
      </c>
      <c r="E280" s="178">
        <v>6.3009999999999997E-2</v>
      </c>
      <c r="F280" s="178">
        <v>1.486E-2</v>
      </c>
      <c r="G280" s="239">
        <f t="shared" si="8"/>
        <v>207.58509108667394</v>
      </c>
      <c r="H280" s="222">
        <f t="shared" si="9"/>
        <v>1266950.3316603235</v>
      </c>
      <c r="I280" s="73"/>
      <c r="J280" s="73"/>
      <c r="P280" s="36"/>
    </row>
    <row r="281" spans="1:16" x14ac:dyDescent="0.3">
      <c r="A281" s="221">
        <v>264</v>
      </c>
      <c r="B281" s="160">
        <v>6905.88</v>
      </c>
      <c r="C281" s="160">
        <v>699.01</v>
      </c>
      <c r="D281" s="177">
        <v>7.8020000000000006E-2</v>
      </c>
      <c r="E281" s="178">
        <v>6.3170000000000004E-2</v>
      </c>
      <c r="F281" s="178">
        <v>1.485E-2</v>
      </c>
      <c r="G281" s="239">
        <f t="shared" si="8"/>
        <v>207.44539721649454</v>
      </c>
      <c r="H281" s="222">
        <f t="shared" si="9"/>
        <v>1272624.0424822916</v>
      </c>
      <c r="I281" s="73"/>
      <c r="J281" s="73"/>
      <c r="P281" s="36"/>
    </row>
    <row r="282" spans="1:16" x14ac:dyDescent="0.3">
      <c r="A282" s="221">
        <v>265</v>
      </c>
      <c r="B282" s="160">
        <v>6907.54</v>
      </c>
      <c r="C282" s="160">
        <v>699.5</v>
      </c>
      <c r="D282" s="177">
        <v>7.8179999999999999E-2</v>
      </c>
      <c r="E282" s="178">
        <v>6.3320000000000001E-2</v>
      </c>
      <c r="F282" s="178">
        <v>1.486E-2</v>
      </c>
      <c r="G282" s="239">
        <f t="shared" si="8"/>
        <v>207.58509108667394</v>
      </c>
      <c r="H282" s="222">
        <f t="shared" si="9"/>
        <v>1276584.9349429114</v>
      </c>
      <c r="I282" s="73"/>
      <c r="J282" s="73"/>
      <c r="P282" s="36"/>
    </row>
    <row r="283" spans="1:16" x14ac:dyDescent="0.3">
      <c r="A283" s="221">
        <v>266</v>
      </c>
      <c r="B283" s="160">
        <v>6882.86</v>
      </c>
      <c r="C283" s="160">
        <v>699.02</v>
      </c>
      <c r="D283" s="177">
        <v>7.8350000000000003E-2</v>
      </c>
      <c r="E283" s="178">
        <v>6.3450000000000006E-2</v>
      </c>
      <c r="F283" s="178">
        <v>1.49E-2</v>
      </c>
      <c r="G283" s="239">
        <f t="shared" si="8"/>
        <v>208.14386656739177</v>
      </c>
      <c r="H283" s="222">
        <f t="shared" si="9"/>
        <v>1277962.2305799525</v>
      </c>
      <c r="I283" s="73"/>
      <c r="J283" s="73"/>
      <c r="P283" s="36"/>
    </row>
    <row r="284" spans="1:16" x14ac:dyDescent="0.3">
      <c r="A284" s="221">
        <v>267</v>
      </c>
      <c r="B284" s="160">
        <v>6873.67</v>
      </c>
      <c r="C284" s="160">
        <v>699.08</v>
      </c>
      <c r="D284" s="177">
        <v>7.8509999999999996E-2</v>
      </c>
      <c r="E284" s="178">
        <v>6.3579999999999998E-2</v>
      </c>
      <c r="F284" s="178">
        <v>1.4919999999999999E-2</v>
      </c>
      <c r="G284" s="239">
        <f t="shared" si="8"/>
        <v>208.42325430775071</v>
      </c>
      <c r="H284" s="222">
        <f t="shared" si="9"/>
        <v>1281047.0735945655</v>
      </c>
      <c r="I284" s="73"/>
      <c r="J284" s="73"/>
      <c r="P284" s="36"/>
    </row>
    <row r="285" spans="1:16" x14ac:dyDescent="0.3">
      <c r="A285" s="221">
        <v>268</v>
      </c>
      <c r="B285" s="160">
        <v>6896.42</v>
      </c>
      <c r="C285" s="160">
        <v>699.28</v>
      </c>
      <c r="D285" s="177">
        <v>7.8649999999999998E-2</v>
      </c>
      <c r="E285" s="178">
        <v>6.3769999999999993E-2</v>
      </c>
      <c r="F285" s="178">
        <v>1.4880000000000001E-2</v>
      </c>
      <c r="G285" s="239">
        <f t="shared" si="8"/>
        <v>207.86447882703288</v>
      </c>
      <c r="H285" s="222">
        <f t="shared" si="9"/>
        <v>1289301.5752970797</v>
      </c>
      <c r="I285" s="73"/>
      <c r="J285" s="73"/>
      <c r="P285" s="36"/>
    </row>
    <row r="286" spans="1:16" x14ac:dyDescent="0.3">
      <c r="A286" s="221">
        <v>269</v>
      </c>
      <c r="B286" s="160">
        <v>6891.01</v>
      </c>
      <c r="C286" s="160">
        <v>699.52</v>
      </c>
      <c r="D286" s="177">
        <v>7.8789999999999999E-2</v>
      </c>
      <c r="E286" s="178">
        <v>6.3899999999999998E-2</v>
      </c>
      <c r="F286" s="178">
        <v>1.49E-2</v>
      </c>
      <c r="G286" s="239">
        <f t="shared" si="8"/>
        <v>208.14386656739177</v>
      </c>
      <c r="H286" s="222">
        <f t="shared" si="9"/>
        <v>1292375.3384436362</v>
      </c>
      <c r="I286" s="73"/>
      <c r="J286" s="73"/>
      <c r="P286" s="36"/>
    </row>
    <row r="287" spans="1:16" x14ac:dyDescent="0.3">
      <c r="A287" s="221">
        <v>270</v>
      </c>
      <c r="B287" s="160">
        <v>6882.36</v>
      </c>
      <c r="C287" s="160">
        <v>699.35</v>
      </c>
      <c r="D287" s="177">
        <v>7.8960000000000002E-2</v>
      </c>
      <c r="E287" s="178">
        <v>6.404E-2</v>
      </c>
      <c r="F287" s="178">
        <v>1.491E-2</v>
      </c>
      <c r="G287" s="239">
        <f t="shared" si="8"/>
        <v>208.28356043757125</v>
      </c>
      <c r="H287" s="222">
        <f t="shared" si="9"/>
        <v>1296309.7012206444</v>
      </c>
      <c r="I287" s="73"/>
      <c r="J287" s="73"/>
      <c r="P287" s="36"/>
    </row>
    <row r="288" spans="1:16" x14ac:dyDescent="0.3">
      <c r="A288" s="221">
        <v>271</v>
      </c>
      <c r="B288" s="160">
        <v>6877.07</v>
      </c>
      <c r="C288" s="160">
        <v>698.3</v>
      </c>
      <c r="D288" s="177">
        <v>7.9089999999999994E-2</v>
      </c>
      <c r="E288" s="178">
        <v>6.4189999999999997E-2</v>
      </c>
      <c r="F288" s="178">
        <v>1.49E-2</v>
      </c>
      <c r="G288" s="239">
        <f t="shared" si="8"/>
        <v>208.14386656739177</v>
      </c>
      <c r="H288" s="222">
        <f t="shared" si="9"/>
        <v>1301984.0770194253</v>
      </c>
      <c r="I288" s="73"/>
      <c r="J288" s="73"/>
      <c r="P288" s="36"/>
    </row>
    <row r="289" spans="1:16" x14ac:dyDescent="0.3">
      <c r="A289" s="221">
        <v>272</v>
      </c>
      <c r="B289" s="160">
        <v>6889.73</v>
      </c>
      <c r="C289" s="160">
        <v>699.11</v>
      </c>
      <c r="D289" s="177">
        <v>7.9240000000000005E-2</v>
      </c>
      <c r="E289" s="178">
        <v>6.4350000000000004E-2</v>
      </c>
      <c r="F289" s="178">
        <v>1.489E-2</v>
      </c>
      <c r="G289" s="239">
        <f t="shared" si="8"/>
        <v>208.00417269721234</v>
      </c>
      <c r="H289" s="222">
        <f t="shared" si="9"/>
        <v>1307666.0745452696</v>
      </c>
      <c r="I289" s="73"/>
      <c r="J289" s="73"/>
      <c r="P289" s="36"/>
    </row>
    <row r="290" spans="1:16" x14ac:dyDescent="0.3">
      <c r="A290" s="221">
        <v>273</v>
      </c>
      <c r="B290" s="160">
        <v>6873.85</v>
      </c>
      <c r="C290" s="160">
        <v>698.68</v>
      </c>
      <c r="D290" s="177">
        <v>7.9390000000000002E-2</v>
      </c>
      <c r="E290" s="178">
        <v>6.447E-2</v>
      </c>
      <c r="F290" s="178">
        <v>1.4919999999999999E-2</v>
      </c>
      <c r="G290" s="239">
        <f t="shared" si="8"/>
        <v>208.42325430775071</v>
      </c>
      <c r="H290" s="222">
        <f t="shared" si="9"/>
        <v>1309834.6482820839</v>
      </c>
      <c r="I290" s="73"/>
      <c r="J290" s="73"/>
      <c r="P290" s="36"/>
    </row>
    <row r="291" spans="1:16" x14ac:dyDescent="0.3">
      <c r="A291" s="221">
        <v>274</v>
      </c>
      <c r="B291" s="160">
        <v>6875.09</v>
      </c>
      <c r="C291" s="160">
        <v>699.07</v>
      </c>
      <c r="D291" s="177">
        <v>7.954E-2</v>
      </c>
      <c r="E291" s="178">
        <v>6.4619999999999997E-2</v>
      </c>
      <c r="F291" s="178">
        <v>1.4919999999999999E-2</v>
      </c>
      <c r="G291" s="239">
        <f t="shared" si="8"/>
        <v>208.42325430775071</v>
      </c>
      <c r="H291" s="222">
        <f t="shared" si="9"/>
        <v>1314632.5773966704</v>
      </c>
      <c r="I291" s="73"/>
      <c r="J291" s="73"/>
      <c r="P291" s="36"/>
    </row>
    <row r="292" spans="1:16" x14ac:dyDescent="0.3">
      <c r="A292" s="221">
        <v>275</v>
      </c>
      <c r="B292" s="160">
        <v>6860.15</v>
      </c>
      <c r="C292" s="160">
        <v>698.58</v>
      </c>
      <c r="D292" s="177">
        <v>7.9710000000000003E-2</v>
      </c>
      <c r="E292" s="178">
        <v>6.4769999999999994E-2</v>
      </c>
      <c r="F292" s="178">
        <v>1.494E-2</v>
      </c>
      <c r="G292" s="239">
        <f t="shared" si="8"/>
        <v>208.70264204810965</v>
      </c>
      <c r="H292" s="222">
        <f t="shared" si="9"/>
        <v>1317664.2006123124</v>
      </c>
      <c r="I292" s="73"/>
      <c r="J292" s="73"/>
      <c r="P292" s="36"/>
    </row>
    <row r="293" spans="1:16" x14ac:dyDescent="0.3">
      <c r="A293" s="221">
        <v>276</v>
      </c>
      <c r="B293" s="160">
        <v>6867.5</v>
      </c>
      <c r="C293" s="160">
        <v>699.39</v>
      </c>
      <c r="D293" s="177">
        <v>7.9839999999999994E-2</v>
      </c>
      <c r="E293" s="178">
        <v>6.4899999999999999E-2</v>
      </c>
      <c r="F293" s="178">
        <v>1.495E-2</v>
      </c>
      <c r="G293" s="239">
        <f t="shared" si="8"/>
        <v>208.84233591828908</v>
      </c>
      <c r="H293" s="222">
        <f t="shared" si="9"/>
        <v>1321571.121039303</v>
      </c>
      <c r="I293" s="73"/>
      <c r="J293" s="73"/>
      <c r="P293" s="36"/>
    </row>
    <row r="294" spans="1:16" x14ac:dyDescent="0.3">
      <c r="A294" s="221">
        <v>277</v>
      </c>
      <c r="B294" s="160">
        <v>6881.58</v>
      </c>
      <c r="C294" s="160">
        <v>699.06</v>
      </c>
      <c r="D294" s="177">
        <v>7.9969999999999999E-2</v>
      </c>
      <c r="E294" s="178">
        <v>6.5070000000000003E-2</v>
      </c>
      <c r="F294" s="178">
        <v>1.491E-2</v>
      </c>
      <c r="G294" s="239">
        <f t="shared" si="8"/>
        <v>208.28356043757125</v>
      </c>
      <c r="H294" s="222">
        <f t="shared" si="9"/>
        <v>1329917.7305115499</v>
      </c>
      <c r="I294" s="73"/>
      <c r="J294" s="73"/>
      <c r="P294" s="36"/>
    </row>
    <row r="295" spans="1:16" x14ac:dyDescent="0.3">
      <c r="A295" s="221">
        <v>278</v>
      </c>
      <c r="B295" s="160">
        <v>6865.32</v>
      </c>
      <c r="C295" s="160">
        <v>699.21</v>
      </c>
      <c r="D295" s="177">
        <v>8.0140000000000003E-2</v>
      </c>
      <c r="E295" s="178">
        <v>6.5199999999999994E-2</v>
      </c>
      <c r="F295" s="178">
        <v>1.495E-2</v>
      </c>
      <c r="G295" s="239">
        <f t="shared" si="8"/>
        <v>208.84233591828908</v>
      </c>
      <c r="H295" s="222">
        <f t="shared" si="9"/>
        <v>1331147.7233656747</v>
      </c>
      <c r="I295" s="73"/>
      <c r="J295" s="73"/>
      <c r="P295" s="36"/>
    </row>
    <row r="296" spans="1:16" x14ac:dyDescent="0.3">
      <c r="A296" s="221">
        <v>279</v>
      </c>
      <c r="B296" s="160">
        <v>6864.91</v>
      </c>
      <c r="C296" s="160">
        <v>698.69</v>
      </c>
      <c r="D296" s="177">
        <v>8.029E-2</v>
      </c>
      <c r="E296" s="178">
        <v>6.5350000000000005E-2</v>
      </c>
      <c r="F296" s="178">
        <v>1.494E-2</v>
      </c>
      <c r="G296" s="239">
        <f t="shared" si="8"/>
        <v>208.70264204810965</v>
      </c>
      <c r="H296" s="222">
        <f t="shared" si="9"/>
        <v>1336830.2253484917</v>
      </c>
      <c r="I296" s="73"/>
      <c r="J296" s="73"/>
      <c r="P296" s="36"/>
    </row>
    <row r="297" spans="1:16" x14ac:dyDescent="0.3">
      <c r="A297" s="221">
        <v>280</v>
      </c>
      <c r="B297" s="160">
        <v>6867.5</v>
      </c>
      <c r="C297" s="160">
        <v>698.24</v>
      </c>
      <c r="D297" s="177">
        <v>8.0409999999999995E-2</v>
      </c>
      <c r="E297" s="178">
        <v>6.5490000000000007E-2</v>
      </c>
      <c r="F297" s="178">
        <v>1.4919999999999999E-2</v>
      </c>
      <c r="G297" s="239">
        <f t="shared" si="8"/>
        <v>208.42325430775071</v>
      </c>
      <c r="H297" s="222">
        <f t="shared" si="9"/>
        <v>1343420.1520841885</v>
      </c>
      <c r="I297" s="73"/>
      <c r="J297" s="73"/>
      <c r="P297" s="36"/>
    </row>
    <row r="298" spans="1:16" x14ac:dyDescent="0.3">
      <c r="A298" s="221">
        <v>281</v>
      </c>
      <c r="B298" s="160">
        <v>6858.14</v>
      </c>
      <c r="C298" s="160">
        <v>698.98</v>
      </c>
      <c r="D298" s="177">
        <v>8.0579999999999999E-2</v>
      </c>
      <c r="E298" s="178">
        <v>6.5619999999999998E-2</v>
      </c>
      <c r="F298" s="178">
        <v>1.4959999999999999E-2</v>
      </c>
      <c r="G298" s="239">
        <f t="shared" si="8"/>
        <v>208.98202978846857</v>
      </c>
      <c r="H298" s="222">
        <f t="shared" si="9"/>
        <v>1344613.2200190991</v>
      </c>
      <c r="I298" s="73"/>
      <c r="J298" s="73"/>
      <c r="P298" s="36"/>
    </row>
    <row r="299" spans="1:16" x14ac:dyDescent="0.3">
      <c r="A299" s="221">
        <v>282</v>
      </c>
      <c r="B299" s="160">
        <v>6856.24</v>
      </c>
      <c r="C299" s="160">
        <v>697.89</v>
      </c>
      <c r="D299" s="177">
        <v>8.072E-2</v>
      </c>
      <c r="E299" s="178">
        <v>6.5790000000000001E-2</v>
      </c>
      <c r="F299" s="178">
        <v>1.494E-2</v>
      </c>
      <c r="G299" s="239">
        <f t="shared" si="8"/>
        <v>208.70264204810965</v>
      </c>
      <c r="H299" s="222">
        <f t="shared" si="9"/>
        <v>1351204.7439006257</v>
      </c>
      <c r="I299" s="73"/>
      <c r="J299" s="73"/>
      <c r="P299" s="36"/>
    </row>
    <row r="300" spans="1:16" x14ac:dyDescent="0.3">
      <c r="A300" s="221">
        <v>283</v>
      </c>
      <c r="B300" s="160">
        <v>6854.03</v>
      </c>
      <c r="C300" s="160">
        <v>699.58</v>
      </c>
      <c r="D300" s="177">
        <v>8.0890000000000004E-2</v>
      </c>
      <c r="E300" s="178">
        <v>6.5909999999999996E-2</v>
      </c>
      <c r="F300" s="178">
        <v>1.498E-2</v>
      </c>
      <c r="G300" s="239">
        <f t="shared" si="8"/>
        <v>209.26141752882742</v>
      </c>
      <c r="H300" s="222">
        <f t="shared" si="9"/>
        <v>1352375.4323274356</v>
      </c>
      <c r="I300" s="73"/>
      <c r="J300" s="73"/>
      <c r="P300" s="36"/>
    </row>
    <row r="301" spans="1:16" x14ac:dyDescent="0.3">
      <c r="A301" s="221">
        <v>284</v>
      </c>
      <c r="B301" s="160">
        <v>6851.69</v>
      </c>
      <c r="C301" s="160">
        <v>698.38</v>
      </c>
      <c r="D301" s="177">
        <v>8.1009999999999999E-2</v>
      </c>
      <c r="E301" s="178">
        <v>6.6049999999999998E-2</v>
      </c>
      <c r="F301" s="178">
        <v>1.4959999999999999E-2</v>
      </c>
      <c r="G301" s="239">
        <f t="shared" si="8"/>
        <v>208.98202978846857</v>
      </c>
      <c r="H301" s="222">
        <f t="shared" si="9"/>
        <v>1358968.5213004416</v>
      </c>
      <c r="I301" s="73"/>
      <c r="J301" s="73"/>
      <c r="P301" s="36"/>
    </row>
    <row r="302" spans="1:16" x14ac:dyDescent="0.3">
      <c r="A302" s="221">
        <v>285</v>
      </c>
      <c r="B302" s="160">
        <v>6861.45</v>
      </c>
      <c r="C302" s="160">
        <v>698.76</v>
      </c>
      <c r="D302" s="177">
        <v>8.1140000000000004E-2</v>
      </c>
      <c r="E302" s="178">
        <v>6.6199999999999995E-2</v>
      </c>
      <c r="F302" s="178">
        <v>1.494E-2</v>
      </c>
      <c r="G302" s="239">
        <f t="shared" si="8"/>
        <v>208.70264204810965</v>
      </c>
      <c r="H302" s="222">
        <f t="shared" si="9"/>
        <v>1365579.2624527602</v>
      </c>
      <c r="I302" s="73"/>
      <c r="J302" s="73"/>
      <c r="P302" s="36"/>
    </row>
    <row r="303" spans="1:16" x14ac:dyDescent="0.3">
      <c r="A303" s="221">
        <v>286</v>
      </c>
      <c r="B303" s="160">
        <v>6864.72</v>
      </c>
      <c r="C303" s="160">
        <v>698.25</v>
      </c>
      <c r="D303" s="177">
        <v>8.1290000000000001E-2</v>
      </c>
      <c r="E303" s="178">
        <v>6.6360000000000002E-2</v>
      </c>
      <c r="F303" s="178">
        <v>1.4930000000000001E-2</v>
      </c>
      <c r="G303" s="239">
        <f t="shared" si="8"/>
        <v>208.56294817793017</v>
      </c>
      <c r="H303" s="222">
        <f t="shared" si="9"/>
        <v>1371288.6325139899</v>
      </c>
      <c r="I303" s="73"/>
      <c r="J303" s="73"/>
      <c r="P303" s="36"/>
    </row>
    <row r="304" spans="1:16" x14ac:dyDescent="0.3">
      <c r="A304" s="221">
        <v>287</v>
      </c>
      <c r="B304" s="160">
        <v>6860.83</v>
      </c>
      <c r="C304" s="160">
        <v>698.79</v>
      </c>
      <c r="D304" s="177">
        <v>8.1439999999999999E-2</v>
      </c>
      <c r="E304" s="178">
        <v>6.6500000000000004E-2</v>
      </c>
      <c r="F304" s="178">
        <v>1.495E-2</v>
      </c>
      <c r="G304" s="239">
        <f t="shared" si="8"/>
        <v>208.84233591828908</v>
      </c>
      <c r="H304" s="222">
        <f t="shared" si="9"/>
        <v>1374242.4338343476</v>
      </c>
      <c r="I304" s="73"/>
      <c r="J304" s="73"/>
      <c r="P304" s="36"/>
    </row>
    <row r="305" spans="1:16" x14ac:dyDescent="0.3">
      <c r="A305" s="221">
        <v>288</v>
      </c>
      <c r="B305" s="160">
        <v>6858.75</v>
      </c>
      <c r="C305" s="160">
        <v>698.85</v>
      </c>
      <c r="D305" s="177">
        <v>8.1589999999999996E-2</v>
      </c>
      <c r="E305" s="178">
        <v>6.6640000000000005E-2</v>
      </c>
      <c r="F305" s="178">
        <v>1.495E-2</v>
      </c>
      <c r="G305" s="239">
        <f t="shared" si="8"/>
        <v>208.84233591828908</v>
      </c>
      <c r="H305" s="222">
        <f t="shared" si="9"/>
        <v>1379030.7349975335</v>
      </c>
      <c r="I305" s="73"/>
      <c r="J305" s="73"/>
      <c r="P305" s="36"/>
    </row>
    <row r="306" spans="1:16" x14ac:dyDescent="0.3">
      <c r="A306" s="221">
        <v>289</v>
      </c>
      <c r="B306" s="160">
        <v>6854.45</v>
      </c>
      <c r="C306" s="160">
        <v>698.56</v>
      </c>
      <c r="D306" s="177">
        <v>8.1729999999999997E-2</v>
      </c>
      <c r="E306" s="178">
        <v>6.6769999999999996E-2</v>
      </c>
      <c r="F306" s="178">
        <v>1.4959999999999999E-2</v>
      </c>
      <c r="G306" s="239">
        <f t="shared" si="8"/>
        <v>208.98202978846857</v>
      </c>
      <c r="H306" s="222">
        <f t="shared" si="9"/>
        <v>1382894.0234360129</v>
      </c>
      <c r="I306" s="73"/>
      <c r="J306" s="73"/>
      <c r="P306" s="36"/>
    </row>
    <row r="307" spans="1:16" x14ac:dyDescent="0.3">
      <c r="A307" s="221">
        <v>290</v>
      </c>
      <c r="B307" s="160">
        <v>6847.41</v>
      </c>
      <c r="C307" s="160">
        <v>698.25</v>
      </c>
      <c r="D307" s="177">
        <v>8.1850000000000006E-2</v>
      </c>
      <c r="E307" s="178">
        <v>6.6890000000000005E-2</v>
      </c>
      <c r="F307" s="178">
        <v>1.4959999999999999E-2</v>
      </c>
      <c r="G307" s="239">
        <f t="shared" si="8"/>
        <v>208.98202978846857</v>
      </c>
      <c r="H307" s="222">
        <f t="shared" si="9"/>
        <v>1387679.1238631271</v>
      </c>
      <c r="I307" s="73"/>
      <c r="J307" s="73"/>
      <c r="P307" s="36"/>
    </row>
    <row r="308" spans="1:16" x14ac:dyDescent="0.3">
      <c r="A308" s="221">
        <v>291</v>
      </c>
      <c r="B308" s="160">
        <v>6861.41</v>
      </c>
      <c r="C308" s="160">
        <v>698.57</v>
      </c>
      <c r="D308" s="177">
        <v>8.2000000000000003E-2</v>
      </c>
      <c r="E308" s="178">
        <v>6.7059999999999995E-2</v>
      </c>
      <c r="F308" s="178">
        <v>1.494E-2</v>
      </c>
      <c r="G308" s="239">
        <f t="shared" si="8"/>
        <v>208.70264204810965</v>
      </c>
      <c r="H308" s="222">
        <f t="shared" si="9"/>
        <v>1394328.2995570288</v>
      </c>
      <c r="I308" s="73"/>
      <c r="J308" s="73"/>
      <c r="P308" s="36"/>
    </row>
    <row r="309" spans="1:16" x14ac:dyDescent="0.3">
      <c r="A309" s="221">
        <v>292</v>
      </c>
      <c r="B309" s="160">
        <v>6855.68</v>
      </c>
      <c r="C309" s="160">
        <v>698.24</v>
      </c>
      <c r="D309" s="177">
        <v>8.2140000000000005E-2</v>
      </c>
      <c r="E309" s="178">
        <v>6.7199999999999996E-2</v>
      </c>
      <c r="F309" s="178">
        <v>1.495E-2</v>
      </c>
      <c r="G309" s="239">
        <f t="shared" si="8"/>
        <v>208.84233591828908</v>
      </c>
      <c r="H309" s="222">
        <f t="shared" si="9"/>
        <v>1398183.9396502771</v>
      </c>
      <c r="I309" s="73"/>
      <c r="J309" s="73"/>
      <c r="P309" s="36"/>
    </row>
    <row r="310" spans="1:16" x14ac:dyDescent="0.3">
      <c r="A310" s="221">
        <v>293</v>
      </c>
      <c r="B310" s="160">
        <v>6838.68</v>
      </c>
      <c r="C310" s="160">
        <v>698</v>
      </c>
      <c r="D310" s="177">
        <v>8.2299999999999998E-2</v>
      </c>
      <c r="E310" s="178">
        <v>6.7320000000000005E-2</v>
      </c>
      <c r="F310" s="178">
        <v>1.498E-2</v>
      </c>
      <c r="G310" s="239">
        <f t="shared" si="8"/>
        <v>209.26141752882742</v>
      </c>
      <c r="H310" s="222">
        <f t="shared" si="9"/>
        <v>1400162.5500775217</v>
      </c>
      <c r="I310" s="73"/>
      <c r="J310" s="73"/>
      <c r="P310" s="36"/>
    </row>
    <row r="311" spans="1:16" x14ac:dyDescent="0.3">
      <c r="A311" s="221">
        <v>294</v>
      </c>
      <c r="B311" s="160">
        <v>6844.84</v>
      </c>
      <c r="C311" s="160">
        <v>698.28</v>
      </c>
      <c r="D311" s="177">
        <v>8.2430000000000003E-2</v>
      </c>
      <c r="E311" s="178">
        <v>6.7460000000000006E-2</v>
      </c>
      <c r="F311" s="178">
        <v>1.4970000000000001E-2</v>
      </c>
      <c r="G311" s="239">
        <f t="shared" si="8"/>
        <v>209.12172365864799</v>
      </c>
      <c r="H311" s="222">
        <f t="shared" si="9"/>
        <v>1405879.7663694655</v>
      </c>
      <c r="I311" s="73"/>
      <c r="J311" s="73"/>
      <c r="P311" s="36"/>
    </row>
    <row r="312" spans="1:16" x14ac:dyDescent="0.3">
      <c r="A312" s="221">
        <v>295</v>
      </c>
      <c r="B312" s="160">
        <v>6822.84</v>
      </c>
      <c r="C312" s="160">
        <v>698.03</v>
      </c>
      <c r="D312" s="177">
        <v>8.2589999999999997E-2</v>
      </c>
      <c r="E312" s="178">
        <v>6.7580000000000001E-2</v>
      </c>
      <c r="F312" s="178">
        <v>1.5010000000000001E-2</v>
      </c>
      <c r="G312" s="239">
        <f t="shared" si="8"/>
        <v>209.68049913936585</v>
      </c>
      <c r="H312" s="222">
        <f t="shared" si="9"/>
        <v>1406902.4120546654</v>
      </c>
      <c r="I312" s="73"/>
      <c r="J312" s="73"/>
      <c r="P312" s="36"/>
    </row>
    <row r="313" spans="1:16" x14ac:dyDescent="0.3">
      <c r="A313" s="221">
        <v>296</v>
      </c>
      <c r="B313" s="160">
        <v>6827.54</v>
      </c>
      <c r="C313" s="160">
        <v>698.42</v>
      </c>
      <c r="D313" s="177">
        <v>8.2739999999999994E-2</v>
      </c>
      <c r="E313" s="178">
        <v>6.7729999999999999E-2</v>
      </c>
      <c r="F313" s="178">
        <v>1.5010000000000001E-2</v>
      </c>
      <c r="G313" s="239">
        <f t="shared" si="8"/>
        <v>209.68049913936585</v>
      </c>
      <c r="H313" s="222">
        <f t="shared" si="9"/>
        <v>1411671.5727734948</v>
      </c>
      <c r="I313" s="73"/>
      <c r="J313" s="73"/>
      <c r="P313" s="36"/>
    </row>
    <row r="314" spans="1:16" x14ac:dyDescent="0.3">
      <c r="A314" s="221">
        <v>297</v>
      </c>
      <c r="B314" s="160">
        <v>6840.54</v>
      </c>
      <c r="C314" s="160">
        <v>698.11</v>
      </c>
      <c r="D314" s="177">
        <v>8.2849999999999993E-2</v>
      </c>
      <c r="E314" s="178">
        <v>6.787E-2</v>
      </c>
      <c r="F314" s="178">
        <v>1.498E-2</v>
      </c>
      <c r="G314" s="239">
        <f t="shared" si="8"/>
        <v>209.26141752882742</v>
      </c>
      <c r="H314" s="222">
        <f t="shared" si="9"/>
        <v>1419277.3971775561</v>
      </c>
      <c r="I314" s="73"/>
      <c r="J314" s="73"/>
      <c r="P314" s="36"/>
    </row>
    <row r="315" spans="1:16" x14ac:dyDescent="0.3">
      <c r="A315" s="221">
        <v>298</v>
      </c>
      <c r="B315" s="160">
        <v>6834.03</v>
      </c>
      <c r="C315" s="160">
        <v>698.84</v>
      </c>
      <c r="D315" s="177">
        <v>8.3019999999999997E-2</v>
      </c>
      <c r="E315" s="178">
        <v>6.8010000000000001E-2</v>
      </c>
      <c r="F315" s="178">
        <v>1.5010000000000001E-2</v>
      </c>
      <c r="G315" s="239">
        <f t="shared" si="8"/>
        <v>209.68049913936585</v>
      </c>
      <c r="H315" s="222">
        <f t="shared" si="9"/>
        <v>1421209.8942111535</v>
      </c>
      <c r="I315" s="73"/>
      <c r="J315" s="73"/>
      <c r="P315" s="36"/>
    </row>
    <row r="316" spans="1:16" x14ac:dyDescent="0.3">
      <c r="A316" s="221">
        <v>299</v>
      </c>
      <c r="B316" s="160">
        <v>6835.3</v>
      </c>
      <c r="C316" s="160">
        <v>697.87</v>
      </c>
      <c r="D316" s="177">
        <v>8.3129999999999996E-2</v>
      </c>
      <c r="E316" s="178">
        <v>6.8150000000000002E-2</v>
      </c>
      <c r="F316" s="178">
        <v>1.498E-2</v>
      </c>
      <c r="G316" s="239">
        <f t="shared" si="8"/>
        <v>209.26141752882742</v>
      </c>
      <c r="H316" s="222">
        <f t="shared" si="9"/>
        <v>1428834.8207275735</v>
      </c>
      <c r="I316" s="73"/>
      <c r="J316" s="73"/>
      <c r="P316" s="36"/>
    </row>
    <row r="317" spans="1:16" x14ac:dyDescent="0.3">
      <c r="A317" s="221">
        <v>300</v>
      </c>
      <c r="B317" s="160">
        <v>6823.28</v>
      </c>
      <c r="C317" s="160">
        <v>698.07</v>
      </c>
      <c r="D317" s="177">
        <v>8.3299999999999999E-2</v>
      </c>
      <c r="E317" s="178">
        <v>6.8279999999999993E-2</v>
      </c>
      <c r="F317" s="178">
        <v>1.5010000000000001E-2</v>
      </c>
      <c r="G317" s="239">
        <f t="shared" si="8"/>
        <v>209.68049913936585</v>
      </c>
      <c r="H317" s="222">
        <f t="shared" si="9"/>
        <v>1430748.2156488122</v>
      </c>
      <c r="I317" s="73"/>
      <c r="J317" s="73"/>
      <c r="P317" s="36"/>
    </row>
    <row r="318" spans="1:16" x14ac:dyDescent="0.3">
      <c r="A318" s="221">
        <v>301</v>
      </c>
      <c r="B318" s="160">
        <v>6816.62</v>
      </c>
      <c r="C318" s="160">
        <v>698.09</v>
      </c>
      <c r="D318" s="177">
        <v>8.344E-2</v>
      </c>
      <c r="E318" s="178">
        <v>6.8409999999999999E-2</v>
      </c>
      <c r="F318" s="178">
        <v>1.503E-2</v>
      </c>
      <c r="G318" s="239">
        <f t="shared" si="8"/>
        <v>209.95988687972476</v>
      </c>
      <c r="H318" s="222">
        <f t="shared" si="9"/>
        <v>1433607.1736046774</v>
      </c>
      <c r="I318" s="73"/>
      <c r="J318" s="73"/>
      <c r="P318" s="36"/>
    </row>
    <row r="319" spans="1:16" x14ac:dyDescent="0.3">
      <c r="A319" s="221">
        <v>302</v>
      </c>
      <c r="B319" s="160">
        <v>6830.06</v>
      </c>
      <c r="C319" s="160">
        <v>698.21</v>
      </c>
      <c r="D319" s="177">
        <v>8.3570000000000005E-2</v>
      </c>
      <c r="E319" s="178">
        <v>6.8570000000000006E-2</v>
      </c>
      <c r="F319" s="178">
        <v>1.4999999999999999E-2</v>
      </c>
      <c r="G319" s="239">
        <f t="shared" si="8"/>
        <v>209.54080526918636</v>
      </c>
      <c r="H319" s="222">
        <f t="shared" si="9"/>
        <v>1441246.7281111956</v>
      </c>
      <c r="I319" s="73"/>
      <c r="J319" s="73"/>
      <c r="P319" s="36"/>
    </row>
    <row r="320" spans="1:16" x14ac:dyDescent="0.3">
      <c r="A320" s="221">
        <v>303</v>
      </c>
      <c r="B320" s="160">
        <v>6817</v>
      </c>
      <c r="C320" s="160">
        <v>697.54</v>
      </c>
      <c r="D320" s="177">
        <v>8.3710000000000007E-2</v>
      </c>
      <c r="E320" s="178">
        <v>6.8690000000000001E-2</v>
      </c>
      <c r="F320" s="178">
        <v>1.502E-2</v>
      </c>
      <c r="G320" s="239">
        <f t="shared" si="8"/>
        <v>209.82019300954531</v>
      </c>
      <c r="H320" s="222">
        <f t="shared" si="9"/>
        <v>1444093.6101236723</v>
      </c>
      <c r="I320" s="73"/>
      <c r="J320" s="73"/>
      <c r="P320" s="36"/>
    </row>
    <row r="321" spans="1:16" x14ac:dyDescent="0.3">
      <c r="A321" s="221">
        <v>304</v>
      </c>
      <c r="B321" s="160">
        <v>6822.56</v>
      </c>
      <c r="C321" s="160">
        <v>698.37</v>
      </c>
      <c r="D321" s="177">
        <v>8.3860000000000004E-2</v>
      </c>
      <c r="E321" s="178">
        <v>6.8839999999999998E-2</v>
      </c>
      <c r="F321" s="178">
        <v>1.502E-2</v>
      </c>
      <c r="G321" s="239">
        <f t="shared" si="8"/>
        <v>209.82019300954531</v>
      </c>
      <c r="H321" s="222">
        <f t="shared" si="9"/>
        <v>1448859.5956356316</v>
      </c>
      <c r="I321" s="73"/>
      <c r="J321" s="73"/>
      <c r="P321" s="36"/>
    </row>
    <row r="322" spans="1:16" x14ac:dyDescent="0.3">
      <c r="A322" s="221">
        <v>305</v>
      </c>
      <c r="B322" s="160">
        <v>6822.27</v>
      </c>
      <c r="C322" s="160">
        <v>698.41</v>
      </c>
      <c r="D322" s="177">
        <v>8.4000000000000005E-2</v>
      </c>
      <c r="E322" s="178">
        <v>6.898E-2</v>
      </c>
      <c r="F322" s="178">
        <v>1.502E-2</v>
      </c>
      <c r="G322" s="239">
        <f t="shared" si="8"/>
        <v>209.82019300954531</v>
      </c>
      <c r="H322" s="222">
        <f t="shared" si="9"/>
        <v>1453625.5811475909</v>
      </c>
      <c r="I322" s="73"/>
      <c r="J322" s="73"/>
      <c r="P322" s="36"/>
    </row>
    <row r="323" spans="1:16" x14ac:dyDescent="0.3">
      <c r="A323" s="221">
        <v>306</v>
      </c>
      <c r="B323" s="160">
        <v>6834.92</v>
      </c>
      <c r="C323" s="160">
        <v>698.46</v>
      </c>
      <c r="D323" s="177">
        <v>8.4129999999999996E-2</v>
      </c>
      <c r="E323" s="178">
        <v>6.9129999999999997E-2</v>
      </c>
      <c r="F323" s="178">
        <v>1.4999999999999999E-2</v>
      </c>
      <c r="G323" s="239">
        <f t="shared" si="8"/>
        <v>209.54080526918636</v>
      </c>
      <c r="H323" s="222">
        <f t="shared" si="9"/>
        <v>1460336.0887484299</v>
      </c>
      <c r="I323" s="73"/>
      <c r="J323" s="73"/>
      <c r="P323" s="36"/>
    </row>
    <row r="324" spans="1:16" x14ac:dyDescent="0.3">
      <c r="A324" s="221">
        <v>307</v>
      </c>
      <c r="B324" s="160">
        <v>6815.81</v>
      </c>
      <c r="C324" s="160">
        <v>697.84</v>
      </c>
      <c r="D324" s="177">
        <v>8.4269999999999998E-2</v>
      </c>
      <c r="E324" s="178">
        <v>6.9239999999999996E-2</v>
      </c>
      <c r="F324" s="178">
        <v>1.502E-2</v>
      </c>
      <c r="G324" s="239">
        <f t="shared" si="8"/>
        <v>209.82019300954531</v>
      </c>
      <c r="H324" s="222">
        <f t="shared" si="9"/>
        <v>1463157.5521715097</v>
      </c>
      <c r="I324" s="73"/>
      <c r="J324" s="73"/>
      <c r="P324" s="36"/>
    </row>
    <row r="325" spans="1:16" x14ac:dyDescent="0.3">
      <c r="A325" s="221">
        <v>308</v>
      </c>
      <c r="B325" s="160">
        <v>6827.09</v>
      </c>
      <c r="C325" s="160">
        <v>698.4</v>
      </c>
      <c r="D325" s="177">
        <v>8.4400000000000003E-2</v>
      </c>
      <c r="E325" s="178">
        <v>6.9389999999999993E-2</v>
      </c>
      <c r="F325" s="178">
        <v>1.5010000000000001E-2</v>
      </c>
      <c r="G325" s="239">
        <f t="shared" si="8"/>
        <v>209.68049913936585</v>
      </c>
      <c r="H325" s="222">
        <f t="shared" si="9"/>
        <v>1468901.5013994472</v>
      </c>
      <c r="I325" s="73"/>
      <c r="J325" s="73"/>
      <c r="P325" s="36"/>
    </row>
    <row r="326" spans="1:16" x14ac:dyDescent="0.3">
      <c r="A326" s="221">
        <v>309</v>
      </c>
      <c r="B326" s="160">
        <v>6818.34</v>
      </c>
      <c r="C326" s="160">
        <v>697.58</v>
      </c>
      <c r="D326" s="177">
        <v>8.4540000000000004E-2</v>
      </c>
      <c r="E326" s="178">
        <v>6.9529999999999995E-2</v>
      </c>
      <c r="F326" s="178">
        <v>1.5010000000000001E-2</v>
      </c>
      <c r="G326" s="239">
        <f t="shared" si="8"/>
        <v>209.68049913936585</v>
      </c>
      <c r="H326" s="222">
        <f t="shared" si="9"/>
        <v>1473670.6621182766</v>
      </c>
      <c r="I326" s="73"/>
      <c r="J326" s="73"/>
      <c r="P326" s="36"/>
    </row>
    <row r="327" spans="1:16" x14ac:dyDescent="0.3">
      <c r="A327" s="221">
        <v>310</v>
      </c>
      <c r="B327" s="160">
        <v>6810.15</v>
      </c>
      <c r="C327" s="160">
        <v>698.37</v>
      </c>
      <c r="D327" s="177">
        <v>8.4699999999999998E-2</v>
      </c>
      <c r="E327" s="178">
        <v>6.9650000000000004E-2</v>
      </c>
      <c r="F327" s="178">
        <v>1.5049999999999999E-2</v>
      </c>
      <c r="G327" s="239">
        <f t="shared" si="8"/>
        <v>210.23927462008365</v>
      </c>
      <c r="H327" s="222">
        <f t="shared" si="9"/>
        <v>1474510.4146700974</v>
      </c>
      <c r="I327" s="73"/>
      <c r="J327" s="73"/>
      <c r="P327" s="36"/>
    </row>
    <row r="328" spans="1:16" x14ac:dyDescent="0.3">
      <c r="A328" s="221">
        <v>311</v>
      </c>
      <c r="B328" s="160">
        <v>6800.01</v>
      </c>
      <c r="C328" s="160">
        <v>697.72</v>
      </c>
      <c r="D328" s="177">
        <v>8.4839999999999999E-2</v>
      </c>
      <c r="E328" s="178">
        <v>6.9790000000000005E-2</v>
      </c>
      <c r="F328" s="178">
        <v>1.506E-2</v>
      </c>
      <c r="G328" s="239">
        <f t="shared" si="8"/>
        <v>210.37896849026313</v>
      </c>
      <c r="H328" s="222">
        <f t="shared" si="9"/>
        <v>1478284.6509412078</v>
      </c>
      <c r="I328" s="73"/>
      <c r="J328" s="73"/>
      <c r="P328" s="36"/>
    </row>
    <row r="329" spans="1:16" x14ac:dyDescent="0.3">
      <c r="A329" s="221">
        <v>312</v>
      </c>
      <c r="B329" s="160">
        <v>6801.47</v>
      </c>
      <c r="C329" s="160">
        <v>698.03</v>
      </c>
      <c r="D329" s="177">
        <v>8.4989999999999996E-2</v>
      </c>
      <c r="E329" s="178">
        <v>6.9930000000000006E-2</v>
      </c>
      <c r="F329" s="178">
        <v>1.506E-2</v>
      </c>
      <c r="G329" s="239">
        <f t="shared" si="8"/>
        <v>210.37896849026313</v>
      </c>
      <c r="H329" s="222">
        <f t="shared" si="9"/>
        <v>1483037.9777931089</v>
      </c>
      <c r="I329" s="73"/>
      <c r="J329" s="73"/>
      <c r="P329" s="36"/>
    </row>
    <row r="330" spans="1:16" x14ac:dyDescent="0.3">
      <c r="A330" s="221">
        <v>313</v>
      </c>
      <c r="B330" s="160">
        <v>6808.6</v>
      </c>
      <c r="C330" s="160">
        <v>698.16</v>
      </c>
      <c r="D330" s="177">
        <v>8.5099999999999995E-2</v>
      </c>
      <c r="E330" s="178">
        <v>7.0050000000000001E-2</v>
      </c>
      <c r="F330" s="178">
        <v>1.5049999999999999E-2</v>
      </c>
      <c r="G330" s="239">
        <f t="shared" si="8"/>
        <v>210.23927462008365</v>
      </c>
      <c r="H330" s="222">
        <f t="shared" si="9"/>
        <v>1488779.8702959369</v>
      </c>
      <c r="I330" s="73"/>
      <c r="J330" s="73"/>
      <c r="P330" s="36"/>
    </row>
    <row r="331" spans="1:16" x14ac:dyDescent="0.3">
      <c r="A331" s="221">
        <v>314</v>
      </c>
      <c r="B331" s="160">
        <v>6815.15</v>
      </c>
      <c r="C331" s="160">
        <v>698.15</v>
      </c>
      <c r="D331" s="177">
        <v>8.523E-2</v>
      </c>
      <c r="E331" s="178">
        <v>7.0199999999999999E-2</v>
      </c>
      <c r="F331" s="178">
        <v>1.503E-2</v>
      </c>
      <c r="G331" s="239">
        <f t="shared" si="8"/>
        <v>209.95988687972476</v>
      </c>
      <c r="H331" s="222">
        <f t="shared" si="9"/>
        <v>1495523.7624979026</v>
      </c>
      <c r="I331" s="73"/>
      <c r="J331" s="73"/>
      <c r="P331" s="36"/>
    </row>
    <row r="332" spans="1:16" x14ac:dyDescent="0.3">
      <c r="A332" s="221">
        <v>315</v>
      </c>
      <c r="B332" s="160">
        <v>6813.04</v>
      </c>
      <c r="C332" s="160">
        <v>698.22</v>
      </c>
      <c r="D332" s="177">
        <v>8.5370000000000001E-2</v>
      </c>
      <c r="E332" s="178">
        <v>7.034E-2</v>
      </c>
      <c r="F332" s="178">
        <v>1.504E-2</v>
      </c>
      <c r="G332" s="239">
        <f t="shared" si="8"/>
        <v>210.09958074990419</v>
      </c>
      <c r="H332" s="222">
        <f t="shared" si="9"/>
        <v>1499289.0460593821</v>
      </c>
      <c r="I332" s="73"/>
      <c r="J332" s="73"/>
      <c r="P332" s="36"/>
    </row>
    <row r="333" spans="1:16" x14ac:dyDescent="0.3">
      <c r="A333" s="221">
        <v>316</v>
      </c>
      <c r="B333" s="160">
        <v>6810.65</v>
      </c>
      <c r="C333" s="160">
        <v>697.98</v>
      </c>
      <c r="D333" s="177">
        <v>8.5519999999999999E-2</v>
      </c>
      <c r="E333" s="178">
        <v>7.0480000000000001E-2</v>
      </c>
      <c r="F333" s="178">
        <v>1.504E-2</v>
      </c>
      <c r="G333" s="239">
        <f t="shared" si="8"/>
        <v>210.09958074990419</v>
      </c>
      <c r="H333" s="222">
        <f t="shared" si="9"/>
        <v>1504048.69382465</v>
      </c>
      <c r="I333" s="73"/>
      <c r="J333" s="73"/>
      <c r="P333" s="36"/>
    </row>
    <row r="334" spans="1:16" x14ac:dyDescent="0.3">
      <c r="A334" s="221">
        <v>317</v>
      </c>
      <c r="B334" s="160">
        <v>6813.95</v>
      </c>
      <c r="C334" s="160">
        <v>698.7</v>
      </c>
      <c r="D334" s="177">
        <v>8.5650000000000004E-2</v>
      </c>
      <c r="E334" s="178">
        <v>7.0599999999999996E-2</v>
      </c>
      <c r="F334" s="178">
        <v>1.5049999999999999E-2</v>
      </c>
      <c r="G334" s="239">
        <f t="shared" si="8"/>
        <v>210.23927462008365</v>
      </c>
      <c r="H334" s="222">
        <f t="shared" si="9"/>
        <v>1507805.8111303898</v>
      </c>
      <c r="I334" s="73"/>
      <c r="J334" s="73"/>
      <c r="P334" s="36"/>
    </row>
    <row r="335" spans="1:16" x14ac:dyDescent="0.3">
      <c r="A335" s="221">
        <v>318</v>
      </c>
      <c r="B335" s="160">
        <v>6811.42</v>
      </c>
      <c r="C335" s="160">
        <v>698.41</v>
      </c>
      <c r="D335" s="177">
        <v>8.5790000000000005E-2</v>
      </c>
      <c r="E335" s="178">
        <v>7.0739999999999997E-2</v>
      </c>
      <c r="F335" s="178">
        <v>1.5049999999999999E-2</v>
      </c>
      <c r="G335" s="239">
        <f t="shared" si="8"/>
        <v>210.23927462008365</v>
      </c>
      <c r="H335" s="222">
        <f t="shared" si="9"/>
        <v>1512562.2963390031</v>
      </c>
      <c r="I335" s="73"/>
      <c r="J335" s="73"/>
      <c r="P335" s="36"/>
    </row>
    <row r="336" spans="1:16" x14ac:dyDescent="0.3">
      <c r="A336" s="221">
        <v>319</v>
      </c>
      <c r="B336" s="160">
        <v>6795.85</v>
      </c>
      <c r="C336" s="160">
        <v>698.25</v>
      </c>
      <c r="D336" s="177">
        <v>8.5940000000000003E-2</v>
      </c>
      <c r="E336" s="178">
        <v>7.0860000000000006E-2</v>
      </c>
      <c r="F336" s="178">
        <v>1.508E-2</v>
      </c>
      <c r="G336" s="239">
        <f t="shared" si="8"/>
        <v>210.65835623062205</v>
      </c>
      <c r="H336" s="222">
        <f t="shared" si="9"/>
        <v>1514300.2428575344</v>
      </c>
      <c r="I336" s="73"/>
      <c r="J336" s="73"/>
      <c r="P336" s="36"/>
    </row>
    <row r="337" spans="1:16" x14ac:dyDescent="0.3">
      <c r="A337" s="221">
        <v>320</v>
      </c>
      <c r="B337" s="160">
        <v>6795.81</v>
      </c>
      <c r="C337" s="160">
        <v>697.86</v>
      </c>
      <c r="D337" s="177">
        <v>8.6069999999999994E-2</v>
      </c>
      <c r="E337" s="178">
        <v>7.0999999999999994E-2</v>
      </c>
      <c r="F337" s="178">
        <v>1.507E-2</v>
      </c>
      <c r="G337" s="239">
        <f t="shared" si="8"/>
        <v>210.51866236044256</v>
      </c>
      <c r="H337" s="222">
        <f t="shared" si="9"/>
        <v>1520055.2597665065</v>
      </c>
      <c r="I337" s="73"/>
      <c r="J337" s="73"/>
      <c r="P337" s="36"/>
    </row>
    <row r="338" spans="1:16" x14ac:dyDescent="0.3">
      <c r="A338" s="221">
        <v>321</v>
      </c>
      <c r="B338" s="160">
        <v>6794.31</v>
      </c>
      <c r="C338" s="160">
        <v>698.24</v>
      </c>
      <c r="D338" s="177">
        <v>8.6220000000000005E-2</v>
      </c>
      <c r="E338" s="178">
        <v>7.1139999999999995E-2</v>
      </c>
      <c r="F338" s="178">
        <v>1.508E-2</v>
      </c>
      <c r="G338" s="239">
        <f t="shared" si="8"/>
        <v>210.65835623062205</v>
      </c>
      <c r="H338" s="222">
        <f t="shared" si="9"/>
        <v>1523794.2882672998</v>
      </c>
      <c r="I338" s="73"/>
      <c r="J338" s="73"/>
      <c r="P338" s="36"/>
    </row>
    <row r="339" spans="1:16" x14ac:dyDescent="0.3">
      <c r="A339" s="221">
        <v>322</v>
      </c>
      <c r="B339" s="160">
        <v>6787.64</v>
      </c>
      <c r="C339" s="160">
        <v>697.81</v>
      </c>
      <c r="D339" s="177">
        <v>8.6360000000000006E-2</v>
      </c>
      <c r="E339" s="178">
        <v>7.1279999999999996E-2</v>
      </c>
      <c r="F339" s="178">
        <v>1.5089999999999999E-2</v>
      </c>
      <c r="G339" s="239">
        <f t="shared" ref="G339:G402" si="10">(2*F339/$B$7)*(1+3*$B$11)/(4+PI()*$B$11-PI())*10^6</f>
        <v>210.79805010080145</v>
      </c>
      <c r="H339" s="222">
        <f t="shared" ref="H339:H402" si="11">A339/G339*10^6</f>
        <v>1527528.361130584</v>
      </c>
      <c r="I339" s="73"/>
      <c r="J339" s="73"/>
      <c r="P339" s="36"/>
    </row>
    <row r="340" spans="1:16" x14ac:dyDescent="0.3">
      <c r="A340" s="221">
        <v>323</v>
      </c>
      <c r="B340" s="160">
        <v>6797.89</v>
      </c>
      <c r="C340" s="160">
        <v>698.03</v>
      </c>
      <c r="D340" s="177">
        <v>8.6499999999999994E-2</v>
      </c>
      <c r="E340" s="178">
        <v>7.1429999999999993E-2</v>
      </c>
      <c r="F340" s="178">
        <v>1.507E-2</v>
      </c>
      <c r="G340" s="239">
        <f t="shared" si="10"/>
        <v>210.51866236044256</v>
      </c>
      <c r="H340" s="222">
        <f t="shared" si="11"/>
        <v>1534305.7778268175</v>
      </c>
      <c r="I340" s="73"/>
      <c r="J340" s="73"/>
      <c r="P340" s="36"/>
    </row>
    <row r="341" spans="1:16" x14ac:dyDescent="0.3">
      <c r="A341" s="221">
        <v>324</v>
      </c>
      <c r="B341" s="160">
        <v>6783.93</v>
      </c>
      <c r="C341" s="160">
        <v>698.66</v>
      </c>
      <c r="D341" s="177">
        <v>8.6650000000000005E-2</v>
      </c>
      <c r="E341" s="178">
        <v>7.1529999999999996E-2</v>
      </c>
      <c r="F341" s="178">
        <v>1.511E-2</v>
      </c>
      <c r="G341" s="239">
        <f t="shared" si="10"/>
        <v>211.07743784116042</v>
      </c>
      <c r="H341" s="222">
        <f t="shared" si="11"/>
        <v>1534981.6793011094</v>
      </c>
      <c r="I341" s="73"/>
      <c r="J341" s="73"/>
      <c r="P341" s="36"/>
    </row>
    <row r="342" spans="1:16" x14ac:dyDescent="0.3">
      <c r="A342" s="221">
        <v>325</v>
      </c>
      <c r="B342" s="160">
        <v>6782.77</v>
      </c>
      <c r="C342" s="160">
        <v>698.07</v>
      </c>
      <c r="D342" s="177">
        <v>8.6800000000000002E-2</v>
      </c>
      <c r="E342" s="178">
        <v>7.17E-2</v>
      </c>
      <c r="F342" s="178">
        <v>1.5100000000000001E-2</v>
      </c>
      <c r="G342" s="239">
        <f t="shared" si="10"/>
        <v>210.93774397098096</v>
      </c>
      <c r="H342" s="222">
        <f t="shared" si="11"/>
        <v>1540738.9587171786</v>
      </c>
      <c r="I342" s="73"/>
      <c r="J342" s="73"/>
      <c r="P342" s="36"/>
    </row>
    <row r="343" spans="1:16" x14ac:dyDescent="0.3">
      <c r="A343" s="221">
        <v>326</v>
      </c>
      <c r="B343" s="160">
        <v>6790.44</v>
      </c>
      <c r="C343" s="160">
        <v>699.07</v>
      </c>
      <c r="D343" s="177">
        <v>8.6929999999999993E-2</v>
      </c>
      <c r="E343" s="178">
        <v>7.1830000000000005E-2</v>
      </c>
      <c r="F343" s="178">
        <v>1.511E-2</v>
      </c>
      <c r="G343" s="239">
        <f t="shared" si="10"/>
        <v>211.07743784116042</v>
      </c>
      <c r="H343" s="222">
        <f t="shared" si="11"/>
        <v>1544456.8748523511</v>
      </c>
      <c r="I343" s="73"/>
      <c r="J343" s="73"/>
      <c r="P343" s="36"/>
    </row>
    <row r="344" spans="1:16" x14ac:dyDescent="0.3">
      <c r="A344" s="221">
        <v>327</v>
      </c>
      <c r="B344" s="160">
        <v>6788.61</v>
      </c>
      <c r="C344" s="160">
        <v>698.03</v>
      </c>
      <c r="D344" s="177">
        <v>8.7050000000000002E-2</v>
      </c>
      <c r="E344" s="178">
        <v>7.1959999999999996E-2</v>
      </c>
      <c r="F344" s="178">
        <v>1.5089999999999999E-2</v>
      </c>
      <c r="G344" s="239">
        <f t="shared" si="10"/>
        <v>210.79805010080145</v>
      </c>
      <c r="H344" s="222">
        <f t="shared" si="11"/>
        <v>1551247.7456201895</v>
      </c>
      <c r="I344" s="73"/>
      <c r="J344" s="73"/>
      <c r="P344" s="36"/>
    </row>
    <row r="345" spans="1:16" x14ac:dyDescent="0.3">
      <c r="A345" s="221">
        <v>328</v>
      </c>
      <c r="B345" s="160">
        <v>6781.32</v>
      </c>
      <c r="C345" s="160">
        <v>698.36</v>
      </c>
      <c r="D345" s="177">
        <v>8.72E-2</v>
      </c>
      <c r="E345" s="178">
        <v>7.2080000000000005E-2</v>
      </c>
      <c r="F345" s="178">
        <v>1.511E-2</v>
      </c>
      <c r="G345" s="239">
        <f t="shared" si="10"/>
        <v>211.07743784116042</v>
      </c>
      <c r="H345" s="222">
        <f t="shared" si="11"/>
        <v>1553932.0704035924</v>
      </c>
      <c r="I345" s="73"/>
      <c r="J345" s="73"/>
      <c r="P345" s="36"/>
    </row>
    <row r="346" spans="1:16" x14ac:dyDescent="0.3">
      <c r="A346" s="221">
        <v>329</v>
      </c>
      <c r="B346" s="160">
        <v>6768.82</v>
      </c>
      <c r="C346" s="160">
        <v>698.16</v>
      </c>
      <c r="D346" s="177">
        <v>8.7359999999999993E-2</v>
      </c>
      <c r="E346" s="178">
        <v>7.2220000000000006E-2</v>
      </c>
      <c r="F346" s="178">
        <v>1.5140000000000001E-2</v>
      </c>
      <c r="G346" s="239">
        <f t="shared" si="10"/>
        <v>211.49651945169879</v>
      </c>
      <c r="H346" s="222">
        <f t="shared" si="11"/>
        <v>1555581.1549661765</v>
      </c>
      <c r="I346" s="73"/>
      <c r="J346" s="73"/>
      <c r="P346" s="36"/>
    </row>
    <row r="347" spans="1:16" x14ac:dyDescent="0.3">
      <c r="A347" s="221">
        <v>330</v>
      </c>
      <c r="B347" s="160">
        <v>6781.24</v>
      </c>
      <c r="C347" s="160">
        <v>698.09</v>
      </c>
      <c r="D347" s="177">
        <v>8.7459999999999996E-2</v>
      </c>
      <c r="E347" s="178">
        <v>7.2349999999999998E-2</v>
      </c>
      <c r="F347" s="178">
        <v>1.511E-2</v>
      </c>
      <c r="G347" s="239">
        <f t="shared" si="10"/>
        <v>211.07743784116042</v>
      </c>
      <c r="H347" s="222">
        <f t="shared" si="11"/>
        <v>1563407.2659548339</v>
      </c>
      <c r="I347" s="73"/>
      <c r="J347" s="73"/>
      <c r="P347" s="36"/>
    </row>
    <row r="348" spans="1:16" x14ac:dyDescent="0.3">
      <c r="A348" s="221">
        <v>331</v>
      </c>
      <c r="B348" s="160">
        <v>6782.69</v>
      </c>
      <c r="C348" s="160">
        <v>698.73</v>
      </c>
      <c r="D348" s="177">
        <v>8.7609999999999993E-2</v>
      </c>
      <c r="E348" s="178">
        <v>7.2489999999999999E-2</v>
      </c>
      <c r="F348" s="178">
        <v>1.512E-2</v>
      </c>
      <c r="G348" s="239">
        <f t="shared" si="10"/>
        <v>211.21713171133985</v>
      </c>
      <c r="H348" s="222">
        <f t="shared" si="11"/>
        <v>1567107.7308840721</v>
      </c>
      <c r="I348" s="73"/>
      <c r="J348" s="73"/>
      <c r="P348" s="36"/>
    </row>
    <row r="349" spans="1:16" x14ac:dyDescent="0.3">
      <c r="A349" s="221">
        <v>332</v>
      </c>
      <c r="B349" s="160">
        <v>6777.18</v>
      </c>
      <c r="C349" s="160">
        <v>698.29</v>
      </c>
      <c r="D349" s="177">
        <v>8.7739999999999999E-2</v>
      </c>
      <c r="E349" s="178">
        <v>7.2620000000000004E-2</v>
      </c>
      <c r="F349" s="178">
        <v>1.512E-2</v>
      </c>
      <c r="G349" s="239">
        <f t="shared" si="10"/>
        <v>211.21713171133985</v>
      </c>
      <c r="H349" s="222">
        <f t="shared" si="11"/>
        <v>1571842.1953278307</v>
      </c>
      <c r="I349" s="73"/>
      <c r="J349" s="73"/>
      <c r="P349" s="36"/>
    </row>
    <row r="350" spans="1:16" x14ac:dyDescent="0.3">
      <c r="A350" s="221">
        <v>333</v>
      </c>
      <c r="B350" s="160">
        <v>6771.22</v>
      </c>
      <c r="C350" s="160">
        <v>698.62</v>
      </c>
      <c r="D350" s="177">
        <v>8.7889999999999996E-2</v>
      </c>
      <c r="E350" s="178">
        <v>7.2749999999999995E-2</v>
      </c>
      <c r="F350" s="178">
        <v>1.5140000000000001E-2</v>
      </c>
      <c r="G350" s="239">
        <f t="shared" si="10"/>
        <v>211.49651945169879</v>
      </c>
      <c r="H350" s="222">
        <f t="shared" si="11"/>
        <v>1574493.9957560387</v>
      </c>
      <c r="I350" s="73"/>
      <c r="J350" s="73"/>
      <c r="P350" s="36"/>
    </row>
    <row r="351" spans="1:16" x14ac:dyDescent="0.3">
      <c r="A351" s="221">
        <v>334</v>
      </c>
      <c r="B351" s="160">
        <v>6779.06</v>
      </c>
      <c r="C351" s="160">
        <v>698.55</v>
      </c>
      <c r="D351" s="177">
        <v>8.8010000000000005E-2</v>
      </c>
      <c r="E351" s="178">
        <v>7.2889999999999996E-2</v>
      </c>
      <c r="F351" s="178">
        <v>1.512E-2</v>
      </c>
      <c r="G351" s="239">
        <f t="shared" si="10"/>
        <v>211.21713171133985</v>
      </c>
      <c r="H351" s="222">
        <f t="shared" si="11"/>
        <v>1581311.1242153477</v>
      </c>
      <c r="I351" s="73"/>
      <c r="J351" s="73"/>
    </row>
    <row r="352" spans="1:16" x14ac:dyDescent="0.3">
      <c r="A352" s="221">
        <v>335</v>
      </c>
      <c r="B352" s="160">
        <v>6776.5</v>
      </c>
      <c r="C352" s="160">
        <v>698.51</v>
      </c>
      <c r="D352" s="177">
        <v>8.8160000000000002E-2</v>
      </c>
      <c r="E352" s="178">
        <v>7.3039999999999994E-2</v>
      </c>
      <c r="F352" s="178">
        <v>1.5129999999999999E-2</v>
      </c>
      <c r="G352" s="239">
        <f t="shared" si="10"/>
        <v>211.3568255815193</v>
      </c>
      <c r="H352" s="222">
        <f t="shared" si="11"/>
        <v>1584997.3100149166</v>
      </c>
      <c r="I352" s="73"/>
      <c r="J352" s="73"/>
    </row>
    <row r="353" spans="1:10" x14ac:dyDescent="0.3">
      <c r="A353" s="221">
        <v>336</v>
      </c>
      <c r="B353" s="160">
        <v>6784.1</v>
      </c>
      <c r="C353" s="160">
        <v>699.01</v>
      </c>
      <c r="D353" s="177">
        <v>8.8300000000000003E-2</v>
      </c>
      <c r="E353" s="178">
        <v>7.3179999999999995E-2</v>
      </c>
      <c r="F353" s="178">
        <v>1.512E-2</v>
      </c>
      <c r="G353" s="239">
        <f t="shared" si="10"/>
        <v>211.21713171133985</v>
      </c>
      <c r="H353" s="222">
        <f t="shared" si="11"/>
        <v>1590780.0531028649</v>
      </c>
      <c r="I353" s="73"/>
      <c r="J353" s="73"/>
    </row>
    <row r="354" spans="1:10" x14ac:dyDescent="0.3">
      <c r="A354" s="221">
        <v>337</v>
      </c>
      <c r="B354" s="160">
        <v>6753.54</v>
      </c>
      <c r="C354" s="160">
        <v>698.36</v>
      </c>
      <c r="D354" s="177">
        <v>8.8459999999999997E-2</v>
      </c>
      <c r="E354" s="178">
        <v>7.3279999999999998E-2</v>
      </c>
      <c r="F354" s="178">
        <v>1.5169999999999999E-2</v>
      </c>
      <c r="G354" s="239">
        <f t="shared" si="10"/>
        <v>211.91560106223716</v>
      </c>
      <c r="H354" s="222">
        <f t="shared" si="11"/>
        <v>1590255.7353529956</v>
      </c>
      <c r="I354" s="73"/>
      <c r="J354" s="73"/>
    </row>
    <row r="355" spans="1:10" x14ac:dyDescent="0.3">
      <c r="A355" s="221">
        <v>338</v>
      </c>
      <c r="B355" s="160">
        <v>6760.3</v>
      </c>
      <c r="C355" s="160">
        <v>698.54</v>
      </c>
      <c r="D355" s="177">
        <v>8.8590000000000002E-2</v>
      </c>
      <c r="E355" s="178">
        <v>7.3419999999999999E-2</v>
      </c>
      <c r="F355" s="178">
        <v>1.516E-2</v>
      </c>
      <c r="G355" s="239">
        <f t="shared" si="10"/>
        <v>211.77590719205767</v>
      </c>
      <c r="H355" s="222">
        <f t="shared" si="11"/>
        <v>1596026.6891619114</v>
      </c>
      <c r="I355" s="73"/>
      <c r="J355" s="73"/>
    </row>
    <row r="356" spans="1:10" x14ac:dyDescent="0.3">
      <c r="A356" s="221">
        <v>339</v>
      </c>
      <c r="B356" s="160">
        <v>6762.57</v>
      </c>
      <c r="C356" s="160">
        <v>698.72</v>
      </c>
      <c r="D356" s="177">
        <v>8.8730000000000003E-2</v>
      </c>
      <c r="E356" s="178">
        <v>7.3569999999999997E-2</v>
      </c>
      <c r="F356" s="178">
        <v>1.516E-2</v>
      </c>
      <c r="G356" s="239">
        <f t="shared" si="10"/>
        <v>211.77590719205767</v>
      </c>
      <c r="H356" s="222">
        <f t="shared" si="11"/>
        <v>1600748.661615053</v>
      </c>
      <c r="I356" s="73"/>
      <c r="J356" s="73"/>
    </row>
    <row r="357" spans="1:10" x14ac:dyDescent="0.3">
      <c r="A357" s="221">
        <v>340</v>
      </c>
      <c r="B357" s="160">
        <v>6756.4</v>
      </c>
      <c r="C357" s="160">
        <v>698.7</v>
      </c>
      <c r="D357" s="177">
        <v>8.8870000000000005E-2</v>
      </c>
      <c r="E357" s="178">
        <v>7.3690000000000005E-2</v>
      </c>
      <c r="F357" s="178">
        <v>1.5180000000000001E-2</v>
      </c>
      <c r="G357" s="239">
        <f t="shared" si="10"/>
        <v>212.05529493241661</v>
      </c>
      <c r="H357" s="222">
        <f t="shared" si="11"/>
        <v>1603355.3894910295</v>
      </c>
      <c r="I357" s="73"/>
      <c r="J357" s="73"/>
    </row>
    <row r="358" spans="1:10" x14ac:dyDescent="0.3">
      <c r="A358" s="225">
        <v>341</v>
      </c>
      <c r="B358" s="162">
        <v>6761.69</v>
      </c>
      <c r="C358" s="162">
        <v>699.02</v>
      </c>
      <c r="D358" s="178">
        <v>8.899E-2</v>
      </c>
      <c r="E358" s="178">
        <v>7.3819999999999997E-2</v>
      </c>
      <c r="F358" s="178">
        <v>1.5169999999999999E-2</v>
      </c>
      <c r="G358" s="239">
        <f t="shared" si="10"/>
        <v>211.91560106223716</v>
      </c>
      <c r="H358" s="222">
        <f t="shared" si="11"/>
        <v>1609131.1743482836</v>
      </c>
      <c r="I358" s="73"/>
      <c r="J358" s="73"/>
    </row>
    <row r="359" spans="1:10" x14ac:dyDescent="0.3">
      <c r="A359" s="221">
        <v>342</v>
      </c>
      <c r="B359" s="160">
        <v>6757.72</v>
      </c>
      <c r="C359" s="160">
        <v>698.45</v>
      </c>
      <c r="D359" s="177">
        <v>8.9130000000000001E-2</v>
      </c>
      <c r="E359" s="178">
        <v>7.3959999999999998E-2</v>
      </c>
      <c r="F359" s="178">
        <v>1.5169999999999999E-2</v>
      </c>
      <c r="G359" s="239">
        <f t="shared" si="10"/>
        <v>211.91560106223716</v>
      </c>
      <c r="H359" s="222">
        <f t="shared" si="11"/>
        <v>1613850.0340971053</v>
      </c>
      <c r="I359" s="73"/>
      <c r="J359" s="73"/>
    </row>
    <row r="360" spans="1:10" x14ac:dyDescent="0.3">
      <c r="A360" s="221">
        <v>343</v>
      </c>
      <c r="B360" s="160">
        <v>6778.64</v>
      </c>
      <c r="C360" s="160">
        <v>698.67</v>
      </c>
      <c r="D360" s="177">
        <v>8.9249999999999996E-2</v>
      </c>
      <c r="E360" s="178">
        <v>7.4120000000000005E-2</v>
      </c>
      <c r="F360" s="178">
        <v>1.5129999999999999E-2</v>
      </c>
      <c r="G360" s="239">
        <f t="shared" si="10"/>
        <v>211.3568255815193</v>
      </c>
      <c r="H360" s="222">
        <f t="shared" si="11"/>
        <v>1622847.9920451236</v>
      </c>
      <c r="I360" s="73"/>
      <c r="J360" s="73"/>
    </row>
    <row r="361" spans="1:10" x14ac:dyDescent="0.3">
      <c r="A361" s="221">
        <v>344</v>
      </c>
      <c r="B361" s="160">
        <v>6746.45</v>
      </c>
      <c r="C361" s="160">
        <v>698.37</v>
      </c>
      <c r="D361" s="177">
        <v>8.9419999999999999E-2</v>
      </c>
      <c r="E361" s="178">
        <v>7.4230000000000004E-2</v>
      </c>
      <c r="F361" s="178">
        <v>1.519E-2</v>
      </c>
      <c r="G361" s="239">
        <f t="shared" si="10"/>
        <v>212.19498880259607</v>
      </c>
      <c r="H361" s="222">
        <f t="shared" si="11"/>
        <v>1621150.4425301082</v>
      </c>
      <c r="I361" s="73"/>
      <c r="J361" s="73"/>
    </row>
    <row r="362" spans="1:10" x14ac:dyDescent="0.3">
      <c r="A362" s="221">
        <v>345</v>
      </c>
      <c r="B362" s="160">
        <v>6752.12</v>
      </c>
      <c r="C362" s="160">
        <v>699.57</v>
      </c>
      <c r="D362" s="177">
        <v>8.9569999999999997E-2</v>
      </c>
      <c r="E362" s="178">
        <v>7.4359999999999996E-2</v>
      </c>
      <c r="F362" s="178">
        <v>1.52E-2</v>
      </c>
      <c r="G362" s="239">
        <f t="shared" si="10"/>
        <v>212.33468267277553</v>
      </c>
      <c r="H362" s="222">
        <f t="shared" si="11"/>
        <v>1624793.4423961826</v>
      </c>
      <c r="I362" s="73"/>
      <c r="J362" s="73"/>
    </row>
    <row r="363" spans="1:10" x14ac:dyDescent="0.3">
      <c r="A363" s="221">
        <v>346</v>
      </c>
      <c r="B363" s="160">
        <v>6751.39</v>
      </c>
      <c r="C363" s="160">
        <v>699.17</v>
      </c>
      <c r="D363" s="177">
        <v>8.9690000000000006E-2</v>
      </c>
      <c r="E363" s="178">
        <v>7.4490000000000001E-2</v>
      </c>
      <c r="F363" s="178">
        <v>1.52E-2</v>
      </c>
      <c r="G363" s="239">
        <f t="shared" si="10"/>
        <v>212.33468267277553</v>
      </c>
      <c r="H363" s="222">
        <f t="shared" si="11"/>
        <v>1629502.9886060266</v>
      </c>
      <c r="I363" s="73"/>
      <c r="J363" s="73"/>
    </row>
    <row r="364" spans="1:10" x14ac:dyDescent="0.3">
      <c r="A364" s="221">
        <v>347</v>
      </c>
      <c r="B364" s="160">
        <v>6751.28</v>
      </c>
      <c r="C364" s="160">
        <v>699.09</v>
      </c>
      <c r="D364" s="177">
        <v>8.9829999999999993E-2</v>
      </c>
      <c r="E364" s="178">
        <v>7.4630000000000002E-2</v>
      </c>
      <c r="F364" s="178">
        <v>1.52E-2</v>
      </c>
      <c r="G364" s="239">
        <f t="shared" si="10"/>
        <v>212.33468267277553</v>
      </c>
      <c r="H364" s="222">
        <f t="shared" si="11"/>
        <v>1634212.5348158705</v>
      </c>
      <c r="I364" s="73"/>
      <c r="J364" s="73"/>
    </row>
    <row r="365" spans="1:10" x14ac:dyDescent="0.3">
      <c r="A365" s="221">
        <v>348</v>
      </c>
      <c r="B365" s="160">
        <v>6747.51</v>
      </c>
      <c r="C365" s="160">
        <v>698.93</v>
      </c>
      <c r="D365" s="177">
        <v>8.9950000000000002E-2</v>
      </c>
      <c r="E365" s="178">
        <v>7.4749999999999997E-2</v>
      </c>
      <c r="F365" s="178">
        <v>1.52E-2</v>
      </c>
      <c r="G365" s="239">
        <f t="shared" si="10"/>
        <v>212.33468267277553</v>
      </c>
      <c r="H365" s="222">
        <f t="shared" si="11"/>
        <v>1638922.0810257145</v>
      </c>
      <c r="I365" s="73"/>
      <c r="J365" s="73"/>
    </row>
    <row r="366" spans="1:10" x14ac:dyDescent="0.3">
      <c r="A366" s="221">
        <v>349</v>
      </c>
      <c r="B366" s="160">
        <v>6763.04</v>
      </c>
      <c r="C366" s="160">
        <v>699.09</v>
      </c>
      <c r="D366" s="177">
        <v>9.0060000000000001E-2</v>
      </c>
      <c r="E366" s="178">
        <v>7.4889999999999998E-2</v>
      </c>
      <c r="F366" s="178">
        <v>1.5169999999999999E-2</v>
      </c>
      <c r="G366" s="239">
        <f t="shared" si="10"/>
        <v>211.91560106223716</v>
      </c>
      <c r="H366" s="222">
        <f t="shared" si="11"/>
        <v>1646882.0523388591</v>
      </c>
      <c r="I366" s="73"/>
      <c r="J366" s="73"/>
    </row>
    <row r="367" spans="1:10" x14ac:dyDescent="0.3">
      <c r="A367" s="221">
        <v>350</v>
      </c>
      <c r="B367" s="160">
        <v>6739.85</v>
      </c>
      <c r="C367" s="160">
        <v>698.47</v>
      </c>
      <c r="D367" s="177">
        <v>9.0230000000000005E-2</v>
      </c>
      <c r="E367" s="178">
        <v>7.5020000000000003E-2</v>
      </c>
      <c r="F367" s="178">
        <v>1.521E-2</v>
      </c>
      <c r="G367" s="239">
        <f t="shared" si="10"/>
        <v>212.47437654295496</v>
      </c>
      <c r="H367" s="222">
        <f t="shared" si="11"/>
        <v>1647257.451437878</v>
      </c>
      <c r="I367" s="73"/>
      <c r="J367" s="73"/>
    </row>
    <row r="368" spans="1:10" x14ac:dyDescent="0.3">
      <c r="A368" s="221">
        <v>351</v>
      </c>
      <c r="B368" s="160">
        <v>6747.82</v>
      </c>
      <c r="C368" s="160">
        <v>699.53</v>
      </c>
      <c r="D368" s="177">
        <v>9.0370000000000006E-2</v>
      </c>
      <c r="E368" s="178">
        <v>7.5149999999999995E-2</v>
      </c>
      <c r="F368" s="178">
        <v>1.521E-2</v>
      </c>
      <c r="G368" s="239">
        <f t="shared" si="10"/>
        <v>212.47437654295496</v>
      </c>
      <c r="H368" s="222">
        <f t="shared" si="11"/>
        <v>1651963.901299129</v>
      </c>
      <c r="I368" s="73"/>
      <c r="J368" s="73"/>
    </row>
    <row r="369" spans="1:10" x14ac:dyDescent="0.3">
      <c r="A369" s="221">
        <v>352</v>
      </c>
      <c r="B369" s="160">
        <v>6749.56</v>
      </c>
      <c r="C369" s="160">
        <v>698.84</v>
      </c>
      <c r="D369" s="177">
        <v>9.0490000000000001E-2</v>
      </c>
      <c r="E369" s="178">
        <v>7.5289999999999996E-2</v>
      </c>
      <c r="F369" s="178">
        <v>1.519E-2</v>
      </c>
      <c r="G369" s="239">
        <f t="shared" si="10"/>
        <v>212.19498880259607</v>
      </c>
      <c r="H369" s="222">
        <f t="shared" si="11"/>
        <v>1658851.615612204</v>
      </c>
      <c r="I369" s="73"/>
      <c r="J369" s="73"/>
    </row>
    <row r="370" spans="1:10" x14ac:dyDescent="0.3">
      <c r="A370" s="221">
        <v>353</v>
      </c>
      <c r="B370" s="160">
        <v>6731.41</v>
      </c>
      <c r="C370" s="160">
        <v>698.74</v>
      </c>
      <c r="D370" s="177">
        <v>9.0639999999999998E-2</v>
      </c>
      <c r="E370" s="178">
        <v>7.5410000000000005E-2</v>
      </c>
      <c r="F370" s="178">
        <v>1.523E-2</v>
      </c>
      <c r="G370" s="239">
        <f t="shared" si="10"/>
        <v>212.7537642833139</v>
      </c>
      <c r="H370" s="222">
        <f t="shared" si="11"/>
        <v>1659195.0849336183</v>
      </c>
      <c r="I370" s="73"/>
      <c r="J370" s="73"/>
    </row>
    <row r="371" spans="1:10" x14ac:dyDescent="0.3">
      <c r="A371" s="221">
        <v>354</v>
      </c>
      <c r="B371" s="160">
        <v>6760.91</v>
      </c>
      <c r="C371" s="160">
        <v>699.88</v>
      </c>
      <c r="D371" s="177">
        <v>9.0789999999999996E-2</v>
      </c>
      <c r="E371" s="178">
        <v>7.5590000000000004E-2</v>
      </c>
      <c r="F371" s="178">
        <v>1.519E-2</v>
      </c>
      <c r="G371" s="239">
        <f t="shared" si="10"/>
        <v>212.19498880259607</v>
      </c>
      <c r="H371" s="222">
        <f t="shared" si="11"/>
        <v>1668276.9088827278</v>
      </c>
      <c r="I371" s="73"/>
      <c r="J371" s="73"/>
    </row>
    <row r="372" spans="1:10" x14ac:dyDescent="0.3">
      <c r="A372" s="221">
        <v>355</v>
      </c>
      <c r="B372" s="160">
        <v>6731.38</v>
      </c>
      <c r="C372" s="160">
        <v>699.36</v>
      </c>
      <c r="D372" s="177">
        <v>9.0920000000000001E-2</v>
      </c>
      <c r="E372" s="178">
        <v>7.5670000000000001E-2</v>
      </c>
      <c r="F372" s="178">
        <v>1.525E-2</v>
      </c>
      <c r="G372" s="239">
        <f t="shared" si="10"/>
        <v>213.03315202367281</v>
      </c>
      <c r="H372" s="222">
        <f t="shared" si="11"/>
        <v>1666407.3015290666</v>
      </c>
      <c r="I372" s="73"/>
      <c r="J372" s="73"/>
    </row>
    <row r="373" spans="1:10" x14ac:dyDescent="0.3">
      <c r="A373" s="221">
        <v>356</v>
      </c>
      <c r="B373" s="160">
        <v>6744.38</v>
      </c>
      <c r="C373" s="160">
        <v>699.23</v>
      </c>
      <c r="D373" s="177">
        <v>9.1050000000000006E-2</v>
      </c>
      <c r="E373" s="178">
        <v>7.5840000000000005E-2</v>
      </c>
      <c r="F373" s="178">
        <v>1.521E-2</v>
      </c>
      <c r="G373" s="239">
        <f t="shared" si="10"/>
        <v>212.47437654295496</v>
      </c>
      <c r="H373" s="222">
        <f t="shared" si="11"/>
        <v>1675496.1506053843</v>
      </c>
      <c r="I373" s="73"/>
      <c r="J373" s="73"/>
    </row>
    <row r="374" spans="1:10" x14ac:dyDescent="0.3">
      <c r="A374" s="221">
        <v>357</v>
      </c>
      <c r="B374" s="160">
        <v>6721.9</v>
      </c>
      <c r="C374" s="160">
        <v>699.01</v>
      </c>
      <c r="D374" s="177">
        <v>9.1200000000000003E-2</v>
      </c>
      <c r="E374" s="178">
        <v>7.5939999999999994E-2</v>
      </c>
      <c r="F374" s="178">
        <v>1.5259999999999999E-2</v>
      </c>
      <c r="G374" s="239">
        <f t="shared" si="10"/>
        <v>213.17284589385224</v>
      </c>
      <c r="H374" s="222">
        <f t="shared" si="11"/>
        <v>1674697.3494821445</v>
      </c>
      <c r="I374" s="73"/>
      <c r="J374" s="73"/>
    </row>
    <row r="375" spans="1:10" x14ac:dyDescent="0.3">
      <c r="A375" s="221">
        <v>358</v>
      </c>
      <c r="B375" s="160">
        <v>6750.53</v>
      </c>
      <c r="C375" s="160">
        <v>699.3</v>
      </c>
      <c r="D375" s="177">
        <v>9.1300000000000006E-2</v>
      </c>
      <c r="E375" s="178">
        <v>7.6090000000000005E-2</v>
      </c>
      <c r="F375" s="178">
        <v>1.52E-2</v>
      </c>
      <c r="G375" s="239">
        <f t="shared" si="10"/>
        <v>212.33468267277553</v>
      </c>
      <c r="H375" s="222">
        <f t="shared" si="11"/>
        <v>1686017.5431241547</v>
      </c>
      <c r="I375" s="73"/>
      <c r="J375" s="73"/>
    </row>
    <row r="376" spans="1:10" x14ac:dyDescent="0.3">
      <c r="A376" s="221">
        <v>359</v>
      </c>
      <c r="B376" s="160">
        <v>6741.13</v>
      </c>
      <c r="C376" s="160">
        <v>700.08</v>
      </c>
      <c r="D376" s="177">
        <v>9.1469999999999996E-2</v>
      </c>
      <c r="E376" s="178">
        <v>7.6230000000000006E-2</v>
      </c>
      <c r="F376" s="178">
        <v>1.524E-2</v>
      </c>
      <c r="G376" s="239">
        <f t="shared" si="10"/>
        <v>212.89345815349336</v>
      </c>
      <c r="H376" s="222">
        <f t="shared" si="11"/>
        <v>1686289.4854249854</v>
      </c>
      <c r="I376" s="73"/>
      <c r="J376" s="73"/>
    </row>
    <row r="377" spans="1:10" x14ac:dyDescent="0.3">
      <c r="A377" s="221">
        <v>360</v>
      </c>
      <c r="B377" s="160">
        <v>6742.74</v>
      </c>
      <c r="C377" s="160">
        <v>698.72</v>
      </c>
      <c r="D377" s="177">
        <v>9.1560000000000002E-2</v>
      </c>
      <c r="E377" s="178">
        <v>7.6359999999999997E-2</v>
      </c>
      <c r="F377" s="178">
        <v>1.521E-2</v>
      </c>
      <c r="G377" s="239">
        <f t="shared" si="10"/>
        <v>212.47437654295496</v>
      </c>
      <c r="H377" s="222">
        <f t="shared" si="11"/>
        <v>1694321.9500503885</v>
      </c>
      <c r="I377" s="73"/>
      <c r="J377" s="73"/>
    </row>
    <row r="378" spans="1:10" x14ac:dyDescent="0.3">
      <c r="A378" s="221">
        <v>361</v>
      </c>
      <c r="B378" s="160">
        <v>6733.51</v>
      </c>
      <c r="C378" s="160">
        <v>699.1</v>
      </c>
      <c r="D378" s="177">
        <v>9.171E-2</v>
      </c>
      <c r="E378" s="178">
        <v>7.6469999999999996E-2</v>
      </c>
      <c r="F378" s="178">
        <v>1.524E-2</v>
      </c>
      <c r="G378" s="239">
        <f t="shared" si="10"/>
        <v>212.89345815349336</v>
      </c>
      <c r="H378" s="222">
        <f t="shared" si="11"/>
        <v>1695683.8558173252</v>
      </c>
      <c r="I378" s="73"/>
      <c r="J378" s="73"/>
    </row>
    <row r="379" spans="1:10" x14ac:dyDescent="0.3">
      <c r="A379" s="221">
        <v>362</v>
      </c>
      <c r="B379" s="160">
        <v>6721.91</v>
      </c>
      <c r="C379" s="160">
        <v>698.91</v>
      </c>
      <c r="D379" s="177">
        <v>9.1850000000000001E-2</v>
      </c>
      <c r="E379" s="178">
        <v>7.6590000000000005E-2</v>
      </c>
      <c r="F379" s="178">
        <v>1.5259999999999999E-2</v>
      </c>
      <c r="G379" s="239">
        <f t="shared" si="10"/>
        <v>213.17284589385224</v>
      </c>
      <c r="H379" s="222">
        <f t="shared" si="11"/>
        <v>1698152.4944328747</v>
      </c>
      <c r="I379" s="73"/>
      <c r="J379" s="73"/>
    </row>
    <row r="380" spans="1:10" x14ac:dyDescent="0.3">
      <c r="A380" s="221">
        <v>363</v>
      </c>
      <c r="B380" s="160">
        <v>6734.54</v>
      </c>
      <c r="C380" s="160">
        <v>699.51</v>
      </c>
      <c r="D380" s="177">
        <v>9.1980000000000006E-2</v>
      </c>
      <c r="E380" s="178">
        <v>7.6730000000000007E-2</v>
      </c>
      <c r="F380" s="178">
        <v>1.524E-2</v>
      </c>
      <c r="G380" s="239">
        <f t="shared" si="10"/>
        <v>212.89345815349336</v>
      </c>
      <c r="H380" s="222">
        <f t="shared" si="11"/>
        <v>1705078.2262096652</v>
      </c>
      <c r="I380" s="73"/>
      <c r="J380" s="73"/>
    </row>
    <row r="381" spans="1:10" x14ac:dyDescent="0.3">
      <c r="A381" s="221">
        <v>364</v>
      </c>
      <c r="B381" s="160">
        <v>6725.89</v>
      </c>
      <c r="C381" s="160">
        <v>699.22</v>
      </c>
      <c r="D381" s="177">
        <v>9.2119999999999994E-2</v>
      </c>
      <c r="E381" s="178">
        <v>7.6869999999999994E-2</v>
      </c>
      <c r="F381" s="178">
        <v>1.5259999999999999E-2</v>
      </c>
      <c r="G381" s="239">
        <f t="shared" si="10"/>
        <v>213.17284589385224</v>
      </c>
      <c r="H381" s="222">
        <f t="shared" si="11"/>
        <v>1707534.552413167</v>
      </c>
      <c r="I381" s="73"/>
      <c r="J381" s="73"/>
    </row>
    <row r="382" spans="1:10" x14ac:dyDescent="0.3">
      <c r="A382" s="221">
        <v>365</v>
      </c>
      <c r="B382" s="160">
        <v>6726.53</v>
      </c>
      <c r="C382" s="160">
        <v>699.46</v>
      </c>
      <c r="D382" s="177">
        <v>9.2270000000000005E-2</v>
      </c>
      <c r="E382" s="178">
        <v>7.7020000000000005E-2</v>
      </c>
      <c r="F382" s="178">
        <v>1.5259999999999999E-2</v>
      </c>
      <c r="G382" s="239">
        <f t="shared" si="10"/>
        <v>213.17284589385224</v>
      </c>
      <c r="H382" s="222">
        <f t="shared" si="11"/>
        <v>1712225.581403313</v>
      </c>
      <c r="I382" s="73"/>
      <c r="J382" s="73"/>
    </row>
    <row r="383" spans="1:10" x14ac:dyDescent="0.3">
      <c r="A383" s="221">
        <v>366</v>
      </c>
      <c r="B383" s="160">
        <v>6712.62</v>
      </c>
      <c r="C383" s="160">
        <v>699.28</v>
      </c>
      <c r="D383" s="177">
        <v>9.2399999999999996E-2</v>
      </c>
      <c r="E383" s="178">
        <v>7.7109999999999998E-2</v>
      </c>
      <c r="F383" s="178">
        <v>1.529E-2</v>
      </c>
      <c r="G383" s="239">
        <f t="shared" si="10"/>
        <v>213.59192750439067</v>
      </c>
      <c r="H383" s="222">
        <f t="shared" si="11"/>
        <v>1713547.9054678993</v>
      </c>
      <c r="I383" s="73"/>
      <c r="J383" s="73"/>
    </row>
    <row r="384" spans="1:10" x14ac:dyDescent="0.3">
      <c r="A384" s="221">
        <v>367</v>
      </c>
      <c r="B384" s="160">
        <v>6730.01</v>
      </c>
      <c r="C384" s="160">
        <v>699.67</v>
      </c>
      <c r="D384" s="177">
        <v>9.2520000000000005E-2</v>
      </c>
      <c r="E384" s="178">
        <v>7.7270000000000005E-2</v>
      </c>
      <c r="F384" s="178">
        <v>1.5259999999999999E-2</v>
      </c>
      <c r="G384" s="239">
        <f t="shared" si="10"/>
        <v>213.17284589385224</v>
      </c>
      <c r="H384" s="222">
        <f t="shared" si="11"/>
        <v>1721607.639383605</v>
      </c>
      <c r="I384" s="73"/>
      <c r="J384" s="73"/>
    </row>
    <row r="385" spans="1:10" x14ac:dyDescent="0.3">
      <c r="A385" s="221">
        <v>368</v>
      </c>
      <c r="B385" s="160">
        <v>6723.77</v>
      </c>
      <c r="C385" s="160">
        <v>698.95</v>
      </c>
      <c r="D385" s="177">
        <v>9.264E-2</v>
      </c>
      <c r="E385" s="178">
        <v>7.739E-2</v>
      </c>
      <c r="F385" s="178">
        <v>1.525E-2</v>
      </c>
      <c r="G385" s="239">
        <f t="shared" si="10"/>
        <v>213.03315202367281</v>
      </c>
      <c r="H385" s="222">
        <f t="shared" si="11"/>
        <v>1727430.6675005534</v>
      </c>
      <c r="I385" s="73"/>
      <c r="J385" s="73"/>
    </row>
    <row r="386" spans="1:10" x14ac:dyDescent="0.3">
      <c r="A386" s="221">
        <v>369</v>
      </c>
      <c r="B386" s="160">
        <v>6727.1</v>
      </c>
      <c r="C386" s="160">
        <v>699.07</v>
      </c>
      <c r="D386" s="177">
        <v>9.2770000000000005E-2</v>
      </c>
      <c r="E386" s="178">
        <v>7.7520000000000006E-2</v>
      </c>
      <c r="F386" s="178">
        <v>1.525E-2</v>
      </c>
      <c r="G386" s="239">
        <f t="shared" si="10"/>
        <v>213.03315202367281</v>
      </c>
      <c r="H386" s="222">
        <f t="shared" si="11"/>
        <v>1732124.7725752832</v>
      </c>
      <c r="I386" s="73"/>
      <c r="J386" s="73"/>
    </row>
    <row r="387" spans="1:10" x14ac:dyDescent="0.3">
      <c r="A387" s="221">
        <v>370</v>
      </c>
      <c r="B387" s="160">
        <v>6734.63</v>
      </c>
      <c r="C387" s="160">
        <v>699.3</v>
      </c>
      <c r="D387" s="177">
        <v>9.2899999999999996E-2</v>
      </c>
      <c r="E387" s="178">
        <v>7.7660000000000007E-2</v>
      </c>
      <c r="F387" s="178">
        <v>1.524E-2</v>
      </c>
      <c r="G387" s="239">
        <f t="shared" si="10"/>
        <v>212.89345815349336</v>
      </c>
      <c r="H387" s="222">
        <f t="shared" si="11"/>
        <v>1737958.5225828541</v>
      </c>
      <c r="I387" s="73"/>
      <c r="J387" s="73"/>
    </row>
    <row r="388" spans="1:10" x14ac:dyDescent="0.3">
      <c r="A388" s="221">
        <v>371</v>
      </c>
      <c r="B388" s="160">
        <v>6716.92</v>
      </c>
      <c r="C388" s="160">
        <v>698.7</v>
      </c>
      <c r="D388" s="177">
        <v>9.3030000000000002E-2</v>
      </c>
      <c r="E388" s="178">
        <v>7.7759999999999996E-2</v>
      </c>
      <c r="F388" s="178">
        <v>1.5270000000000001E-2</v>
      </c>
      <c r="G388" s="239">
        <f t="shared" si="10"/>
        <v>213.31253976403173</v>
      </c>
      <c r="H388" s="222">
        <f t="shared" si="11"/>
        <v>1739232.0226949789</v>
      </c>
      <c r="I388" s="73"/>
      <c r="J388" s="73"/>
    </row>
    <row r="389" spans="1:10" x14ac:dyDescent="0.3">
      <c r="A389" s="221">
        <v>372</v>
      </c>
      <c r="B389" s="160">
        <v>6728.93</v>
      </c>
      <c r="C389" s="160">
        <v>698.93</v>
      </c>
      <c r="D389" s="177">
        <v>9.3160000000000007E-2</v>
      </c>
      <c r="E389" s="178">
        <v>7.7920000000000003E-2</v>
      </c>
      <c r="F389" s="178">
        <v>1.524E-2</v>
      </c>
      <c r="G389" s="239">
        <f t="shared" si="10"/>
        <v>212.89345815349336</v>
      </c>
      <c r="H389" s="222">
        <f t="shared" si="11"/>
        <v>1747352.8929751939</v>
      </c>
      <c r="I389" s="73"/>
      <c r="J389" s="73"/>
    </row>
    <row r="390" spans="1:10" x14ac:dyDescent="0.3">
      <c r="A390" s="221">
        <v>373</v>
      </c>
      <c r="B390" s="160">
        <v>6729.43</v>
      </c>
      <c r="C390" s="160">
        <v>699.1</v>
      </c>
      <c r="D390" s="177">
        <v>9.3289999999999998E-2</v>
      </c>
      <c r="E390" s="178">
        <v>7.8039999999999998E-2</v>
      </c>
      <c r="F390" s="178">
        <v>1.525E-2</v>
      </c>
      <c r="G390" s="239">
        <f t="shared" si="10"/>
        <v>213.03315202367281</v>
      </c>
      <c r="H390" s="222">
        <f t="shared" si="11"/>
        <v>1750901.1928742023</v>
      </c>
      <c r="I390" s="73"/>
      <c r="J390" s="73"/>
    </row>
    <row r="391" spans="1:10" x14ac:dyDescent="0.3">
      <c r="A391" s="221">
        <v>374</v>
      </c>
      <c r="B391" s="160">
        <v>6718.33</v>
      </c>
      <c r="C391" s="160">
        <v>698.77</v>
      </c>
      <c r="D391" s="177">
        <v>9.3439999999999995E-2</v>
      </c>
      <c r="E391" s="178">
        <v>7.8170000000000003E-2</v>
      </c>
      <c r="F391" s="178">
        <v>1.5259999999999999E-2</v>
      </c>
      <c r="G391" s="239">
        <f t="shared" si="10"/>
        <v>213.17284589385224</v>
      </c>
      <c r="H391" s="222">
        <f t="shared" si="11"/>
        <v>1754444.8423146275</v>
      </c>
      <c r="I391" s="73"/>
      <c r="J391" s="73"/>
    </row>
    <row r="392" spans="1:10" x14ac:dyDescent="0.3">
      <c r="A392" s="221">
        <v>375</v>
      </c>
      <c r="B392" s="160">
        <v>6719.4</v>
      </c>
      <c r="C392" s="160">
        <v>699.39</v>
      </c>
      <c r="D392" s="177">
        <v>9.357E-2</v>
      </c>
      <c r="E392" s="178">
        <v>7.8289999999999998E-2</v>
      </c>
      <c r="F392" s="178">
        <v>1.5270000000000001E-2</v>
      </c>
      <c r="G392" s="239">
        <f t="shared" si="10"/>
        <v>213.31253976403173</v>
      </c>
      <c r="H392" s="222">
        <f t="shared" si="11"/>
        <v>1757983.85043293</v>
      </c>
      <c r="I392" s="73"/>
      <c r="J392" s="73"/>
    </row>
    <row r="393" spans="1:10" x14ac:dyDescent="0.3">
      <c r="A393" s="221">
        <v>376</v>
      </c>
      <c r="B393" s="160">
        <v>6723.29</v>
      </c>
      <c r="C393" s="160">
        <v>699.31</v>
      </c>
      <c r="D393" s="177">
        <v>9.3689999999999996E-2</v>
      </c>
      <c r="E393" s="178">
        <v>7.843E-2</v>
      </c>
      <c r="F393" s="178">
        <v>1.5259999999999999E-2</v>
      </c>
      <c r="G393" s="239">
        <f t="shared" si="10"/>
        <v>213.17284589385224</v>
      </c>
      <c r="H393" s="222">
        <f t="shared" si="11"/>
        <v>1763826.9002949197</v>
      </c>
      <c r="I393" s="73"/>
      <c r="J393" s="73"/>
    </row>
    <row r="394" spans="1:10" x14ac:dyDescent="0.3">
      <c r="A394" s="221">
        <v>377</v>
      </c>
      <c r="B394" s="160">
        <v>6715.1</v>
      </c>
      <c r="C394" s="160">
        <v>698.41</v>
      </c>
      <c r="D394" s="177">
        <v>9.3810000000000004E-2</v>
      </c>
      <c r="E394" s="178">
        <v>7.8549999999999995E-2</v>
      </c>
      <c r="F394" s="178">
        <v>1.5259999999999999E-2</v>
      </c>
      <c r="G394" s="239">
        <f t="shared" si="10"/>
        <v>213.17284589385224</v>
      </c>
      <c r="H394" s="222">
        <f t="shared" si="11"/>
        <v>1768517.9292850657</v>
      </c>
      <c r="I394" s="73"/>
      <c r="J394" s="73"/>
    </row>
    <row r="395" spans="1:10" x14ac:dyDescent="0.3">
      <c r="A395" s="221">
        <v>378</v>
      </c>
      <c r="B395" s="160">
        <v>6716.19</v>
      </c>
      <c r="C395" s="160">
        <v>698.71</v>
      </c>
      <c r="D395" s="177">
        <v>9.3920000000000003E-2</v>
      </c>
      <c r="E395" s="178">
        <v>7.8659999999999994E-2</v>
      </c>
      <c r="F395" s="178">
        <v>1.5270000000000001E-2</v>
      </c>
      <c r="G395" s="239">
        <f t="shared" si="10"/>
        <v>213.31253976403173</v>
      </c>
      <c r="H395" s="222">
        <f t="shared" si="11"/>
        <v>1772047.7212363933</v>
      </c>
      <c r="I395" s="73"/>
      <c r="J395" s="73"/>
    </row>
    <row r="396" spans="1:10" x14ac:dyDescent="0.3">
      <c r="A396" s="221">
        <v>379</v>
      </c>
      <c r="B396" s="160">
        <v>6716.22</v>
      </c>
      <c r="C396" s="160">
        <v>698.94</v>
      </c>
      <c r="D396" s="177">
        <v>9.4070000000000001E-2</v>
      </c>
      <c r="E396" s="178">
        <v>7.8799999999999995E-2</v>
      </c>
      <c r="F396" s="178">
        <v>1.5270000000000001E-2</v>
      </c>
      <c r="G396" s="239">
        <f t="shared" si="10"/>
        <v>213.31253976403173</v>
      </c>
      <c r="H396" s="222">
        <f t="shared" si="11"/>
        <v>1776735.6781708815</v>
      </c>
      <c r="I396" s="73"/>
      <c r="J396" s="73"/>
    </row>
    <row r="397" spans="1:10" x14ac:dyDescent="0.3">
      <c r="A397" s="221">
        <v>380</v>
      </c>
      <c r="B397" s="160">
        <v>6711.01</v>
      </c>
      <c r="C397" s="160">
        <v>698.31</v>
      </c>
      <c r="D397" s="177">
        <v>9.4210000000000002E-2</v>
      </c>
      <c r="E397" s="178">
        <v>7.8939999999999996E-2</v>
      </c>
      <c r="F397" s="178">
        <v>1.5270000000000001E-2</v>
      </c>
      <c r="G397" s="239">
        <f t="shared" si="10"/>
        <v>213.31253976403173</v>
      </c>
      <c r="H397" s="222">
        <f t="shared" si="11"/>
        <v>1781423.6351053691</v>
      </c>
      <c r="I397" s="73"/>
      <c r="J397" s="73"/>
    </row>
    <row r="398" spans="1:10" x14ac:dyDescent="0.3">
      <c r="A398" s="221">
        <v>381</v>
      </c>
      <c r="B398" s="160">
        <v>6702.3</v>
      </c>
      <c r="C398" s="160">
        <v>698.79</v>
      </c>
      <c r="D398" s="177">
        <v>9.4350000000000003E-2</v>
      </c>
      <c r="E398" s="178">
        <v>7.9049999999999995E-2</v>
      </c>
      <c r="F398" s="178">
        <v>1.5299999999999999E-2</v>
      </c>
      <c r="G398" s="239">
        <f t="shared" si="10"/>
        <v>213.7316213745701</v>
      </c>
      <c r="H398" s="222">
        <f t="shared" si="11"/>
        <v>1782609.412447622</v>
      </c>
      <c r="I398" s="73"/>
      <c r="J398" s="73"/>
    </row>
    <row r="399" spans="1:10" x14ac:dyDescent="0.3">
      <c r="A399" s="221">
        <v>382</v>
      </c>
      <c r="B399" s="160">
        <v>6698.6</v>
      </c>
      <c r="C399" s="160">
        <v>697.83</v>
      </c>
      <c r="D399" s="177">
        <v>9.4469999999999998E-2</v>
      </c>
      <c r="E399" s="178">
        <v>7.918E-2</v>
      </c>
      <c r="F399" s="178">
        <v>1.529E-2</v>
      </c>
      <c r="G399" s="239">
        <f t="shared" si="10"/>
        <v>213.59192750439067</v>
      </c>
      <c r="H399" s="222">
        <f t="shared" si="11"/>
        <v>1788457.1035211408</v>
      </c>
      <c r="I399" s="73"/>
      <c r="J399" s="73"/>
    </row>
    <row r="400" spans="1:10" x14ac:dyDescent="0.3">
      <c r="A400" s="221">
        <v>383</v>
      </c>
      <c r="B400" s="160">
        <v>6716.36</v>
      </c>
      <c r="C400" s="160">
        <v>698.47</v>
      </c>
      <c r="D400" s="177">
        <v>9.4589999999999994E-2</v>
      </c>
      <c r="E400" s="178">
        <v>7.9329999999999998E-2</v>
      </c>
      <c r="F400" s="178">
        <v>1.5259999999999999E-2</v>
      </c>
      <c r="G400" s="239">
        <f t="shared" si="10"/>
        <v>213.17284589385224</v>
      </c>
      <c r="H400" s="222">
        <f t="shared" si="11"/>
        <v>1796664.103225942</v>
      </c>
      <c r="I400" s="73"/>
      <c r="J400" s="73"/>
    </row>
    <row r="401" spans="1:10" x14ac:dyDescent="0.3">
      <c r="A401" s="221">
        <v>384</v>
      </c>
      <c r="B401" s="160">
        <v>6711.72</v>
      </c>
      <c r="C401" s="160">
        <v>698.52</v>
      </c>
      <c r="D401" s="177">
        <v>9.4729999999999995E-2</v>
      </c>
      <c r="E401" s="178">
        <v>7.9450000000000007E-2</v>
      </c>
      <c r="F401" s="178">
        <v>1.5270000000000001E-2</v>
      </c>
      <c r="G401" s="239">
        <f t="shared" si="10"/>
        <v>213.31253976403173</v>
      </c>
      <c r="H401" s="222">
        <f t="shared" si="11"/>
        <v>1800175.4628433203</v>
      </c>
      <c r="I401" s="73"/>
      <c r="J401" s="73"/>
    </row>
    <row r="402" spans="1:10" x14ac:dyDescent="0.3">
      <c r="A402" s="221">
        <v>385</v>
      </c>
      <c r="B402" s="160">
        <v>6697.38</v>
      </c>
      <c r="C402" s="160">
        <v>698.27</v>
      </c>
      <c r="D402" s="177">
        <v>9.486E-2</v>
      </c>
      <c r="E402" s="178">
        <v>7.9560000000000006E-2</v>
      </c>
      <c r="F402" s="178">
        <v>1.5299999999999999E-2</v>
      </c>
      <c r="G402" s="239">
        <f t="shared" si="10"/>
        <v>213.7316213745701</v>
      </c>
      <c r="H402" s="222">
        <f t="shared" si="11"/>
        <v>1801324.471895891</v>
      </c>
      <c r="I402" s="73"/>
      <c r="J402" s="73"/>
    </row>
    <row r="403" spans="1:10" x14ac:dyDescent="0.3">
      <c r="A403" s="221">
        <v>386</v>
      </c>
      <c r="B403" s="160">
        <v>6713.06</v>
      </c>
      <c r="C403" s="160">
        <v>698.66</v>
      </c>
      <c r="D403" s="177">
        <v>9.4979999999999995E-2</v>
      </c>
      <c r="E403" s="178">
        <v>7.9710000000000003E-2</v>
      </c>
      <c r="F403" s="178">
        <v>1.5270000000000001E-2</v>
      </c>
      <c r="G403" s="239">
        <f t="shared" ref="G403:G466" si="12">(2*F403/$B$7)*(1+3*$B$11)/(4+PI()*$B$11-PI())*10^6</f>
        <v>213.31253976403173</v>
      </c>
      <c r="H403" s="222">
        <f t="shared" ref="H403:H466" si="13">A403/G403*10^6</f>
        <v>1809551.3767122959</v>
      </c>
      <c r="I403" s="73"/>
      <c r="J403" s="73"/>
    </row>
    <row r="404" spans="1:10" x14ac:dyDescent="0.3">
      <c r="A404" s="221">
        <v>387</v>
      </c>
      <c r="B404" s="160">
        <v>6709.66</v>
      </c>
      <c r="C404" s="160">
        <v>698.01</v>
      </c>
      <c r="D404" s="177">
        <v>9.5089999999999994E-2</v>
      </c>
      <c r="E404" s="178">
        <v>7.9820000000000002E-2</v>
      </c>
      <c r="F404" s="178">
        <v>1.5270000000000001E-2</v>
      </c>
      <c r="G404" s="239">
        <f t="shared" si="12"/>
        <v>213.31253976403173</v>
      </c>
      <c r="H404" s="222">
        <f t="shared" si="13"/>
        <v>1814239.3336467838</v>
      </c>
      <c r="I404" s="73"/>
      <c r="J404" s="73"/>
    </row>
    <row r="405" spans="1:10" x14ac:dyDescent="0.3">
      <c r="A405" s="221">
        <v>388</v>
      </c>
      <c r="B405" s="160">
        <v>6697.73</v>
      </c>
      <c r="C405" s="160">
        <v>698.22</v>
      </c>
      <c r="D405" s="177">
        <v>9.5259999999999997E-2</v>
      </c>
      <c r="E405" s="178">
        <v>7.9960000000000003E-2</v>
      </c>
      <c r="F405" s="178">
        <v>1.5299999999999999E-2</v>
      </c>
      <c r="G405" s="239">
        <f t="shared" si="12"/>
        <v>213.7316213745701</v>
      </c>
      <c r="H405" s="222">
        <f t="shared" si="13"/>
        <v>1815360.7664820927</v>
      </c>
      <c r="I405" s="73"/>
      <c r="J405" s="73"/>
    </row>
    <row r="406" spans="1:10" x14ac:dyDescent="0.3">
      <c r="A406" s="221">
        <v>389</v>
      </c>
      <c r="B406" s="160">
        <v>6688.54</v>
      </c>
      <c r="C406" s="160">
        <v>697.84</v>
      </c>
      <c r="D406" s="177">
        <v>9.5380000000000006E-2</v>
      </c>
      <c r="E406" s="178">
        <v>8.0070000000000002E-2</v>
      </c>
      <c r="F406" s="178">
        <v>1.5310000000000001E-2</v>
      </c>
      <c r="G406" s="239">
        <f t="shared" si="12"/>
        <v>213.87131524474958</v>
      </c>
      <c r="H406" s="222">
        <f t="shared" si="13"/>
        <v>1818850.7400108194</v>
      </c>
      <c r="I406" s="73"/>
      <c r="J406" s="73"/>
    </row>
    <row r="407" spans="1:10" x14ac:dyDescent="0.3">
      <c r="A407" s="221">
        <v>390</v>
      </c>
      <c r="B407" s="160">
        <v>6703.81</v>
      </c>
      <c r="C407" s="160">
        <v>698.18</v>
      </c>
      <c r="D407" s="177">
        <v>9.5500000000000002E-2</v>
      </c>
      <c r="E407" s="178">
        <v>8.022E-2</v>
      </c>
      <c r="F407" s="178">
        <v>1.528E-2</v>
      </c>
      <c r="G407" s="239">
        <f t="shared" si="12"/>
        <v>213.45223363421118</v>
      </c>
      <c r="H407" s="222">
        <f t="shared" si="13"/>
        <v>1827106.6709394814</v>
      </c>
      <c r="I407" s="73"/>
      <c r="J407" s="73"/>
    </row>
    <row r="408" spans="1:10" x14ac:dyDescent="0.3">
      <c r="A408" s="221">
        <v>391</v>
      </c>
      <c r="B408" s="160">
        <v>6686.28</v>
      </c>
      <c r="C408" s="160">
        <v>697.62</v>
      </c>
      <c r="D408" s="177">
        <v>9.5640000000000003E-2</v>
      </c>
      <c r="E408" s="178">
        <v>8.0329999999999999E-2</v>
      </c>
      <c r="F408" s="178">
        <v>1.5310000000000001E-2</v>
      </c>
      <c r="G408" s="239">
        <f t="shared" si="12"/>
        <v>213.87131524474958</v>
      </c>
      <c r="H408" s="222">
        <f t="shared" si="13"/>
        <v>1828202.1576972504</v>
      </c>
      <c r="I408" s="73"/>
      <c r="J408" s="73"/>
    </row>
    <row r="409" spans="1:10" x14ac:dyDescent="0.3">
      <c r="A409" s="221">
        <v>392</v>
      </c>
      <c r="B409" s="160">
        <v>6679.36</v>
      </c>
      <c r="C409" s="160">
        <v>698.14</v>
      </c>
      <c r="D409" s="177">
        <v>9.5799999999999996E-2</v>
      </c>
      <c r="E409" s="178">
        <v>8.0460000000000004E-2</v>
      </c>
      <c r="F409" s="178">
        <v>1.5339999999999999E-2</v>
      </c>
      <c r="G409" s="239">
        <f t="shared" si="12"/>
        <v>214.29039685528792</v>
      </c>
      <c r="H409" s="222">
        <f t="shared" si="13"/>
        <v>1829293.3596306737</v>
      </c>
      <c r="I409" s="73"/>
      <c r="J409" s="73"/>
    </row>
    <row r="410" spans="1:10" x14ac:dyDescent="0.3">
      <c r="A410" s="221">
        <v>393</v>
      </c>
      <c r="B410" s="160">
        <v>6675.93</v>
      </c>
      <c r="C410" s="160">
        <v>697.81</v>
      </c>
      <c r="D410" s="177">
        <v>9.5909999999999995E-2</v>
      </c>
      <c r="E410" s="178">
        <v>8.0570000000000003E-2</v>
      </c>
      <c r="F410" s="178">
        <v>1.5339999999999999E-2</v>
      </c>
      <c r="G410" s="239">
        <f t="shared" si="12"/>
        <v>214.29039685528792</v>
      </c>
      <c r="H410" s="222">
        <f t="shared" si="13"/>
        <v>1833959.9243236091</v>
      </c>
      <c r="I410" s="73"/>
      <c r="J410" s="73"/>
    </row>
    <row r="411" spans="1:10" x14ac:dyDescent="0.3">
      <c r="A411" s="221">
        <v>394</v>
      </c>
      <c r="B411" s="160">
        <v>6683.69</v>
      </c>
      <c r="C411" s="160">
        <v>698.83</v>
      </c>
      <c r="D411" s="177">
        <v>9.6049999999999996E-2</v>
      </c>
      <c r="E411" s="178">
        <v>8.0710000000000004E-2</v>
      </c>
      <c r="F411" s="178">
        <v>1.5339999999999999E-2</v>
      </c>
      <c r="G411" s="239">
        <f t="shared" si="12"/>
        <v>214.29039685528792</v>
      </c>
      <c r="H411" s="222">
        <f t="shared" si="13"/>
        <v>1838626.4890165445</v>
      </c>
      <c r="I411" s="73"/>
      <c r="J411" s="73"/>
    </row>
    <row r="412" spans="1:10" x14ac:dyDescent="0.3">
      <c r="A412" s="221">
        <v>395</v>
      </c>
      <c r="B412" s="160">
        <v>6670.2</v>
      </c>
      <c r="C412" s="160">
        <v>697.64</v>
      </c>
      <c r="D412" s="177">
        <v>9.6159999999999995E-2</v>
      </c>
      <c r="E412" s="178">
        <v>8.0810000000000007E-2</v>
      </c>
      <c r="F412" s="178">
        <v>1.5350000000000001E-2</v>
      </c>
      <c r="G412" s="239">
        <f t="shared" si="12"/>
        <v>214.43009072546738</v>
      </c>
      <c r="H412" s="222">
        <f t="shared" si="13"/>
        <v>1842092.2113292131</v>
      </c>
      <c r="I412" s="73"/>
      <c r="J412" s="73"/>
    </row>
    <row r="413" spans="1:10" x14ac:dyDescent="0.3">
      <c r="A413" s="221">
        <v>396</v>
      </c>
      <c r="B413" s="160">
        <v>6671.56</v>
      </c>
      <c r="C413" s="160">
        <v>698.36</v>
      </c>
      <c r="D413" s="177">
        <v>9.6299999999999997E-2</v>
      </c>
      <c r="E413" s="178">
        <v>8.0939999999999998E-2</v>
      </c>
      <c r="F413" s="178">
        <v>1.536E-2</v>
      </c>
      <c r="G413" s="239">
        <f t="shared" si="12"/>
        <v>214.56978459564684</v>
      </c>
      <c r="H413" s="222">
        <f t="shared" si="13"/>
        <v>1845553.4209826204</v>
      </c>
      <c r="I413" s="73"/>
      <c r="J413" s="73"/>
    </row>
    <row r="414" spans="1:10" x14ac:dyDescent="0.3">
      <c r="A414" s="221">
        <v>397</v>
      </c>
      <c r="B414" s="160">
        <v>6681.26</v>
      </c>
      <c r="C414" s="160">
        <v>698.21</v>
      </c>
      <c r="D414" s="177">
        <v>9.6420000000000006E-2</v>
      </c>
      <c r="E414" s="178">
        <v>8.1089999999999995E-2</v>
      </c>
      <c r="F414" s="178">
        <v>1.5339999999999999E-2</v>
      </c>
      <c r="G414" s="239">
        <f t="shared" si="12"/>
        <v>214.29039685528792</v>
      </c>
      <c r="H414" s="222">
        <f t="shared" si="13"/>
        <v>1852626.1830953509</v>
      </c>
      <c r="I414" s="73"/>
      <c r="J414" s="73"/>
    </row>
    <row r="415" spans="1:10" x14ac:dyDescent="0.3">
      <c r="A415" s="221">
        <v>398</v>
      </c>
      <c r="B415" s="160">
        <v>6668.36</v>
      </c>
      <c r="C415" s="160">
        <v>698.12</v>
      </c>
      <c r="D415" s="177">
        <v>9.6570000000000003E-2</v>
      </c>
      <c r="E415" s="178">
        <v>8.1210000000000004E-2</v>
      </c>
      <c r="F415" s="178">
        <v>1.536E-2</v>
      </c>
      <c r="G415" s="239">
        <f t="shared" si="12"/>
        <v>214.56978459564684</v>
      </c>
      <c r="H415" s="222">
        <f t="shared" si="13"/>
        <v>1854874.39785627</v>
      </c>
      <c r="I415" s="73"/>
      <c r="J415" s="73"/>
    </row>
    <row r="416" spans="1:10" x14ac:dyDescent="0.3">
      <c r="A416" s="221">
        <v>399</v>
      </c>
      <c r="B416" s="160">
        <v>6668.94</v>
      </c>
      <c r="C416" s="160">
        <v>698.78</v>
      </c>
      <c r="D416" s="177">
        <v>9.6699999999999994E-2</v>
      </c>
      <c r="E416" s="178">
        <v>8.1320000000000003E-2</v>
      </c>
      <c r="F416" s="178">
        <v>1.538E-2</v>
      </c>
      <c r="G416" s="239">
        <f t="shared" si="12"/>
        <v>214.84917233600578</v>
      </c>
      <c r="H416" s="222">
        <f t="shared" si="13"/>
        <v>1857116.7655046771</v>
      </c>
      <c r="I416" s="73"/>
      <c r="J416" s="73"/>
    </row>
    <row r="417" spans="1:10" x14ac:dyDescent="0.3">
      <c r="A417" s="221">
        <v>400</v>
      </c>
      <c r="B417" s="160">
        <v>6650.62</v>
      </c>
      <c r="C417" s="160">
        <v>697.44</v>
      </c>
      <c r="D417" s="177">
        <v>9.6829999999999999E-2</v>
      </c>
      <c r="E417" s="178">
        <v>8.1439999999999999E-2</v>
      </c>
      <c r="F417" s="178">
        <v>1.5389999999999999E-2</v>
      </c>
      <c r="G417" s="239">
        <f t="shared" si="12"/>
        <v>214.98886620618521</v>
      </c>
      <c r="H417" s="222">
        <f t="shared" si="13"/>
        <v>1860561.4656173857</v>
      </c>
      <c r="I417" s="73"/>
      <c r="J417" s="73"/>
    </row>
    <row r="418" spans="1:10" x14ac:dyDescent="0.3">
      <c r="A418" s="221">
        <v>401</v>
      </c>
      <c r="B418" s="160">
        <v>6666.8</v>
      </c>
      <c r="C418" s="160">
        <v>698.85</v>
      </c>
      <c r="D418" s="177">
        <v>9.6970000000000001E-2</v>
      </c>
      <c r="E418" s="178">
        <v>8.158E-2</v>
      </c>
      <c r="F418" s="178">
        <v>1.538E-2</v>
      </c>
      <c r="G418" s="239">
        <f t="shared" si="12"/>
        <v>214.84917233600578</v>
      </c>
      <c r="H418" s="222">
        <f t="shared" si="13"/>
        <v>1866425.6214721191</v>
      </c>
      <c r="I418" s="73"/>
      <c r="J418" s="73"/>
    </row>
    <row r="419" spans="1:10" x14ac:dyDescent="0.3">
      <c r="A419" s="221">
        <v>402</v>
      </c>
      <c r="B419" s="160">
        <v>6665.15</v>
      </c>
      <c r="C419" s="160">
        <v>698.52</v>
      </c>
      <c r="D419" s="177">
        <v>9.7089999999999996E-2</v>
      </c>
      <c r="E419" s="178">
        <v>8.1710000000000005E-2</v>
      </c>
      <c r="F419" s="178">
        <v>1.538E-2</v>
      </c>
      <c r="G419" s="239">
        <f t="shared" si="12"/>
        <v>214.84917233600578</v>
      </c>
      <c r="H419" s="222">
        <f t="shared" si="13"/>
        <v>1871080.0494558401</v>
      </c>
      <c r="I419" s="73"/>
      <c r="J419" s="73"/>
    </row>
    <row r="420" spans="1:10" x14ac:dyDescent="0.3">
      <c r="A420" s="221">
        <v>403</v>
      </c>
      <c r="B420" s="160">
        <v>6665.14</v>
      </c>
      <c r="C420" s="160">
        <v>698.6</v>
      </c>
      <c r="D420" s="177">
        <v>9.7210000000000005E-2</v>
      </c>
      <c r="E420" s="178">
        <v>8.183E-2</v>
      </c>
      <c r="F420" s="178">
        <v>1.538E-2</v>
      </c>
      <c r="G420" s="239">
        <f t="shared" si="12"/>
        <v>214.84917233600578</v>
      </c>
      <c r="H420" s="222">
        <f t="shared" si="13"/>
        <v>1875734.4774395609</v>
      </c>
      <c r="I420" s="73"/>
      <c r="J420" s="73"/>
    </row>
    <row r="421" spans="1:10" x14ac:dyDescent="0.3">
      <c r="A421" s="221">
        <v>404</v>
      </c>
      <c r="B421" s="160">
        <v>6654.86</v>
      </c>
      <c r="C421" s="160">
        <v>698.14</v>
      </c>
      <c r="D421" s="177">
        <v>9.7369999999999998E-2</v>
      </c>
      <c r="E421" s="178">
        <v>8.1970000000000001E-2</v>
      </c>
      <c r="F421" s="178">
        <v>1.54E-2</v>
      </c>
      <c r="G421" s="239">
        <f t="shared" si="12"/>
        <v>215.12856007636469</v>
      </c>
      <c r="H421" s="222">
        <f t="shared" si="13"/>
        <v>1877946.8419097455</v>
      </c>
      <c r="I421" s="73"/>
      <c r="J421" s="73"/>
    </row>
    <row r="422" spans="1:10" x14ac:dyDescent="0.3">
      <c r="A422" s="221">
        <v>405</v>
      </c>
      <c r="B422" s="160">
        <v>6661.65</v>
      </c>
      <c r="C422" s="160">
        <v>699</v>
      </c>
      <c r="D422" s="177">
        <v>9.7470000000000001E-2</v>
      </c>
      <c r="E422" s="178">
        <v>8.2070000000000004E-2</v>
      </c>
      <c r="F422" s="178">
        <v>1.54E-2</v>
      </c>
      <c r="G422" s="239">
        <f t="shared" si="12"/>
        <v>215.12856007636469</v>
      </c>
      <c r="H422" s="222">
        <f t="shared" si="13"/>
        <v>1882595.2251817991</v>
      </c>
      <c r="I422" s="73"/>
      <c r="J422" s="73"/>
    </row>
    <row r="423" spans="1:10" x14ac:dyDescent="0.3">
      <c r="A423" s="221">
        <v>406</v>
      </c>
      <c r="B423" s="160">
        <v>6654.36</v>
      </c>
      <c r="C423" s="160">
        <v>698.81</v>
      </c>
      <c r="D423" s="177">
        <v>9.7610000000000002E-2</v>
      </c>
      <c r="E423" s="178">
        <v>8.2199999999999995E-2</v>
      </c>
      <c r="F423" s="178">
        <v>1.541E-2</v>
      </c>
      <c r="G423" s="239">
        <f t="shared" si="12"/>
        <v>215.26825394654412</v>
      </c>
      <c r="H423" s="222">
        <f t="shared" si="13"/>
        <v>1886018.9208429162</v>
      </c>
      <c r="I423" s="73"/>
      <c r="J423" s="73"/>
    </row>
    <row r="424" spans="1:10" x14ac:dyDescent="0.3">
      <c r="A424" s="221">
        <v>407</v>
      </c>
      <c r="B424" s="160">
        <v>6640.2</v>
      </c>
      <c r="C424" s="160">
        <v>698.44</v>
      </c>
      <c r="D424" s="177">
        <v>9.776E-2</v>
      </c>
      <c r="E424" s="178">
        <v>8.233E-2</v>
      </c>
      <c r="F424" s="178">
        <v>1.5440000000000001E-2</v>
      </c>
      <c r="G424" s="239">
        <f t="shared" si="12"/>
        <v>215.68733555708249</v>
      </c>
      <c r="H424" s="222">
        <f t="shared" si="13"/>
        <v>1886990.7171359437</v>
      </c>
      <c r="I424" s="73"/>
      <c r="J424" s="73"/>
    </row>
    <row r="425" spans="1:10" x14ac:dyDescent="0.3">
      <c r="A425" s="221">
        <v>408</v>
      </c>
      <c r="B425" s="160">
        <v>6664.51</v>
      </c>
      <c r="C425" s="160">
        <v>699.37</v>
      </c>
      <c r="D425" s="177">
        <v>9.7860000000000003E-2</v>
      </c>
      <c r="E425" s="178">
        <v>8.2460000000000006E-2</v>
      </c>
      <c r="F425" s="178">
        <v>1.54E-2</v>
      </c>
      <c r="G425" s="239">
        <f t="shared" si="12"/>
        <v>215.12856007636469</v>
      </c>
      <c r="H425" s="222">
        <f t="shared" si="13"/>
        <v>1896540.3749979606</v>
      </c>
      <c r="I425" s="73"/>
      <c r="J425" s="73"/>
    </row>
    <row r="426" spans="1:10" x14ac:dyDescent="0.3">
      <c r="A426" s="221">
        <v>409</v>
      </c>
      <c r="B426" s="160">
        <v>6643.03</v>
      </c>
      <c r="C426" s="160">
        <v>698.59</v>
      </c>
      <c r="D426" s="177">
        <v>9.8000000000000004E-2</v>
      </c>
      <c r="E426" s="178">
        <v>8.2570000000000005E-2</v>
      </c>
      <c r="F426" s="178">
        <v>1.5429999999999999E-2</v>
      </c>
      <c r="G426" s="239">
        <f t="shared" si="12"/>
        <v>215.54764168690303</v>
      </c>
      <c r="H426" s="222">
        <f t="shared" si="13"/>
        <v>1897492.3446116804</v>
      </c>
      <c r="I426" s="73"/>
      <c r="J426" s="73"/>
    </row>
    <row r="427" spans="1:10" x14ac:dyDescent="0.3">
      <c r="A427" s="221">
        <v>410</v>
      </c>
      <c r="B427" s="160">
        <v>6657.94</v>
      </c>
      <c r="C427" s="160">
        <v>698.55</v>
      </c>
      <c r="D427" s="177">
        <v>9.8110000000000003E-2</v>
      </c>
      <c r="E427" s="178">
        <v>8.2710000000000006E-2</v>
      </c>
      <c r="F427" s="178">
        <v>1.54E-2</v>
      </c>
      <c r="G427" s="239">
        <f t="shared" si="12"/>
        <v>215.12856007636469</v>
      </c>
      <c r="H427" s="222">
        <f t="shared" si="13"/>
        <v>1905837.1415420682</v>
      </c>
      <c r="I427" s="73"/>
      <c r="J427" s="73"/>
    </row>
    <row r="428" spans="1:10" x14ac:dyDescent="0.3">
      <c r="A428" s="221">
        <v>411</v>
      </c>
      <c r="B428" s="160">
        <v>6649.97</v>
      </c>
      <c r="C428" s="160">
        <v>698.92</v>
      </c>
      <c r="D428" s="177">
        <v>9.826E-2</v>
      </c>
      <c r="E428" s="178">
        <v>8.2839999999999997E-2</v>
      </c>
      <c r="F428" s="178">
        <v>1.542E-2</v>
      </c>
      <c r="G428" s="239">
        <f t="shared" si="12"/>
        <v>215.40794781672358</v>
      </c>
      <c r="H428" s="222">
        <f t="shared" si="13"/>
        <v>1908007.5928753233</v>
      </c>
      <c r="I428" s="73"/>
      <c r="J428" s="73"/>
    </row>
    <row r="429" spans="1:10" x14ac:dyDescent="0.3">
      <c r="A429" s="221">
        <v>412</v>
      </c>
      <c r="B429" s="160">
        <v>6652.5</v>
      </c>
      <c r="C429" s="160">
        <v>699.11</v>
      </c>
      <c r="D429" s="177">
        <v>9.8369999999999999E-2</v>
      </c>
      <c r="E429" s="178">
        <v>8.2949999999999996E-2</v>
      </c>
      <c r="F429" s="178">
        <v>1.542E-2</v>
      </c>
      <c r="G429" s="239">
        <f t="shared" si="12"/>
        <v>215.40794781672358</v>
      </c>
      <c r="H429" s="222">
        <f t="shared" si="13"/>
        <v>1912649.9471158958</v>
      </c>
      <c r="I429" s="73"/>
      <c r="J429" s="73"/>
    </row>
    <row r="430" spans="1:10" x14ac:dyDescent="0.3">
      <c r="A430" s="221">
        <v>413</v>
      </c>
      <c r="B430" s="160">
        <v>6644.71</v>
      </c>
      <c r="C430" s="160">
        <v>698.6</v>
      </c>
      <c r="D430" s="177">
        <v>9.8530000000000006E-2</v>
      </c>
      <c r="E430" s="178">
        <v>8.3099999999999993E-2</v>
      </c>
      <c r="F430" s="178">
        <v>1.5429999999999999E-2</v>
      </c>
      <c r="G430" s="239">
        <f t="shared" si="12"/>
        <v>215.54764168690303</v>
      </c>
      <c r="H430" s="222">
        <f t="shared" si="13"/>
        <v>1916049.7269550709</v>
      </c>
      <c r="I430" s="73"/>
      <c r="J430" s="73"/>
    </row>
    <row r="431" spans="1:10" x14ac:dyDescent="0.3">
      <c r="A431" s="221">
        <v>414</v>
      </c>
      <c r="B431" s="160">
        <v>6653.41</v>
      </c>
      <c r="C431" s="160">
        <v>699.33</v>
      </c>
      <c r="D431" s="177">
        <v>9.8640000000000005E-2</v>
      </c>
      <c r="E431" s="178">
        <v>8.3220000000000002E-2</v>
      </c>
      <c r="F431" s="178">
        <v>1.542E-2</v>
      </c>
      <c r="G431" s="239">
        <f t="shared" si="12"/>
        <v>215.40794781672358</v>
      </c>
      <c r="H431" s="222">
        <f t="shared" si="13"/>
        <v>1921934.6555970409</v>
      </c>
      <c r="I431" s="73"/>
      <c r="J431" s="73"/>
    </row>
    <row r="432" spans="1:10" x14ac:dyDescent="0.3">
      <c r="A432" s="221">
        <v>415</v>
      </c>
      <c r="B432" s="160">
        <v>6640.63</v>
      </c>
      <c r="C432" s="160">
        <v>699.04</v>
      </c>
      <c r="D432" s="177">
        <v>9.8760000000000001E-2</v>
      </c>
      <c r="E432" s="178">
        <v>8.3320000000000005E-2</v>
      </c>
      <c r="F432" s="178">
        <v>1.545E-2</v>
      </c>
      <c r="G432" s="239">
        <f t="shared" si="12"/>
        <v>215.82702942726198</v>
      </c>
      <c r="H432" s="222">
        <f t="shared" si="13"/>
        <v>1922836.083604919</v>
      </c>
      <c r="I432" s="73"/>
      <c r="J432" s="73"/>
    </row>
    <row r="433" spans="1:10" x14ac:dyDescent="0.3">
      <c r="A433" s="221">
        <v>416</v>
      </c>
      <c r="B433" s="160">
        <v>6653.18</v>
      </c>
      <c r="C433" s="160">
        <v>699.33</v>
      </c>
      <c r="D433" s="177">
        <v>9.8860000000000003E-2</v>
      </c>
      <c r="E433" s="178">
        <v>8.344E-2</v>
      </c>
      <c r="F433" s="178">
        <v>1.5429999999999999E-2</v>
      </c>
      <c r="G433" s="239">
        <f t="shared" si="12"/>
        <v>215.54764168690303</v>
      </c>
      <c r="H433" s="222">
        <f t="shared" si="13"/>
        <v>1929967.7637126138</v>
      </c>
      <c r="I433" s="73"/>
      <c r="J433" s="73"/>
    </row>
    <row r="434" spans="1:10" x14ac:dyDescent="0.3">
      <c r="A434" s="221">
        <v>417</v>
      </c>
      <c r="B434" s="160">
        <v>6647.92</v>
      </c>
      <c r="C434" s="160">
        <v>698.61</v>
      </c>
      <c r="D434" s="177">
        <v>9.8989999999999995E-2</v>
      </c>
      <c r="E434" s="178">
        <v>8.3570000000000005E-2</v>
      </c>
      <c r="F434" s="178">
        <v>1.542E-2</v>
      </c>
      <c r="G434" s="239">
        <f t="shared" si="12"/>
        <v>215.40794781672358</v>
      </c>
      <c r="H434" s="222">
        <f t="shared" si="13"/>
        <v>1935861.7183187588</v>
      </c>
      <c r="I434" s="73"/>
      <c r="J434" s="73"/>
    </row>
    <row r="435" spans="1:10" x14ac:dyDescent="0.3">
      <c r="A435" s="221">
        <v>418</v>
      </c>
      <c r="B435" s="160">
        <v>6638.35</v>
      </c>
      <c r="C435" s="160">
        <v>699.06</v>
      </c>
      <c r="D435" s="177">
        <v>9.9150000000000002E-2</v>
      </c>
      <c r="E435" s="178">
        <v>8.3699999999999997E-2</v>
      </c>
      <c r="F435" s="178">
        <v>1.545E-2</v>
      </c>
      <c r="G435" s="239">
        <f t="shared" si="12"/>
        <v>215.82702942726198</v>
      </c>
      <c r="H435" s="222">
        <f t="shared" si="13"/>
        <v>1936736.1034864001</v>
      </c>
      <c r="I435" s="73"/>
      <c r="J435" s="73"/>
    </row>
    <row r="436" spans="1:10" x14ac:dyDescent="0.3">
      <c r="A436" s="221">
        <v>419</v>
      </c>
      <c r="B436" s="160">
        <v>6639.09</v>
      </c>
      <c r="C436" s="160">
        <v>698.74</v>
      </c>
      <c r="D436" s="177">
        <v>9.9260000000000001E-2</v>
      </c>
      <c r="E436" s="178">
        <v>8.3820000000000006E-2</v>
      </c>
      <c r="F436" s="178">
        <v>1.5440000000000001E-2</v>
      </c>
      <c r="G436" s="239">
        <f t="shared" si="12"/>
        <v>215.68733555708249</v>
      </c>
      <c r="H436" s="222">
        <f t="shared" si="13"/>
        <v>1942626.8070760698</v>
      </c>
      <c r="I436" s="73"/>
      <c r="J436" s="73"/>
    </row>
    <row r="437" spans="1:10" x14ac:dyDescent="0.3">
      <c r="A437" s="221">
        <v>420</v>
      </c>
      <c r="B437" s="160">
        <v>6641.7</v>
      </c>
      <c r="C437" s="160">
        <v>699.22</v>
      </c>
      <c r="D437" s="177">
        <v>9.9379999999999996E-2</v>
      </c>
      <c r="E437" s="178">
        <v>8.3930000000000005E-2</v>
      </c>
      <c r="F437" s="178">
        <v>1.545E-2</v>
      </c>
      <c r="G437" s="239">
        <f t="shared" si="12"/>
        <v>215.82702942726198</v>
      </c>
      <c r="H437" s="222">
        <f t="shared" si="13"/>
        <v>1946002.7834073878</v>
      </c>
      <c r="I437" s="73"/>
      <c r="J437" s="73"/>
    </row>
    <row r="438" spans="1:10" x14ac:dyDescent="0.3">
      <c r="A438" s="221">
        <v>421</v>
      </c>
      <c r="B438" s="160">
        <v>6631.67</v>
      </c>
      <c r="C438" s="160">
        <v>699.02</v>
      </c>
      <c r="D438" s="177">
        <v>9.9529999999999993E-2</v>
      </c>
      <c r="E438" s="178">
        <v>8.4059999999999996E-2</v>
      </c>
      <c r="F438" s="178">
        <v>1.5469999999999999E-2</v>
      </c>
      <c r="G438" s="239">
        <f t="shared" si="12"/>
        <v>216.10641716762086</v>
      </c>
      <c r="H438" s="222">
        <f t="shared" si="13"/>
        <v>1948114.2925684405</v>
      </c>
      <c r="I438" s="73"/>
      <c r="J438" s="73"/>
    </row>
    <row r="439" spans="1:10" x14ac:dyDescent="0.3">
      <c r="A439" s="221">
        <v>422</v>
      </c>
      <c r="B439" s="160">
        <v>6634.47</v>
      </c>
      <c r="C439" s="160">
        <v>699.21</v>
      </c>
      <c r="D439" s="177">
        <v>9.9650000000000002E-2</v>
      </c>
      <c r="E439" s="178">
        <v>8.4180000000000005E-2</v>
      </c>
      <c r="F439" s="178">
        <v>1.5469999999999999E-2</v>
      </c>
      <c r="G439" s="239">
        <f t="shared" si="12"/>
        <v>216.10641716762086</v>
      </c>
      <c r="H439" s="222">
        <f t="shared" si="13"/>
        <v>1952741.6424320233</v>
      </c>
      <c r="I439" s="73"/>
      <c r="J439" s="73"/>
    </row>
    <row r="440" spans="1:10" x14ac:dyDescent="0.3">
      <c r="A440" s="221">
        <v>423</v>
      </c>
      <c r="B440" s="160">
        <v>6631.38</v>
      </c>
      <c r="C440" s="160">
        <v>699.12</v>
      </c>
      <c r="D440" s="177">
        <v>9.9779999999999994E-2</v>
      </c>
      <c r="E440" s="178">
        <v>8.4309999999999996E-2</v>
      </c>
      <c r="F440" s="178">
        <v>1.5469999999999999E-2</v>
      </c>
      <c r="G440" s="239">
        <f t="shared" si="12"/>
        <v>216.10641716762086</v>
      </c>
      <c r="H440" s="222">
        <f t="shared" si="13"/>
        <v>1957368.9922956065</v>
      </c>
      <c r="I440" s="73"/>
      <c r="J440" s="73"/>
    </row>
    <row r="441" spans="1:10" x14ac:dyDescent="0.3">
      <c r="A441" s="221">
        <v>424</v>
      </c>
      <c r="B441" s="160">
        <v>6641.71</v>
      </c>
      <c r="C441" s="160">
        <v>699.39</v>
      </c>
      <c r="D441" s="177">
        <v>9.9900000000000003E-2</v>
      </c>
      <c r="E441" s="178">
        <v>8.4449999999999997E-2</v>
      </c>
      <c r="F441" s="178">
        <v>1.545E-2</v>
      </c>
      <c r="G441" s="239">
        <f t="shared" si="12"/>
        <v>215.82702942726198</v>
      </c>
      <c r="H441" s="222">
        <f t="shared" si="13"/>
        <v>1964536.1432493629</v>
      </c>
      <c r="I441" s="73"/>
      <c r="J441" s="73"/>
    </row>
    <row r="442" spans="1:10" x14ac:dyDescent="0.3">
      <c r="A442" s="221">
        <v>425</v>
      </c>
      <c r="B442" s="160">
        <v>6642.53</v>
      </c>
      <c r="C442" s="160">
        <v>699.15</v>
      </c>
      <c r="D442" s="177">
        <v>0.10002</v>
      </c>
      <c r="E442" s="178">
        <v>8.4570000000000006E-2</v>
      </c>
      <c r="F442" s="178">
        <v>1.545E-2</v>
      </c>
      <c r="G442" s="239">
        <f t="shared" si="12"/>
        <v>215.82702942726198</v>
      </c>
      <c r="H442" s="222">
        <f t="shared" si="13"/>
        <v>1969169.4832098568</v>
      </c>
      <c r="I442" s="73"/>
      <c r="J442" s="73"/>
    </row>
    <row r="443" spans="1:10" x14ac:dyDescent="0.3">
      <c r="A443" s="221">
        <v>426</v>
      </c>
      <c r="B443" s="160">
        <v>6641.24</v>
      </c>
      <c r="C443" s="160">
        <v>699.35</v>
      </c>
      <c r="D443" s="177">
        <v>0.10015</v>
      </c>
      <c r="E443" s="178">
        <v>8.4699999999999998E-2</v>
      </c>
      <c r="F443" s="178">
        <v>1.545E-2</v>
      </c>
      <c r="G443" s="239">
        <f t="shared" si="12"/>
        <v>215.82702942726198</v>
      </c>
      <c r="H443" s="222">
        <f t="shared" si="13"/>
        <v>1973802.8231703504</v>
      </c>
      <c r="I443" s="73"/>
      <c r="J443" s="73"/>
    </row>
    <row r="444" spans="1:10" x14ac:dyDescent="0.3">
      <c r="A444" s="221">
        <v>427</v>
      </c>
      <c r="B444" s="160">
        <v>6643.09</v>
      </c>
      <c r="C444" s="160">
        <v>699.34</v>
      </c>
      <c r="D444" s="177">
        <v>0.10025000000000001</v>
      </c>
      <c r="E444" s="178">
        <v>8.48E-2</v>
      </c>
      <c r="F444" s="178">
        <v>1.545E-2</v>
      </c>
      <c r="G444" s="239">
        <f t="shared" si="12"/>
        <v>215.82702942726198</v>
      </c>
      <c r="H444" s="222">
        <f t="shared" si="13"/>
        <v>1978436.1631308442</v>
      </c>
      <c r="I444" s="73"/>
      <c r="J444" s="73"/>
    </row>
    <row r="445" spans="1:10" x14ac:dyDescent="0.3">
      <c r="A445" s="221">
        <v>428</v>
      </c>
      <c r="B445" s="160">
        <v>6637.84</v>
      </c>
      <c r="C445" s="160">
        <v>698.87</v>
      </c>
      <c r="D445" s="177">
        <v>0.10038999999999999</v>
      </c>
      <c r="E445" s="178">
        <v>8.4940000000000002E-2</v>
      </c>
      <c r="F445" s="178">
        <v>1.545E-2</v>
      </c>
      <c r="G445" s="239">
        <f t="shared" si="12"/>
        <v>215.82702942726198</v>
      </c>
      <c r="H445" s="222">
        <f t="shared" si="13"/>
        <v>1983069.5030913381</v>
      </c>
      <c r="I445" s="73"/>
      <c r="J445" s="73"/>
    </row>
    <row r="446" spans="1:10" x14ac:dyDescent="0.3">
      <c r="A446" s="221">
        <v>429</v>
      </c>
      <c r="B446" s="160">
        <v>6639.11</v>
      </c>
      <c r="C446" s="160">
        <v>699.17</v>
      </c>
      <c r="D446" s="177">
        <v>0.10052</v>
      </c>
      <c r="E446" s="178">
        <v>8.5059999999999997E-2</v>
      </c>
      <c r="F446" s="178">
        <v>1.545E-2</v>
      </c>
      <c r="G446" s="239">
        <f t="shared" si="12"/>
        <v>215.82702942726198</v>
      </c>
      <c r="H446" s="222">
        <f t="shared" si="13"/>
        <v>1987702.8430518317</v>
      </c>
      <c r="I446" s="73"/>
      <c r="J446" s="73"/>
    </row>
    <row r="447" spans="1:10" x14ac:dyDescent="0.3">
      <c r="A447" s="221">
        <v>430</v>
      </c>
      <c r="B447" s="160">
        <v>6626.76</v>
      </c>
      <c r="C447" s="160">
        <v>699.01</v>
      </c>
      <c r="D447" s="177">
        <v>0.10066</v>
      </c>
      <c r="E447" s="178">
        <v>8.5180000000000006E-2</v>
      </c>
      <c r="F447" s="178">
        <v>1.5480000000000001E-2</v>
      </c>
      <c r="G447" s="239">
        <f t="shared" si="12"/>
        <v>216.24611103780038</v>
      </c>
      <c r="H447" s="222">
        <f t="shared" si="13"/>
        <v>1988475.0663785806</v>
      </c>
      <c r="I447" s="73"/>
      <c r="J447" s="73"/>
    </row>
    <row r="448" spans="1:10" x14ac:dyDescent="0.3">
      <c r="A448" s="221">
        <v>431</v>
      </c>
      <c r="B448" s="160">
        <v>6632.52</v>
      </c>
      <c r="C448" s="160">
        <v>699.09</v>
      </c>
      <c r="D448" s="177">
        <v>0.10077999999999999</v>
      </c>
      <c r="E448" s="178">
        <v>8.5309999999999997E-2</v>
      </c>
      <c r="F448" s="178">
        <v>1.5469999999999999E-2</v>
      </c>
      <c r="G448" s="239">
        <f t="shared" si="12"/>
        <v>216.10641716762086</v>
      </c>
      <c r="H448" s="222">
        <f t="shared" si="13"/>
        <v>1994387.7912042704</v>
      </c>
      <c r="I448" s="73"/>
      <c r="J448" s="73"/>
    </row>
    <row r="449" spans="1:10" x14ac:dyDescent="0.3">
      <c r="A449" s="221">
        <v>432</v>
      </c>
      <c r="B449" s="160">
        <v>6621.2</v>
      </c>
      <c r="C449" s="160">
        <v>699.16</v>
      </c>
      <c r="D449" s="177">
        <v>0.10093000000000001</v>
      </c>
      <c r="E449" s="178">
        <v>8.5430000000000006E-2</v>
      </c>
      <c r="F449" s="178">
        <v>1.55E-2</v>
      </c>
      <c r="G449" s="239">
        <f t="shared" si="12"/>
        <v>216.52549877815926</v>
      </c>
      <c r="H449" s="222">
        <f t="shared" si="13"/>
        <v>1995146.079504496</v>
      </c>
      <c r="I449" s="73"/>
      <c r="J449" s="73"/>
    </row>
    <row r="450" spans="1:10" x14ac:dyDescent="0.3">
      <c r="A450" s="221">
        <v>433</v>
      </c>
      <c r="B450" s="160">
        <v>6628.54</v>
      </c>
      <c r="C450" s="160">
        <v>699.08</v>
      </c>
      <c r="D450" s="177">
        <v>0.10104</v>
      </c>
      <c r="E450" s="178">
        <v>8.5569999999999993E-2</v>
      </c>
      <c r="F450" s="178">
        <v>1.5480000000000001E-2</v>
      </c>
      <c r="G450" s="239">
        <f t="shared" si="12"/>
        <v>216.24611103780038</v>
      </c>
      <c r="H450" s="222">
        <f t="shared" si="13"/>
        <v>2002348.1482370356</v>
      </c>
      <c r="I450" s="73"/>
      <c r="J450" s="73"/>
    </row>
    <row r="451" spans="1:10" x14ac:dyDescent="0.3">
      <c r="A451" s="221">
        <v>434</v>
      </c>
      <c r="B451" s="160">
        <v>6623.21</v>
      </c>
      <c r="C451" s="160">
        <v>699.68</v>
      </c>
      <c r="D451" s="177">
        <v>0.10118000000000001</v>
      </c>
      <c r="E451" s="178">
        <v>8.5669999999999996E-2</v>
      </c>
      <c r="F451" s="178">
        <v>1.55E-2</v>
      </c>
      <c r="G451" s="239">
        <f t="shared" si="12"/>
        <v>216.52549877815926</v>
      </c>
      <c r="H451" s="222">
        <f t="shared" si="13"/>
        <v>2004382.8669096096</v>
      </c>
      <c r="I451" s="73"/>
      <c r="J451" s="73"/>
    </row>
    <row r="452" spans="1:10" x14ac:dyDescent="0.3">
      <c r="A452" s="221">
        <v>435</v>
      </c>
      <c r="B452" s="160">
        <v>6620.11</v>
      </c>
      <c r="C452" s="160">
        <v>698.94</v>
      </c>
      <c r="D452" s="177">
        <v>0.10128</v>
      </c>
      <c r="E452" s="178">
        <v>8.5790000000000005E-2</v>
      </c>
      <c r="F452" s="178">
        <v>1.549E-2</v>
      </c>
      <c r="G452" s="239">
        <f t="shared" si="12"/>
        <v>216.3858049079798</v>
      </c>
      <c r="H452" s="222">
        <f t="shared" si="13"/>
        <v>2010298.2272103662</v>
      </c>
      <c r="I452" s="73"/>
      <c r="J452" s="73"/>
    </row>
    <row r="453" spans="1:10" x14ac:dyDescent="0.3">
      <c r="A453" s="221">
        <v>436</v>
      </c>
      <c r="B453" s="160">
        <v>6618.8</v>
      </c>
      <c r="C453" s="160">
        <v>699.42</v>
      </c>
      <c r="D453" s="177">
        <v>0.10142</v>
      </c>
      <c r="E453" s="178">
        <v>8.591E-2</v>
      </c>
      <c r="F453" s="178">
        <v>1.5509999999999999E-2</v>
      </c>
      <c r="G453" s="239">
        <f t="shared" si="12"/>
        <v>216.66519264833872</v>
      </c>
      <c r="H453" s="222">
        <f t="shared" si="13"/>
        <v>2012321.3824550742</v>
      </c>
      <c r="I453" s="73"/>
      <c r="J453" s="73"/>
    </row>
    <row r="454" spans="1:10" x14ac:dyDescent="0.3">
      <c r="A454" s="221">
        <v>437</v>
      </c>
      <c r="B454" s="160">
        <v>6621.39</v>
      </c>
      <c r="C454" s="160">
        <v>699.44</v>
      </c>
      <c r="D454" s="177">
        <v>0.10154000000000001</v>
      </c>
      <c r="E454" s="178">
        <v>8.6040000000000005E-2</v>
      </c>
      <c r="F454" s="178">
        <v>1.55E-2</v>
      </c>
      <c r="G454" s="239">
        <f t="shared" si="12"/>
        <v>216.52549877815926</v>
      </c>
      <c r="H454" s="222">
        <f t="shared" si="13"/>
        <v>2018238.0480172797</v>
      </c>
      <c r="I454" s="73"/>
      <c r="J454" s="73"/>
    </row>
    <row r="455" spans="1:10" x14ac:dyDescent="0.3">
      <c r="A455" s="221">
        <v>438</v>
      </c>
      <c r="B455" s="160">
        <v>6638.39</v>
      </c>
      <c r="C455" s="160">
        <v>699.18</v>
      </c>
      <c r="D455" s="177">
        <v>0.10163</v>
      </c>
      <c r="E455" s="178">
        <v>8.6180000000000007E-2</v>
      </c>
      <c r="F455" s="178">
        <v>1.546E-2</v>
      </c>
      <c r="G455" s="239">
        <f t="shared" si="12"/>
        <v>215.9667232974414</v>
      </c>
      <c r="H455" s="222">
        <f t="shared" si="13"/>
        <v>2028090.2229403276</v>
      </c>
      <c r="I455" s="73"/>
      <c r="J455" s="73"/>
    </row>
    <row r="456" spans="1:10" x14ac:dyDescent="0.3">
      <c r="A456" s="221">
        <v>439</v>
      </c>
      <c r="B456" s="160">
        <v>6619.57</v>
      </c>
      <c r="C456" s="160">
        <v>698.62</v>
      </c>
      <c r="D456" s="177">
        <v>0.10177</v>
      </c>
      <c r="E456" s="178">
        <v>8.6279999999999996E-2</v>
      </c>
      <c r="F456" s="178">
        <v>1.549E-2</v>
      </c>
      <c r="G456" s="239">
        <f t="shared" si="12"/>
        <v>216.3858049079798</v>
      </c>
      <c r="H456" s="222">
        <f t="shared" si="13"/>
        <v>2028783.728150232</v>
      </c>
      <c r="I456" s="73"/>
      <c r="J456" s="73"/>
    </row>
    <row r="457" spans="1:10" x14ac:dyDescent="0.3">
      <c r="A457" s="221">
        <v>440</v>
      </c>
      <c r="B457" s="160">
        <v>6621.22</v>
      </c>
      <c r="C457" s="160">
        <v>698.77</v>
      </c>
      <c r="D457" s="177">
        <v>0.1019</v>
      </c>
      <c r="E457" s="178">
        <v>8.6410000000000001E-2</v>
      </c>
      <c r="F457" s="178">
        <v>1.549E-2</v>
      </c>
      <c r="G457" s="239">
        <f t="shared" si="12"/>
        <v>216.3858049079798</v>
      </c>
      <c r="H457" s="222">
        <f t="shared" si="13"/>
        <v>2033405.1033851984</v>
      </c>
      <c r="I457" s="73"/>
      <c r="J457" s="73"/>
    </row>
    <row r="458" spans="1:10" x14ac:dyDescent="0.3">
      <c r="A458" s="221">
        <v>441</v>
      </c>
      <c r="B458" s="160">
        <v>6616.03</v>
      </c>
      <c r="C458" s="160">
        <v>699.27</v>
      </c>
      <c r="D458" s="177">
        <v>0.10205</v>
      </c>
      <c r="E458" s="178">
        <v>8.6540000000000006E-2</v>
      </c>
      <c r="F458" s="178">
        <v>1.5509999999999999E-2</v>
      </c>
      <c r="G458" s="239">
        <f t="shared" si="12"/>
        <v>216.66519264833872</v>
      </c>
      <c r="H458" s="222">
        <f t="shared" si="13"/>
        <v>2035398.4625291007</v>
      </c>
      <c r="I458" s="73"/>
      <c r="J458" s="73"/>
    </row>
    <row r="459" spans="1:10" x14ac:dyDescent="0.3">
      <c r="A459" s="221">
        <v>442</v>
      </c>
      <c r="B459" s="160">
        <v>6607.18</v>
      </c>
      <c r="C459" s="160">
        <v>698.52</v>
      </c>
      <c r="D459" s="177">
        <v>0.10217</v>
      </c>
      <c r="E459" s="178">
        <v>8.6650000000000005E-2</v>
      </c>
      <c r="F459" s="178">
        <v>1.5509999999999999E-2</v>
      </c>
      <c r="G459" s="239">
        <f t="shared" si="12"/>
        <v>216.66519264833872</v>
      </c>
      <c r="H459" s="222">
        <f t="shared" si="13"/>
        <v>2040013.8785439057</v>
      </c>
      <c r="I459" s="73"/>
      <c r="J459" s="73"/>
    </row>
    <row r="460" spans="1:10" x14ac:dyDescent="0.3">
      <c r="A460" s="221">
        <v>443</v>
      </c>
      <c r="B460" s="160">
        <v>6610.59</v>
      </c>
      <c r="C460" s="160">
        <v>699.37</v>
      </c>
      <c r="D460" s="177">
        <v>0.10231999999999999</v>
      </c>
      <c r="E460" s="178">
        <v>8.6790000000000006E-2</v>
      </c>
      <c r="F460" s="178">
        <v>1.553E-2</v>
      </c>
      <c r="G460" s="239">
        <f t="shared" si="12"/>
        <v>216.9445803886976</v>
      </c>
      <c r="H460" s="222">
        <f t="shared" si="13"/>
        <v>2041996.1596011342</v>
      </c>
      <c r="I460" s="73"/>
      <c r="J460" s="73"/>
    </row>
    <row r="461" spans="1:10" x14ac:dyDescent="0.3">
      <c r="A461" s="221">
        <v>444</v>
      </c>
      <c r="B461" s="160">
        <v>6608.07</v>
      </c>
      <c r="C461" s="160">
        <v>698.95</v>
      </c>
      <c r="D461" s="177">
        <v>0.10242</v>
      </c>
      <c r="E461" s="178">
        <v>8.6900000000000005E-2</v>
      </c>
      <c r="F461" s="178">
        <v>1.5520000000000001E-2</v>
      </c>
      <c r="G461" s="239">
        <f t="shared" si="12"/>
        <v>216.80488651851817</v>
      </c>
      <c r="H461" s="222">
        <f t="shared" si="13"/>
        <v>2047924.3209404147</v>
      </c>
      <c r="I461" s="73"/>
      <c r="J461" s="73"/>
    </row>
    <row r="462" spans="1:10" x14ac:dyDescent="0.3">
      <c r="A462" s="221">
        <v>445</v>
      </c>
      <c r="B462" s="160">
        <v>6618</v>
      </c>
      <c r="C462" s="160">
        <v>699.3</v>
      </c>
      <c r="D462" s="177">
        <v>0.10255</v>
      </c>
      <c r="E462" s="178">
        <v>8.7040000000000006E-2</v>
      </c>
      <c r="F462" s="178">
        <v>1.5509999999999999E-2</v>
      </c>
      <c r="G462" s="239">
        <f t="shared" si="12"/>
        <v>216.66519264833872</v>
      </c>
      <c r="H462" s="222">
        <f t="shared" si="13"/>
        <v>2053860.1265883213</v>
      </c>
      <c r="I462" s="73"/>
      <c r="J462" s="73"/>
    </row>
    <row r="463" spans="1:10" x14ac:dyDescent="0.3">
      <c r="A463" s="221">
        <v>446</v>
      </c>
      <c r="B463" s="160">
        <v>6602.3</v>
      </c>
      <c r="C463" s="160">
        <v>698.51</v>
      </c>
      <c r="D463" s="177">
        <v>0.10267</v>
      </c>
      <c r="E463" s="178">
        <v>8.7139999999999995E-2</v>
      </c>
      <c r="F463" s="178">
        <v>1.553E-2</v>
      </c>
      <c r="G463" s="239">
        <f t="shared" si="12"/>
        <v>216.9445803886976</v>
      </c>
      <c r="H463" s="222">
        <f t="shared" si="13"/>
        <v>2055824.5760318416</v>
      </c>
      <c r="I463" s="73"/>
      <c r="J463" s="73"/>
    </row>
    <row r="464" spans="1:10" x14ac:dyDescent="0.3">
      <c r="A464" s="221">
        <v>447</v>
      </c>
      <c r="B464" s="160">
        <v>6615.53</v>
      </c>
      <c r="C464" s="160">
        <v>699.39</v>
      </c>
      <c r="D464" s="177">
        <v>0.10281</v>
      </c>
      <c r="E464" s="178">
        <v>8.7290000000000006E-2</v>
      </c>
      <c r="F464" s="178">
        <v>1.5509999999999999E-2</v>
      </c>
      <c r="G464" s="239">
        <f t="shared" si="12"/>
        <v>216.66519264833872</v>
      </c>
      <c r="H464" s="222">
        <f t="shared" si="13"/>
        <v>2063090.9586179319</v>
      </c>
      <c r="I464" s="73"/>
      <c r="J464" s="73"/>
    </row>
    <row r="465" spans="1:10" x14ac:dyDescent="0.3">
      <c r="A465" s="221">
        <v>448</v>
      </c>
      <c r="B465" s="160">
        <v>6609.07</v>
      </c>
      <c r="C465" s="160">
        <v>698.52</v>
      </c>
      <c r="D465" s="177">
        <v>0.10290000000000001</v>
      </c>
      <c r="E465" s="178">
        <v>8.7389999999999995E-2</v>
      </c>
      <c r="F465" s="178">
        <v>1.5509999999999999E-2</v>
      </c>
      <c r="G465" s="239">
        <f t="shared" si="12"/>
        <v>216.66519264833872</v>
      </c>
      <c r="H465" s="222">
        <f t="shared" si="13"/>
        <v>2067706.3746327371</v>
      </c>
      <c r="I465" s="73"/>
      <c r="J465" s="73"/>
    </row>
    <row r="466" spans="1:10" x14ac:dyDescent="0.3">
      <c r="A466" s="221">
        <v>449</v>
      </c>
      <c r="B466" s="160">
        <v>6618.09</v>
      </c>
      <c r="C466" s="160">
        <v>698.92</v>
      </c>
      <c r="D466" s="177">
        <v>0.10302</v>
      </c>
      <c r="E466" s="178">
        <v>8.7520000000000001E-2</v>
      </c>
      <c r="F466" s="178">
        <v>1.55E-2</v>
      </c>
      <c r="G466" s="239">
        <f t="shared" si="12"/>
        <v>216.52549877815926</v>
      </c>
      <c r="H466" s="222">
        <f t="shared" si="13"/>
        <v>2073658.7724479598</v>
      </c>
      <c r="I466" s="73"/>
      <c r="J466" s="73"/>
    </row>
    <row r="467" spans="1:10" x14ac:dyDescent="0.3">
      <c r="A467" s="221">
        <v>450</v>
      </c>
      <c r="B467" s="160">
        <v>6602.89</v>
      </c>
      <c r="C467" s="160">
        <v>698.23</v>
      </c>
      <c r="D467" s="177">
        <v>0.10316</v>
      </c>
      <c r="E467" s="178">
        <v>8.7639999999999996E-2</v>
      </c>
      <c r="F467" s="178">
        <v>1.5520000000000001E-2</v>
      </c>
      <c r="G467" s="239">
        <f t="shared" ref="G467:G530" si="14">(2*F467/$B$7)*(1+3*$B$11)/(4+PI()*$B$11-PI())*10^6</f>
        <v>216.80488651851817</v>
      </c>
      <c r="H467" s="222">
        <f t="shared" ref="H467:H530" si="15">A467/G467*10^6</f>
        <v>2075598.973926096</v>
      </c>
      <c r="I467" s="73"/>
      <c r="J467" s="73"/>
    </row>
    <row r="468" spans="1:10" x14ac:dyDescent="0.3">
      <c r="A468" s="221">
        <v>451</v>
      </c>
      <c r="B468" s="160">
        <v>6598.2</v>
      </c>
      <c r="C468" s="160">
        <v>699.18</v>
      </c>
      <c r="D468" s="177">
        <v>0.1033</v>
      </c>
      <c r="E468" s="178">
        <v>8.7749999999999995E-2</v>
      </c>
      <c r="F468" s="178">
        <v>1.555E-2</v>
      </c>
      <c r="G468" s="239">
        <f t="shared" si="14"/>
        <v>217.22396812905652</v>
      </c>
      <c r="H468" s="222">
        <f t="shared" si="15"/>
        <v>2076198.1464773403</v>
      </c>
      <c r="I468" s="73"/>
      <c r="J468" s="73"/>
    </row>
    <row r="469" spans="1:10" x14ac:dyDescent="0.3">
      <c r="A469" s="221">
        <v>452</v>
      </c>
      <c r="B469" s="160">
        <v>6611.61</v>
      </c>
      <c r="C469" s="160">
        <v>698.5</v>
      </c>
      <c r="D469" s="177">
        <v>0.10340000000000001</v>
      </c>
      <c r="E469" s="178">
        <v>8.7889999999999996E-2</v>
      </c>
      <c r="F469" s="178">
        <v>1.55E-2</v>
      </c>
      <c r="G469" s="239">
        <f t="shared" si="14"/>
        <v>216.52549877815926</v>
      </c>
      <c r="H469" s="222">
        <f t="shared" si="15"/>
        <v>2087513.9535556301</v>
      </c>
      <c r="I469" s="73"/>
      <c r="J469" s="73"/>
    </row>
    <row r="470" spans="1:10" x14ac:dyDescent="0.3">
      <c r="A470" s="221">
        <v>453</v>
      </c>
      <c r="B470" s="160">
        <v>6594.86</v>
      </c>
      <c r="C470" s="160">
        <v>698.24</v>
      </c>
      <c r="D470" s="177">
        <v>0.10353999999999999</v>
      </c>
      <c r="E470" s="178">
        <v>8.8010000000000005E-2</v>
      </c>
      <c r="F470" s="178">
        <v>1.554E-2</v>
      </c>
      <c r="G470" s="239">
        <f t="shared" si="14"/>
        <v>217.08427425887706</v>
      </c>
      <c r="H470" s="222">
        <f t="shared" si="15"/>
        <v>2086747.1932111904</v>
      </c>
      <c r="I470" s="73"/>
      <c r="J470" s="73"/>
    </row>
    <row r="471" spans="1:10" x14ac:dyDescent="0.3">
      <c r="A471" s="221">
        <v>454</v>
      </c>
      <c r="B471" s="160">
        <v>6598.02</v>
      </c>
      <c r="C471" s="160">
        <v>698.7</v>
      </c>
      <c r="D471" s="177">
        <v>0.10366</v>
      </c>
      <c r="E471" s="178">
        <v>8.8120000000000004E-2</v>
      </c>
      <c r="F471" s="178">
        <v>1.554E-2</v>
      </c>
      <c r="G471" s="239">
        <f t="shared" si="14"/>
        <v>217.08427425887706</v>
      </c>
      <c r="H471" s="222">
        <f t="shared" si="15"/>
        <v>2091353.699156469</v>
      </c>
      <c r="I471" s="73"/>
      <c r="J471" s="73"/>
    </row>
    <row r="472" spans="1:10" x14ac:dyDescent="0.3">
      <c r="A472" s="221">
        <v>455</v>
      </c>
      <c r="B472" s="160">
        <v>6577.35</v>
      </c>
      <c r="C472" s="160">
        <v>698.67</v>
      </c>
      <c r="D472" s="177">
        <v>0.10381</v>
      </c>
      <c r="E472" s="178">
        <v>8.8220000000000007E-2</v>
      </c>
      <c r="F472" s="178">
        <v>1.559E-2</v>
      </c>
      <c r="G472" s="239">
        <f t="shared" si="14"/>
        <v>217.78274360977437</v>
      </c>
      <c r="H472" s="222">
        <f t="shared" si="15"/>
        <v>2089238.0748737112</v>
      </c>
      <c r="I472" s="73"/>
      <c r="J472" s="73"/>
    </row>
    <row r="473" spans="1:10" x14ac:dyDescent="0.3">
      <c r="A473" s="221">
        <v>456</v>
      </c>
      <c r="B473" s="160">
        <v>6593.55</v>
      </c>
      <c r="C473" s="160">
        <v>698.42</v>
      </c>
      <c r="D473" s="177">
        <v>0.10391</v>
      </c>
      <c r="E473" s="178">
        <v>8.8370000000000004E-2</v>
      </c>
      <c r="F473" s="178">
        <v>1.554E-2</v>
      </c>
      <c r="G473" s="239">
        <f t="shared" si="14"/>
        <v>217.08427425887706</v>
      </c>
      <c r="H473" s="222">
        <f t="shared" si="15"/>
        <v>2100566.7110470263</v>
      </c>
      <c r="I473" s="73"/>
      <c r="J473" s="73"/>
    </row>
    <row r="474" spans="1:10" x14ac:dyDescent="0.3">
      <c r="A474" s="221">
        <v>457</v>
      </c>
      <c r="B474" s="160">
        <v>6596.57</v>
      </c>
      <c r="C474" s="160">
        <v>698.84</v>
      </c>
      <c r="D474" s="177">
        <v>0.10403</v>
      </c>
      <c r="E474" s="178">
        <v>8.8480000000000003E-2</v>
      </c>
      <c r="F474" s="178">
        <v>1.555E-2</v>
      </c>
      <c r="G474" s="239">
        <f t="shared" si="14"/>
        <v>217.22396812905652</v>
      </c>
      <c r="H474" s="222">
        <f t="shared" si="15"/>
        <v>2103819.4078495447</v>
      </c>
      <c r="I474" s="73"/>
      <c r="J474" s="73"/>
    </row>
    <row r="475" spans="1:10" x14ac:dyDescent="0.3">
      <c r="A475" s="221">
        <v>458</v>
      </c>
      <c r="B475" s="160">
        <v>6592.46</v>
      </c>
      <c r="C475" s="160">
        <v>697.87</v>
      </c>
      <c r="D475" s="177">
        <v>0.10414</v>
      </c>
      <c r="E475" s="178">
        <v>8.8609999999999994E-2</v>
      </c>
      <c r="F475" s="178">
        <v>1.553E-2</v>
      </c>
      <c r="G475" s="239">
        <f t="shared" si="14"/>
        <v>216.9445803886976</v>
      </c>
      <c r="H475" s="222">
        <f t="shared" si="15"/>
        <v>2111138.2417546716</v>
      </c>
      <c r="I475" s="73"/>
      <c r="J475" s="73"/>
    </row>
    <row r="476" spans="1:10" x14ac:dyDescent="0.3">
      <c r="A476" s="221">
        <v>459</v>
      </c>
      <c r="B476" s="160">
        <v>6589.02</v>
      </c>
      <c r="C476" s="160">
        <v>698.75</v>
      </c>
      <c r="D476" s="177">
        <v>0.1043</v>
      </c>
      <c r="E476" s="178">
        <v>8.8739999999999999E-2</v>
      </c>
      <c r="F476" s="178">
        <v>1.5559999999999999E-2</v>
      </c>
      <c r="G476" s="239">
        <f t="shared" si="14"/>
        <v>217.36366199923597</v>
      </c>
      <c r="H476" s="222">
        <f t="shared" si="15"/>
        <v>2111668.5087943235</v>
      </c>
      <c r="I476" s="73"/>
      <c r="J476" s="73"/>
    </row>
    <row r="477" spans="1:10" x14ac:dyDescent="0.3">
      <c r="A477" s="221">
        <v>460</v>
      </c>
      <c r="B477" s="160">
        <v>6596.68</v>
      </c>
      <c r="C477" s="160">
        <v>698.3</v>
      </c>
      <c r="D477" s="177">
        <v>0.10440000000000001</v>
      </c>
      <c r="E477" s="178">
        <v>8.8859999999999995E-2</v>
      </c>
      <c r="F477" s="178">
        <v>1.553E-2</v>
      </c>
      <c r="G477" s="239">
        <f t="shared" si="14"/>
        <v>216.9445803886976</v>
      </c>
      <c r="H477" s="222">
        <f t="shared" si="15"/>
        <v>2120357.1860418096</v>
      </c>
      <c r="I477" s="73"/>
      <c r="J477" s="73"/>
    </row>
    <row r="478" spans="1:10" x14ac:dyDescent="0.3">
      <c r="A478" s="221">
        <v>461</v>
      </c>
      <c r="B478" s="160">
        <v>6582.78</v>
      </c>
      <c r="C478" s="160">
        <v>698.34</v>
      </c>
      <c r="D478" s="177">
        <v>0.10453</v>
      </c>
      <c r="E478" s="178">
        <v>8.8959999999999997E-2</v>
      </c>
      <c r="F478" s="178">
        <v>1.5570000000000001E-2</v>
      </c>
      <c r="G478" s="239">
        <f t="shared" si="14"/>
        <v>217.50335586941549</v>
      </c>
      <c r="H478" s="222">
        <f t="shared" si="15"/>
        <v>2119507.5274000592</v>
      </c>
      <c r="I478" s="73"/>
      <c r="J478" s="73"/>
    </row>
    <row r="479" spans="1:10" x14ac:dyDescent="0.3">
      <c r="A479" s="221">
        <v>462</v>
      </c>
      <c r="B479" s="160">
        <v>6596.38</v>
      </c>
      <c r="C479" s="160">
        <v>698.05</v>
      </c>
      <c r="D479" s="177">
        <v>0.10463</v>
      </c>
      <c r="E479" s="178">
        <v>8.9099999999999999E-2</v>
      </c>
      <c r="F479" s="178">
        <v>1.553E-2</v>
      </c>
      <c r="G479" s="239">
        <f t="shared" si="14"/>
        <v>216.9445803886976</v>
      </c>
      <c r="H479" s="222">
        <f t="shared" si="15"/>
        <v>2129576.1303289477</v>
      </c>
      <c r="I479" s="73"/>
      <c r="J479" s="73"/>
    </row>
    <row r="480" spans="1:10" x14ac:dyDescent="0.3">
      <c r="A480" s="221">
        <v>463</v>
      </c>
      <c r="B480" s="160">
        <v>6582.49</v>
      </c>
      <c r="C480" s="160">
        <v>698.12</v>
      </c>
      <c r="D480" s="177">
        <v>0.10478</v>
      </c>
      <c r="E480" s="178">
        <v>8.9209999999999998E-2</v>
      </c>
      <c r="F480" s="178">
        <v>1.5559999999999999E-2</v>
      </c>
      <c r="G480" s="239">
        <f t="shared" si="14"/>
        <v>217.36366199923597</v>
      </c>
      <c r="H480" s="222">
        <f t="shared" si="15"/>
        <v>2130070.8487402438</v>
      </c>
      <c r="I480" s="73"/>
      <c r="J480" s="73"/>
    </row>
    <row r="481" spans="1:10" x14ac:dyDescent="0.3">
      <c r="A481" s="221">
        <v>464</v>
      </c>
      <c r="B481" s="160">
        <v>6578.36</v>
      </c>
      <c r="C481" s="160">
        <v>698.24</v>
      </c>
      <c r="D481" s="177">
        <v>0.10491</v>
      </c>
      <c r="E481" s="178">
        <v>8.9340000000000003E-2</v>
      </c>
      <c r="F481" s="178">
        <v>1.558E-2</v>
      </c>
      <c r="G481" s="239">
        <f t="shared" si="14"/>
        <v>217.64304973959491</v>
      </c>
      <c r="H481" s="222">
        <f t="shared" si="15"/>
        <v>2131931.1623098725</v>
      </c>
      <c r="I481" s="73"/>
      <c r="J481" s="73"/>
    </row>
    <row r="482" spans="1:10" x14ac:dyDescent="0.3">
      <c r="A482" s="221">
        <v>465</v>
      </c>
      <c r="B482" s="160">
        <v>6580.01</v>
      </c>
      <c r="C482" s="160">
        <v>698.54</v>
      </c>
      <c r="D482" s="177">
        <v>0.10503</v>
      </c>
      <c r="E482" s="178">
        <v>8.9450000000000002E-2</v>
      </c>
      <c r="F482" s="178">
        <v>1.558E-2</v>
      </c>
      <c r="G482" s="239">
        <f t="shared" si="14"/>
        <v>217.64304973959491</v>
      </c>
      <c r="H482" s="222">
        <f t="shared" si="15"/>
        <v>2136525.8415389885</v>
      </c>
      <c r="I482" s="73"/>
      <c r="J482" s="73"/>
    </row>
    <row r="483" spans="1:10" x14ac:dyDescent="0.3">
      <c r="A483" s="221">
        <v>466</v>
      </c>
      <c r="B483" s="160">
        <v>6581.58</v>
      </c>
      <c r="C483" s="160">
        <v>698.05</v>
      </c>
      <c r="D483" s="177">
        <v>0.10513</v>
      </c>
      <c r="E483" s="178">
        <v>8.9569999999999997E-2</v>
      </c>
      <c r="F483" s="178">
        <v>1.5559999999999999E-2</v>
      </c>
      <c r="G483" s="239">
        <f t="shared" si="14"/>
        <v>217.36366199923597</v>
      </c>
      <c r="H483" s="222">
        <f t="shared" si="15"/>
        <v>2143872.6036996837</v>
      </c>
      <c r="I483" s="73"/>
      <c r="J483" s="73"/>
    </row>
    <row r="484" spans="1:10" x14ac:dyDescent="0.3">
      <c r="A484" s="221">
        <v>467</v>
      </c>
      <c r="B484" s="160">
        <v>6577.66</v>
      </c>
      <c r="C484" s="160">
        <v>698.34</v>
      </c>
      <c r="D484" s="177">
        <v>0.10528</v>
      </c>
      <c r="E484" s="178">
        <v>8.9700000000000002E-2</v>
      </c>
      <c r="F484" s="178">
        <v>1.558E-2</v>
      </c>
      <c r="G484" s="239">
        <f t="shared" si="14"/>
        <v>217.64304973959491</v>
      </c>
      <c r="H484" s="222">
        <f t="shared" si="15"/>
        <v>2145715.1999972211</v>
      </c>
      <c r="I484" s="73"/>
      <c r="J484" s="73"/>
    </row>
    <row r="485" spans="1:10" x14ac:dyDescent="0.3">
      <c r="A485" s="221">
        <v>468</v>
      </c>
      <c r="B485" s="160">
        <v>6567.07</v>
      </c>
      <c r="C485" s="160">
        <v>697.92</v>
      </c>
      <c r="D485" s="177">
        <v>0.10541</v>
      </c>
      <c r="E485" s="178">
        <v>8.9819999999999997E-2</v>
      </c>
      <c r="F485" s="178">
        <v>1.5599999999999999E-2</v>
      </c>
      <c r="G485" s="239">
        <f t="shared" si="14"/>
        <v>217.92243747995383</v>
      </c>
      <c r="H485" s="222">
        <f t="shared" si="15"/>
        <v>2147553.0716888676</v>
      </c>
      <c r="I485" s="73"/>
      <c r="J485" s="73"/>
    </row>
    <row r="486" spans="1:10" x14ac:dyDescent="0.3">
      <c r="A486" s="221">
        <v>469</v>
      </c>
      <c r="B486" s="160">
        <v>6570.11</v>
      </c>
      <c r="C486" s="160">
        <v>698.31</v>
      </c>
      <c r="D486" s="177">
        <v>0.10552</v>
      </c>
      <c r="E486" s="178">
        <v>8.992E-2</v>
      </c>
      <c r="F486" s="178">
        <v>1.5599999999999999E-2</v>
      </c>
      <c r="G486" s="239">
        <f t="shared" si="14"/>
        <v>217.92243747995383</v>
      </c>
      <c r="H486" s="222">
        <f t="shared" si="15"/>
        <v>2152141.8603035873</v>
      </c>
      <c r="I486" s="73"/>
      <c r="J486" s="73"/>
    </row>
    <row r="487" spans="1:10" x14ac:dyDescent="0.3">
      <c r="A487" s="221">
        <v>470</v>
      </c>
      <c r="B487" s="160">
        <v>6571.62</v>
      </c>
      <c r="C487" s="160">
        <v>698.37</v>
      </c>
      <c r="D487" s="177">
        <v>0.10564999999999999</v>
      </c>
      <c r="E487" s="178">
        <v>9.0060000000000001E-2</v>
      </c>
      <c r="F487" s="178">
        <v>1.5599999999999999E-2</v>
      </c>
      <c r="G487" s="239">
        <f t="shared" si="14"/>
        <v>217.92243747995383</v>
      </c>
      <c r="H487" s="222">
        <f t="shared" si="15"/>
        <v>2156730.6489183069</v>
      </c>
      <c r="I487" s="73"/>
      <c r="J487" s="73"/>
    </row>
    <row r="488" spans="1:10" x14ac:dyDescent="0.3">
      <c r="A488" s="221">
        <v>471</v>
      </c>
      <c r="B488" s="160">
        <v>6569.36</v>
      </c>
      <c r="C488" s="160">
        <v>698.28</v>
      </c>
      <c r="D488" s="177">
        <v>0.10579</v>
      </c>
      <c r="E488" s="178">
        <v>9.0190000000000006E-2</v>
      </c>
      <c r="F488" s="178">
        <v>1.5599999999999999E-2</v>
      </c>
      <c r="G488" s="239">
        <f t="shared" si="14"/>
        <v>217.92243747995383</v>
      </c>
      <c r="H488" s="222">
        <f t="shared" si="15"/>
        <v>2161319.437533027</v>
      </c>
      <c r="I488" s="73"/>
      <c r="J488" s="73"/>
    </row>
    <row r="489" spans="1:10" x14ac:dyDescent="0.3">
      <c r="A489" s="221">
        <v>472</v>
      </c>
      <c r="B489" s="160">
        <v>6554.99</v>
      </c>
      <c r="C489" s="160">
        <v>698.18</v>
      </c>
      <c r="D489" s="177">
        <v>0.10592</v>
      </c>
      <c r="E489" s="178">
        <v>9.0289999999999995E-2</v>
      </c>
      <c r="F489" s="178">
        <v>1.5630000000000002E-2</v>
      </c>
      <c r="G489" s="239">
        <f t="shared" si="14"/>
        <v>218.3415190904922</v>
      </c>
      <c r="H489" s="222">
        <f t="shared" si="15"/>
        <v>2161751.0126618585</v>
      </c>
      <c r="I489" s="73"/>
      <c r="J489" s="73"/>
    </row>
    <row r="490" spans="1:10" x14ac:dyDescent="0.3">
      <c r="A490" s="221">
        <v>473</v>
      </c>
      <c r="B490" s="160">
        <v>6556.93</v>
      </c>
      <c r="C490" s="160">
        <v>698.65</v>
      </c>
      <c r="D490" s="177">
        <v>0.10604</v>
      </c>
      <c r="E490" s="178">
        <v>9.0410000000000004E-2</v>
      </c>
      <c r="F490" s="178">
        <v>1.5640000000000001E-2</v>
      </c>
      <c r="G490" s="239">
        <f t="shared" si="14"/>
        <v>218.48121296067166</v>
      </c>
      <c r="H490" s="222">
        <f t="shared" si="15"/>
        <v>2164945.8715022043</v>
      </c>
      <c r="I490" s="73"/>
      <c r="J490" s="73"/>
    </row>
    <row r="491" spans="1:10" x14ac:dyDescent="0.3">
      <c r="A491" s="221">
        <v>474</v>
      </c>
      <c r="B491" s="160">
        <v>6571.9</v>
      </c>
      <c r="C491" s="160">
        <v>698.99</v>
      </c>
      <c r="D491" s="177">
        <v>0.10616</v>
      </c>
      <c r="E491" s="178">
        <v>9.0550000000000005E-2</v>
      </c>
      <c r="F491" s="178">
        <v>1.5610000000000001E-2</v>
      </c>
      <c r="G491" s="239">
        <f t="shared" si="14"/>
        <v>218.06213135013328</v>
      </c>
      <c r="H491" s="222">
        <f t="shared" si="15"/>
        <v>2173692.4108061567</v>
      </c>
      <c r="I491" s="73"/>
      <c r="J491" s="73"/>
    </row>
    <row r="492" spans="1:10" x14ac:dyDescent="0.3">
      <c r="A492" s="221">
        <v>475</v>
      </c>
      <c r="B492" s="160">
        <v>6569.92</v>
      </c>
      <c r="C492" s="160">
        <v>698.1</v>
      </c>
      <c r="D492" s="177">
        <v>0.10627</v>
      </c>
      <c r="E492" s="178">
        <v>9.0670000000000001E-2</v>
      </c>
      <c r="F492" s="178">
        <v>1.559E-2</v>
      </c>
      <c r="G492" s="239">
        <f t="shared" si="14"/>
        <v>217.78274360977437</v>
      </c>
      <c r="H492" s="222">
        <f t="shared" si="15"/>
        <v>2181072.7155275005</v>
      </c>
      <c r="I492" s="73"/>
      <c r="J492" s="73"/>
    </row>
    <row r="493" spans="1:10" x14ac:dyDescent="0.3">
      <c r="A493" s="221">
        <v>476</v>
      </c>
      <c r="B493" s="160">
        <v>6545.06</v>
      </c>
      <c r="C493" s="160">
        <v>698.38</v>
      </c>
      <c r="D493" s="177">
        <v>0.10642</v>
      </c>
      <c r="E493" s="178">
        <v>9.0759999999999993E-2</v>
      </c>
      <c r="F493" s="178">
        <v>1.566E-2</v>
      </c>
      <c r="G493" s="239">
        <f t="shared" si="14"/>
        <v>218.7606007010306</v>
      </c>
      <c r="H493" s="222">
        <f t="shared" si="15"/>
        <v>2175894.5553935734</v>
      </c>
      <c r="I493" s="73"/>
      <c r="J493" s="73"/>
    </row>
    <row r="494" spans="1:10" x14ac:dyDescent="0.3">
      <c r="A494" s="221">
        <v>477</v>
      </c>
      <c r="B494" s="160">
        <v>6556.16</v>
      </c>
      <c r="C494" s="160">
        <v>698.88</v>
      </c>
      <c r="D494" s="177">
        <v>0.10654</v>
      </c>
      <c r="E494" s="178">
        <v>9.0899999999999995E-2</v>
      </c>
      <c r="F494" s="178">
        <v>1.5640000000000001E-2</v>
      </c>
      <c r="G494" s="239">
        <f t="shared" si="14"/>
        <v>218.48121296067166</v>
      </c>
      <c r="H494" s="222">
        <f t="shared" si="15"/>
        <v>2183254.0818320327</v>
      </c>
      <c r="I494" s="73"/>
      <c r="J494" s="73"/>
    </row>
    <row r="495" spans="1:10" x14ac:dyDescent="0.3">
      <c r="A495" s="221">
        <v>478</v>
      </c>
      <c r="B495" s="160">
        <v>6550.73</v>
      </c>
      <c r="C495" s="160">
        <v>698.48</v>
      </c>
      <c r="D495" s="177">
        <v>0.10666</v>
      </c>
      <c r="E495" s="178">
        <v>9.1009999999999994E-2</v>
      </c>
      <c r="F495" s="178">
        <v>1.5650000000000001E-2</v>
      </c>
      <c r="G495" s="239">
        <f t="shared" si="14"/>
        <v>218.62090683085111</v>
      </c>
      <c r="H495" s="222">
        <f t="shared" si="15"/>
        <v>2186433.1592487297</v>
      </c>
      <c r="I495" s="73"/>
      <c r="J495" s="73"/>
    </row>
    <row r="496" spans="1:10" x14ac:dyDescent="0.3">
      <c r="A496" s="221">
        <v>479</v>
      </c>
      <c r="B496" s="160">
        <v>6548.51</v>
      </c>
      <c r="C496" s="160">
        <v>698.65</v>
      </c>
      <c r="D496" s="177">
        <v>0.10680000000000001</v>
      </c>
      <c r="E496" s="178">
        <v>9.1139999999999999E-2</v>
      </c>
      <c r="F496" s="178">
        <v>1.566E-2</v>
      </c>
      <c r="G496" s="239">
        <f t="shared" si="14"/>
        <v>218.7606007010306</v>
      </c>
      <c r="H496" s="222">
        <f t="shared" si="15"/>
        <v>2189608.1765410118</v>
      </c>
      <c r="I496" s="73"/>
      <c r="J496" s="73"/>
    </row>
    <row r="497" spans="1:10" x14ac:dyDescent="0.3">
      <c r="A497" s="221">
        <v>480</v>
      </c>
      <c r="B497" s="160">
        <v>6547.33</v>
      </c>
      <c r="C497" s="160">
        <v>698.84</v>
      </c>
      <c r="D497" s="177">
        <v>0.10691000000000001</v>
      </c>
      <c r="E497" s="178">
        <v>9.1249999999999998E-2</v>
      </c>
      <c r="F497" s="178">
        <v>1.566E-2</v>
      </c>
      <c r="G497" s="239">
        <f t="shared" si="14"/>
        <v>218.7606007010306</v>
      </c>
      <c r="H497" s="222">
        <f t="shared" si="15"/>
        <v>2194179.3835901581</v>
      </c>
      <c r="I497" s="73"/>
      <c r="J497" s="73"/>
    </row>
    <row r="498" spans="1:10" x14ac:dyDescent="0.3">
      <c r="A498" s="221">
        <v>481</v>
      </c>
      <c r="B498" s="160">
        <v>6555.97</v>
      </c>
      <c r="C498" s="160">
        <v>699.11</v>
      </c>
      <c r="D498" s="177">
        <v>0.10702</v>
      </c>
      <c r="E498" s="178">
        <v>9.1370000000000007E-2</v>
      </c>
      <c r="F498" s="178">
        <v>1.5650000000000001E-2</v>
      </c>
      <c r="G498" s="239">
        <f t="shared" si="14"/>
        <v>218.62090683085111</v>
      </c>
      <c r="H498" s="222">
        <f t="shared" si="15"/>
        <v>2200155.543093387</v>
      </c>
      <c r="I498" s="73"/>
      <c r="J498" s="73"/>
    </row>
    <row r="499" spans="1:10" x14ac:dyDescent="0.3">
      <c r="A499" s="221">
        <v>482</v>
      </c>
      <c r="B499" s="160">
        <v>6551.61</v>
      </c>
      <c r="C499" s="160">
        <v>698.87</v>
      </c>
      <c r="D499" s="177">
        <v>0.10714</v>
      </c>
      <c r="E499" s="178">
        <v>9.1490000000000002E-2</v>
      </c>
      <c r="F499" s="178">
        <v>1.5650000000000001E-2</v>
      </c>
      <c r="G499" s="239">
        <f t="shared" si="14"/>
        <v>218.62090683085111</v>
      </c>
      <c r="H499" s="222">
        <f t="shared" si="15"/>
        <v>2204729.671041606</v>
      </c>
      <c r="I499" s="73"/>
      <c r="J499" s="73"/>
    </row>
    <row r="500" spans="1:10" x14ac:dyDescent="0.3">
      <c r="A500" s="221">
        <v>483</v>
      </c>
      <c r="B500" s="160">
        <v>6551.68</v>
      </c>
      <c r="C500" s="160">
        <v>699</v>
      </c>
      <c r="D500" s="177">
        <v>0.10725999999999999</v>
      </c>
      <c r="E500" s="178">
        <v>9.1600000000000001E-2</v>
      </c>
      <c r="F500" s="178">
        <v>1.566E-2</v>
      </c>
      <c r="G500" s="239">
        <f t="shared" si="14"/>
        <v>218.7606007010306</v>
      </c>
      <c r="H500" s="222">
        <f t="shared" si="15"/>
        <v>2207893.0047375965</v>
      </c>
      <c r="I500" s="73"/>
      <c r="J500" s="73"/>
    </row>
    <row r="501" spans="1:10" x14ac:dyDescent="0.3">
      <c r="A501" s="221">
        <v>484</v>
      </c>
      <c r="B501" s="160">
        <v>6545.1</v>
      </c>
      <c r="C501" s="160">
        <v>699.02</v>
      </c>
      <c r="D501" s="177">
        <v>0.1074</v>
      </c>
      <c r="E501" s="178">
        <v>9.1730000000000006E-2</v>
      </c>
      <c r="F501" s="178">
        <v>1.567E-2</v>
      </c>
      <c r="G501" s="239">
        <f t="shared" si="14"/>
        <v>218.90029457121003</v>
      </c>
      <c r="H501" s="222">
        <f t="shared" si="15"/>
        <v>2211052.3009942817</v>
      </c>
      <c r="I501" s="73"/>
      <c r="J501" s="73"/>
    </row>
    <row r="502" spans="1:10" x14ac:dyDescent="0.3">
      <c r="A502" s="221">
        <v>485</v>
      </c>
      <c r="B502" s="160">
        <v>6541.65</v>
      </c>
      <c r="C502" s="160">
        <v>699.65</v>
      </c>
      <c r="D502" s="177">
        <v>0.10753</v>
      </c>
      <c r="E502" s="178">
        <v>9.1829999999999995E-2</v>
      </c>
      <c r="F502" s="178">
        <v>1.5699999999999999E-2</v>
      </c>
      <c r="G502" s="239">
        <f t="shared" si="14"/>
        <v>219.31937618174837</v>
      </c>
      <c r="H502" s="222">
        <f t="shared" si="15"/>
        <v>2211386.9209535052</v>
      </c>
      <c r="I502" s="73"/>
      <c r="J502" s="73"/>
    </row>
    <row r="503" spans="1:10" x14ac:dyDescent="0.3">
      <c r="A503" s="221">
        <v>486</v>
      </c>
      <c r="B503" s="160">
        <v>6551.26</v>
      </c>
      <c r="C503" s="160">
        <v>699.38</v>
      </c>
      <c r="D503" s="177">
        <v>0.10763</v>
      </c>
      <c r="E503" s="178">
        <v>9.196E-2</v>
      </c>
      <c r="F503" s="178">
        <v>1.567E-2</v>
      </c>
      <c r="G503" s="239">
        <f t="shared" si="14"/>
        <v>218.90029457121003</v>
      </c>
      <c r="H503" s="222">
        <f t="shared" si="15"/>
        <v>2220188.8807504564</v>
      </c>
      <c r="I503" s="73"/>
      <c r="J503" s="73"/>
    </row>
    <row r="504" spans="1:10" x14ac:dyDescent="0.3">
      <c r="A504" s="221">
        <v>487</v>
      </c>
      <c r="B504" s="160">
        <v>6548.22</v>
      </c>
      <c r="C504" s="160">
        <v>699.01</v>
      </c>
      <c r="D504" s="177">
        <v>0.10775</v>
      </c>
      <c r="E504" s="178">
        <v>9.2079999999999995E-2</v>
      </c>
      <c r="F504" s="178">
        <v>1.567E-2</v>
      </c>
      <c r="G504" s="239">
        <f t="shared" si="14"/>
        <v>218.90029457121003</v>
      </c>
      <c r="H504" s="222">
        <f t="shared" si="15"/>
        <v>2224757.1706285435</v>
      </c>
      <c r="I504" s="73"/>
      <c r="J504" s="73"/>
    </row>
    <row r="505" spans="1:10" x14ac:dyDescent="0.3">
      <c r="A505" s="221">
        <v>488</v>
      </c>
      <c r="B505" s="160">
        <v>6547.73</v>
      </c>
      <c r="C505" s="160">
        <v>699.05</v>
      </c>
      <c r="D505" s="177">
        <v>0.10786</v>
      </c>
      <c r="E505" s="178">
        <v>9.2189999999999994E-2</v>
      </c>
      <c r="F505" s="178">
        <v>1.567E-2</v>
      </c>
      <c r="G505" s="239">
        <f t="shared" si="14"/>
        <v>218.90029457121003</v>
      </c>
      <c r="H505" s="222">
        <f t="shared" si="15"/>
        <v>2229325.4605066311</v>
      </c>
      <c r="I505" s="73"/>
      <c r="J505" s="73"/>
    </row>
    <row r="506" spans="1:10" x14ac:dyDescent="0.3">
      <c r="A506" s="221">
        <v>489</v>
      </c>
      <c r="B506" s="160">
        <v>6536.55</v>
      </c>
      <c r="C506" s="160">
        <v>699.13</v>
      </c>
      <c r="D506" s="177">
        <v>0.10800999999999999</v>
      </c>
      <c r="E506" s="178">
        <v>9.2310000000000003E-2</v>
      </c>
      <c r="F506" s="178">
        <v>1.5699999999999999E-2</v>
      </c>
      <c r="G506" s="239">
        <f t="shared" si="14"/>
        <v>219.31937618174837</v>
      </c>
      <c r="H506" s="222">
        <f t="shared" si="15"/>
        <v>2229625.163600544</v>
      </c>
      <c r="I506" s="73"/>
      <c r="J506" s="73"/>
    </row>
    <row r="507" spans="1:10" x14ac:dyDescent="0.3">
      <c r="A507" s="221">
        <v>490</v>
      </c>
      <c r="B507" s="160">
        <v>6538.32</v>
      </c>
      <c r="C507" s="160">
        <v>698.75</v>
      </c>
      <c r="D507" s="177">
        <v>0.1081</v>
      </c>
      <c r="E507" s="178">
        <v>9.2420000000000002E-2</v>
      </c>
      <c r="F507" s="178">
        <v>1.5679999999999999E-2</v>
      </c>
      <c r="G507" s="239">
        <f t="shared" si="14"/>
        <v>219.03998844138948</v>
      </c>
      <c r="H507" s="222">
        <f t="shared" si="15"/>
        <v>2237034.4496759037</v>
      </c>
      <c r="I507" s="73"/>
      <c r="J507" s="73"/>
    </row>
    <row r="508" spans="1:10" x14ac:dyDescent="0.3">
      <c r="A508" s="221">
        <v>491</v>
      </c>
      <c r="B508" s="160">
        <v>6544.37</v>
      </c>
      <c r="C508" s="160">
        <v>699.65</v>
      </c>
      <c r="D508" s="177">
        <v>0.10825</v>
      </c>
      <c r="E508" s="178">
        <v>9.2560000000000003E-2</v>
      </c>
      <c r="F508" s="178">
        <v>1.5689999999999999E-2</v>
      </c>
      <c r="G508" s="239">
        <f t="shared" si="14"/>
        <v>219.17968231156894</v>
      </c>
      <c r="H508" s="222">
        <f t="shared" si="15"/>
        <v>2240171.1455263095</v>
      </c>
      <c r="I508" s="73"/>
      <c r="J508" s="73"/>
    </row>
    <row r="509" spans="1:10" x14ac:dyDescent="0.3">
      <c r="A509" s="221">
        <v>492</v>
      </c>
      <c r="B509" s="160">
        <v>6544.85</v>
      </c>
      <c r="C509" s="160">
        <v>699.42</v>
      </c>
      <c r="D509" s="177">
        <v>0.10836</v>
      </c>
      <c r="E509" s="178">
        <v>9.2670000000000002E-2</v>
      </c>
      <c r="F509" s="178">
        <v>1.5679999999999999E-2</v>
      </c>
      <c r="G509" s="239">
        <f t="shared" si="14"/>
        <v>219.03998844138948</v>
      </c>
      <c r="H509" s="222">
        <f t="shared" si="15"/>
        <v>2246165.2025317238</v>
      </c>
      <c r="I509" s="73"/>
      <c r="J509" s="73"/>
    </row>
    <row r="510" spans="1:10" x14ac:dyDescent="0.3">
      <c r="A510" s="221">
        <v>493</v>
      </c>
      <c r="B510" s="160">
        <v>6536.67</v>
      </c>
      <c r="C510" s="160">
        <v>699.25</v>
      </c>
      <c r="D510" s="177">
        <v>0.10847999999999999</v>
      </c>
      <c r="E510" s="178">
        <v>9.2780000000000001E-2</v>
      </c>
      <c r="F510" s="178">
        <v>1.5699999999999999E-2</v>
      </c>
      <c r="G510" s="239">
        <f t="shared" si="14"/>
        <v>219.31937618174837</v>
      </c>
      <c r="H510" s="222">
        <f t="shared" si="15"/>
        <v>2247863.4062475832</v>
      </c>
      <c r="I510" s="73"/>
      <c r="J510" s="73"/>
    </row>
    <row r="511" spans="1:10" x14ac:dyDescent="0.3">
      <c r="A511" s="221">
        <v>494</v>
      </c>
      <c r="B511" s="160">
        <v>6540.27</v>
      </c>
      <c r="C511" s="160">
        <v>699.05</v>
      </c>
      <c r="D511" s="177">
        <v>0.1086</v>
      </c>
      <c r="E511" s="178">
        <v>9.2920000000000003E-2</v>
      </c>
      <c r="F511" s="178">
        <v>1.5689999999999999E-2</v>
      </c>
      <c r="G511" s="239">
        <f t="shared" si="14"/>
        <v>219.17968231156894</v>
      </c>
      <c r="H511" s="222">
        <f t="shared" si="15"/>
        <v>2253858.5456008082</v>
      </c>
      <c r="I511" s="73"/>
      <c r="J511" s="73"/>
    </row>
    <row r="512" spans="1:10" x14ac:dyDescent="0.3">
      <c r="A512" s="221">
        <v>495</v>
      </c>
      <c r="B512" s="160">
        <v>6542.86</v>
      </c>
      <c r="C512" s="160">
        <v>699.46</v>
      </c>
      <c r="D512" s="177">
        <v>0.10872</v>
      </c>
      <c r="E512" s="178">
        <v>9.3030000000000002E-2</v>
      </c>
      <c r="F512" s="178">
        <v>1.5689999999999999E-2</v>
      </c>
      <c r="G512" s="239">
        <f t="shared" si="14"/>
        <v>219.17968231156894</v>
      </c>
      <c r="H512" s="222">
        <f t="shared" si="15"/>
        <v>2258421.0122923078</v>
      </c>
      <c r="I512" s="73"/>
      <c r="J512" s="73"/>
    </row>
    <row r="513" spans="1:10" x14ac:dyDescent="0.3">
      <c r="A513" s="221">
        <v>496</v>
      </c>
      <c r="B513" s="160">
        <v>6537.8</v>
      </c>
      <c r="C513" s="160">
        <v>699.34</v>
      </c>
      <c r="D513" s="177">
        <v>0.10883</v>
      </c>
      <c r="E513" s="178">
        <v>9.3140000000000001E-2</v>
      </c>
      <c r="F513" s="178">
        <v>1.5699999999999999E-2</v>
      </c>
      <c r="G513" s="239">
        <f t="shared" si="14"/>
        <v>219.31937618174837</v>
      </c>
      <c r="H513" s="222">
        <f t="shared" si="15"/>
        <v>2261542.0882328628</v>
      </c>
      <c r="I513" s="73"/>
      <c r="J513" s="73"/>
    </row>
    <row r="514" spans="1:10" x14ac:dyDescent="0.3">
      <c r="A514" s="221">
        <v>497</v>
      </c>
      <c r="B514" s="160">
        <v>6538.42</v>
      </c>
      <c r="C514" s="160">
        <v>699.16</v>
      </c>
      <c r="D514" s="177">
        <v>0.10895000000000001</v>
      </c>
      <c r="E514" s="178">
        <v>9.3259999999999996E-2</v>
      </c>
      <c r="F514" s="178">
        <v>1.5689999999999999E-2</v>
      </c>
      <c r="G514" s="239">
        <f t="shared" si="14"/>
        <v>219.17968231156894</v>
      </c>
      <c r="H514" s="222">
        <f t="shared" si="15"/>
        <v>2267545.945675307</v>
      </c>
      <c r="I514" s="73"/>
      <c r="J514" s="73"/>
    </row>
    <row r="515" spans="1:10" x14ac:dyDescent="0.3">
      <c r="A515" s="221">
        <v>498</v>
      </c>
      <c r="B515" s="160">
        <v>6541.46</v>
      </c>
      <c r="C515" s="160">
        <v>698.81</v>
      </c>
      <c r="D515" s="177">
        <v>0.10904999999999999</v>
      </c>
      <c r="E515" s="178">
        <v>9.3380000000000005E-2</v>
      </c>
      <c r="F515" s="178">
        <v>1.5679999999999999E-2</v>
      </c>
      <c r="G515" s="239">
        <f t="shared" si="14"/>
        <v>219.03998844138948</v>
      </c>
      <c r="H515" s="222">
        <f t="shared" si="15"/>
        <v>2273557.4610991837</v>
      </c>
      <c r="I515" s="73"/>
      <c r="J515" s="73"/>
    </row>
    <row r="516" spans="1:10" x14ac:dyDescent="0.3">
      <c r="A516" s="221">
        <v>499</v>
      </c>
      <c r="B516" s="160">
        <v>6545.19</v>
      </c>
      <c r="C516" s="160">
        <v>699.45</v>
      </c>
      <c r="D516" s="177">
        <v>0.10918</v>
      </c>
      <c r="E516" s="178">
        <v>9.35E-2</v>
      </c>
      <c r="F516" s="178">
        <v>1.5679999999999999E-2</v>
      </c>
      <c r="G516" s="239">
        <f t="shared" si="14"/>
        <v>219.03998844138948</v>
      </c>
      <c r="H516" s="222">
        <f t="shared" si="15"/>
        <v>2278122.8375270935</v>
      </c>
      <c r="I516" s="73"/>
      <c r="J516" s="73"/>
    </row>
    <row r="517" spans="1:10" x14ac:dyDescent="0.3">
      <c r="A517" s="221">
        <v>500</v>
      </c>
      <c r="B517" s="160">
        <v>6528.3</v>
      </c>
      <c r="C517" s="160">
        <v>698.69</v>
      </c>
      <c r="D517" s="177">
        <v>0.10931</v>
      </c>
      <c r="E517" s="178">
        <v>9.3600000000000003E-2</v>
      </c>
      <c r="F517" s="178">
        <v>1.5709999999999998E-2</v>
      </c>
      <c r="G517" s="239">
        <f t="shared" si="14"/>
        <v>219.45907005192785</v>
      </c>
      <c r="H517" s="222">
        <f t="shared" si="15"/>
        <v>2278329.1658061398</v>
      </c>
      <c r="I517" s="73"/>
      <c r="J517" s="73"/>
    </row>
    <row r="518" spans="1:10" x14ac:dyDescent="0.3">
      <c r="A518" s="221">
        <v>501</v>
      </c>
      <c r="B518" s="160">
        <v>6535.72</v>
      </c>
      <c r="C518" s="160">
        <v>698.64</v>
      </c>
      <c r="D518" s="177">
        <v>0.1094</v>
      </c>
      <c r="E518" s="178">
        <v>9.3719999999999998E-2</v>
      </c>
      <c r="F518" s="178">
        <v>1.5689999999999999E-2</v>
      </c>
      <c r="G518" s="239">
        <f t="shared" si="14"/>
        <v>219.17968231156894</v>
      </c>
      <c r="H518" s="222">
        <f t="shared" si="15"/>
        <v>2285795.8124413057</v>
      </c>
      <c r="I518" s="73"/>
      <c r="J518" s="73"/>
    </row>
    <row r="519" spans="1:10" x14ac:dyDescent="0.3">
      <c r="A519" s="221">
        <v>502</v>
      </c>
      <c r="B519" s="160">
        <v>6536.62</v>
      </c>
      <c r="C519" s="160">
        <v>699</v>
      </c>
      <c r="D519" s="177">
        <v>0.10954</v>
      </c>
      <c r="E519" s="178">
        <v>9.3840000000000007E-2</v>
      </c>
      <c r="F519" s="178">
        <v>1.5689999999999999E-2</v>
      </c>
      <c r="G519" s="239">
        <f t="shared" si="14"/>
        <v>219.17968231156894</v>
      </c>
      <c r="H519" s="222">
        <f t="shared" si="15"/>
        <v>2290358.2791328053</v>
      </c>
      <c r="I519" s="73"/>
      <c r="J519" s="73"/>
    </row>
    <row r="520" spans="1:10" x14ac:dyDescent="0.3">
      <c r="A520" s="221">
        <v>503</v>
      </c>
      <c r="B520" s="160">
        <v>6524.32</v>
      </c>
      <c r="C520" s="160">
        <v>698.67</v>
      </c>
      <c r="D520" s="177">
        <v>0.10965999999999999</v>
      </c>
      <c r="E520" s="178">
        <v>9.3939999999999996E-2</v>
      </c>
      <c r="F520" s="178">
        <v>1.5720000000000001E-2</v>
      </c>
      <c r="G520" s="239">
        <f t="shared" si="14"/>
        <v>219.59876392210734</v>
      </c>
      <c r="H520" s="222">
        <f t="shared" si="15"/>
        <v>2290541.1260803649</v>
      </c>
      <c r="I520" s="73"/>
      <c r="J520" s="73"/>
    </row>
    <row r="521" spans="1:10" x14ac:dyDescent="0.3">
      <c r="A521" s="221">
        <v>504</v>
      </c>
      <c r="B521" s="160">
        <v>6529.29</v>
      </c>
      <c r="C521" s="160">
        <v>698.76</v>
      </c>
      <c r="D521" s="177">
        <v>0.10977000000000001</v>
      </c>
      <c r="E521" s="178">
        <v>9.4070000000000001E-2</v>
      </c>
      <c r="F521" s="178">
        <v>1.5709999999999998E-2</v>
      </c>
      <c r="G521" s="239">
        <f t="shared" si="14"/>
        <v>219.45907005192785</v>
      </c>
      <c r="H521" s="222">
        <f t="shared" si="15"/>
        <v>2296555.7991325893</v>
      </c>
      <c r="I521" s="73"/>
      <c r="J521" s="73"/>
    </row>
    <row r="522" spans="1:10" x14ac:dyDescent="0.3">
      <c r="A522" s="221">
        <v>505</v>
      </c>
      <c r="B522" s="160">
        <v>6528.16</v>
      </c>
      <c r="C522" s="160">
        <v>698.95</v>
      </c>
      <c r="D522" s="177">
        <v>0.10989</v>
      </c>
      <c r="E522" s="178">
        <v>9.418E-2</v>
      </c>
      <c r="F522" s="178">
        <v>1.5709999999999998E-2</v>
      </c>
      <c r="G522" s="239">
        <f t="shared" si="14"/>
        <v>219.45907005192785</v>
      </c>
      <c r="H522" s="222">
        <f t="shared" si="15"/>
        <v>2301112.4574642014</v>
      </c>
      <c r="I522" s="73"/>
      <c r="J522" s="73"/>
    </row>
    <row r="523" spans="1:10" x14ac:dyDescent="0.3">
      <c r="A523" s="221">
        <v>506</v>
      </c>
      <c r="B523" s="160">
        <v>6534.56</v>
      </c>
      <c r="C523" s="160">
        <v>698.73</v>
      </c>
      <c r="D523" s="177">
        <v>0.11</v>
      </c>
      <c r="E523" s="178">
        <v>9.4310000000000005E-2</v>
      </c>
      <c r="F523" s="178">
        <v>1.5689999999999999E-2</v>
      </c>
      <c r="G523" s="239">
        <f t="shared" si="14"/>
        <v>219.17968231156894</v>
      </c>
      <c r="H523" s="222">
        <f t="shared" si="15"/>
        <v>2308608.1458988036</v>
      </c>
      <c r="I523" s="73"/>
      <c r="J523" s="73"/>
    </row>
    <row r="524" spans="1:10" x14ac:dyDescent="0.3">
      <c r="A524" s="221">
        <v>507</v>
      </c>
      <c r="B524" s="160">
        <v>6532.53</v>
      </c>
      <c r="C524" s="160">
        <v>698.89</v>
      </c>
      <c r="D524" s="177">
        <v>0.11011</v>
      </c>
      <c r="E524" s="178">
        <v>9.4409999999999994E-2</v>
      </c>
      <c r="F524" s="178">
        <v>1.5699999999999999E-2</v>
      </c>
      <c r="G524" s="239">
        <f t="shared" si="14"/>
        <v>219.31937618174837</v>
      </c>
      <c r="H524" s="222">
        <f t="shared" si="15"/>
        <v>2311697.2555122208</v>
      </c>
      <c r="I524" s="73"/>
      <c r="J524" s="73"/>
    </row>
    <row r="525" spans="1:10" x14ac:dyDescent="0.3">
      <c r="A525" s="221">
        <v>508</v>
      </c>
      <c r="B525" s="160">
        <v>6526.45</v>
      </c>
      <c r="C525" s="160">
        <v>698.79</v>
      </c>
      <c r="D525" s="177">
        <v>0.11024</v>
      </c>
      <c r="E525" s="178">
        <v>9.4520000000000007E-2</v>
      </c>
      <c r="F525" s="178">
        <v>1.5709999999999998E-2</v>
      </c>
      <c r="G525" s="239">
        <f t="shared" si="14"/>
        <v>219.45907005192785</v>
      </c>
      <c r="H525" s="222">
        <f t="shared" si="15"/>
        <v>2314782.4324590382</v>
      </c>
      <c r="I525" s="73"/>
      <c r="J525" s="73"/>
    </row>
    <row r="526" spans="1:10" x14ac:dyDescent="0.3">
      <c r="A526" s="221">
        <v>509</v>
      </c>
      <c r="B526" s="160">
        <v>6514.61</v>
      </c>
      <c r="C526" s="160">
        <v>697.98</v>
      </c>
      <c r="D526" s="177">
        <v>0.11036</v>
      </c>
      <c r="E526" s="178">
        <v>9.4640000000000002E-2</v>
      </c>
      <c r="F526" s="178">
        <v>1.5720000000000001E-2</v>
      </c>
      <c r="G526" s="239">
        <f t="shared" si="14"/>
        <v>219.59876392210734</v>
      </c>
      <c r="H526" s="222">
        <f t="shared" si="15"/>
        <v>2317863.6842443454</v>
      </c>
      <c r="I526" s="73"/>
      <c r="J526" s="73"/>
    </row>
    <row r="527" spans="1:10" x14ac:dyDescent="0.3">
      <c r="A527" s="221">
        <v>510</v>
      </c>
      <c r="B527" s="160">
        <v>6531.12</v>
      </c>
      <c r="C527" s="160">
        <v>698.69</v>
      </c>
      <c r="D527" s="177">
        <v>0.11046</v>
      </c>
      <c r="E527" s="178">
        <v>9.4759999999999997E-2</v>
      </c>
      <c r="F527" s="178">
        <v>1.5699999999999999E-2</v>
      </c>
      <c r="G527" s="239">
        <f t="shared" si="14"/>
        <v>219.31937618174837</v>
      </c>
      <c r="H527" s="222">
        <f t="shared" si="15"/>
        <v>2325375.9374975003</v>
      </c>
      <c r="I527" s="73"/>
      <c r="J527" s="73"/>
    </row>
    <row r="528" spans="1:10" x14ac:dyDescent="0.3">
      <c r="A528" s="221">
        <v>511</v>
      </c>
      <c r="B528" s="160">
        <v>6516.78</v>
      </c>
      <c r="C528" s="160">
        <v>698.43</v>
      </c>
      <c r="D528" s="177">
        <v>0.1106</v>
      </c>
      <c r="E528" s="178">
        <v>9.4869999999999996E-2</v>
      </c>
      <c r="F528" s="178">
        <v>1.5730000000000001E-2</v>
      </c>
      <c r="G528" s="239">
        <f t="shared" si="14"/>
        <v>219.73845779228679</v>
      </c>
      <c r="H528" s="222">
        <f t="shared" si="15"/>
        <v>2325491.8830960183</v>
      </c>
      <c r="I528" s="73"/>
      <c r="J528" s="73"/>
    </row>
    <row r="529" spans="1:10" x14ac:dyDescent="0.3">
      <c r="A529" s="221">
        <v>512</v>
      </c>
      <c r="B529" s="160">
        <v>6511.8</v>
      </c>
      <c r="C529" s="160">
        <v>698.36</v>
      </c>
      <c r="D529" s="177">
        <v>0.11072</v>
      </c>
      <c r="E529" s="178">
        <v>9.4979999999999995E-2</v>
      </c>
      <c r="F529" s="178">
        <v>1.5740000000000001E-2</v>
      </c>
      <c r="G529" s="239">
        <f t="shared" si="14"/>
        <v>219.87815166246622</v>
      </c>
      <c r="H529" s="222">
        <f t="shared" si="15"/>
        <v>2328562.4157236344</v>
      </c>
      <c r="I529" s="73"/>
      <c r="J529" s="73"/>
    </row>
    <row r="530" spans="1:10" x14ac:dyDescent="0.3">
      <c r="A530" s="221">
        <v>513</v>
      </c>
      <c r="B530" s="160">
        <v>6520.2</v>
      </c>
      <c r="C530" s="160">
        <v>698.46</v>
      </c>
      <c r="D530" s="177">
        <v>0.11083</v>
      </c>
      <c r="E530" s="178">
        <v>9.511E-2</v>
      </c>
      <c r="F530" s="178">
        <v>1.5720000000000001E-2</v>
      </c>
      <c r="G530" s="239">
        <f t="shared" si="14"/>
        <v>219.59876392210734</v>
      </c>
      <c r="H530" s="222">
        <f t="shared" si="15"/>
        <v>2336078.7230203324</v>
      </c>
      <c r="I530" s="73"/>
      <c r="J530" s="73"/>
    </row>
    <row r="531" spans="1:10" x14ac:dyDescent="0.3">
      <c r="A531" s="221">
        <v>514</v>
      </c>
      <c r="B531" s="160">
        <v>6515.88</v>
      </c>
      <c r="C531" s="160">
        <v>698.56</v>
      </c>
      <c r="D531" s="177">
        <v>0.11096</v>
      </c>
      <c r="E531" s="178">
        <v>9.5229999999999995E-2</v>
      </c>
      <c r="F531" s="178">
        <v>1.5730000000000001E-2</v>
      </c>
      <c r="G531" s="239">
        <f t="shared" ref="G531:G594" si="16">(2*F531/$B$7)*(1+3*$B$11)/(4+PI()*$B$11-PI())*10^6</f>
        <v>219.73845779228679</v>
      </c>
      <c r="H531" s="222">
        <f t="shared" ref="H531:H594" si="17">A531/G531*10^6</f>
        <v>2339144.4773216313</v>
      </c>
      <c r="I531" s="73"/>
      <c r="J531" s="73"/>
    </row>
    <row r="532" spans="1:10" x14ac:dyDescent="0.3">
      <c r="A532" s="221">
        <v>515</v>
      </c>
      <c r="B532" s="160">
        <v>6516.46</v>
      </c>
      <c r="C532" s="160">
        <v>698.54</v>
      </c>
      <c r="D532" s="177">
        <v>0.11106000000000001</v>
      </c>
      <c r="E532" s="178">
        <v>9.5329999999999998E-2</v>
      </c>
      <c r="F532" s="178">
        <v>1.5730000000000001E-2</v>
      </c>
      <c r="G532" s="239">
        <f t="shared" si="16"/>
        <v>219.73845779228679</v>
      </c>
      <c r="H532" s="222">
        <f t="shared" si="17"/>
        <v>2343695.3420635019</v>
      </c>
      <c r="I532" s="73"/>
      <c r="J532" s="73"/>
    </row>
    <row r="533" spans="1:10" x14ac:dyDescent="0.3">
      <c r="A533" s="221">
        <v>516</v>
      </c>
      <c r="B533" s="160">
        <v>6509.69</v>
      </c>
      <c r="C533" s="160">
        <v>698.65</v>
      </c>
      <c r="D533" s="177">
        <v>0.11119999999999999</v>
      </c>
      <c r="E533" s="178">
        <v>9.5449999999999993E-2</v>
      </c>
      <c r="F533" s="178">
        <v>1.575E-2</v>
      </c>
      <c r="G533" s="239">
        <f t="shared" si="16"/>
        <v>220.01784553264568</v>
      </c>
      <c r="H533" s="222">
        <f t="shared" si="17"/>
        <v>2345264.3068602239</v>
      </c>
      <c r="I533" s="73"/>
      <c r="J533" s="73"/>
    </row>
    <row r="534" spans="1:10" x14ac:dyDescent="0.3">
      <c r="A534" s="221">
        <v>517</v>
      </c>
      <c r="B534" s="160">
        <v>6520.5</v>
      </c>
      <c r="C534" s="160">
        <v>698.33</v>
      </c>
      <c r="D534" s="177">
        <v>0.1113</v>
      </c>
      <c r="E534" s="178">
        <v>9.5579999999999998E-2</v>
      </c>
      <c r="F534" s="178">
        <v>1.5720000000000001E-2</v>
      </c>
      <c r="G534" s="239">
        <f t="shared" si="16"/>
        <v>219.59876392210734</v>
      </c>
      <c r="H534" s="222">
        <f t="shared" si="17"/>
        <v>2354293.7617963194</v>
      </c>
      <c r="I534" s="73"/>
      <c r="J534" s="73"/>
    </row>
    <row r="535" spans="1:10" x14ac:dyDescent="0.3">
      <c r="A535" s="221">
        <v>518</v>
      </c>
      <c r="B535" s="160">
        <v>6516.39</v>
      </c>
      <c r="C535" s="160">
        <v>697.69</v>
      </c>
      <c r="D535" s="177">
        <v>0.1114</v>
      </c>
      <c r="E535" s="178">
        <v>9.5689999999999997E-2</v>
      </c>
      <c r="F535" s="178">
        <v>1.5709999999999998E-2</v>
      </c>
      <c r="G535" s="239">
        <f t="shared" si="16"/>
        <v>219.45907005192785</v>
      </c>
      <c r="H535" s="222">
        <f t="shared" si="17"/>
        <v>2360349.0157751609</v>
      </c>
      <c r="I535" s="73"/>
      <c r="J535" s="73"/>
    </row>
    <row r="536" spans="1:10" x14ac:dyDescent="0.3">
      <c r="A536" s="221">
        <v>519</v>
      </c>
      <c r="B536" s="160">
        <v>6527.2</v>
      </c>
      <c r="C536" s="160">
        <v>698.94</v>
      </c>
      <c r="D536" s="177">
        <v>0.11154</v>
      </c>
      <c r="E536" s="178">
        <v>9.5829999999999999E-2</v>
      </c>
      <c r="F536" s="178">
        <v>1.5709999999999998E-2</v>
      </c>
      <c r="G536" s="239">
        <f t="shared" si="16"/>
        <v>219.45907005192785</v>
      </c>
      <c r="H536" s="222">
        <f t="shared" si="17"/>
        <v>2364905.6741067735</v>
      </c>
      <c r="I536" s="73"/>
      <c r="J536" s="73"/>
    </row>
    <row r="537" spans="1:10" x14ac:dyDescent="0.3">
      <c r="A537" s="221">
        <v>520</v>
      </c>
      <c r="B537" s="160">
        <v>6497.85</v>
      </c>
      <c r="C537" s="160">
        <v>697.92</v>
      </c>
      <c r="D537" s="177">
        <v>0.11166</v>
      </c>
      <c r="E537" s="178">
        <v>9.5899999999999999E-2</v>
      </c>
      <c r="F537" s="178">
        <v>1.576E-2</v>
      </c>
      <c r="G537" s="239">
        <f t="shared" si="16"/>
        <v>220.15753940282514</v>
      </c>
      <c r="H537" s="222">
        <f t="shared" si="17"/>
        <v>2361945.0027034921</v>
      </c>
      <c r="I537" s="73"/>
      <c r="J537" s="73"/>
    </row>
    <row r="538" spans="1:10" x14ac:dyDescent="0.3">
      <c r="A538" s="221">
        <v>521</v>
      </c>
      <c r="B538" s="160">
        <v>6517.9</v>
      </c>
      <c r="C538" s="160">
        <v>698.03</v>
      </c>
      <c r="D538" s="177">
        <v>0.11176</v>
      </c>
      <c r="E538" s="178">
        <v>9.604E-2</v>
      </c>
      <c r="F538" s="178">
        <v>1.5720000000000001E-2</v>
      </c>
      <c r="G538" s="239">
        <f t="shared" si="16"/>
        <v>219.59876392210734</v>
      </c>
      <c r="H538" s="222">
        <f t="shared" si="17"/>
        <v>2372508.8005723064</v>
      </c>
      <c r="I538" s="73"/>
      <c r="J538" s="73"/>
    </row>
    <row r="539" spans="1:10" x14ac:dyDescent="0.3">
      <c r="A539" s="221">
        <v>522</v>
      </c>
      <c r="B539" s="160">
        <v>6507.22</v>
      </c>
      <c r="C539" s="160">
        <v>698.23</v>
      </c>
      <c r="D539" s="177">
        <v>0.1119</v>
      </c>
      <c r="E539" s="178">
        <v>9.6149999999999999E-2</v>
      </c>
      <c r="F539" s="178">
        <v>1.575E-2</v>
      </c>
      <c r="G539" s="239">
        <f t="shared" si="16"/>
        <v>220.01784553264568</v>
      </c>
      <c r="H539" s="222">
        <f t="shared" si="17"/>
        <v>2372534.8220562725</v>
      </c>
      <c r="I539" s="73"/>
      <c r="J539" s="73"/>
    </row>
    <row r="540" spans="1:10" x14ac:dyDescent="0.3">
      <c r="A540" s="221">
        <v>523</v>
      </c>
      <c r="B540" s="160">
        <v>6499.81</v>
      </c>
      <c r="C540" s="160">
        <v>698.55</v>
      </c>
      <c r="D540" s="177">
        <v>0.11204</v>
      </c>
      <c r="E540" s="178">
        <v>9.6269999999999994E-2</v>
      </c>
      <c r="F540" s="178">
        <v>1.5769999999999999E-2</v>
      </c>
      <c r="G540" s="239">
        <f t="shared" si="16"/>
        <v>220.29723327300459</v>
      </c>
      <c r="H540" s="222">
        <f t="shared" si="17"/>
        <v>2374065.2219261839</v>
      </c>
      <c r="I540" s="73"/>
      <c r="J540" s="73"/>
    </row>
    <row r="541" spans="1:10" x14ac:dyDescent="0.3">
      <c r="A541" s="221">
        <v>524</v>
      </c>
      <c r="B541" s="160">
        <v>6497.74</v>
      </c>
      <c r="C541" s="160">
        <v>698.15</v>
      </c>
      <c r="D541" s="177">
        <v>0.11214</v>
      </c>
      <c r="E541" s="178">
        <v>9.6369999999999997E-2</v>
      </c>
      <c r="F541" s="178">
        <v>1.5769999999999999E-2</v>
      </c>
      <c r="G541" s="239">
        <f t="shared" si="16"/>
        <v>220.29723327300459</v>
      </c>
      <c r="H541" s="222">
        <f t="shared" si="17"/>
        <v>2378604.5435742266</v>
      </c>
      <c r="I541" s="73"/>
      <c r="J541" s="73"/>
    </row>
    <row r="542" spans="1:10" x14ac:dyDescent="0.3">
      <c r="A542" s="221">
        <v>525</v>
      </c>
      <c r="B542" s="160">
        <v>6494.91</v>
      </c>
      <c r="C542" s="160">
        <v>698.29</v>
      </c>
      <c r="D542" s="177">
        <v>0.11226</v>
      </c>
      <c r="E542" s="178">
        <v>9.6490000000000006E-2</v>
      </c>
      <c r="F542" s="178">
        <v>1.5779999999999999E-2</v>
      </c>
      <c r="G542" s="239">
        <f t="shared" si="16"/>
        <v>220.43692714318405</v>
      </c>
      <c r="H542" s="222">
        <f t="shared" si="17"/>
        <v>2381633.6346359435</v>
      </c>
      <c r="I542" s="73"/>
      <c r="J542" s="73"/>
    </row>
    <row r="543" spans="1:10" x14ac:dyDescent="0.3">
      <c r="A543" s="221">
        <v>526</v>
      </c>
      <c r="B543" s="160">
        <v>6502.54</v>
      </c>
      <c r="C543" s="160">
        <v>698.29</v>
      </c>
      <c r="D543" s="177">
        <v>0.11237999999999999</v>
      </c>
      <c r="E543" s="178">
        <v>9.6619999999999998E-2</v>
      </c>
      <c r="F543" s="178">
        <v>1.576E-2</v>
      </c>
      <c r="G543" s="239">
        <f t="shared" si="16"/>
        <v>220.15753940282514</v>
      </c>
      <c r="H543" s="222">
        <f t="shared" si="17"/>
        <v>2389198.2142731482</v>
      </c>
      <c r="I543" s="73"/>
      <c r="J543" s="73"/>
    </row>
    <row r="544" spans="1:10" x14ac:dyDescent="0.3">
      <c r="A544" s="221">
        <v>527</v>
      </c>
      <c r="B544" s="160">
        <v>6491.02</v>
      </c>
      <c r="C544" s="160">
        <v>698.53</v>
      </c>
      <c r="D544" s="177">
        <v>0.11251</v>
      </c>
      <c r="E544" s="178">
        <v>9.6710000000000004E-2</v>
      </c>
      <c r="F544" s="178">
        <v>1.5789999999999998E-2</v>
      </c>
      <c r="G544" s="239">
        <f t="shared" si="16"/>
        <v>220.57662101336348</v>
      </c>
      <c r="H544" s="222">
        <f t="shared" si="17"/>
        <v>2389192.4610091476</v>
      </c>
      <c r="I544" s="73"/>
      <c r="J544" s="73"/>
    </row>
    <row r="545" spans="1:10" x14ac:dyDescent="0.3">
      <c r="A545" s="221">
        <v>528</v>
      </c>
      <c r="B545" s="160">
        <v>6499.02</v>
      </c>
      <c r="C545" s="160">
        <v>698.43</v>
      </c>
      <c r="D545" s="177">
        <v>0.11262</v>
      </c>
      <c r="E545" s="178">
        <v>9.6850000000000006E-2</v>
      </c>
      <c r="F545" s="178">
        <v>1.5769999999999999E-2</v>
      </c>
      <c r="G545" s="239">
        <f t="shared" si="16"/>
        <v>220.29723327300459</v>
      </c>
      <c r="H545" s="222">
        <f t="shared" si="17"/>
        <v>2396761.8301663962</v>
      </c>
      <c r="I545" s="73"/>
      <c r="J545" s="73"/>
    </row>
    <row r="546" spans="1:10" x14ac:dyDescent="0.3">
      <c r="A546" s="221">
        <v>529</v>
      </c>
      <c r="B546" s="160">
        <v>6483.97</v>
      </c>
      <c r="C546" s="160">
        <v>697.83</v>
      </c>
      <c r="D546" s="177">
        <v>0.11275</v>
      </c>
      <c r="E546" s="178">
        <v>9.6949999999999995E-2</v>
      </c>
      <c r="F546" s="178">
        <v>1.5789999999999998E-2</v>
      </c>
      <c r="G546" s="239">
        <f t="shared" si="16"/>
        <v>220.57662101336348</v>
      </c>
      <c r="H546" s="222">
        <f t="shared" si="17"/>
        <v>2398259.6050736988</v>
      </c>
      <c r="I546" s="73"/>
      <c r="J546" s="73"/>
    </row>
    <row r="547" spans="1:10" x14ac:dyDescent="0.3">
      <c r="A547" s="221">
        <v>530</v>
      </c>
      <c r="B547" s="160">
        <v>6478.71</v>
      </c>
      <c r="C547" s="160">
        <v>698.44</v>
      </c>
      <c r="D547" s="177">
        <v>0.11287999999999999</v>
      </c>
      <c r="E547" s="178">
        <v>9.7059999999999994E-2</v>
      </c>
      <c r="F547" s="178">
        <v>1.5820000000000001E-2</v>
      </c>
      <c r="G547" s="239">
        <f t="shared" si="16"/>
        <v>220.99570262390188</v>
      </c>
      <c r="H547" s="222">
        <f t="shared" si="17"/>
        <v>2398236.6792985671</v>
      </c>
      <c r="I547" s="73"/>
      <c r="J547" s="73"/>
    </row>
    <row r="548" spans="1:10" x14ac:dyDescent="0.3">
      <c r="A548" s="221">
        <v>531</v>
      </c>
      <c r="B548" s="160">
        <v>6482.26</v>
      </c>
      <c r="C548" s="160">
        <v>698.24</v>
      </c>
      <c r="D548" s="177">
        <v>0.11298</v>
      </c>
      <c r="E548" s="178">
        <v>9.7180000000000002E-2</v>
      </c>
      <c r="F548" s="178">
        <v>1.5810000000000001E-2</v>
      </c>
      <c r="G548" s="239">
        <f t="shared" si="16"/>
        <v>220.85600875372245</v>
      </c>
      <c r="H548" s="222">
        <f t="shared" si="17"/>
        <v>2404281.4275074606</v>
      </c>
      <c r="I548" s="73"/>
      <c r="J548" s="73"/>
    </row>
    <row r="549" spans="1:10" x14ac:dyDescent="0.3">
      <c r="A549" s="221">
        <v>532</v>
      </c>
      <c r="B549" s="160">
        <v>6484.8</v>
      </c>
      <c r="C549" s="160">
        <v>698.22</v>
      </c>
      <c r="D549" s="177">
        <v>0.11310000000000001</v>
      </c>
      <c r="E549" s="178">
        <v>9.7299999999999998E-2</v>
      </c>
      <c r="F549" s="178">
        <v>1.5800000000000002E-2</v>
      </c>
      <c r="G549" s="239">
        <f t="shared" si="16"/>
        <v>220.71631488354302</v>
      </c>
      <c r="H549" s="222">
        <f t="shared" si="17"/>
        <v>2410333.8272963651</v>
      </c>
      <c r="I549" s="73"/>
      <c r="J549" s="73"/>
    </row>
    <row r="550" spans="1:10" x14ac:dyDescent="0.3">
      <c r="A550" s="221">
        <v>533</v>
      </c>
      <c r="B550" s="160">
        <v>6482.88</v>
      </c>
      <c r="C550" s="160">
        <v>698.79</v>
      </c>
      <c r="D550" s="177">
        <v>0.11322</v>
      </c>
      <c r="E550" s="178">
        <v>9.74E-2</v>
      </c>
      <c r="F550" s="178">
        <v>1.5820000000000001E-2</v>
      </c>
      <c r="G550" s="239">
        <f t="shared" si="16"/>
        <v>220.99570262390188</v>
      </c>
      <c r="H550" s="222">
        <f t="shared" si="17"/>
        <v>2411811.6038983702</v>
      </c>
      <c r="I550" s="73"/>
      <c r="J550" s="73"/>
    </row>
    <row r="551" spans="1:10" x14ac:dyDescent="0.3">
      <c r="A551" s="221">
        <v>534</v>
      </c>
      <c r="B551" s="160">
        <v>6478.15</v>
      </c>
      <c r="C551" s="160">
        <v>698.35</v>
      </c>
      <c r="D551" s="177">
        <v>0.11334</v>
      </c>
      <c r="E551" s="178">
        <v>9.7519999999999996E-2</v>
      </c>
      <c r="F551" s="178">
        <v>1.5820000000000001E-2</v>
      </c>
      <c r="G551" s="239">
        <f t="shared" si="16"/>
        <v>220.99570262390188</v>
      </c>
      <c r="H551" s="222">
        <f t="shared" si="17"/>
        <v>2416336.5787649709</v>
      </c>
      <c r="I551" s="73"/>
      <c r="J551" s="73"/>
    </row>
    <row r="552" spans="1:10" x14ac:dyDescent="0.3">
      <c r="A552" s="221">
        <v>535</v>
      </c>
      <c r="B552" s="160">
        <v>6482.63</v>
      </c>
      <c r="C552" s="160">
        <v>698.22</v>
      </c>
      <c r="D552" s="177">
        <v>0.11345</v>
      </c>
      <c r="E552" s="178">
        <v>9.7650000000000001E-2</v>
      </c>
      <c r="F552" s="178">
        <v>1.5810000000000001E-2</v>
      </c>
      <c r="G552" s="239">
        <f t="shared" si="16"/>
        <v>220.85600875372245</v>
      </c>
      <c r="H552" s="222">
        <f t="shared" si="17"/>
        <v>2422392.7753606238</v>
      </c>
      <c r="I552" s="73"/>
      <c r="J552" s="73"/>
    </row>
    <row r="553" spans="1:10" x14ac:dyDescent="0.3">
      <c r="A553" s="221">
        <v>536</v>
      </c>
      <c r="B553" s="160">
        <v>6476.93</v>
      </c>
      <c r="C553" s="160">
        <v>698.38</v>
      </c>
      <c r="D553" s="177">
        <v>0.11358</v>
      </c>
      <c r="E553" s="178">
        <v>9.7750000000000004E-2</v>
      </c>
      <c r="F553" s="178">
        <v>1.5820000000000001E-2</v>
      </c>
      <c r="G553" s="239">
        <f t="shared" si="16"/>
        <v>220.99570262390188</v>
      </c>
      <c r="H553" s="222">
        <f t="shared" si="17"/>
        <v>2425386.5284981732</v>
      </c>
      <c r="I553" s="73"/>
      <c r="J553" s="73"/>
    </row>
    <row r="554" spans="1:10" x14ac:dyDescent="0.3">
      <c r="A554" s="221">
        <v>537</v>
      </c>
      <c r="B554" s="160">
        <v>6487.72</v>
      </c>
      <c r="C554" s="160">
        <v>699.01</v>
      </c>
      <c r="D554" s="177">
        <v>0.11369</v>
      </c>
      <c r="E554" s="178">
        <v>9.7879999999999995E-2</v>
      </c>
      <c r="F554" s="178">
        <v>1.5810000000000001E-2</v>
      </c>
      <c r="G554" s="239">
        <f t="shared" si="16"/>
        <v>220.85600875372245</v>
      </c>
      <c r="H554" s="222">
        <f t="shared" si="17"/>
        <v>2431448.4492872059</v>
      </c>
      <c r="I554" s="73"/>
      <c r="J554" s="73"/>
    </row>
    <row r="555" spans="1:10" x14ac:dyDescent="0.3">
      <c r="A555" s="221">
        <v>538</v>
      </c>
      <c r="B555" s="160">
        <v>6470.13</v>
      </c>
      <c r="C555" s="160">
        <v>697.92</v>
      </c>
      <c r="D555" s="177">
        <v>0.11382</v>
      </c>
      <c r="E555" s="178">
        <v>9.7989999999999994E-2</v>
      </c>
      <c r="F555" s="178">
        <v>1.583E-2</v>
      </c>
      <c r="G555" s="239">
        <f t="shared" si="16"/>
        <v>221.13539649408136</v>
      </c>
      <c r="H555" s="222">
        <f t="shared" si="17"/>
        <v>2432898.6156424731</v>
      </c>
      <c r="I555" s="73"/>
      <c r="J555" s="73"/>
    </row>
    <row r="556" spans="1:10" x14ac:dyDescent="0.3">
      <c r="A556" s="221">
        <v>539</v>
      </c>
      <c r="B556" s="160">
        <v>6471.99</v>
      </c>
      <c r="C556" s="160">
        <v>698.76</v>
      </c>
      <c r="D556" s="177">
        <v>0.11393</v>
      </c>
      <c r="E556" s="178">
        <v>9.8089999999999997E-2</v>
      </c>
      <c r="F556" s="178">
        <v>1.584E-2</v>
      </c>
      <c r="G556" s="239">
        <f t="shared" si="16"/>
        <v>221.27509036426079</v>
      </c>
      <c r="H556" s="222">
        <f t="shared" si="17"/>
        <v>2435881.9563137619</v>
      </c>
      <c r="I556" s="73"/>
      <c r="J556" s="73"/>
    </row>
    <row r="557" spans="1:10" x14ac:dyDescent="0.3">
      <c r="A557" s="221">
        <v>540</v>
      </c>
      <c r="B557" s="160">
        <v>6469.98</v>
      </c>
      <c r="C557" s="160">
        <v>698.45</v>
      </c>
      <c r="D557" s="177">
        <v>0.11407</v>
      </c>
      <c r="E557" s="178">
        <v>9.8229999999999998E-2</v>
      </c>
      <c r="F557" s="178">
        <v>1.584E-2</v>
      </c>
      <c r="G557" s="239">
        <f t="shared" si="16"/>
        <v>221.27509036426079</v>
      </c>
      <c r="H557" s="222">
        <f t="shared" si="17"/>
        <v>2440401.2178282584</v>
      </c>
      <c r="I557" s="73"/>
      <c r="J557" s="73"/>
    </row>
    <row r="558" spans="1:10" x14ac:dyDescent="0.3">
      <c r="A558" s="221">
        <v>541</v>
      </c>
      <c r="B558" s="160">
        <v>6458.66</v>
      </c>
      <c r="C558" s="160">
        <v>699.12</v>
      </c>
      <c r="D558" s="177">
        <v>0.1142</v>
      </c>
      <c r="E558" s="178">
        <v>9.8320000000000005E-2</v>
      </c>
      <c r="F558" s="178">
        <v>1.5879999999999998E-2</v>
      </c>
      <c r="G558" s="239">
        <f t="shared" si="16"/>
        <v>221.83386584497862</v>
      </c>
      <c r="H558" s="222">
        <f t="shared" si="17"/>
        <v>2438761.9894703552</v>
      </c>
      <c r="I558" s="73"/>
      <c r="J558" s="73"/>
    </row>
    <row r="559" spans="1:10" x14ac:dyDescent="0.3">
      <c r="A559" s="221">
        <v>542</v>
      </c>
      <c r="B559" s="160">
        <v>6477.12</v>
      </c>
      <c r="C559" s="160">
        <v>698.61</v>
      </c>
      <c r="D559" s="177">
        <v>0.11429</v>
      </c>
      <c r="E559" s="178">
        <v>9.8460000000000006E-2</v>
      </c>
      <c r="F559" s="178">
        <v>1.583E-2</v>
      </c>
      <c r="G559" s="239">
        <f t="shared" si="16"/>
        <v>221.13539649408136</v>
      </c>
      <c r="H559" s="222">
        <f t="shared" si="17"/>
        <v>2450987.0811862834</v>
      </c>
      <c r="I559" s="73"/>
      <c r="J559" s="73"/>
    </row>
    <row r="560" spans="1:10" x14ac:dyDescent="0.3">
      <c r="A560" s="221">
        <v>543</v>
      </c>
      <c r="B560" s="160">
        <v>6454.54</v>
      </c>
      <c r="C560" s="160">
        <v>698.82</v>
      </c>
      <c r="D560" s="177">
        <v>0.11444</v>
      </c>
      <c r="E560" s="178">
        <v>9.8549999999999999E-2</v>
      </c>
      <c r="F560" s="178">
        <v>1.5890000000000001E-2</v>
      </c>
      <c r="G560" s="239">
        <f t="shared" si="16"/>
        <v>221.9735597151581</v>
      </c>
      <c r="H560" s="222">
        <f t="shared" si="17"/>
        <v>2446237.293742511</v>
      </c>
      <c r="I560" s="73"/>
      <c r="J560" s="73"/>
    </row>
    <row r="561" spans="1:10" x14ac:dyDescent="0.3">
      <c r="A561" s="221">
        <v>544</v>
      </c>
      <c r="B561" s="160">
        <v>6473.72</v>
      </c>
      <c r="C561" s="160">
        <v>698.8</v>
      </c>
      <c r="D561" s="177">
        <v>0.11454</v>
      </c>
      <c r="E561" s="178">
        <v>9.8699999999999996E-2</v>
      </c>
      <c r="F561" s="178">
        <v>1.584E-2</v>
      </c>
      <c r="G561" s="239">
        <f t="shared" si="16"/>
        <v>221.27509036426079</v>
      </c>
      <c r="H561" s="222">
        <f t="shared" si="17"/>
        <v>2458478.2638862459</v>
      </c>
      <c r="I561" s="73"/>
      <c r="J561" s="73"/>
    </row>
    <row r="562" spans="1:10" x14ac:dyDescent="0.3">
      <c r="A562" s="221">
        <v>545</v>
      </c>
      <c r="B562" s="160">
        <v>6470.62</v>
      </c>
      <c r="C562" s="160">
        <v>699.36</v>
      </c>
      <c r="D562" s="177">
        <v>0.11466</v>
      </c>
      <c r="E562" s="178">
        <v>9.8799999999999999E-2</v>
      </c>
      <c r="F562" s="178">
        <v>1.5859999999999999E-2</v>
      </c>
      <c r="G562" s="239">
        <f t="shared" si="16"/>
        <v>221.55447810461973</v>
      </c>
      <c r="H562" s="222">
        <f t="shared" si="17"/>
        <v>2459891.6016612709</v>
      </c>
      <c r="I562" s="73"/>
      <c r="J562" s="73"/>
    </row>
    <row r="563" spans="1:10" x14ac:dyDescent="0.3">
      <c r="A563" s="221">
        <v>546</v>
      </c>
      <c r="B563" s="160">
        <v>6473</v>
      </c>
      <c r="C563" s="160">
        <v>699.21</v>
      </c>
      <c r="D563" s="177">
        <v>0.11477</v>
      </c>
      <c r="E563" s="178">
        <v>9.8909999999999998E-2</v>
      </c>
      <c r="F563" s="178">
        <v>1.585E-2</v>
      </c>
      <c r="G563" s="239">
        <f t="shared" si="16"/>
        <v>221.4147842344403</v>
      </c>
      <c r="H563" s="222">
        <f t="shared" si="17"/>
        <v>2465959.99398974</v>
      </c>
      <c r="I563" s="73"/>
      <c r="J563" s="73"/>
    </row>
    <row r="564" spans="1:10" x14ac:dyDescent="0.3">
      <c r="A564" s="221">
        <v>547</v>
      </c>
      <c r="B564" s="160">
        <v>6464.97</v>
      </c>
      <c r="C564" s="160">
        <v>698.85</v>
      </c>
      <c r="D564" s="177">
        <v>0.1149</v>
      </c>
      <c r="E564" s="178">
        <v>9.9030000000000007E-2</v>
      </c>
      <c r="F564" s="178">
        <v>1.5859999999999999E-2</v>
      </c>
      <c r="G564" s="239">
        <f t="shared" si="16"/>
        <v>221.55447810461973</v>
      </c>
      <c r="H564" s="222">
        <f t="shared" si="17"/>
        <v>2468918.7268049819</v>
      </c>
      <c r="I564" s="73"/>
      <c r="J564" s="73"/>
    </row>
    <row r="565" spans="1:10" x14ac:dyDescent="0.3">
      <c r="A565" s="221">
        <v>548</v>
      </c>
      <c r="B565" s="160">
        <v>6479.44</v>
      </c>
      <c r="C565" s="160">
        <v>699.13</v>
      </c>
      <c r="D565" s="177">
        <v>0.11498999999999999</v>
      </c>
      <c r="E565" s="178">
        <v>9.9159999999999998E-2</v>
      </c>
      <c r="F565" s="178">
        <v>1.583E-2</v>
      </c>
      <c r="G565" s="239">
        <f t="shared" si="16"/>
        <v>221.13539649408136</v>
      </c>
      <c r="H565" s="222">
        <f t="shared" si="17"/>
        <v>2478119.7795019988</v>
      </c>
      <c r="I565" s="73"/>
      <c r="J565" s="73"/>
    </row>
    <row r="566" spans="1:10" x14ac:dyDescent="0.3">
      <c r="A566" s="221">
        <v>549</v>
      </c>
      <c r="B566" s="160">
        <v>6454.19</v>
      </c>
      <c r="C566" s="160">
        <v>698.95</v>
      </c>
      <c r="D566" s="177">
        <v>0.11515</v>
      </c>
      <c r="E566" s="178">
        <v>9.9260000000000001E-2</v>
      </c>
      <c r="F566" s="178">
        <v>1.5890000000000001E-2</v>
      </c>
      <c r="G566" s="239">
        <f t="shared" si="16"/>
        <v>221.9735597151581</v>
      </c>
      <c r="H566" s="222">
        <f t="shared" si="17"/>
        <v>2473267.5400822074</v>
      </c>
      <c r="I566" s="73"/>
      <c r="J566" s="73"/>
    </row>
    <row r="567" spans="1:10" x14ac:dyDescent="0.3">
      <c r="A567" s="221">
        <v>550</v>
      </c>
      <c r="B567" s="160">
        <v>6473.34</v>
      </c>
      <c r="C567" s="160">
        <v>699.72</v>
      </c>
      <c r="D567" s="177">
        <v>0.11524</v>
      </c>
      <c r="E567" s="178">
        <v>9.9379999999999996E-2</v>
      </c>
      <c r="F567" s="178">
        <v>1.5859999999999999E-2</v>
      </c>
      <c r="G567" s="239">
        <f t="shared" si="16"/>
        <v>221.55447810461973</v>
      </c>
      <c r="H567" s="222">
        <f t="shared" si="17"/>
        <v>2482459.4145205487</v>
      </c>
      <c r="I567" s="73"/>
      <c r="J567" s="73"/>
    </row>
    <row r="568" spans="1:10" x14ac:dyDescent="0.3">
      <c r="A568" s="221">
        <v>551</v>
      </c>
      <c r="B568" s="160">
        <v>6464.99</v>
      </c>
      <c r="C568" s="160">
        <v>699.03</v>
      </c>
      <c r="D568" s="177">
        <v>0.11534999999999999</v>
      </c>
      <c r="E568" s="178">
        <v>9.9479999999999999E-2</v>
      </c>
      <c r="F568" s="178">
        <v>1.5869999999999999E-2</v>
      </c>
      <c r="G568" s="239">
        <f t="shared" si="16"/>
        <v>221.69417197479916</v>
      </c>
      <c r="H568" s="222">
        <f t="shared" si="17"/>
        <v>2485405.8863695986</v>
      </c>
      <c r="I568" s="73"/>
      <c r="J568" s="73"/>
    </row>
    <row r="569" spans="1:10" x14ac:dyDescent="0.3">
      <c r="A569" s="221">
        <v>552</v>
      </c>
      <c r="B569" s="160">
        <v>6454.71</v>
      </c>
      <c r="C569" s="160">
        <v>698.76</v>
      </c>
      <c r="D569" s="177">
        <v>0.11549</v>
      </c>
      <c r="E569" s="178">
        <v>9.9599999999999994E-2</v>
      </c>
      <c r="F569" s="178">
        <v>1.5890000000000001E-2</v>
      </c>
      <c r="G569" s="239">
        <f t="shared" si="16"/>
        <v>221.9735597151581</v>
      </c>
      <c r="H569" s="222">
        <f t="shared" si="17"/>
        <v>2486782.6632520552</v>
      </c>
      <c r="I569" s="73"/>
      <c r="J569" s="73"/>
    </row>
    <row r="570" spans="1:10" x14ac:dyDescent="0.3">
      <c r="A570" s="221">
        <v>553</v>
      </c>
      <c r="B570" s="160">
        <v>6464</v>
      </c>
      <c r="C570" s="160">
        <v>699.66</v>
      </c>
      <c r="D570" s="177">
        <v>0.11559999999999999</v>
      </c>
      <c r="E570" s="178">
        <v>9.9720000000000003E-2</v>
      </c>
      <c r="F570" s="178">
        <v>1.5879999999999998E-2</v>
      </c>
      <c r="G570" s="239">
        <f t="shared" si="16"/>
        <v>221.83386584497862</v>
      </c>
      <c r="H570" s="222">
        <f t="shared" si="17"/>
        <v>2492856.5252811583</v>
      </c>
      <c r="I570" s="73"/>
      <c r="J570" s="73"/>
    </row>
    <row r="571" spans="1:10" x14ac:dyDescent="0.3">
      <c r="A571" s="221">
        <v>554</v>
      </c>
      <c r="B571" s="160">
        <v>6460.24</v>
      </c>
      <c r="C571" s="160">
        <v>699.24</v>
      </c>
      <c r="D571" s="177">
        <v>0.11572</v>
      </c>
      <c r="E571" s="178">
        <v>9.9830000000000002E-2</v>
      </c>
      <c r="F571" s="178">
        <v>1.5879999999999998E-2</v>
      </c>
      <c r="G571" s="239">
        <f t="shared" si="16"/>
        <v>221.83386584497862</v>
      </c>
      <c r="H571" s="222">
        <f t="shared" si="17"/>
        <v>2497364.4032653919</v>
      </c>
      <c r="I571" s="73"/>
      <c r="J571" s="73"/>
    </row>
    <row r="572" spans="1:10" x14ac:dyDescent="0.3">
      <c r="A572" s="221">
        <v>555</v>
      </c>
      <c r="B572" s="160">
        <v>6465.92</v>
      </c>
      <c r="C572" s="160">
        <v>699.57</v>
      </c>
      <c r="D572" s="177">
        <v>0.11583</v>
      </c>
      <c r="E572" s="178">
        <v>9.9959999999999993E-2</v>
      </c>
      <c r="F572" s="178">
        <v>1.5879999999999998E-2</v>
      </c>
      <c r="G572" s="239">
        <f t="shared" si="16"/>
        <v>221.83386584497862</v>
      </c>
      <c r="H572" s="222">
        <f t="shared" si="17"/>
        <v>2501872.2812496256</v>
      </c>
      <c r="I572" s="73"/>
      <c r="J572" s="73"/>
    </row>
    <row r="573" spans="1:10" x14ac:dyDescent="0.3">
      <c r="A573" s="221">
        <v>556</v>
      </c>
      <c r="B573" s="160">
        <v>6464.88</v>
      </c>
      <c r="C573" s="160">
        <v>698.88</v>
      </c>
      <c r="D573" s="177">
        <v>0.11591</v>
      </c>
      <c r="E573" s="178">
        <v>0.10005</v>
      </c>
      <c r="F573" s="178">
        <v>1.5859999999999999E-2</v>
      </c>
      <c r="G573" s="239">
        <f t="shared" si="16"/>
        <v>221.55447810461973</v>
      </c>
      <c r="H573" s="222">
        <f t="shared" si="17"/>
        <v>2509540.7899516816</v>
      </c>
      <c r="I573" s="73"/>
      <c r="J573" s="73"/>
    </row>
    <row r="574" spans="1:10" x14ac:dyDescent="0.3">
      <c r="A574" s="221">
        <v>557</v>
      </c>
      <c r="B574" s="160">
        <v>6458</v>
      </c>
      <c r="C574" s="160">
        <v>699.4</v>
      </c>
      <c r="D574" s="177">
        <v>0.11607000000000001</v>
      </c>
      <c r="E574" s="178">
        <v>0.10018000000000001</v>
      </c>
      <c r="F574" s="178">
        <v>1.5890000000000001E-2</v>
      </c>
      <c r="G574" s="239">
        <f t="shared" si="16"/>
        <v>221.9735597151581</v>
      </c>
      <c r="H574" s="222">
        <f t="shared" si="17"/>
        <v>2509307.8685351354</v>
      </c>
      <c r="I574" s="73"/>
      <c r="J574" s="73"/>
    </row>
    <row r="575" spans="1:10" x14ac:dyDescent="0.3">
      <c r="A575" s="221">
        <v>558</v>
      </c>
      <c r="B575" s="160">
        <v>6459.73</v>
      </c>
      <c r="C575" s="160">
        <v>698.96</v>
      </c>
      <c r="D575" s="177">
        <v>0.11618000000000001</v>
      </c>
      <c r="E575" s="178">
        <v>0.1003</v>
      </c>
      <c r="F575" s="178">
        <v>1.5879999999999998E-2</v>
      </c>
      <c r="G575" s="239">
        <f t="shared" si="16"/>
        <v>221.83386584497862</v>
      </c>
      <c r="H575" s="222">
        <f t="shared" si="17"/>
        <v>2515395.9152023261</v>
      </c>
      <c r="I575" s="73"/>
      <c r="J575" s="73"/>
    </row>
    <row r="576" spans="1:10" x14ac:dyDescent="0.3">
      <c r="A576" s="221">
        <v>559</v>
      </c>
      <c r="B576" s="160">
        <v>6468.99</v>
      </c>
      <c r="C576" s="160">
        <v>699.09</v>
      </c>
      <c r="D576" s="177">
        <v>0.11627</v>
      </c>
      <c r="E576" s="178">
        <v>0.10041</v>
      </c>
      <c r="F576" s="178">
        <v>1.5859999999999999E-2</v>
      </c>
      <c r="G576" s="239">
        <f t="shared" si="16"/>
        <v>221.55447810461973</v>
      </c>
      <c r="H576" s="222">
        <f t="shared" si="17"/>
        <v>2523081.4776672483</v>
      </c>
      <c r="I576" s="73"/>
      <c r="J576" s="73"/>
    </row>
    <row r="577" spans="1:10" x14ac:dyDescent="0.3">
      <c r="A577" s="221">
        <v>560</v>
      </c>
      <c r="B577" s="160">
        <v>6459.94</v>
      </c>
      <c r="C577" s="160">
        <v>698.84</v>
      </c>
      <c r="D577" s="177">
        <v>0.11638999999999999</v>
      </c>
      <c r="E577" s="178">
        <v>0.10052</v>
      </c>
      <c r="F577" s="178">
        <v>1.5879999999999998E-2</v>
      </c>
      <c r="G577" s="239">
        <f t="shared" si="16"/>
        <v>221.83386584497862</v>
      </c>
      <c r="H577" s="222">
        <f t="shared" si="17"/>
        <v>2524411.6711707935</v>
      </c>
      <c r="I577" s="73"/>
      <c r="J577" s="73"/>
    </row>
    <row r="578" spans="1:10" x14ac:dyDescent="0.3">
      <c r="A578" s="221">
        <v>561</v>
      </c>
      <c r="B578" s="160">
        <v>6447.43</v>
      </c>
      <c r="C578" s="160">
        <v>698.86</v>
      </c>
      <c r="D578" s="177">
        <v>0.11652999999999999</v>
      </c>
      <c r="E578" s="178">
        <v>0.10063</v>
      </c>
      <c r="F578" s="178">
        <v>1.5910000000000001E-2</v>
      </c>
      <c r="G578" s="239">
        <f t="shared" si="16"/>
        <v>222.25294745551702</v>
      </c>
      <c r="H578" s="222">
        <f t="shared" si="17"/>
        <v>2524151.0019221762</v>
      </c>
      <c r="I578" s="73"/>
      <c r="J578" s="73"/>
    </row>
    <row r="579" spans="1:10" x14ac:dyDescent="0.3">
      <c r="A579" s="221">
        <v>562</v>
      </c>
      <c r="B579" s="160">
        <v>6451.15</v>
      </c>
      <c r="C579" s="160">
        <v>699.19</v>
      </c>
      <c r="D579" s="177">
        <v>0.11663999999999999</v>
      </c>
      <c r="E579" s="178">
        <v>0.10074</v>
      </c>
      <c r="F579" s="178">
        <v>1.5900000000000001E-2</v>
      </c>
      <c r="G579" s="239">
        <f t="shared" si="16"/>
        <v>222.11325358533756</v>
      </c>
      <c r="H579" s="222">
        <f t="shared" si="17"/>
        <v>2530240.7259730469</v>
      </c>
      <c r="I579" s="73"/>
      <c r="J579" s="73"/>
    </row>
    <row r="580" spans="1:10" x14ac:dyDescent="0.3">
      <c r="A580" s="221">
        <v>563</v>
      </c>
      <c r="B580" s="160">
        <v>6449.05</v>
      </c>
      <c r="C580" s="160">
        <v>698.19</v>
      </c>
      <c r="D580" s="177">
        <v>0.11673</v>
      </c>
      <c r="E580" s="178">
        <v>0.10084</v>
      </c>
      <c r="F580" s="178">
        <v>1.5890000000000001E-2</v>
      </c>
      <c r="G580" s="239">
        <f t="shared" si="16"/>
        <v>221.9735597151581</v>
      </c>
      <c r="H580" s="222">
        <f t="shared" si="17"/>
        <v>2536338.1148748314</v>
      </c>
      <c r="I580" s="73"/>
      <c r="J580" s="73"/>
    </row>
    <row r="581" spans="1:10" x14ac:dyDescent="0.3">
      <c r="A581" s="221">
        <v>564</v>
      </c>
      <c r="B581" s="160">
        <v>6451</v>
      </c>
      <c r="C581" s="160">
        <v>698.98</v>
      </c>
      <c r="D581" s="177">
        <v>0.11687</v>
      </c>
      <c r="E581" s="178">
        <v>0.10097</v>
      </c>
      <c r="F581" s="178">
        <v>1.5900000000000001E-2</v>
      </c>
      <c r="G581" s="239">
        <f t="shared" si="16"/>
        <v>222.11325358533756</v>
      </c>
      <c r="H581" s="222">
        <f t="shared" si="17"/>
        <v>2539245.1413679691</v>
      </c>
      <c r="I581" s="73"/>
      <c r="J581" s="73"/>
    </row>
    <row r="582" spans="1:10" x14ac:dyDescent="0.3">
      <c r="A582" s="221">
        <v>565</v>
      </c>
      <c r="B582" s="160">
        <v>6447.81</v>
      </c>
      <c r="C582" s="160">
        <v>698.96</v>
      </c>
      <c r="D582" s="177">
        <v>0.11698</v>
      </c>
      <c r="E582" s="178">
        <v>0.10106999999999999</v>
      </c>
      <c r="F582" s="178">
        <v>1.5910000000000001E-2</v>
      </c>
      <c r="G582" s="239">
        <f t="shared" si="16"/>
        <v>222.25294745551702</v>
      </c>
      <c r="H582" s="222">
        <f t="shared" si="17"/>
        <v>2542148.5135223339</v>
      </c>
      <c r="I582" s="73"/>
      <c r="J582" s="73"/>
    </row>
    <row r="583" spans="1:10" x14ac:dyDescent="0.3">
      <c r="A583" s="221">
        <v>566</v>
      </c>
      <c r="B583" s="160">
        <v>6454.28</v>
      </c>
      <c r="C583" s="160">
        <v>698.67</v>
      </c>
      <c r="D583" s="177">
        <v>0.11706999999999999</v>
      </c>
      <c r="E583" s="178">
        <v>0.10118000000000001</v>
      </c>
      <c r="F583" s="178">
        <v>1.5890000000000001E-2</v>
      </c>
      <c r="G583" s="239">
        <f t="shared" si="16"/>
        <v>221.9735597151581</v>
      </c>
      <c r="H583" s="222">
        <f t="shared" si="17"/>
        <v>2549853.2380446796</v>
      </c>
      <c r="I583" s="73"/>
      <c r="J583" s="73"/>
    </row>
    <row r="584" spans="1:10" x14ac:dyDescent="0.3">
      <c r="A584" s="221">
        <v>567</v>
      </c>
      <c r="B584" s="160">
        <v>6446.83</v>
      </c>
      <c r="C584" s="160">
        <v>697.77</v>
      </c>
      <c r="D584" s="177">
        <v>0.11718000000000001</v>
      </c>
      <c r="E584" s="178">
        <v>0.1013</v>
      </c>
      <c r="F584" s="178">
        <v>1.5879999999999998E-2</v>
      </c>
      <c r="G584" s="239">
        <f t="shared" si="16"/>
        <v>221.83386584497862</v>
      </c>
      <c r="H584" s="222">
        <f t="shared" si="17"/>
        <v>2555966.8170604277</v>
      </c>
      <c r="I584" s="73"/>
      <c r="J584" s="73"/>
    </row>
    <row r="585" spans="1:10" x14ac:dyDescent="0.3">
      <c r="A585" s="221">
        <v>568</v>
      </c>
      <c r="B585" s="160">
        <v>6429.95</v>
      </c>
      <c r="C585" s="160">
        <v>698.28</v>
      </c>
      <c r="D585" s="177">
        <v>0.11734</v>
      </c>
      <c r="E585" s="178">
        <v>0.1014</v>
      </c>
      <c r="F585" s="178">
        <v>1.5939999999999999E-2</v>
      </c>
      <c r="G585" s="239">
        <f t="shared" si="16"/>
        <v>222.67202906605542</v>
      </c>
      <c r="H585" s="222">
        <f t="shared" si="17"/>
        <v>2550836.7727295621</v>
      </c>
      <c r="I585" s="73"/>
      <c r="J585" s="73"/>
    </row>
    <row r="586" spans="1:10" x14ac:dyDescent="0.3">
      <c r="A586" s="221">
        <v>569</v>
      </c>
      <c r="B586" s="160">
        <v>6443.88</v>
      </c>
      <c r="C586" s="160">
        <v>698.05</v>
      </c>
      <c r="D586" s="177">
        <v>0.11742</v>
      </c>
      <c r="E586" s="178">
        <v>0.10153</v>
      </c>
      <c r="F586" s="178">
        <v>1.5900000000000001E-2</v>
      </c>
      <c r="G586" s="239">
        <f t="shared" si="16"/>
        <v>222.11325358533756</v>
      </c>
      <c r="H586" s="222">
        <f t="shared" si="17"/>
        <v>2561756.1798552736</v>
      </c>
      <c r="I586" s="73"/>
      <c r="J586" s="73"/>
    </row>
    <row r="587" spans="1:10" x14ac:dyDescent="0.3">
      <c r="A587" s="221">
        <v>570</v>
      </c>
      <c r="B587" s="160">
        <v>6440.37</v>
      </c>
      <c r="C587" s="160">
        <v>698.2</v>
      </c>
      <c r="D587" s="177">
        <v>0.11755</v>
      </c>
      <c r="E587" s="178">
        <v>0.10163999999999999</v>
      </c>
      <c r="F587" s="178">
        <v>1.5910000000000001E-2</v>
      </c>
      <c r="G587" s="239">
        <f t="shared" si="16"/>
        <v>222.25294745551702</v>
      </c>
      <c r="H587" s="222">
        <f t="shared" si="17"/>
        <v>2564645.4030225319</v>
      </c>
      <c r="I587" s="73"/>
      <c r="J587" s="73"/>
    </row>
    <row r="588" spans="1:10" x14ac:dyDescent="0.3">
      <c r="A588" s="221">
        <v>571</v>
      </c>
      <c r="B588" s="160">
        <v>6446.17</v>
      </c>
      <c r="C588" s="160">
        <v>698.31</v>
      </c>
      <c r="D588" s="177">
        <v>0.11766</v>
      </c>
      <c r="E588" s="178">
        <v>0.10177</v>
      </c>
      <c r="F588" s="178">
        <v>1.5900000000000001E-2</v>
      </c>
      <c r="G588" s="239">
        <f t="shared" si="16"/>
        <v>222.11325358533756</v>
      </c>
      <c r="H588" s="222">
        <f t="shared" si="17"/>
        <v>2570760.5952501954</v>
      </c>
      <c r="I588" s="73"/>
      <c r="J588" s="73"/>
    </row>
    <row r="589" spans="1:10" x14ac:dyDescent="0.3">
      <c r="A589" s="221">
        <v>572</v>
      </c>
      <c r="B589" s="160">
        <v>6436.17</v>
      </c>
      <c r="C589" s="160">
        <v>698.17</v>
      </c>
      <c r="D589" s="177">
        <v>0.11778</v>
      </c>
      <c r="E589" s="178">
        <v>0.10187</v>
      </c>
      <c r="F589" s="178">
        <v>1.592E-2</v>
      </c>
      <c r="G589" s="239">
        <f t="shared" si="16"/>
        <v>222.39264132569647</v>
      </c>
      <c r="H589" s="222">
        <f t="shared" si="17"/>
        <v>2572027.5481700837</v>
      </c>
      <c r="I589" s="73"/>
      <c r="J589" s="73"/>
    </row>
    <row r="590" spans="1:10" x14ac:dyDescent="0.3">
      <c r="A590" s="221">
        <v>573</v>
      </c>
      <c r="B590" s="160">
        <v>6439.53</v>
      </c>
      <c r="C590" s="160">
        <v>698.16</v>
      </c>
      <c r="D590" s="177">
        <v>0.1179</v>
      </c>
      <c r="E590" s="178">
        <v>0.10199</v>
      </c>
      <c r="F590" s="178">
        <v>1.5910000000000001E-2</v>
      </c>
      <c r="G590" s="239">
        <f t="shared" si="16"/>
        <v>222.25294745551702</v>
      </c>
      <c r="H590" s="222">
        <f t="shared" si="17"/>
        <v>2578143.5367226503</v>
      </c>
      <c r="I590" s="73"/>
      <c r="J590" s="73"/>
    </row>
    <row r="591" spans="1:10" x14ac:dyDescent="0.3">
      <c r="A591" s="221">
        <v>574</v>
      </c>
      <c r="B591" s="160">
        <v>6434.56</v>
      </c>
      <c r="C591" s="160">
        <v>698.55</v>
      </c>
      <c r="D591" s="177">
        <v>0.11802</v>
      </c>
      <c r="E591" s="178">
        <v>0.10209</v>
      </c>
      <c r="F591" s="178">
        <v>1.593E-2</v>
      </c>
      <c r="G591" s="239">
        <f t="shared" si="16"/>
        <v>222.5323351958759</v>
      </c>
      <c r="H591" s="222">
        <f t="shared" si="17"/>
        <v>2579400.4250876964</v>
      </c>
      <c r="I591" s="73"/>
      <c r="J591" s="73"/>
    </row>
    <row r="592" spans="1:10" x14ac:dyDescent="0.3">
      <c r="A592" s="221">
        <v>575</v>
      </c>
      <c r="B592" s="160">
        <v>6428.84</v>
      </c>
      <c r="C592" s="160">
        <v>698.21</v>
      </c>
      <c r="D592" s="177">
        <v>0.11813</v>
      </c>
      <c r="E592" s="178">
        <v>0.10219</v>
      </c>
      <c r="F592" s="178">
        <v>1.5939999999999999E-2</v>
      </c>
      <c r="G592" s="239">
        <f t="shared" si="16"/>
        <v>222.67202906605542</v>
      </c>
      <c r="H592" s="222">
        <f t="shared" si="17"/>
        <v>2582273.1414075671</v>
      </c>
      <c r="I592" s="73"/>
      <c r="J592" s="73"/>
    </row>
    <row r="593" spans="1:10" x14ac:dyDescent="0.3">
      <c r="A593" s="221">
        <v>576</v>
      </c>
      <c r="B593" s="160">
        <v>6433.75</v>
      </c>
      <c r="C593" s="160">
        <v>698.78</v>
      </c>
      <c r="D593" s="177">
        <v>0.11826</v>
      </c>
      <c r="E593" s="178">
        <v>0.10231999999999999</v>
      </c>
      <c r="F593" s="178">
        <v>1.5939999999999999E-2</v>
      </c>
      <c r="G593" s="239">
        <f t="shared" si="16"/>
        <v>222.67202906605542</v>
      </c>
      <c r="H593" s="222">
        <f t="shared" si="17"/>
        <v>2586764.0512187108</v>
      </c>
      <c r="I593" s="73"/>
      <c r="J593" s="73"/>
    </row>
    <row r="594" spans="1:10" x14ac:dyDescent="0.3">
      <c r="A594" s="221">
        <v>577</v>
      </c>
      <c r="B594" s="160">
        <v>6419.49</v>
      </c>
      <c r="C594" s="160">
        <v>697.84</v>
      </c>
      <c r="D594" s="177">
        <v>0.11839</v>
      </c>
      <c r="E594" s="178">
        <v>0.10244</v>
      </c>
      <c r="F594" s="178">
        <v>1.5949999999999999E-2</v>
      </c>
      <c r="G594" s="239">
        <f t="shared" si="16"/>
        <v>222.81172293623484</v>
      </c>
      <c r="H594" s="222">
        <f t="shared" si="17"/>
        <v>2589630.3497690209</v>
      </c>
      <c r="I594" s="73"/>
      <c r="J594" s="73"/>
    </row>
    <row r="595" spans="1:10" x14ac:dyDescent="0.3">
      <c r="A595" s="221">
        <v>578</v>
      </c>
      <c r="B595" s="160">
        <v>6429.01</v>
      </c>
      <c r="C595" s="160">
        <v>698.96</v>
      </c>
      <c r="D595" s="177">
        <v>0.11849999999999999</v>
      </c>
      <c r="E595" s="178">
        <v>0.10254000000000001</v>
      </c>
      <c r="F595" s="178">
        <v>1.5949999999999999E-2</v>
      </c>
      <c r="G595" s="239">
        <f t="shared" ref="G595:G658" si="18">(2*F595/$B$7)*(1+3*$B$11)/(4+PI()*$B$11-PI())*10^6</f>
        <v>222.81172293623484</v>
      </c>
      <c r="H595" s="222">
        <f t="shared" ref="H595:H658" si="19">A595/G595*10^6</f>
        <v>2594118.4439627277</v>
      </c>
      <c r="I595" s="73"/>
      <c r="J595" s="73"/>
    </row>
    <row r="596" spans="1:10" x14ac:dyDescent="0.3">
      <c r="A596" s="221">
        <v>579</v>
      </c>
      <c r="B596" s="160">
        <v>6409.11</v>
      </c>
      <c r="C596" s="160">
        <v>697.76</v>
      </c>
      <c r="D596" s="177">
        <v>0.11863</v>
      </c>
      <c r="E596" s="178">
        <v>0.10265000000000001</v>
      </c>
      <c r="F596" s="178">
        <v>1.5980000000000001E-2</v>
      </c>
      <c r="G596" s="239">
        <f t="shared" si="18"/>
        <v>223.23080454677321</v>
      </c>
      <c r="H596" s="222">
        <f t="shared" si="19"/>
        <v>2593728.0527906846</v>
      </c>
      <c r="I596" s="73"/>
      <c r="J596" s="73"/>
    </row>
    <row r="597" spans="1:10" x14ac:dyDescent="0.3">
      <c r="A597" s="221">
        <v>580</v>
      </c>
      <c r="B597" s="160">
        <v>6418.22</v>
      </c>
      <c r="C597" s="160">
        <v>699</v>
      </c>
      <c r="D597" s="177">
        <v>0.11874</v>
      </c>
      <c r="E597" s="178">
        <v>0.10276</v>
      </c>
      <c r="F597" s="178">
        <v>1.5980000000000001E-2</v>
      </c>
      <c r="G597" s="239">
        <f t="shared" si="18"/>
        <v>223.23080454677321</v>
      </c>
      <c r="H597" s="222">
        <f t="shared" si="19"/>
        <v>2598207.7212756425</v>
      </c>
      <c r="I597" s="73"/>
      <c r="J597" s="73"/>
    </row>
    <row r="598" spans="1:10" x14ac:dyDescent="0.3">
      <c r="A598" s="221">
        <v>581</v>
      </c>
      <c r="B598" s="160">
        <v>6416.99</v>
      </c>
      <c r="C598" s="160">
        <v>699.05</v>
      </c>
      <c r="D598" s="177">
        <v>0.11885</v>
      </c>
      <c r="E598" s="178">
        <v>0.10287</v>
      </c>
      <c r="F598" s="178">
        <v>1.5990000000000001E-2</v>
      </c>
      <c r="G598" s="239">
        <f t="shared" si="18"/>
        <v>223.37049841695267</v>
      </c>
      <c r="H598" s="222">
        <f t="shared" si="19"/>
        <v>2601059.6928314194</v>
      </c>
      <c r="I598" s="73"/>
      <c r="J598" s="73"/>
    </row>
    <row r="599" spans="1:10" x14ac:dyDescent="0.3">
      <c r="A599" s="221">
        <v>582</v>
      </c>
      <c r="B599" s="160">
        <v>6418.36</v>
      </c>
      <c r="C599" s="160">
        <v>698.61</v>
      </c>
      <c r="D599" s="177">
        <v>0.11897000000000001</v>
      </c>
      <c r="E599" s="178">
        <v>0.10299</v>
      </c>
      <c r="F599" s="178">
        <v>1.5970000000000002E-2</v>
      </c>
      <c r="G599" s="239">
        <f t="shared" si="18"/>
        <v>223.09111067659379</v>
      </c>
      <c r="H599" s="222">
        <f t="shared" si="19"/>
        <v>2608799.5986702582</v>
      </c>
      <c r="I599" s="73"/>
      <c r="J599" s="73"/>
    </row>
    <row r="600" spans="1:10" x14ac:dyDescent="0.3">
      <c r="A600" s="221">
        <v>583</v>
      </c>
      <c r="B600" s="160">
        <v>6423.54</v>
      </c>
      <c r="C600" s="160">
        <v>698.84</v>
      </c>
      <c r="D600" s="177">
        <v>0.11909</v>
      </c>
      <c r="E600" s="178">
        <v>0.10312</v>
      </c>
      <c r="F600" s="178">
        <v>1.5970000000000002E-2</v>
      </c>
      <c r="G600" s="239">
        <f t="shared" si="18"/>
        <v>223.09111067659379</v>
      </c>
      <c r="H600" s="222">
        <f t="shared" si="19"/>
        <v>2613282.0722074923</v>
      </c>
      <c r="I600" s="73"/>
      <c r="J600" s="73"/>
    </row>
    <row r="601" spans="1:10" x14ac:dyDescent="0.3">
      <c r="A601" s="221">
        <v>584</v>
      </c>
      <c r="B601" s="160">
        <v>6406.08</v>
      </c>
      <c r="C601" s="160">
        <v>699.26</v>
      </c>
      <c r="D601" s="177">
        <v>0.11923</v>
      </c>
      <c r="E601" s="178">
        <v>0.10322000000000001</v>
      </c>
      <c r="F601" s="178">
        <v>1.602E-2</v>
      </c>
      <c r="G601" s="239">
        <f t="shared" si="18"/>
        <v>223.78958002749101</v>
      </c>
      <c r="H601" s="222">
        <f t="shared" si="19"/>
        <v>2609594.2444159361</v>
      </c>
      <c r="I601" s="73"/>
      <c r="J601" s="73"/>
    </row>
    <row r="602" spans="1:10" x14ac:dyDescent="0.3">
      <c r="A602" s="221">
        <v>585</v>
      </c>
      <c r="B602" s="160">
        <v>6409.52</v>
      </c>
      <c r="C602" s="160">
        <v>699.03</v>
      </c>
      <c r="D602" s="177">
        <v>0.11934</v>
      </c>
      <c r="E602" s="178">
        <v>0.10334</v>
      </c>
      <c r="F602" s="178">
        <v>1.6E-2</v>
      </c>
      <c r="G602" s="239">
        <f t="shared" si="18"/>
        <v>223.51019228713213</v>
      </c>
      <c r="H602" s="222">
        <f t="shared" si="19"/>
        <v>2617330.3061208073</v>
      </c>
      <c r="I602" s="73"/>
      <c r="J602" s="73"/>
    </row>
    <row r="603" spans="1:10" x14ac:dyDescent="0.3">
      <c r="A603" s="221">
        <v>586</v>
      </c>
      <c r="B603" s="160">
        <v>6416.72</v>
      </c>
      <c r="C603" s="160">
        <v>698.93</v>
      </c>
      <c r="D603" s="177">
        <v>0.11942999999999999</v>
      </c>
      <c r="E603" s="178">
        <v>0.10345</v>
      </c>
      <c r="F603" s="178">
        <v>1.5980000000000001E-2</v>
      </c>
      <c r="G603" s="239">
        <f t="shared" si="18"/>
        <v>223.23080454677321</v>
      </c>
      <c r="H603" s="222">
        <f t="shared" si="19"/>
        <v>2625085.7321853908</v>
      </c>
      <c r="I603" s="73"/>
      <c r="J603" s="73"/>
    </row>
    <row r="604" spans="1:10" x14ac:dyDescent="0.3">
      <c r="A604" s="221">
        <v>587</v>
      </c>
      <c r="B604" s="160">
        <v>6409.32</v>
      </c>
      <c r="C604" s="160">
        <v>699.62</v>
      </c>
      <c r="D604" s="177">
        <v>0.11956</v>
      </c>
      <c r="E604" s="178">
        <v>0.10353999999999999</v>
      </c>
      <c r="F604" s="178">
        <v>1.602E-2</v>
      </c>
      <c r="G604" s="239">
        <f t="shared" si="18"/>
        <v>223.78958002749101</v>
      </c>
      <c r="H604" s="222">
        <f t="shared" si="19"/>
        <v>2622999.6943016341</v>
      </c>
      <c r="I604" s="73"/>
      <c r="J604" s="73"/>
    </row>
    <row r="605" spans="1:10" x14ac:dyDescent="0.3">
      <c r="A605" s="221">
        <v>588</v>
      </c>
      <c r="B605" s="160">
        <v>6407.42</v>
      </c>
      <c r="C605" s="160">
        <v>698.74</v>
      </c>
      <c r="D605" s="177">
        <v>0.11966</v>
      </c>
      <c r="E605" s="178">
        <v>0.10366</v>
      </c>
      <c r="F605" s="178">
        <v>1.6E-2</v>
      </c>
      <c r="G605" s="239">
        <f t="shared" si="18"/>
        <v>223.51019228713213</v>
      </c>
      <c r="H605" s="222">
        <f t="shared" si="19"/>
        <v>2630752.5128188627</v>
      </c>
      <c r="I605" s="73"/>
      <c r="J605" s="73"/>
    </row>
    <row r="606" spans="1:10" x14ac:dyDescent="0.3">
      <c r="A606" s="221">
        <v>589</v>
      </c>
      <c r="B606" s="160">
        <v>6411.47</v>
      </c>
      <c r="C606" s="160">
        <v>698.91</v>
      </c>
      <c r="D606" s="177">
        <v>0.11978</v>
      </c>
      <c r="E606" s="178">
        <v>0.10378</v>
      </c>
      <c r="F606" s="178">
        <v>1.6E-2</v>
      </c>
      <c r="G606" s="239">
        <f t="shared" si="18"/>
        <v>223.51019228713213</v>
      </c>
      <c r="H606" s="222">
        <f t="shared" si="19"/>
        <v>2635226.5817182143</v>
      </c>
      <c r="I606" s="73"/>
      <c r="J606" s="73"/>
    </row>
    <row r="607" spans="1:10" x14ac:dyDescent="0.3">
      <c r="A607" s="221">
        <v>590</v>
      </c>
      <c r="B607" s="160">
        <v>6409.83</v>
      </c>
      <c r="C607" s="160">
        <v>699.37</v>
      </c>
      <c r="D607" s="177">
        <v>0.11991</v>
      </c>
      <c r="E607" s="178">
        <v>0.10389</v>
      </c>
      <c r="F607" s="178">
        <v>1.601E-2</v>
      </c>
      <c r="G607" s="239">
        <f t="shared" si="18"/>
        <v>223.64988615731158</v>
      </c>
      <c r="H607" s="222">
        <f t="shared" si="19"/>
        <v>2638051.8681999412</v>
      </c>
      <c r="I607" s="73"/>
      <c r="J607" s="73"/>
    </row>
    <row r="608" spans="1:10" x14ac:dyDescent="0.3">
      <c r="A608" s="221">
        <v>591</v>
      </c>
      <c r="B608" s="160">
        <v>6405.47</v>
      </c>
      <c r="C608" s="160">
        <v>699.32</v>
      </c>
      <c r="D608" s="177">
        <v>0.12001000000000001</v>
      </c>
      <c r="E608" s="178">
        <v>0.10399</v>
      </c>
      <c r="F608" s="178">
        <v>1.602E-2</v>
      </c>
      <c r="G608" s="239">
        <f t="shared" si="18"/>
        <v>223.78958002749101</v>
      </c>
      <c r="H608" s="222">
        <f t="shared" si="19"/>
        <v>2640873.6274825651</v>
      </c>
      <c r="I608" s="73"/>
      <c r="J608" s="73"/>
    </row>
    <row r="609" spans="1:10" x14ac:dyDescent="0.3">
      <c r="A609" s="221">
        <v>592</v>
      </c>
      <c r="B609" s="160">
        <v>6418.98</v>
      </c>
      <c r="C609" s="160">
        <v>699.27</v>
      </c>
      <c r="D609" s="177">
        <v>0.12010999999999999</v>
      </c>
      <c r="E609" s="178">
        <v>0.10413</v>
      </c>
      <c r="F609" s="178">
        <v>1.5990000000000001E-2</v>
      </c>
      <c r="G609" s="239">
        <f t="shared" si="18"/>
        <v>223.37049841695267</v>
      </c>
      <c r="H609" s="222">
        <f t="shared" si="19"/>
        <v>2650305.2291845097</v>
      </c>
      <c r="I609" s="73"/>
      <c r="J609" s="73"/>
    </row>
    <row r="610" spans="1:10" x14ac:dyDescent="0.3">
      <c r="A610" s="221">
        <v>593</v>
      </c>
      <c r="B610" s="160">
        <v>6408.58</v>
      </c>
      <c r="C610" s="160">
        <v>699.41</v>
      </c>
      <c r="D610" s="177">
        <v>0.12024</v>
      </c>
      <c r="E610" s="178">
        <v>0.10423</v>
      </c>
      <c r="F610" s="178">
        <v>1.602E-2</v>
      </c>
      <c r="G610" s="239">
        <f t="shared" si="18"/>
        <v>223.78958002749101</v>
      </c>
      <c r="H610" s="222">
        <f t="shared" si="19"/>
        <v>2649810.5940730306</v>
      </c>
      <c r="I610" s="73"/>
      <c r="J610" s="73"/>
    </row>
    <row r="611" spans="1:10" x14ac:dyDescent="0.3">
      <c r="A611" s="221">
        <v>594</v>
      </c>
      <c r="B611" s="160">
        <v>6405.13</v>
      </c>
      <c r="C611" s="160">
        <v>699.04</v>
      </c>
      <c r="D611" s="177">
        <v>0.12035</v>
      </c>
      <c r="E611" s="178">
        <v>0.10433000000000001</v>
      </c>
      <c r="F611" s="178">
        <v>1.602E-2</v>
      </c>
      <c r="G611" s="239">
        <f t="shared" si="18"/>
        <v>223.78958002749101</v>
      </c>
      <c r="H611" s="222">
        <f t="shared" si="19"/>
        <v>2654279.0773682636</v>
      </c>
      <c r="I611" s="73"/>
      <c r="J611" s="73"/>
    </row>
    <row r="612" spans="1:10" x14ac:dyDescent="0.3">
      <c r="A612" s="221">
        <v>595</v>
      </c>
      <c r="B612" s="160">
        <v>6411.82</v>
      </c>
      <c r="C612" s="160">
        <v>699.88</v>
      </c>
      <c r="D612" s="177">
        <v>0.12046</v>
      </c>
      <c r="E612" s="178">
        <v>0.10444000000000001</v>
      </c>
      <c r="F612" s="178">
        <v>1.602E-2</v>
      </c>
      <c r="G612" s="239">
        <f t="shared" si="18"/>
        <v>223.78958002749101</v>
      </c>
      <c r="H612" s="222">
        <f t="shared" si="19"/>
        <v>2658747.5606634961</v>
      </c>
      <c r="I612" s="73"/>
      <c r="J612" s="73"/>
    </row>
    <row r="613" spans="1:10" x14ac:dyDescent="0.3">
      <c r="A613" s="221">
        <v>596</v>
      </c>
      <c r="B613" s="160">
        <v>6407.32</v>
      </c>
      <c r="C613" s="160">
        <v>699.39</v>
      </c>
      <c r="D613" s="177">
        <v>0.12058000000000001</v>
      </c>
      <c r="E613" s="178">
        <v>0.10456</v>
      </c>
      <c r="F613" s="178">
        <v>1.602E-2</v>
      </c>
      <c r="G613" s="239">
        <f t="shared" si="18"/>
        <v>223.78958002749101</v>
      </c>
      <c r="H613" s="222">
        <f t="shared" si="19"/>
        <v>2663216.0439587291</v>
      </c>
      <c r="I613" s="73"/>
      <c r="J613" s="73"/>
    </row>
    <row r="614" spans="1:10" x14ac:dyDescent="0.3">
      <c r="A614" s="221">
        <v>597</v>
      </c>
      <c r="B614" s="160">
        <v>6400.38</v>
      </c>
      <c r="C614" s="160">
        <v>699.04</v>
      </c>
      <c r="D614" s="177">
        <v>0.12067</v>
      </c>
      <c r="E614" s="178">
        <v>0.10464</v>
      </c>
      <c r="F614" s="178">
        <v>1.6029999999999999E-2</v>
      </c>
      <c r="G614" s="239">
        <f t="shared" si="18"/>
        <v>223.9292738976705</v>
      </c>
      <c r="H614" s="222">
        <f t="shared" si="19"/>
        <v>2666020.3447665912</v>
      </c>
      <c r="I614" s="73"/>
      <c r="J614" s="73"/>
    </row>
    <row r="615" spans="1:10" x14ac:dyDescent="0.3">
      <c r="A615" s="221">
        <v>598</v>
      </c>
      <c r="B615" s="160">
        <v>6421.35</v>
      </c>
      <c r="C615" s="160">
        <v>699.31</v>
      </c>
      <c r="D615" s="177">
        <v>0.12077</v>
      </c>
      <c r="E615" s="178">
        <v>0.10478999999999999</v>
      </c>
      <c r="F615" s="178">
        <v>1.5980000000000001E-2</v>
      </c>
      <c r="G615" s="239">
        <f t="shared" si="18"/>
        <v>223.23080454677321</v>
      </c>
      <c r="H615" s="222">
        <f t="shared" si="19"/>
        <v>2678841.7540048868</v>
      </c>
      <c r="I615" s="73"/>
      <c r="J615" s="73"/>
    </row>
    <row r="616" spans="1:10" x14ac:dyDescent="0.3">
      <c r="A616" s="221">
        <v>599</v>
      </c>
      <c r="B616" s="160">
        <v>6398.9</v>
      </c>
      <c r="C616" s="160">
        <v>698.78</v>
      </c>
      <c r="D616" s="177">
        <v>0.12089999999999999</v>
      </c>
      <c r="E616" s="178">
        <v>0.10488</v>
      </c>
      <c r="F616" s="178">
        <v>1.6029999999999999E-2</v>
      </c>
      <c r="G616" s="239">
        <f t="shared" si="18"/>
        <v>223.9292738976705</v>
      </c>
      <c r="H616" s="222">
        <f t="shared" si="19"/>
        <v>2674951.7362063457</v>
      </c>
      <c r="I616" s="73"/>
      <c r="J616" s="73"/>
    </row>
    <row r="617" spans="1:10" x14ac:dyDescent="0.3">
      <c r="A617" s="221">
        <v>600</v>
      </c>
      <c r="B617" s="160">
        <v>6397.06</v>
      </c>
      <c r="C617" s="160">
        <v>699.1</v>
      </c>
      <c r="D617" s="177">
        <v>0.12103</v>
      </c>
      <c r="E617" s="178">
        <v>0.10499</v>
      </c>
      <c r="F617" s="178">
        <v>1.6039999999999999E-2</v>
      </c>
      <c r="G617" s="239">
        <f t="shared" si="18"/>
        <v>224.06896776784995</v>
      </c>
      <c r="H617" s="222">
        <f t="shared" si="19"/>
        <v>2677746.9721806329</v>
      </c>
      <c r="I617" s="73"/>
      <c r="J617" s="73"/>
    </row>
    <row r="618" spans="1:10" x14ac:dyDescent="0.3">
      <c r="A618" s="221">
        <v>601</v>
      </c>
      <c r="B618" s="160">
        <v>6404.61</v>
      </c>
      <c r="C618" s="160">
        <v>698.92</v>
      </c>
      <c r="D618" s="177">
        <v>0.12112000000000001</v>
      </c>
      <c r="E618" s="178">
        <v>0.1051</v>
      </c>
      <c r="F618" s="178">
        <v>1.601E-2</v>
      </c>
      <c r="G618" s="239">
        <f t="shared" si="18"/>
        <v>223.64988615731158</v>
      </c>
      <c r="H618" s="222">
        <f t="shared" si="19"/>
        <v>2687235.886081635</v>
      </c>
      <c r="I618" s="73"/>
      <c r="J618" s="73"/>
    </row>
    <row r="619" spans="1:10" x14ac:dyDescent="0.3">
      <c r="A619" s="221">
        <v>602</v>
      </c>
      <c r="B619" s="160">
        <v>6391.15</v>
      </c>
      <c r="C619" s="160">
        <v>698.88</v>
      </c>
      <c r="D619" s="177">
        <v>0.12125</v>
      </c>
      <c r="E619" s="178">
        <v>0.1052</v>
      </c>
      <c r="F619" s="178">
        <v>1.6049999999999998E-2</v>
      </c>
      <c r="G619" s="239">
        <f t="shared" si="18"/>
        <v>224.20866163802938</v>
      </c>
      <c r="H619" s="222">
        <f t="shared" si="19"/>
        <v>2684998.8559848359</v>
      </c>
      <c r="I619" s="73"/>
      <c r="J619" s="73"/>
    </row>
    <row r="620" spans="1:10" x14ac:dyDescent="0.3">
      <c r="A620" s="221">
        <v>603</v>
      </c>
      <c r="B620" s="160">
        <v>6398.75</v>
      </c>
      <c r="C620" s="160">
        <v>699.29</v>
      </c>
      <c r="D620" s="177">
        <v>0.12134</v>
      </c>
      <c r="E620" s="178">
        <v>0.1053</v>
      </c>
      <c r="F620" s="178">
        <v>1.6039999999999999E-2</v>
      </c>
      <c r="G620" s="239">
        <f t="shared" si="18"/>
        <v>224.06896776784995</v>
      </c>
      <c r="H620" s="222">
        <f t="shared" si="19"/>
        <v>2691135.707041536</v>
      </c>
      <c r="I620" s="73"/>
      <c r="J620" s="73"/>
    </row>
    <row r="621" spans="1:10" x14ac:dyDescent="0.3">
      <c r="A621" s="221">
        <v>604</v>
      </c>
      <c r="B621" s="160">
        <v>6391.23</v>
      </c>
      <c r="C621" s="160">
        <v>698.77</v>
      </c>
      <c r="D621" s="177">
        <v>0.12146999999999999</v>
      </c>
      <c r="E621" s="178">
        <v>0.10543</v>
      </c>
      <c r="F621" s="178">
        <v>1.6039999999999999E-2</v>
      </c>
      <c r="G621" s="239">
        <f t="shared" si="18"/>
        <v>224.06896776784995</v>
      </c>
      <c r="H621" s="222">
        <f t="shared" si="19"/>
        <v>2695598.6186618367</v>
      </c>
      <c r="I621" s="73"/>
      <c r="J621" s="73"/>
    </row>
    <row r="622" spans="1:10" x14ac:dyDescent="0.3">
      <c r="A622" s="221">
        <v>605</v>
      </c>
      <c r="B622" s="160">
        <v>6407.93</v>
      </c>
      <c r="C622" s="160">
        <v>699.28</v>
      </c>
      <c r="D622" s="177">
        <v>0.12155000000000001</v>
      </c>
      <c r="E622" s="178">
        <v>0.10553</v>
      </c>
      <c r="F622" s="178">
        <v>1.601E-2</v>
      </c>
      <c r="G622" s="239">
        <f t="shared" si="18"/>
        <v>223.64988615731158</v>
      </c>
      <c r="H622" s="222">
        <f t="shared" si="19"/>
        <v>2705120.98349316</v>
      </c>
      <c r="I622" s="73"/>
      <c r="J622" s="73"/>
    </row>
    <row r="623" spans="1:10" x14ac:dyDescent="0.3">
      <c r="A623" s="221">
        <v>606</v>
      </c>
      <c r="B623" s="160">
        <v>6396.52</v>
      </c>
      <c r="C623" s="160">
        <v>698.82</v>
      </c>
      <c r="D623" s="177">
        <v>0.12168</v>
      </c>
      <c r="E623" s="178">
        <v>0.10564</v>
      </c>
      <c r="F623" s="178">
        <v>1.6029999999999999E-2</v>
      </c>
      <c r="G623" s="239">
        <f t="shared" si="18"/>
        <v>223.9292738976705</v>
      </c>
      <c r="H623" s="222">
        <f t="shared" si="19"/>
        <v>2706211.6062454847</v>
      </c>
      <c r="I623" s="73"/>
      <c r="J623" s="73"/>
    </row>
    <row r="624" spans="1:10" x14ac:dyDescent="0.3">
      <c r="A624" s="221">
        <v>607</v>
      </c>
      <c r="B624" s="160">
        <v>6386.56</v>
      </c>
      <c r="C624" s="160">
        <v>698.43</v>
      </c>
      <c r="D624" s="177">
        <v>0.12179</v>
      </c>
      <c r="E624" s="178">
        <v>0.10574</v>
      </c>
      <c r="F624" s="178">
        <v>1.6049999999999998E-2</v>
      </c>
      <c r="G624" s="239">
        <f t="shared" si="18"/>
        <v>224.20866163802938</v>
      </c>
      <c r="H624" s="222">
        <f t="shared" si="19"/>
        <v>2707299.5109348758</v>
      </c>
      <c r="I624" s="73"/>
      <c r="J624" s="73"/>
    </row>
    <row r="625" spans="1:10" x14ac:dyDescent="0.3">
      <c r="A625" s="221">
        <v>608</v>
      </c>
      <c r="B625" s="160">
        <v>6380.94</v>
      </c>
      <c r="C625" s="160">
        <v>698.38</v>
      </c>
      <c r="D625" s="177">
        <v>0.12189999999999999</v>
      </c>
      <c r="E625" s="178">
        <v>0.10584</v>
      </c>
      <c r="F625" s="178">
        <v>1.6060000000000001E-2</v>
      </c>
      <c r="G625" s="239">
        <f t="shared" si="18"/>
        <v>224.34835550820893</v>
      </c>
      <c r="H625" s="222">
        <f t="shared" si="19"/>
        <v>2710071.1240905584</v>
      </c>
      <c r="I625" s="73"/>
      <c r="J625" s="73"/>
    </row>
    <row r="626" spans="1:10" x14ac:dyDescent="0.3">
      <c r="A626" s="221">
        <v>609</v>
      </c>
      <c r="B626" s="160">
        <v>6382.62</v>
      </c>
      <c r="C626" s="160">
        <v>698.11</v>
      </c>
      <c r="D626" s="177">
        <v>0.12200999999999999</v>
      </c>
      <c r="E626" s="178">
        <v>0.10596</v>
      </c>
      <c r="F626" s="178">
        <v>1.6049999999999998E-2</v>
      </c>
      <c r="G626" s="239">
        <f t="shared" si="18"/>
        <v>224.20866163802938</v>
      </c>
      <c r="H626" s="222">
        <f t="shared" si="19"/>
        <v>2716219.7729148916</v>
      </c>
      <c r="I626" s="73"/>
      <c r="J626" s="73"/>
    </row>
    <row r="627" spans="1:10" x14ac:dyDescent="0.3">
      <c r="A627" s="221">
        <v>610</v>
      </c>
      <c r="B627" s="160">
        <v>6393.84</v>
      </c>
      <c r="C627" s="160">
        <v>698.48</v>
      </c>
      <c r="D627" s="177">
        <v>0.1221</v>
      </c>
      <c r="E627" s="178">
        <v>0.10607</v>
      </c>
      <c r="F627" s="178">
        <v>1.6029999999999999E-2</v>
      </c>
      <c r="G627" s="239">
        <f t="shared" si="18"/>
        <v>223.9292738976705</v>
      </c>
      <c r="H627" s="222">
        <f t="shared" si="19"/>
        <v>2724074.3891249928</v>
      </c>
      <c r="I627" s="73"/>
      <c r="J627" s="73"/>
    </row>
    <row r="628" spans="1:10" x14ac:dyDescent="0.3">
      <c r="A628" s="221">
        <v>611</v>
      </c>
      <c r="B628" s="160">
        <v>6392.56</v>
      </c>
      <c r="C628" s="160">
        <v>698.06</v>
      </c>
      <c r="D628" s="177">
        <v>0.12223000000000001</v>
      </c>
      <c r="E628" s="178">
        <v>0.1062</v>
      </c>
      <c r="F628" s="178">
        <v>1.602E-2</v>
      </c>
      <c r="G628" s="239">
        <f t="shared" si="18"/>
        <v>223.78958002749101</v>
      </c>
      <c r="H628" s="222">
        <f t="shared" si="19"/>
        <v>2730243.2933872207</v>
      </c>
      <c r="I628" s="73"/>
      <c r="J628" s="73"/>
    </row>
    <row r="629" spans="1:10" x14ac:dyDescent="0.3">
      <c r="A629" s="221">
        <v>612</v>
      </c>
      <c r="B629" s="160">
        <v>6379.45</v>
      </c>
      <c r="C629" s="160">
        <v>698.37</v>
      </c>
      <c r="D629" s="177">
        <v>0.12235</v>
      </c>
      <c r="E629" s="178">
        <v>0.10628</v>
      </c>
      <c r="F629" s="178">
        <v>1.6070000000000001E-2</v>
      </c>
      <c r="G629" s="239">
        <f t="shared" si="18"/>
        <v>224.48804937838833</v>
      </c>
      <c r="H629" s="222">
        <f t="shared" si="19"/>
        <v>2726203.0281551275</v>
      </c>
      <c r="I629" s="73"/>
      <c r="J629" s="73"/>
    </row>
    <row r="630" spans="1:10" x14ac:dyDescent="0.3">
      <c r="A630" s="221">
        <v>613</v>
      </c>
      <c r="B630" s="160">
        <v>6382.53</v>
      </c>
      <c r="C630" s="160">
        <v>698.29</v>
      </c>
      <c r="D630" s="177">
        <v>0.12246</v>
      </c>
      <c r="E630" s="178">
        <v>0.10639999999999999</v>
      </c>
      <c r="F630" s="178">
        <v>1.6060000000000001E-2</v>
      </c>
      <c r="G630" s="239">
        <f t="shared" si="18"/>
        <v>224.34835550820893</v>
      </c>
      <c r="H630" s="222">
        <f t="shared" si="19"/>
        <v>2732357.8932031454</v>
      </c>
      <c r="I630" s="73"/>
      <c r="J630" s="73"/>
    </row>
    <row r="631" spans="1:10" x14ac:dyDescent="0.3">
      <c r="A631" s="221">
        <v>614</v>
      </c>
      <c r="B631" s="160">
        <v>6380.89</v>
      </c>
      <c r="C631" s="160">
        <v>698.71</v>
      </c>
      <c r="D631" s="177">
        <v>0.12259</v>
      </c>
      <c r="E631" s="178">
        <v>0.10652</v>
      </c>
      <c r="F631" s="178">
        <v>1.6070000000000001E-2</v>
      </c>
      <c r="G631" s="239">
        <f t="shared" si="18"/>
        <v>224.48804937838833</v>
      </c>
      <c r="H631" s="222">
        <f t="shared" si="19"/>
        <v>2735112.1883778563</v>
      </c>
      <c r="I631" s="73"/>
      <c r="J631" s="73"/>
    </row>
    <row r="632" spans="1:10" x14ac:dyDescent="0.3">
      <c r="A632" s="221">
        <v>615</v>
      </c>
      <c r="B632" s="160">
        <v>6372.81</v>
      </c>
      <c r="C632" s="160">
        <v>697.68</v>
      </c>
      <c r="D632" s="177">
        <v>0.12268999999999999</v>
      </c>
      <c r="E632" s="178">
        <v>0.10662000000000001</v>
      </c>
      <c r="F632" s="178">
        <v>1.6070000000000001E-2</v>
      </c>
      <c r="G632" s="239">
        <f t="shared" si="18"/>
        <v>224.48804937838833</v>
      </c>
      <c r="H632" s="222">
        <f t="shared" si="19"/>
        <v>2739566.7684892211</v>
      </c>
      <c r="I632" s="73"/>
      <c r="J632" s="73"/>
    </row>
    <row r="633" spans="1:10" x14ac:dyDescent="0.3">
      <c r="A633" s="221">
        <v>616</v>
      </c>
      <c r="B633" s="160">
        <v>6373.77</v>
      </c>
      <c r="C633" s="160">
        <v>698.77</v>
      </c>
      <c r="D633" s="177">
        <v>0.12282</v>
      </c>
      <c r="E633" s="178">
        <v>0.10673000000000001</v>
      </c>
      <c r="F633" s="178">
        <v>1.609E-2</v>
      </c>
      <c r="G633" s="239">
        <f t="shared" si="18"/>
        <v>224.76743711874724</v>
      </c>
      <c r="H633" s="222">
        <f t="shared" si="19"/>
        <v>2740610.507893811</v>
      </c>
      <c r="I633" s="73"/>
      <c r="J633" s="73"/>
    </row>
    <row r="634" spans="1:10" x14ac:dyDescent="0.3">
      <c r="A634" s="221">
        <v>617</v>
      </c>
      <c r="B634" s="160">
        <v>6377.45</v>
      </c>
      <c r="C634" s="160">
        <v>697.51</v>
      </c>
      <c r="D634" s="177">
        <v>0.12289</v>
      </c>
      <c r="E634" s="178">
        <v>0.10684</v>
      </c>
      <c r="F634" s="178">
        <v>1.6049999999999998E-2</v>
      </c>
      <c r="G634" s="239">
        <f t="shared" si="18"/>
        <v>224.20866163802938</v>
      </c>
      <c r="H634" s="222">
        <f t="shared" si="19"/>
        <v>2751900.8208349561</v>
      </c>
      <c r="I634" s="73"/>
      <c r="J634" s="73"/>
    </row>
    <row r="635" spans="1:10" x14ac:dyDescent="0.3">
      <c r="A635" s="221">
        <v>618</v>
      </c>
      <c r="B635" s="160">
        <v>6372.62</v>
      </c>
      <c r="C635" s="160">
        <v>697.74</v>
      </c>
      <c r="D635" s="177">
        <v>0.12300999999999999</v>
      </c>
      <c r="E635" s="178">
        <v>0.10693999999999999</v>
      </c>
      <c r="F635" s="178">
        <v>1.6070000000000001E-2</v>
      </c>
      <c r="G635" s="239">
        <f t="shared" si="18"/>
        <v>224.48804937838833</v>
      </c>
      <c r="H635" s="222">
        <f t="shared" si="19"/>
        <v>2752930.5088233147</v>
      </c>
      <c r="I635" s="73"/>
      <c r="J635" s="73"/>
    </row>
    <row r="636" spans="1:10" x14ac:dyDescent="0.3">
      <c r="A636" s="221">
        <v>619</v>
      </c>
      <c r="B636" s="160">
        <v>6369.03</v>
      </c>
      <c r="C636" s="160">
        <v>698.46</v>
      </c>
      <c r="D636" s="177">
        <v>0.12314</v>
      </c>
      <c r="E636" s="178">
        <v>0.10704</v>
      </c>
      <c r="F636" s="178">
        <v>1.609E-2</v>
      </c>
      <c r="G636" s="239">
        <f t="shared" si="18"/>
        <v>224.76743711874724</v>
      </c>
      <c r="H636" s="222">
        <f t="shared" si="19"/>
        <v>2753957.6369906957</v>
      </c>
      <c r="I636" s="73"/>
      <c r="J636" s="73"/>
    </row>
    <row r="637" spans="1:10" x14ac:dyDescent="0.3">
      <c r="A637" s="221">
        <v>620</v>
      </c>
      <c r="B637" s="160">
        <v>6364.74</v>
      </c>
      <c r="C637" s="160">
        <v>697.93</v>
      </c>
      <c r="D637" s="177">
        <v>0.12325</v>
      </c>
      <c r="E637" s="178">
        <v>0.10716000000000001</v>
      </c>
      <c r="F637" s="178">
        <v>1.609E-2</v>
      </c>
      <c r="G637" s="239">
        <f t="shared" si="18"/>
        <v>224.76743711874724</v>
      </c>
      <c r="H637" s="222">
        <f t="shared" si="19"/>
        <v>2758406.6800229913</v>
      </c>
      <c r="I637" s="73"/>
      <c r="J637" s="73"/>
    </row>
    <row r="638" spans="1:10" x14ac:dyDescent="0.3">
      <c r="A638" s="221">
        <v>621</v>
      </c>
      <c r="B638" s="160">
        <v>6376.35</v>
      </c>
      <c r="C638" s="160">
        <v>698.32</v>
      </c>
      <c r="D638" s="177">
        <v>0.12336</v>
      </c>
      <c r="E638" s="178">
        <v>0.10729</v>
      </c>
      <c r="F638" s="178">
        <v>1.6070000000000001E-2</v>
      </c>
      <c r="G638" s="239">
        <f t="shared" si="18"/>
        <v>224.48804937838833</v>
      </c>
      <c r="H638" s="222">
        <f t="shared" si="19"/>
        <v>2766294.2491574087</v>
      </c>
      <c r="I638" s="73"/>
      <c r="J638" s="73"/>
    </row>
    <row r="639" spans="1:10" x14ac:dyDescent="0.3">
      <c r="A639" s="221">
        <v>622</v>
      </c>
      <c r="B639" s="160">
        <v>6358.57</v>
      </c>
      <c r="C639" s="160">
        <v>697.95</v>
      </c>
      <c r="D639" s="177">
        <v>0.12349</v>
      </c>
      <c r="E639" s="178">
        <v>0.10739</v>
      </c>
      <c r="F639" s="178">
        <v>1.6109999999999999E-2</v>
      </c>
      <c r="G639" s="239">
        <f t="shared" si="18"/>
        <v>225.04682485910615</v>
      </c>
      <c r="H639" s="222">
        <f t="shared" si="19"/>
        <v>2763869.2542736926</v>
      </c>
      <c r="I639" s="73"/>
      <c r="J639" s="73"/>
    </row>
    <row r="640" spans="1:10" x14ac:dyDescent="0.3">
      <c r="A640" s="221">
        <v>623</v>
      </c>
      <c r="B640" s="160">
        <v>6378.32</v>
      </c>
      <c r="C640" s="160">
        <v>698.37</v>
      </c>
      <c r="D640" s="177">
        <v>0.12358</v>
      </c>
      <c r="E640" s="178">
        <v>0.10750999999999999</v>
      </c>
      <c r="F640" s="178">
        <v>1.6070000000000001E-2</v>
      </c>
      <c r="G640" s="239">
        <f t="shared" si="18"/>
        <v>224.48804937838833</v>
      </c>
      <c r="H640" s="222">
        <f t="shared" si="19"/>
        <v>2775203.4093801375</v>
      </c>
      <c r="I640" s="73"/>
      <c r="J640" s="73"/>
    </row>
    <row r="641" spans="1:10" x14ac:dyDescent="0.3">
      <c r="A641" s="221">
        <v>624</v>
      </c>
      <c r="B641" s="160">
        <v>6351.4</v>
      </c>
      <c r="C641" s="160">
        <v>698.14</v>
      </c>
      <c r="D641" s="177">
        <v>0.12374</v>
      </c>
      <c r="E641" s="178">
        <v>0.10761</v>
      </c>
      <c r="F641" s="178">
        <v>1.6129999999999999E-2</v>
      </c>
      <c r="G641" s="239">
        <f t="shared" si="18"/>
        <v>225.32621259946507</v>
      </c>
      <c r="H641" s="222">
        <f t="shared" si="19"/>
        <v>2769318.2821530346</v>
      </c>
      <c r="I641" s="73"/>
      <c r="J641" s="73"/>
    </row>
    <row r="642" spans="1:10" x14ac:dyDescent="0.3">
      <c r="A642" s="221">
        <v>625</v>
      </c>
      <c r="B642" s="160">
        <v>6355.84</v>
      </c>
      <c r="C642" s="160">
        <v>698.48</v>
      </c>
      <c r="D642" s="177">
        <v>0.12384000000000001</v>
      </c>
      <c r="E642" s="178">
        <v>0.10772</v>
      </c>
      <c r="F642" s="178">
        <v>1.6129999999999999E-2</v>
      </c>
      <c r="G642" s="239">
        <f t="shared" si="18"/>
        <v>225.32621259946507</v>
      </c>
      <c r="H642" s="222">
        <f t="shared" si="19"/>
        <v>2773756.2922205874</v>
      </c>
      <c r="I642" s="73"/>
      <c r="J642" s="73"/>
    </row>
    <row r="643" spans="1:10" x14ac:dyDescent="0.3">
      <c r="A643" s="221">
        <v>626</v>
      </c>
      <c r="B643" s="160">
        <v>6348.39</v>
      </c>
      <c r="C643" s="160">
        <v>698.42</v>
      </c>
      <c r="D643" s="177">
        <v>0.12397</v>
      </c>
      <c r="E643" s="178">
        <v>0.10782</v>
      </c>
      <c r="F643" s="178">
        <v>1.6140000000000002E-2</v>
      </c>
      <c r="G643" s="239">
        <f t="shared" si="18"/>
        <v>225.46590646964458</v>
      </c>
      <c r="H643" s="222">
        <f t="shared" si="19"/>
        <v>2776472.9923115051</v>
      </c>
      <c r="I643" s="73"/>
      <c r="J643" s="73"/>
    </row>
    <row r="644" spans="1:10" x14ac:dyDescent="0.3">
      <c r="A644" s="221">
        <v>627</v>
      </c>
      <c r="B644" s="160">
        <v>6363.84</v>
      </c>
      <c r="C644" s="160">
        <v>698.21</v>
      </c>
      <c r="D644" s="177">
        <v>0.12403</v>
      </c>
      <c r="E644" s="178">
        <v>0.10793</v>
      </c>
      <c r="F644" s="178">
        <v>1.61E-2</v>
      </c>
      <c r="G644" s="239">
        <f t="shared" si="18"/>
        <v>224.90713098892667</v>
      </c>
      <c r="H644" s="222">
        <f t="shared" si="19"/>
        <v>2787817.3415091513</v>
      </c>
      <c r="I644" s="73"/>
      <c r="J644" s="73"/>
    </row>
    <row r="645" spans="1:10" x14ac:dyDescent="0.3">
      <c r="A645" s="221">
        <v>628</v>
      </c>
      <c r="B645" s="160">
        <v>6354.57</v>
      </c>
      <c r="C645" s="160">
        <v>698.12</v>
      </c>
      <c r="D645" s="177">
        <v>0.12416000000000001</v>
      </c>
      <c r="E645" s="178">
        <v>0.10804</v>
      </c>
      <c r="F645" s="178">
        <v>1.6119999999999999E-2</v>
      </c>
      <c r="G645" s="239">
        <f t="shared" si="18"/>
        <v>225.18651872928561</v>
      </c>
      <c r="H645" s="222">
        <f t="shared" si="19"/>
        <v>2788799.2742361636</v>
      </c>
      <c r="I645" s="73"/>
      <c r="J645" s="73"/>
    </row>
    <row r="646" spans="1:10" x14ac:dyDescent="0.3">
      <c r="A646" s="221">
        <v>629</v>
      </c>
      <c r="B646" s="160">
        <v>6362.09</v>
      </c>
      <c r="C646" s="160">
        <v>698.89</v>
      </c>
      <c r="D646" s="177">
        <v>0.12427000000000001</v>
      </c>
      <c r="E646" s="178">
        <v>0.10815</v>
      </c>
      <c r="F646" s="178">
        <v>1.6119999999999999E-2</v>
      </c>
      <c r="G646" s="239">
        <f t="shared" si="18"/>
        <v>225.18651872928561</v>
      </c>
      <c r="H646" s="222">
        <f t="shared" si="19"/>
        <v>2793240.0374116991</v>
      </c>
      <c r="I646" s="73"/>
      <c r="J646" s="73"/>
    </row>
    <row r="647" spans="1:10" x14ac:dyDescent="0.3">
      <c r="A647" s="221">
        <v>630</v>
      </c>
      <c r="B647" s="160">
        <v>6351.87</v>
      </c>
      <c r="C647" s="160">
        <v>698.44</v>
      </c>
      <c r="D647" s="177">
        <v>0.12441000000000001</v>
      </c>
      <c r="E647" s="178">
        <v>0.10827000000000001</v>
      </c>
      <c r="F647" s="178">
        <v>1.6140000000000002E-2</v>
      </c>
      <c r="G647" s="239">
        <f t="shared" si="18"/>
        <v>225.46590646964458</v>
      </c>
      <c r="H647" s="222">
        <f t="shared" si="19"/>
        <v>2794214.0337959235</v>
      </c>
      <c r="I647" s="73"/>
      <c r="J647" s="73"/>
    </row>
    <row r="648" spans="1:10" x14ac:dyDescent="0.3">
      <c r="A648" s="221">
        <v>631</v>
      </c>
      <c r="B648" s="160">
        <v>6347.82</v>
      </c>
      <c r="C648" s="160">
        <v>698.69</v>
      </c>
      <c r="D648" s="177">
        <v>0.1245</v>
      </c>
      <c r="E648" s="178">
        <v>0.10834000000000001</v>
      </c>
      <c r="F648" s="178">
        <v>1.6150000000000001E-2</v>
      </c>
      <c r="G648" s="239">
        <f t="shared" si="18"/>
        <v>225.60560033982404</v>
      </c>
      <c r="H648" s="222">
        <f t="shared" si="19"/>
        <v>2796916.3843873586</v>
      </c>
      <c r="I648" s="73"/>
      <c r="J648" s="73"/>
    </row>
    <row r="649" spans="1:10" x14ac:dyDescent="0.3">
      <c r="A649" s="221">
        <v>632</v>
      </c>
      <c r="B649" s="160">
        <v>6352.23</v>
      </c>
      <c r="C649" s="160">
        <v>699.32</v>
      </c>
      <c r="D649" s="177">
        <v>0.12461999999999999</v>
      </c>
      <c r="E649" s="178">
        <v>0.10846</v>
      </c>
      <c r="F649" s="178">
        <v>1.6160000000000001E-2</v>
      </c>
      <c r="G649" s="239">
        <f t="shared" si="18"/>
        <v>225.74529421000346</v>
      </c>
      <c r="H649" s="222">
        <f t="shared" si="19"/>
        <v>2799615.3904854869</v>
      </c>
      <c r="I649" s="73"/>
      <c r="J649" s="73"/>
    </row>
    <row r="650" spans="1:10" x14ac:dyDescent="0.3">
      <c r="A650" s="221">
        <v>633</v>
      </c>
      <c r="B650" s="160">
        <v>6342.79</v>
      </c>
      <c r="C650" s="160">
        <v>698.31</v>
      </c>
      <c r="D650" s="177">
        <v>0.12474</v>
      </c>
      <c r="E650" s="178">
        <v>0.10858</v>
      </c>
      <c r="F650" s="178">
        <v>1.6160000000000001E-2</v>
      </c>
      <c r="G650" s="239">
        <f t="shared" si="18"/>
        <v>225.74529421000346</v>
      </c>
      <c r="H650" s="222">
        <f t="shared" si="19"/>
        <v>2804045.1616729642</v>
      </c>
      <c r="I650" s="73"/>
      <c r="J650" s="73"/>
    </row>
    <row r="651" spans="1:10" x14ac:dyDescent="0.3">
      <c r="A651" s="221">
        <v>634</v>
      </c>
      <c r="B651" s="160">
        <v>6354.17</v>
      </c>
      <c r="C651" s="160">
        <v>699.21</v>
      </c>
      <c r="D651" s="177">
        <v>0.12486</v>
      </c>
      <c r="E651" s="178">
        <v>0.10871</v>
      </c>
      <c r="F651" s="178">
        <v>1.6150000000000001E-2</v>
      </c>
      <c r="G651" s="239">
        <f t="shared" si="18"/>
        <v>225.60560033982404</v>
      </c>
      <c r="H651" s="222">
        <f t="shared" si="19"/>
        <v>2810213.9266269179</v>
      </c>
      <c r="I651" s="73"/>
      <c r="J651" s="73"/>
    </row>
    <row r="652" spans="1:10" x14ac:dyDescent="0.3">
      <c r="A652" s="221">
        <v>635</v>
      </c>
      <c r="B652" s="160">
        <v>6345.63</v>
      </c>
      <c r="C652" s="160">
        <v>698.6</v>
      </c>
      <c r="D652" s="177">
        <v>0.12496</v>
      </c>
      <c r="E652" s="178">
        <v>0.10879999999999999</v>
      </c>
      <c r="F652" s="178">
        <v>1.6160000000000001E-2</v>
      </c>
      <c r="G652" s="239">
        <f t="shared" si="18"/>
        <v>225.74529421000346</v>
      </c>
      <c r="H652" s="222">
        <f t="shared" si="19"/>
        <v>2812904.7040479183</v>
      </c>
      <c r="I652" s="73"/>
      <c r="J652" s="73"/>
    </row>
    <row r="653" spans="1:10" x14ac:dyDescent="0.3">
      <c r="A653" s="221">
        <v>636</v>
      </c>
      <c r="B653" s="160">
        <v>6349.1</v>
      </c>
      <c r="C653" s="160">
        <v>699.39</v>
      </c>
      <c r="D653" s="177">
        <v>0.12509000000000001</v>
      </c>
      <c r="E653" s="178">
        <v>0.10893</v>
      </c>
      <c r="F653" s="178">
        <v>1.617E-2</v>
      </c>
      <c r="G653" s="239">
        <f t="shared" si="18"/>
        <v>225.88498808018292</v>
      </c>
      <c r="H653" s="222">
        <f t="shared" si="19"/>
        <v>2815592.153358317</v>
      </c>
      <c r="I653" s="73"/>
      <c r="J653" s="73"/>
    </row>
    <row r="654" spans="1:10" x14ac:dyDescent="0.3">
      <c r="A654" s="221">
        <v>637</v>
      </c>
      <c r="B654" s="160">
        <v>6342.02</v>
      </c>
      <c r="C654" s="160">
        <v>698.67</v>
      </c>
      <c r="D654" s="177">
        <v>0.12520000000000001</v>
      </c>
      <c r="E654" s="178">
        <v>0.10903</v>
      </c>
      <c r="F654" s="178">
        <v>1.617E-2</v>
      </c>
      <c r="G654" s="239">
        <f t="shared" si="18"/>
        <v>225.88498808018292</v>
      </c>
      <c r="H654" s="222">
        <f t="shared" si="19"/>
        <v>2820019.1850459874</v>
      </c>
      <c r="I654" s="73"/>
      <c r="J654" s="73"/>
    </row>
    <row r="655" spans="1:10" x14ac:dyDescent="0.3">
      <c r="A655" s="221">
        <v>638</v>
      </c>
      <c r="B655" s="160">
        <v>6350.44</v>
      </c>
      <c r="C655" s="160">
        <v>699.29</v>
      </c>
      <c r="D655" s="177">
        <v>0.12529999999999999</v>
      </c>
      <c r="E655" s="178">
        <v>0.10914</v>
      </c>
      <c r="F655" s="178">
        <v>1.6160000000000001E-2</v>
      </c>
      <c r="G655" s="239">
        <f t="shared" si="18"/>
        <v>225.74529421000346</v>
      </c>
      <c r="H655" s="222">
        <f t="shared" si="19"/>
        <v>2826194.0176103492</v>
      </c>
      <c r="I655" s="73"/>
      <c r="J655" s="73"/>
    </row>
    <row r="656" spans="1:10" x14ac:dyDescent="0.3">
      <c r="A656" s="221">
        <v>639</v>
      </c>
      <c r="B656" s="160">
        <v>6344.75</v>
      </c>
      <c r="C656" s="160">
        <v>698.59</v>
      </c>
      <c r="D656" s="177">
        <v>0.12540000000000001</v>
      </c>
      <c r="E656" s="178">
        <v>0.10924</v>
      </c>
      <c r="F656" s="178">
        <v>1.6160000000000001E-2</v>
      </c>
      <c r="G656" s="239">
        <f t="shared" si="18"/>
        <v>225.74529421000346</v>
      </c>
      <c r="H656" s="222">
        <f t="shared" si="19"/>
        <v>2830623.7887978265</v>
      </c>
      <c r="I656" s="73"/>
      <c r="J656" s="73"/>
    </row>
    <row r="657" spans="1:10" x14ac:dyDescent="0.3">
      <c r="A657" s="221">
        <v>640</v>
      </c>
      <c r="B657" s="160">
        <v>6343.76</v>
      </c>
      <c r="C657" s="160">
        <v>698.94</v>
      </c>
      <c r="D657" s="177">
        <v>0.12551999999999999</v>
      </c>
      <c r="E657" s="178">
        <v>0.10936</v>
      </c>
      <c r="F657" s="178">
        <v>1.617E-2</v>
      </c>
      <c r="G657" s="239">
        <f t="shared" si="18"/>
        <v>225.88498808018292</v>
      </c>
      <c r="H657" s="222">
        <f t="shared" si="19"/>
        <v>2833300.2801089981</v>
      </c>
      <c r="I657" s="73"/>
      <c r="J657" s="73"/>
    </row>
    <row r="658" spans="1:10" x14ac:dyDescent="0.3">
      <c r="A658" s="221">
        <v>641</v>
      </c>
      <c r="B658" s="160">
        <v>6343.87</v>
      </c>
      <c r="C658" s="160">
        <v>699.4</v>
      </c>
      <c r="D658" s="177">
        <v>0.12562999999999999</v>
      </c>
      <c r="E658" s="178">
        <v>0.10945000000000001</v>
      </c>
      <c r="F658" s="178">
        <v>1.618E-2</v>
      </c>
      <c r="G658" s="239">
        <f t="shared" si="18"/>
        <v>226.02468195036238</v>
      </c>
      <c r="H658" s="222">
        <f t="shared" si="19"/>
        <v>2835973.4630254717</v>
      </c>
      <c r="I658" s="73"/>
      <c r="J658" s="73"/>
    </row>
    <row r="659" spans="1:10" x14ac:dyDescent="0.3">
      <c r="A659" s="221">
        <v>642</v>
      </c>
      <c r="B659" s="160">
        <v>6337.82</v>
      </c>
      <c r="C659" s="160">
        <v>699.31</v>
      </c>
      <c r="D659" s="177">
        <v>0.12575</v>
      </c>
      <c r="E659" s="178">
        <v>0.10954999999999999</v>
      </c>
      <c r="F659" s="178">
        <v>1.619E-2</v>
      </c>
      <c r="G659" s="239">
        <f t="shared" ref="G659:G722" si="20">(2*F659/$B$7)*(1+3*$B$11)/(4+PI()*$B$11-PI())*10^6</f>
        <v>226.16437582054181</v>
      </c>
      <c r="H659" s="222">
        <f t="shared" ref="H659:H722" si="21">A659/G659*10^6</f>
        <v>2838643.3436776879</v>
      </c>
      <c r="I659" s="73"/>
      <c r="J659" s="73"/>
    </row>
    <row r="660" spans="1:10" x14ac:dyDescent="0.3">
      <c r="A660" s="221">
        <v>643</v>
      </c>
      <c r="B660" s="160">
        <v>6347.45</v>
      </c>
      <c r="C660" s="160">
        <v>699.13</v>
      </c>
      <c r="D660" s="177">
        <v>0.12584000000000001</v>
      </c>
      <c r="E660" s="178">
        <v>0.10968</v>
      </c>
      <c r="F660" s="178">
        <v>1.6160000000000001E-2</v>
      </c>
      <c r="G660" s="239">
        <f t="shared" si="20"/>
        <v>225.74529421000346</v>
      </c>
      <c r="H660" s="222">
        <f t="shared" si="21"/>
        <v>2848342.8735477342</v>
      </c>
      <c r="I660" s="73"/>
      <c r="J660" s="73"/>
    </row>
    <row r="661" spans="1:10" x14ac:dyDescent="0.3">
      <c r="A661" s="221">
        <v>644</v>
      </c>
      <c r="B661" s="160">
        <v>6331.53</v>
      </c>
      <c r="C661" s="160">
        <v>699.4</v>
      </c>
      <c r="D661" s="177">
        <v>0.12598999999999999</v>
      </c>
      <c r="E661" s="178">
        <v>0.10978</v>
      </c>
      <c r="F661" s="178">
        <v>1.6209999999999999E-2</v>
      </c>
      <c r="G661" s="239">
        <f t="shared" si="20"/>
        <v>226.44376356090069</v>
      </c>
      <c r="H661" s="222">
        <f t="shared" si="21"/>
        <v>2843973.2226354736</v>
      </c>
      <c r="I661" s="73"/>
      <c r="J661" s="73"/>
    </row>
    <row r="662" spans="1:10" x14ac:dyDescent="0.3">
      <c r="A662" s="221">
        <v>645</v>
      </c>
      <c r="B662" s="160">
        <v>6336.41</v>
      </c>
      <c r="C662" s="160">
        <v>699.05</v>
      </c>
      <c r="D662" s="177">
        <v>0.12609000000000001</v>
      </c>
      <c r="E662" s="178">
        <v>0.1099</v>
      </c>
      <c r="F662" s="178">
        <v>1.619E-2</v>
      </c>
      <c r="G662" s="239">
        <f t="shared" si="20"/>
        <v>226.16437582054181</v>
      </c>
      <c r="H662" s="222">
        <f t="shared" si="21"/>
        <v>2851908.0321995462</v>
      </c>
      <c r="I662" s="73"/>
      <c r="J662" s="73"/>
    </row>
    <row r="663" spans="1:10" x14ac:dyDescent="0.3">
      <c r="A663" s="221">
        <v>646</v>
      </c>
      <c r="B663" s="160">
        <v>6330.49</v>
      </c>
      <c r="C663" s="160">
        <v>699.55</v>
      </c>
      <c r="D663" s="177">
        <v>0.12619</v>
      </c>
      <c r="E663" s="178">
        <v>0.10997999999999999</v>
      </c>
      <c r="F663" s="178">
        <v>1.6219999999999998E-2</v>
      </c>
      <c r="G663" s="239">
        <f t="shared" si="20"/>
        <v>226.58345743108015</v>
      </c>
      <c r="H663" s="222">
        <f t="shared" si="21"/>
        <v>2851046.617983988</v>
      </c>
      <c r="I663" s="73"/>
      <c r="J663" s="73"/>
    </row>
    <row r="664" spans="1:10" x14ac:dyDescent="0.3">
      <c r="A664" s="221">
        <v>647</v>
      </c>
      <c r="B664" s="160">
        <v>6337.61</v>
      </c>
      <c r="C664" s="160">
        <v>699.88</v>
      </c>
      <c r="D664" s="177">
        <v>0.12631000000000001</v>
      </c>
      <c r="E664" s="178">
        <v>0.11011</v>
      </c>
      <c r="F664" s="178">
        <v>1.6209999999999999E-2</v>
      </c>
      <c r="G664" s="239">
        <f t="shared" si="20"/>
        <v>226.44376356090069</v>
      </c>
      <c r="H664" s="222">
        <f t="shared" si="21"/>
        <v>2857221.5451011667</v>
      </c>
      <c r="I664" s="73"/>
      <c r="J664" s="73"/>
    </row>
    <row r="665" spans="1:10" x14ac:dyDescent="0.3">
      <c r="A665" s="221">
        <v>648</v>
      </c>
      <c r="B665" s="160">
        <v>6339.9</v>
      </c>
      <c r="C665" s="160">
        <v>698.94</v>
      </c>
      <c r="D665" s="177">
        <v>0.12642</v>
      </c>
      <c r="E665" s="178">
        <v>0.11024</v>
      </c>
      <c r="F665" s="178">
        <v>1.618E-2</v>
      </c>
      <c r="G665" s="239">
        <f t="shared" si="20"/>
        <v>226.02468195036238</v>
      </c>
      <c r="H665" s="222">
        <f t="shared" si="21"/>
        <v>2866943.5320444708</v>
      </c>
      <c r="I665" s="73"/>
      <c r="J665" s="73"/>
    </row>
    <row r="666" spans="1:10" x14ac:dyDescent="0.3">
      <c r="A666" s="221">
        <v>649</v>
      </c>
      <c r="B666" s="160">
        <v>6334.28</v>
      </c>
      <c r="C666" s="160">
        <v>699.57</v>
      </c>
      <c r="D666" s="177">
        <v>0.12654000000000001</v>
      </c>
      <c r="E666" s="178">
        <v>0.11033999999999999</v>
      </c>
      <c r="F666" s="178">
        <v>1.6209999999999999E-2</v>
      </c>
      <c r="G666" s="239">
        <f t="shared" si="20"/>
        <v>226.44376356090069</v>
      </c>
      <c r="H666" s="222">
        <f t="shared" si="21"/>
        <v>2866053.7600782956</v>
      </c>
      <c r="I666" s="73"/>
      <c r="J666" s="73"/>
    </row>
    <row r="667" spans="1:10" x14ac:dyDescent="0.3">
      <c r="A667" s="221">
        <v>650</v>
      </c>
      <c r="B667" s="160">
        <v>6336.84</v>
      </c>
      <c r="C667" s="160">
        <v>699.09</v>
      </c>
      <c r="D667" s="177">
        <v>0.12664</v>
      </c>
      <c r="E667" s="178">
        <v>0.11045000000000001</v>
      </c>
      <c r="F667" s="178">
        <v>1.619E-2</v>
      </c>
      <c r="G667" s="239">
        <f t="shared" si="20"/>
        <v>226.16437582054181</v>
      </c>
      <c r="H667" s="222">
        <f t="shared" si="21"/>
        <v>2874015.8464026437</v>
      </c>
      <c r="I667" s="73"/>
      <c r="J667" s="73"/>
    </row>
    <row r="668" spans="1:10" x14ac:dyDescent="0.3">
      <c r="A668" s="221">
        <v>651</v>
      </c>
      <c r="B668" s="160">
        <v>6327.31</v>
      </c>
      <c r="C668" s="160">
        <v>699.64</v>
      </c>
      <c r="D668" s="177">
        <v>0.12678</v>
      </c>
      <c r="E668" s="178">
        <v>0.11055</v>
      </c>
      <c r="F668" s="178">
        <v>1.6230000000000001E-2</v>
      </c>
      <c r="G668" s="239">
        <f t="shared" si="20"/>
        <v>226.72315130125969</v>
      </c>
      <c r="H668" s="222">
        <f t="shared" si="21"/>
        <v>2871343.2936320649</v>
      </c>
      <c r="I668" s="73"/>
      <c r="J668" s="73"/>
    </row>
    <row r="669" spans="1:10" x14ac:dyDescent="0.3">
      <c r="A669" s="221">
        <v>652</v>
      </c>
      <c r="B669" s="160">
        <v>6339.45</v>
      </c>
      <c r="C669" s="160">
        <v>699.66</v>
      </c>
      <c r="D669" s="177">
        <v>0.12687999999999999</v>
      </c>
      <c r="E669" s="178">
        <v>0.11069</v>
      </c>
      <c r="F669" s="178">
        <v>1.6199999999999999E-2</v>
      </c>
      <c r="G669" s="239">
        <f t="shared" si="20"/>
        <v>226.30406969072126</v>
      </c>
      <c r="H669" s="222">
        <f t="shared" si="21"/>
        <v>2881079.4295085217</v>
      </c>
      <c r="I669" s="73"/>
      <c r="J669" s="73"/>
    </row>
    <row r="670" spans="1:10" x14ac:dyDescent="0.3">
      <c r="A670" s="221">
        <v>653</v>
      </c>
      <c r="B670" s="160">
        <v>6331.32</v>
      </c>
      <c r="C670" s="160">
        <v>699.91</v>
      </c>
      <c r="D670" s="177">
        <v>0.127</v>
      </c>
      <c r="E670" s="178">
        <v>0.11078</v>
      </c>
      <c r="F670" s="178">
        <v>1.6219999999999998E-2</v>
      </c>
      <c r="G670" s="239">
        <f t="shared" si="20"/>
        <v>226.58345743108015</v>
      </c>
      <c r="H670" s="222">
        <f t="shared" si="21"/>
        <v>2881940.3119869106</v>
      </c>
      <c r="I670" s="73"/>
      <c r="J670" s="73"/>
    </row>
    <row r="671" spans="1:10" x14ac:dyDescent="0.3">
      <c r="A671" s="221">
        <v>654</v>
      </c>
      <c r="B671" s="160">
        <v>6330.48</v>
      </c>
      <c r="C671" s="160">
        <v>699.28</v>
      </c>
      <c r="D671" s="177">
        <v>0.12709000000000001</v>
      </c>
      <c r="E671" s="178">
        <v>0.11088000000000001</v>
      </c>
      <c r="F671" s="178">
        <v>1.6209999999999999E-2</v>
      </c>
      <c r="G671" s="239">
        <f t="shared" si="20"/>
        <v>226.44376356090069</v>
      </c>
      <c r="H671" s="222">
        <f t="shared" si="21"/>
        <v>2888134.2975211181</v>
      </c>
      <c r="I671" s="73"/>
      <c r="J671" s="73"/>
    </row>
    <row r="672" spans="1:10" x14ac:dyDescent="0.3">
      <c r="A672" s="221">
        <v>655</v>
      </c>
      <c r="B672" s="160">
        <v>6332.86</v>
      </c>
      <c r="C672" s="160">
        <v>699.48</v>
      </c>
      <c r="D672" s="177">
        <v>0.12720000000000001</v>
      </c>
      <c r="E672" s="178">
        <v>0.11099000000000001</v>
      </c>
      <c r="F672" s="178">
        <v>1.6209999999999999E-2</v>
      </c>
      <c r="G672" s="239">
        <f t="shared" si="20"/>
        <v>226.44376356090069</v>
      </c>
      <c r="H672" s="222">
        <f t="shared" si="21"/>
        <v>2892550.4050096823</v>
      </c>
      <c r="I672" s="73"/>
      <c r="J672" s="73"/>
    </row>
    <row r="673" spans="1:10" x14ac:dyDescent="0.3">
      <c r="A673" s="221">
        <v>656</v>
      </c>
      <c r="B673" s="160">
        <v>6324.67</v>
      </c>
      <c r="C673" s="160">
        <v>699.53</v>
      </c>
      <c r="D673" s="177">
        <v>0.12731999999999999</v>
      </c>
      <c r="E673" s="178">
        <v>0.11108999999999999</v>
      </c>
      <c r="F673" s="178">
        <v>1.6230000000000001E-2</v>
      </c>
      <c r="G673" s="239">
        <f t="shared" si="20"/>
        <v>226.72315130125969</v>
      </c>
      <c r="H673" s="222">
        <f t="shared" si="21"/>
        <v>2893396.621540145</v>
      </c>
      <c r="I673" s="73"/>
      <c r="J673" s="73"/>
    </row>
    <row r="674" spans="1:10" x14ac:dyDescent="0.3">
      <c r="A674" s="221">
        <v>657</v>
      </c>
      <c r="B674" s="160">
        <v>6321.64</v>
      </c>
      <c r="C674" s="160">
        <v>699.49</v>
      </c>
      <c r="D674" s="177">
        <v>0.12742999999999999</v>
      </c>
      <c r="E674" s="178">
        <v>0.11119999999999999</v>
      </c>
      <c r="F674" s="178">
        <v>1.6240000000000001E-2</v>
      </c>
      <c r="G674" s="239">
        <f t="shared" si="20"/>
        <v>226.86284517143912</v>
      </c>
      <c r="H674" s="222">
        <f t="shared" si="21"/>
        <v>2896022.9230287066</v>
      </c>
      <c r="I674" s="73"/>
      <c r="J674" s="73"/>
    </row>
    <row r="675" spans="1:10" x14ac:dyDescent="0.3">
      <c r="A675" s="221">
        <v>658</v>
      </c>
      <c r="B675" s="160">
        <v>6340.01</v>
      </c>
      <c r="C675" s="160">
        <v>699.47</v>
      </c>
      <c r="D675" s="177">
        <v>0.12751999999999999</v>
      </c>
      <c r="E675" s="178">
        <v>0.11133</v>
      </c>
      <c r="F675" s="178">
        <v>1.619E-2</v>
      </c>
      <c r="G675" s="239">
        <f t="shared" si="20"/>
        <v>226.16437582054181</v>
      </c>
      <c r="H675" s="222">
        <f t="shared" si="21"/>
        <v>2909388.349127599</v>
      </c>
      <c r="I675" s="73"/>
      <c r="J675" s="73"/>
    </row>
    <row r="676" spans="1:10" x14ac:dyDescent="0.3">
      <c r="A676" s="221">
        <v>659</v>
      </c>
      <c r="B676" s="160">
        <v>6313.74</v>
      </c>
      <c r="C676" s="160">
        <v>699.3</v>
      </c>
      <c r="D676" s="177">
        <v>0.12765000000000001</v>
      </c>
      <c r="E676" s="178">
        <v>0.1114</v>
      </c>
      <c r="F676" s="178">
        <v>1.6250000000000001E-2</v>
      </c>
      <c r="G676" s="239">
        <f t="shared" si="20"/>
        <v>227.00253904161858</v>
      </c>
      <c r="H676" s="222">
        <f t="shared" si="21"/>
        <v>2903051.2292163358</v>
      </c>
      <c r="I676" s="73"/>
      <c r="J676" s="73"/>
    </row>
    <row r="677" spans="1:10" x14ac:dyDescent="0.3">
      <c r="A677" s="221">
        <v>660</v>
      </c>
      <c r="B677" s="160">
        <v>6328.91</v>
      </c>
      <c r="C677" s="160">
        <v>699.48</v>
      </c>
      <c r="D677" s="177">
        <v>0.12773999999999999</v>
      </c>
      <c r="E677" s="178">
        <v>0.11151999999999999</v>
      </c>
      <c r="F677" s="178">
        <v>1.6219999999999998E-2</v>
      </c>
      <c r="G677" s="239">
        <f t="shared" si="20"/>
        <v>226.58345743108015</v>
      </c>
      <c r="H677" s="222">
        <f t="shared" si="21"/>
        <v>2912834.0059898333</v>
      </c>
      <c r="I677" s="73"/>
      <c r="J677" s="73"/>
    </row>
    <row r="678" spans="1:10" x14ac:dyDescent="0.3">
      <c r="A678" s="221">
        <v>661</v>
      </c>
      <c r="B678" s="160">
        <v>6330.86</v>
      </c>
      <c r="C678" s="160">
        <v>699.43</v>
      </c>
      <c r="D678" s="177">
        <v>0.12786</v>
      </c>
      <c r="E678" s="178">
        <v>0.11164</v>
      </c>
      <c r="F678" s="178">
        <v>1.6209999999999999E-2</v>
      </c>
      <c r="G678" s="239">
        <f t="shared" si="20"/>
        <v>226.44376356090069</v>
      </c>
      <c r="H678" s="222">
        <f t="shared" si="21"/>
        <v>2919047.0499410685</v>
      </c>
      <c r="I678" s="73"/>
      <c r="J678" s="73"/>
    </row>
    <row r="679" spans="1:10" x14ac:dyDescent="0.3">
      <c r="A679" s="221">
        <v>662</v>
      </c>
      <c r="B679" s="160">
        <v>6324.22</v>
      </c>
      <c r="C679" s="160">
        <v>699.99</v>
      </c>
      <c r="D679" s="177">
        <v>0.12797</v>
      </c>
      <c r="E679" s="178">
        <v>0.11173</v>
      </c>
      <c r="F679" s="178">
        <v>1.6240000000000001E-2</v>
      </c>
      <c r="G679" s="239">
        <f t="shared" si="20"/>
        <v>226.86284517143912</v>
      </c>
      <c r="H679" s="222">
        <f t="shared" si="21"/>
        <v>2918062.6713013756</v>
      </c>
      <c r="I679" s="73"/>
      <c r="J679" s="73"/>
    </row>
    <row r="680" spans="1:10" x14ac:dyDescent="0.3">
      <c r="A680" s="221">
        <v>663</v>
      </c>
      <c r="B680" s="160">
        <v>6326.26</v>
      </c>
      <c r="C680" s="160">
        <v>699.49</v>
      </c>
      <c r="D680" s="177">
        <v>0.12808</v>
      </c>
      <c r="E680" s="178">
        <v>0.11186</v>
      </c>
      <c r="F680" s="178">
        <v>1.6230000000000001E-2</v>
      </c>
      <c r="G680" s="239">
        <f t="shared" si="20"/>
        <v>226.72315130125969</v>
      </c>
      <c r="H680" s="222">
        <f t="shared" si="21"/>
        <v>2924271.2806114578</v>
      </c>
      <c r="I680" s="73"/>
      <c r="J680" s="73"/>
    </row>
    <row r="681" spans="1:10" x14ac:dyDescent="0.3">
      <c r="A681" s="221">
        <v>664</v>
      </c>
      <c r="B681" s="160">
        <v>6317.89</v>
      </c>
      <c r="C681" s="160">
        <v>699.11</v>
      </c>
      <c r="D681" s="177">
        <v>0.12819</v>
      </c>
      <c r="E681" s="178">
        <v>0.11194999999999999</v>
      </c>
      <c r="F681" s="178">
        <v>1.6240000000000001E-2</v>
      </c>
      <c r="G681" s="239">
        <f t="shared" si="20"/>
        <v>226.86284517143912</v>
      </c>
      <c r="H681" s="222">
        <f t="shared" si="21"/>
        <v>2926878.5706104431</v>
      </c>
      <c r="I681" s="73"/>
      <c r="J681" s="73"/>
    </row>
    <row r="682" spans="1:10" x14ac:dyDescent="0.3">
      <c r="A682" s="221">
        <v>665</v>
      </c>
      <c r="B682" s="160">
        <v>6333.1</v>
      </c>
      <c r="C682" s="160">
        <v>699.55</v>
      </c>
      <c r="D682" s="177">
        <v>0.12828000000000001</v>
      </c>
      <c r="E682" s="178">
        <v>0.11207</v>
      </c>
      <c r="F682" s="178">
        <v>1.6209999999999999E-2</v>
      </c>
      <c r="G682" s="239">
        <f t="shared" si="20"/>
        <v>226.44376356090069</v>
      </c>
      <c r="H682" s="222">
        <f t="shared" si="21"/>
        <v>2936711.4798953258</v>
      </c>
      <c r="I682" s="73"/>
      <c r="J682" s="73"/>
    </row>
    <row r="683" spans="1:10" x14ac:dyDescent="0.3">
      <c r="A683" s="221">
        <v>666</v>
      </c>
      <c r="B683" s="160">
        <v>6313.74</v>
      </c>
      <c r="C683" s="160">
        <v>698.88</v>
      </c>
      <c r="D683" s="177">
        <v>0.12839999999999999</v>
      </c>
      <c r="E683" s="178">
        <v>0.11215</v>
      </c>
      <c r="F683" s="178">
        <v>1.6240000000000001E-2</v>
      </c>
      <c r="G683" s="239">
        <f t="shared" si="20"/>
        <v>226.86284517143912</v>
      </c>
      <c r="H683" s="222">
        <f t="shared" si="21"/>
        <v>2935694.4699195107</v>
      </c>
      <c r="I683" s="73"/>
      <c r="J683" s="73"/>
    </row>
    <row r="684" spans="1:10" x14ac:dyDescent="0.3">
      <c r="A684" s="221">
        <v>667</v>
      </c>
      <c r="B684" s="160">
        <v>6323.52</v>
      </c>
      <c r="C684" s="160">
        <v>699.32</v>
      </c>
      <c r="D684" s="177">
        <v>0.12851000000000001</v>
      </c>
      <c r="E684" s="178">
        <v>0.11228</v>
      </c>
      <c r="F684" s="178">
        <v>1.6230000000000001E-2</v>
      </c>
      <c r="G684" s="239">
        <f t="shared" si="20"/>
        <v>226.72315130125969</v>
      </c>
      <c r="H684" s="222">
        <f t="shared" si="21"/>
        <v>2941913.9429379222</v>
      </c>
      <c r="I684" s="73"/>
      <c r="J684" s="73"/>
    </row>
    <row r="685" spans="1:10" x14ac:dyDescent="0.3">
      <c r="A685" s="221">
        <v>668</v>
      </c>
      <c r="B685" s="160">
        <v>6306.02</v>
      </c>
      <c r="C685" s="160">
        <v>698.68</v>
      </c>
      <c r="D685" s="177">
        <v>0.12862000000000001</v>
      </c>
      <c r="E685" s="178">
        <v>0.11236</v>
      </c>
      <c r="F685" s="178">
        <v>1.626E-2</v>
      </c>
      <c r="G685" s="239">
        <f t="shared" si="20"/>
        <v>227.14223291179803</v>
      </c>
      <c r="H685" s="222">
        <f t="shared" si="21"/>
        <v>2940888.5852565872</v>
      </c>
      <c r="I685" s="73"/>
      <c r="J685" s="73"/>
    </row>
    <row r="686" spans="1:10" x14ac:dyDescent="0.3">
      <c r="A686" s="221">
        <v>669</v>
      </c>
      <c r="B686" s="160">
        <v>6325.86</v>
      </c>
      <c r="C686" s="160">
        <v>699.21</v>
      </c>
      <c r="D686" s="177">
        <v>0.12872</v>
      </c>
      <c r="E686" s="178">
        <v>0.1125</v>
      </c>
      <c r="F686" s="178">
        <v>1.6219999999999998E-2</v>
      </c>
      <c r="G686" s="239">
        <f t="shared" si="20"/>
        <v>226.58345743108015</v>
      </c>
      <c r="H686" s="222">
        <f t="shared" si="21"/>
        <v>2952554.4697078764</v>
      </c>
      <c r="I686" s="73"/>
      <c r="J686" s="73"/>
    </row>
    <row r="687" spans="1:10" x14ac:dyDescent="0.3">
      <c r="A687" s="221">
        <v>670</v>
      </c>
      <c r="B687" s="160">
        <v>6317.99</v>
      </c>
      <c r="C687" s="160">
        <v>698.98</v>
      </c>
      <c r="D687" s="177">
        <v>0.12883</v>
      </c>
      <c r="E687" s="178">
        <v>0.11260000000000001</v>
      </c>
      <c r="F687" s="178">
        <v>1.6240000000000001E-2</v>
      </c>
      <c r="G687" s="239">
        <f t="shared" si="20"/>
        <v>226.86284517143912</v>
      </c>
      <c r="H687" s="222">
        <f t="shared" si="21"/>
        <v>2953326.2685376462</v>
      </c>
      <c r="I687" s="73"/>
      <c r="J687" s="73"/>
    </row>
    <row r="688" spans="1:10" x14ac:dyDescent="0.3">
      <c r="A688" s="221">
        <v>671</v>
      </c>
      <c r="B688" s="160">
        <v>6317.6</v>
      </c>
      <c r="C688" s="160">
        <v>698.89</v>
      </c>
      <c r="D688" s="177">
        <v>0.12892999999999999</v>
      </c>
      <c r="E688" s="178">
        <v>0.11269999999999999</v>
      </c>
      <c r="F688" s="178">
        <v>1.6230000000000001E-2</v>
      </c>
      <c r="G688" s="239">
        <f t="shared" si="20"/>
        <v>226.72315130125969</v>
      </c>
      <c r="H688" s="222">
        <f t="shared" si="21"/>
        <v>2959556.6052643866</v>
      </c>
      <c r="I688" s="73"/>
      <c r="J688" s="73"/>
    </row>
    <row r="689" spans="1:10" x14ac:dyDescent="0.3">
      <c r="A689" s="221">
        <v>672</v>
      </c>
      <c r="B689" s="160">
        <v>6314.52</v>
      </c>
      <c r="C689" s="160">
        <v>698.82</v>
      </c>
      <c r="D689" s="177">
        <v>0.12906000000000001</v>
      </c>
      <c r="E689" s="178">
        <v>0.11282</v>
      </c>
      <c r="F689" s="178">
        <v>1.6240000000000001E-2</v>
      </c>
      <c r="G689" s="239">
        <f t="shared" si="20"/>
        <v>226.86284517143912</v>
      </c>
      <c r="H689" s="222">
        <f t="shared" si="21"/>
        <v>2962142.1678467137</v>
      </c>
      <c r="I689" s="73"/>
      <c r="J689" s="73"/>
    </row>
    <row r="690" spans="1:10" x14ac:dyDescent="0.3">
      <c r="A690" s="221">
        <v>673</v>
      </c>
      <c r="B690" s="160">
        <v>6316.02</v>
      </c>
      <c r="C690" s="160">
        <v>698.84</v>
      </c>
      <c r="D690" s="177">
        <v>0.12917000000000001</v>
      </c>
      <c r="E690" s="178">
        <v>0.11294</v>
      </c>
      <c r="F690" s="178">
        <v>1.6240000000000001E-2</v>
      </c>
      <c r="G690" s="239">
        <f t="shared" si="20"/>
        <v>226.86284517143912</v>
      </c>
      <c r="H690" s="222">
        <f t="shared" si="21"/>
        <v>2966550.1175012472</v>
      </c>
      <c r="I690" s="73"/>
      <c r="J690" s="73"/>
    </row>
    <row r="691" spans="1:10" x14ac:dyDescent="0.3">
      <c r="A691" s="221">
        <v>674</v>
      </c>
      <c r="B691" s="160">
        <v>6308.28</v>
      </c>
      <c r="C691" s="160">
        <v>698.96</v>
      </c>
      <c r="D691" s="177">
        <v>0.12927</v>
      </c>
      <c r="E691" s="178">
        <v>0.11301</v>
      </c>
      <c r="F691" s="178">
        <v>1.626E-2</v>
      </c>
      <c r="G691" s="239">
        <f t="shared" si="20"/>
        <v>227.14223291179803</v>
      </c>
      <c r="H691" s="222">
        <f t="shared" si="21"/>
        <v>2967303.7521900302</v>
      </c>
      <c r="I691" s="73"/>
      <c r="J691" s="73"/>
    </row>
    <row r="692" spans="1:10" x14ac:dyDescent="0.3">
      <c r="A692" s="221">
        <v>675</v>
      </c>
      <c r="B692" s="160">
        <v>6303.13</v>
      </c>
      <c r="C692" s="160">
        <v>698.83</v>
      </c>
      <c r="D692" s="177">
        <v>0.12939000000000001</v>
      </c>
      <c r="E692" s="178">
        <v>0.11312</v>
      </c>
      <c r="F692" s="178">
        <v>1.627E-2</v>
      </c>
      <c r="G692" s="239">
        <f t="shared" si="20"/>
        <v>227.28192678197749</v>
      </c>
      <c r="H692" s="222">
        <f t="shared" si="21"/>
        <v>2969879.7856791345</v>
      </c>
      <c r="I692" s="73"/>
      <c r="J692" s="73"/>
    </row>
    <row r="693" spans="1:10" x14ac:dyDescent="0.3">
      <c r="A693" s="221">
        <v>676</v>
      </c>
      <c r="B693" s="160">
        <v>6317.32</v>
      </c>
      <c r="C693" s="160">
        <v>698.66</v>
      </c>
      <c r="D693" s="177">
        <v>0.12947</v>
      </c>
      <c r="E693" s="178">
        <v>0.11323999999999999</v>
      </c>
      <c r="F693" s="178">
        <v>1.6230000000000001E-2</v>
      </c>
      <c r="G693" s="239">
        <f t="shared" si="20"/>
        <v>226.72315130125969</v>
      </c>
      <c r="H693" s="222">
        <f t="shared" si="21"/>
        <v>2981609.9331724672</v>
      </c>
      <c r="I693" s="73"/>
      <c r="J693" s="73"/>
    </row>
    <row r="694" spans="1:10" x14ac:dyDescent="0.3">
      <c r="A694" s="221">
        <v>677</v>
      </c>
      <c r="B694" s="160">
        <v>6306.68</v>
      </c>
      <c r="C694" s="160">
        <v>698.02</v>
      </c>
      <c r="D694" s="177">
        <v>0.12958</v>
      </c>
      <c r="E694" s="178">
        <v>0.11334</v>
      </c>
      <c r="F694" s="178">
        <v>1.6240000000000001E-2</v>
      </c>
      <c r="G694" s="239">
        <f t="shared" si="20"/>
        <v>226.86284517143912</v>
      </c>
      <c r="H694" s="222">
        <f t="shared" si="21"/>
        <v>2984181.9161193827</v>
      </c>
      <c r="I694" s="73"/>
      <c r="J694" s="73"/>
    </row>
    <row r="695" spans="1:10" x14ac:dyDescent="0.3">
      <c r="A695" s="221">
        <v>678</v>
      </c>
      <c r="B695" s="160">
        <v>6311.53</v>
      </c>
      <c r="C695" s="160">
        <v>698.8</v>
      </c>
      <c r="D695" s="177">
        <v>0.12969</v>
      </c>
      <c r="E695" s="178">
        <v>0.11344</v>
      </c>
      <c r="F695" s="178">
        <v>1.6250000000000001E-2</v>
      </c>
      <c r="G695" s="239">
        <f t="shared" si="20"/>
        <v>227.00253904161858</v>
      </c>
      <c r="H695" s="222">
        <f t="shared" si="21"/>
        <v>2986750.7335488247</v>
      </c>
      <c r="I695" s="73"/>
      <c r="J695" s="73"/>
    </row>
    <row r="696" spans="1:10" x14ac:dyDescent="0.3">
      <c r="A696" s="221">
        <v>679</v>
      </c>
      <c r="B696" s="160">
        <v>6313.16</v>
      </c>
      <c r="C696" s="160">
        <v>698.52</v>
      </c>
      <c r="D696" s="177">
        <v>0.12978999999999999</v>
      </c>
      <c r="E696" s="178">
        <v>0.11355999999999999</v>
      </c>
      <c r="F696" s="178">
        <v>1.6240000000000001E-2</v>
      </c>
      <c r="G696" s="239">
        <f t="shared" si="20"/>
        <v>226.86284517143912</v>
      </c>
      <c r="H696" s="222">
        <f t="shared" si="21"/>
        <v>2992997.8154284498</v>
      </c>
      <c r="I696" s="73"/>
      <c r="J696" s="73"/>
    </row>
    <row r="697" spans="1:10" x14ac:dyDescent="0.3">
      <c r="A697" s="221">
        <v>680</v>
      </c>
      <c r="B697" s="160">
        <v>6290.99</v>
      </c>
      <c r="C697" s="160">
        <v>697.4</v>
      </c>
      <c r="D697" s="177">
        <v>0.12992000000000001</v>
      </c>
      <c r="E697" s="178">
        <v>0.11365</v>
      </c>
      <c r="F697" s="178">
        <v>1.627E-2</v>
      </c>
      <c r="G697" s="239">
        <f t="shared" si="20"/>
        <v>227.28192678197749</v>
      </c>
      <c r="H697" s="222">
        <f t="shared" si="21"/>
        <v>2991878.8952026833</v>
      </c>
      <c r="I697" s="73"/>
      <c r="J697" s="73"/>
    </row>
    <row r="698" spans="1:10" x14ac:dyDescent="0.3">
      <c r="A698" s="221">
        <v>681</v>
      </c>
      <c r="B698" s="160">
        <v>6305.19</v>
      </c>
      <c r="C698" s="160">
        <v>698.97</v>
      </c>
      <c r="D698" s="177">
        <v>0.13005</v>
      </c>
      <c r="E698" s="178">
        <v>0.11378000000000001</v>
      </c>
      <c r="F698" s="178">
        <v>1.627E-2</v>
      </c>
      <c r="G698" s="239">
        <f t="shared" si="20"/>
        <v>227.28192678197749</v>
      </c>
      <c r="H698" s="222">
        <f t="shared" si="21"/>
        <v>2996278.7171073933</v>
      </c>
      <c r="I698" s="73"/>
      <c r="J698" s="73"/>
    </row>
    <row r="699" spans="1:10" x14ac:dyDescent="0.3">
      <c r="A699" s="221">
        <v>682</v>
      </c>
      <c r="B699" s="160">
        <v>6299.66</v>
      </c>
      <c r="C699" s="160">
        <v>698.51</v>
      </c>
      <c r="D699" s="177">
        <v>0.13014999999999999</v>
      </c>
      <c r="E699" s="178">
        <v>0.11388</v>
      </c>
      <c r="F699" s="178">
        <v>1.627E-2</v>
      </c>
      <c r="G699" s="239">
        <f t="shared" si="20"/>
        <v>227.28192678197749</v>
      </c>
      <c r="H699" s="222">
        <f t="shared" si="21"/>
        <v>3000678.5390121033</v>
      </c>
      <c r="I699" s="73"/>
      <c r="J699" s="73"/>
    </row>
    <row r="700" spans="1:10" x14ac:dyDescent="0.3">
      <c r="A700" s="221">
        <v>683</v>
      </c>
      <c r="B700" s="160">
        <v>6299.33</v>
      </c>
      <c r="C700" s="160">
        <v>698.47</v>
      </c>
      <c r="D700" s="177">
        <v>0.13025999999999999</v>
      </c>
      <c r="E700" s="178">
        <v>0.11398</v>
      </c>
      <c r="F700" s="178">
        <v>1.627E-2</v>
      </c>
      <c r="G700" s="239">
        <f t="shared" si="20"/>
        <v>227.28192678197749</v>
      </c>
      <c r="H700" s="222">
        <f t="shared" si="21"/>
        <v>3005078.3609168129</v>
      </c>
      <c r="I700" s="73"/>
      <c r="J700" s="73"/>
    </row>
    <row r="701" spans="1:10" x14ac:dyDescent="0.3">
      <c r="A701" s="221">
        <v>684</v>
      </c>
      <c r="B701" s="160">
        <v>6295.88</v>
      </c>
      <c r="C701" s="160">
        <v>698.77</v>
      </c>
      <c r="D701" s="177">
        <v>0.13036</v>
      </c>
      <c r="E701" s="178">
        <v>0.11407</v>
      </c>
      <c r="F701" s="178">
        <v>1.6289999999999999E-2</v>
      </c>
      <c r="G701" s="239">
        <f t="shared" si="20"/>
        <v>227.5613145223364</v>
      </c>
      <c r="H701" s="222">
        <f t="shared" si="21"/>
        <v>3005783.3047578991</v>
      </c>
      <c r="I701" s="73"/>
      <c r="J701" s="73"/>
    </row>
    <row r="702" spans="1:10" x14ac:dyDescent="0.3">
      <c r="A702" s="221">
        <v>685</v>
      </c>
      <c r="B702" s="160">
        <v>6306.34</v>
      </c>
      <c r="C702" s="160">
        <v>698.59</v>
      </c>
      <c r="D702" s="177">
        <v>0.13044</v>
      </c>
      <c r="E702" s="178">
        <v>0.11419</v>
      </c>
      <c r="F702" s="178">
        <v>1.626E-2</v>
      </c>
      <c r="G702" s="239">
        <f t="shared" si="20"/>
        <v>227.14223291179803</v>
      </c>
      <c r="H702" s="222">
        <f t="shared" si="21"/>
        <v>3015731.5582346744</v>
      </c>
      <c r="I702" s="73"/>
      <c r="J702" s="73"/>
    </row>
    <row r="703" spans="1:10" x14ac:dyDescent="0.3">
      <c r="A703" s="221">
        <v>686</v>
      </c>
      <c r="B703" s="160">
        <v>6291.84</v>
      </c>
      <c r="C703" s="160">
        <v>697.82</v>
      </c>
      <c r="D703" s="177">
        <v>0.13058</v>
      </c>
      <c r="E703" s="178">
        <v>0.1143</v>
      </c>
      <c r="F703" s="178">
        <v>1.6279999999999999E-2</v>
      </c>
      <c r="G703" s="239">
        <f t="shared" si="20"/>
        <v>227.42162065215692</v>
      </c>
      <c r="H703" s="222">
        <f t="shared" si="21"/>
        <v>3016423.8476219559</v>
      </c>
      <c r="I703" s="73"/>
      <c r="J703" s="73"/>
    </row>
    <row r="704" spans="1:10" x14ac:dyDescent="0.3">
      <c r="A704" s="221">
        <v>687</v>
      </c>
      <c r="B704" s="160">
        <v>6294.91</v>
      </c>
      <c r="C704" s="160">
        <v>697.87</v>
      </c>
      <c r="D704" s="177">
        <v>0.13067000000000001</v>
      </c>
      <c r="E704" s="178">
        <v>0.1144</v>
      </c>
      <c r="F704" s="178">
        <v>1.627E-2</v>
      </c>
      <c r="G704" s="239">
        <f t="shared" si="20"/>
        <v>227.28192678197749</v>
      </c>
      <c r="H704" s="222">
        <f t="shared" si="21"/>
        <v>3022677.6485356521</v>
      </c>
      <c r="I704" s="73"/>
      <c r="J704" s="73"/>
    </row>
    <row r="705" spans="1:10" x14ac:dyDescent="0.3">
      <c r="A705" s="221">
        <v>688</v>
      </c>
      <c r="B705" s="160">
        <v>6290.55</v>
      </c>
      <c r="C705" s="160">
        <v>697.97</v>
      </c>
      <c r="D705" s="177">
        <v>0.13078999999999999</v>
      </c>
      <c r="E705" s="178">
        <v>0.11451</v>
      </c>
      <c r="F705" s="178">
        <v>1.6279999999999999E-2</v>
      </c>
      <c r="G705" s="239">
        <f t="shared" si="20"/>
        <v>227.42162065215692</v>
      </c>
      <c r="H705" s="222">
        <f t="shared" si="21"/>
        <v>3025218.0862447605</v>
      </c>
      <c r="I705" s="73"/>
      <c r="J705" s="73"/>
    </row>
    <row r="706" spans="1:10" x14ac:dyDescent="0.3">
      <c r="A706" s="221">
        <v>689</v>
      </c>
      <c r="B706" s="160">
        <v>6290.28</v>
      </c>
      <c r="C706" s="160">
        <v>697.97</v>
      </c>
      <c r="D706" s="177">
        <v>0.13089000000000001</v>
      </c>
      <c r="E706" s="178">
        <v>0.11461</v>
      </c>
      <c r="F706" s="178">
        <v>1.6279999999999999E-2</v>
      </c>
      <c r="G706" s="239">
        <f t="shared" si="20"/>
        <v>227.42162065215692</v>
      </c>
      <c r="H706" s="222">
        <f t="shared" si="21"/>
        <v>3029615.2055561626</v>
      </c>
      <c r="I706" s="73"/>
      <c r="J706" s="73"/>
    </row>
    <row r="707" spans="1:10" x14ac:dyDescent="0.3">
      <c r="A707" s="221">
        <v>690</v>
      </c>
      <c r="B707" s="160">
        <v>6287.81</v>
      </c>
      <c r="C707" s="160">
        <v>697.97</v>
      </c>
      <c r="D707" s="177">
        <v>0.13100999999999999</v>
      </c>
      <c r="E707" s="178">
        <v>0.11472</v>
      </c>
      <c r="F707" s="178">
        <v>1.6289999999999999E-2</v>
      </c>
      <c r="G707" s="239">
        <f t="shared" si="20"/>
        <v>227.5613145223364</v>
      </c>
      <c r="H707" s="222">
        <f t="shared" si="21"/>
        <v>3032149.8249750738</v>
      </c>
      <c r="I707" s="73"/>
      <c r="J707" s="73"/>
    </row>
    <row r="708" spans="1:10" x14ac:dyDescent="0.3">
      <c r="A708" s="221">
        <v>691</v>
      </c>
      <c r="B708" s="160">
        <v>6281.27</v>
      </c>
      <c r="C708" s="160">
        <v>697.47</v>
      </c>
      <c r="D708" s="177">
        <v>0.13111</v>
      </c>
      <c r="E708" s="178">
        <v>0.11482000000000001</v>
      </c>
      <c r="F708" s="178">
        <v>1.6299999999999999E-2</v>
      </c>
      <c r="G708" s="239">
        <f t="shared" si="20"/>
        <v>227.70100839251583</v>
      </c>
      <c r="H708" s="222">
        <f t="shared" si="21"/>
        <v>3034681.3344315081</v>
      </c>
      <c r="I708" s="73"/>
      <c r="J708" s="73"/>
    </row>
    <row r="709" spans="1:10" x14ac:dyDescent="0.3">
      <c r="A709" s="221">
        <v>692</v>
      </c>
      <c r="B709" s="160">
        <v>6290.48</v>
      </c>
      <c r="C709" s="160">
        <v>698.4</v>
      </c>
      <c r="D709" s="177">
        <v>0.13124</v>
      </c>
      <c r="E709" s="178">
        <v>0.11494</v>
      </c>
      <c r="F709" s="178">
        <v>1.6289999999999999E-2</v>
      </c>
      <c r="G709" s="239">
        <f t="shared" si="20"/>
        <v>227.5613145223364</v>
      </c>
      <c r="H709" s="222">
        <f t="shared" si="21"/>
        <v>3040938.6650474654</v>
      </c>
      <c r="I709" s="73"/>
      <c r="J709" s="73"/>
    </row>
    <row r="710" spans="1:10" x14ac:dyDescent="0.3">
      <c r="A710" s="221">
        <v>693</v>
      </c>
      <c r="B710" s="160">
        <v>6274.31</v>
      </c>
      <c r="C710" s="160">
        <v>698.61</v>
      </c>
      <c r="D710" s="177">
        <v>0.13136999999999999</v>
      </c>
      <c r="E710" s="178">
        <v>0.11502999999999999</v>
      </c>
      <c r="F710" s="178">
        <v>1.634E-2</v>
      </c>
      <c r="G710" s="239">
        <f t="shared" si="20"/>
        <v>228.25978387323372</v>
      </c>
      <c r="H710" s="222">
        <f t="shared" si="21"/>
        <v>3036014.4403924621</v>
      </c>
      <c r="I710" s="73"/>
      <c r="J710" s="73"/>
    </row>
    <row r="711" spans="1:10" x14ac:dyDescent="0.3">
      <c r="A711" s="221">
        <v>694</v>
      </c>
      <c r="B711" s="160">
        <v>6286.22</v>
      </c>
      <c r="C711" s="160">
        <v>698.26</v>
      </c>
      <c r="D711" s="177">
        <v>0.13145000000000001</v>
      </c>
      <c r="E711" s="178">
        <v>0.11515</v>
      </c>
      <c r="F711" s="178">
        <v>1.6299999999999999E-2</v>
      </c>
      <c r="G711" s="239">
        <f t="shared" si="20"/>
        <v>227.70100839251583</v>
      </c>
      <c r="H711" s="222">
        <f t="shared" si="21"/>
        <v>3047856.5066504586</v>
      </c>
      <c r="I711" s="73"/>
      <c r="J711" s="73"/>
    </row>
    <row r="712" spans="1:10" x14ac:dyDescent="0.3">
      <c r="A712" s="221">
        <v>695</v>
      </c>
      <c r="B712" s="160">
        <v>6278.24</v>
      </c>
      <c r="C712" s="160">
        <v>697.78</v>
      </c>
      <c r="D712" s="177">
        <v>0.13156999999999999</v>
      </c>
      <c r="E712" s="178">
        <v>0.11526</v>
      </c>
      <c r="F712" s="178">
        <v>1.6310000000000002E-2</v>
      </c>
      <c r="G712" s="239">
        <f t="shared" si="20"/>
        <v>227.84070226269532</v>
      </c>
      <c r="H712" s="222">
        <f t="shared" si="21"/>
        <v>3050376.833892832</v>
      </c>
      <c r="I712" s="73"/>
      <c r="J712" s="73"/>
    </row>
    <row r="713" spans="1:10" x14ac:dyDescent="0.3">
      <c r="A713" s="221">
        <v>696</v>
      </c>
      <c r="B713" s="160">
        <v>6279.09</v>
      </c>
      <c r="C713" s="160">
        <v>698.32</v>
      </c>
      <c r="D713" s="177">
        <v>0.13167999999999999</v>
      </c>
      <c r="E713" s="178">
        <v>0.11536</v>
      </c>
      <c r="F713" s="178">
        <v>1.6320000000000001E-2</v>
      </c>
      <c r="G713" s="239">
        <f t="shared" si="20"/>
        <v>227.9803961328748</v>
      </c>
      <c r="H713" s="222">
        <f t="shared" si="21"/>
        <v>3052894.0724988794</v>
      </c>
      <c r="I713" s="73"/>
      <c r="J713" s="73"/>
    </row>
    <row r="714" spans="1:10" x14ac:dyDescent="0.3">
      <c r="A714" s="221">
        <v>697</v>
      </c>
      <c r="B714" s="160">
        <v>6273.97</v>
      </c>
      <c r="C714" s="160">
        <v>697.74</v>
      </c>
      <c r="D714" s="177">
        <v>0.13177</v>
      </c>
      <c r="E714" s="178">
        <v>0.11545</v>
      </c>
      <c r="F714" s="178">
        <v>1.6320000000000001E-2</v>
      </c>
      <c r="G714" s="239">
        <f t="shared" si="20"/>
        <v>227.9803961328748</v>
      </c>
      <c r="H714" s="222">
        <f t="shared" si="21"/>
        <v>3057280.4145570677</v>
      </c>
      <c r="I714" s="73"/>
      <c r="J714" s="73"/>
    </row>
    <row r="715" spans="1:10" x14ac:dyDescent="0.3">
      <c r="A715" s="221">
        <v>698</v>
      </c>
      <c r="B715" s="160">
        <v>6275.57</v>
      </c>
      <c r="C715" s="160">
        <v>698.36</v>
      </c>
      <c r="D715" s="177">
        <v>0.13189000000000001</v>
      </c>
      <c r="E715" s="178">
        <v>0.11556</v>
      </c>
      <c r="F715" s="178">
        <v>1.6330000000000001E-2</v>
      </c>
      <c r="G715" s="239">
        <f t="shared" si="20"/>
        <v>228.12009000305423</v>
      </c>
      <c r="H715" s="222">
        <f t="shared" si="21"/>
        <v>3059791.8841372309</v>
      </c>
      <c r="I715" s="73"/>
      <c r="J715" s="73"/>
    </row>
    <row r="716" spans="1:10" x14ac:dyDescent="0.3">
      <c r="A716" s="221">
        <v>699</v>
      </c>
      <c r="B716" s="160">
        <v>6264.64</v>
      </c>
      <c r="C716" s="160">
        <v>697.98</v>
      </c>
      <c r="D716" s="177">
        <v>0.13202</v>
      </c>
      <c r="E716" s="178">
        <v>0.11567</v>
      </c>
      <c r="F716" s="178">
        <v>1.635E-2</v>
      </c>
      <c r="G716" s="239">
        <f t="shared" si="20"/>
        <v>228.39947774341314</v>
      </c>
      <c r="H716" s="222">
        <f t="shared" si="21"/>
        <v>3060427.3131712913</v>
      </c>
      <c r="I716" s="73"/>
      <c r="J716" s="73"/>
    </row>
    <row r="717" spans="1:10" x14ac:dyDescent="0.3">
      <c r="A717" s="221">
        <v>700</v>
      </c>
      <c r="B717" s="160">
        <v>6267.5</v>
      </c>
      <c r="C717" s="160">
        <v>698.16</v>
      </c>
      <c r="D717" s="177">
        <v>0.13213</v>
      </c>
      <c r="E717" s="178">
        <v>0.11577999999999999</v>
      </c>
      <c r="F717" s="178">
        <v>1.635E-2</v>
      </c>
      <c r="G717" s="239">
        <f t="shared" si="20"/>
        <v>228.39947774341314</v>
      </c>
      <c r="H717" s="222">
        <f t="shared" si="21"/>
        <v>3064805.6068954277</v>
      </c>
      <c r="I717" s="73"/>
      <c r="J717" s="73"/>
    </row>
    <row r="718" spans="1:10" x14ac:dyDescent="0.3">
      <c r="A718" s="221">
        <v>701</v>
      </c>
      <c r="B718" s="160">
        <v>6275.32</v>
      </c>
      <c r="C718" s="160">
        <v>698.15</v>
      </c>
      <c r="D718" s="177">
        <v>0.13222999999999999</v>
      </c>
      <c r="E718" s="178">
        <v>0.1159</v>
      </c>
      <c r="F718" s="178">
        <v>1.6330000000000001E-2</v>
      </c>
      <c r="G718" s="239">
        <f t="shared" si="20"/>
        <v>228.12009000305423</v>
      </c>
      <c r="H718" s="222">
        <f t="shared" si="21"/>
        <v>3072942.8521206286</v>
      </c>
      <c r="I718" s="73"/>
      <c r="J718" s="73"/>
    </row>
    <row r="719" spans="1:10" x14ac:dyDescent="0.3">
      <c r="A719" s="221">
        <v>702</v>
      </c>
      <c r="B719" s="160">
        <v>6256.34</v>
      </c>
      <c r="C719" s="160">
        <v>698.29</v>
      </c>
      <c r="D719" s="177">
        <v>0.13236000000000001</v>
      </c>
      <c r="E719" s="178">
        <v>0.11598</v>
      </c>
      <c r="F719" s="178">
        <v>1.6379999999999999E-2</v>
      </c>
      <c r="G719" s="239">
        <f t="shared" si="20"/>
        <v>228.81855935395149</v>
      </c>
      <c r="H719" s="222">
        <f t="shared" si="21"/>
        <v>3067932.9595555253</v>
      </c>
      <c r="I719" s="73"/>
      <c r="J719" s="73"/>
    </row>
    <row r="720" spans="1:10" x14ac:dyDescent="0.3">
      <c r="A720" s="221">
        <v>703</v>
      </c>
      <c r="B720" s="160">
        <v>6270.21</v>
      </c>
      <c r="C720" s="160">
        <v>698.71</v>
      </c>
      <c r="D720" s="177">
        <v>0.13245000000000001</v>
      </c>
      <c r="E720" s="178">
        <v>0.11609999999999999</v>
      </c>
      <c r="F720" s="178">
        <v>1.635E-2</v>
      </c>
      <c r="G720" s="239">
        <f t="shared" si="20"/>
        <v>228.39947774341314</v>
      </c>
      <c r="H720" s="222">
        <f t="shared" si="21"/>
        <v>3077940.488067836</v>
      </c>
      <c r="I720" s="73"/>
      <c r="J720" s="73"/>
    </row>
    <row r="721" spans="1:10" x14ac:dyDescent="0.3">
      <c r="A721" s="221">
        <v>704</v>
      </c>
      <c r="B721" s="160">
        <v>6266.66</v>
      </c>
      <c r="C721" s="160">
        <v>698.34</v>
      </c>
      <c r="D721" s="177">
        <v>0.13255</v>
      </c>
      <c r="E721" s="178">
        <v>0.11619</v>
      </c>
      <c r="F721" s="178">
        <v>1.635E-2</v>
      </c>
      <c r="G721" s="239">
        <f t="shared" si="20"/>
        <v>228.39947774341314</v>
      </c>
      <c r="H721" s="222">
        <f t="shared" si="21"/>
        <v>3082318.7817919729</v>
      </c>
      <c r="I721" s="73"/>
      <c r="J721" s="73"/>
    </row>
    <row r="722" spans="1:10" x14ac:dyDescent="0.3">
      <c r="A722" s="221">
        <v>705</v>
      </c>
      <c r="B722" s="160">
        <v>6266</v>
      </c>
      <c r="C722" s="160">
        <v>698.69</v>
      </c>
      <c r="D722" s="177">
        <v>0.13267999999999999</v>
      </c>
      <c r="E722" s="178">
        <v>0.11631</v>
      </c>
      <c r="F722" s="178">
        <v>1.636E-2</v>
      </c>
      <c r="G722" s="239">
        <f t="shared" si="20"/>
        <v>228.5391716135926</v>
      </c>
      <c r="H722" s="222">
        <f t="shared" si="21"/>
        <v>3084810.3413623706</v>
      </c>
      <c r="I722" s="73"/>
      <c r="J722" s="73"/>
    </row>
    <row r="723" spans="1:10" x14ac:dyDescent="0.3">
      <c r="A723" s="221">
        <v>706</v>
      </c>
      <c r="B723" s="160">
        <v>6251.09</v>
      </c>
      <c r="C723" s="160">
        <v>697.86</v>
      </c>
      <c r="D723" s="177">
        <v>0.13277</v>
      </c>
      <c r="E723" s="178">
        <v>0.11638999999999999</v>
      </c>
      <c r="F723" s="178">
        <v>1.6379999999999999E-2</v>
      </c>
      <c r="G723" s="239">
        <f t="shared" ref="G723:G786" si="22">(2*F723/$B$7)*(1+3*$B$11)/(4+PI()*$B$11-PI())*10^6</f>
        <v>228.81855935395149</v>
      </c>
      <c r="H723" s="222">
        <f t="shared" ref="H723:H786" si="23">A723/G723*10^6</f>
        <v>3085414.059040172</v>
      </c>
      <c r="I723" s="73"/>
      <c r="J723" s="73"/>
    </row>
    <row r="724" spans="1:10" x14ac:dyDescent="0.3">
      <c r="A724" s="221">
        <v>707</v>
      </c>
      <c r="B724" s="160">
        <v>6257.93</v>
      </c>
      <c r="C724" s="160">
        <v>699.09</v>
      </c>
      <c r="D724" s="177">
        <v>0.13289999999999999</v>
      </c>
      <c r="E724" s="178">
        <v>0.11651</v>
      </c>
      <c r="F724" s="178">
        <v>1.6389999999999998E-2</v>
      </c>
      <c r="G724" s="239">
        <f t="shared" si="22"/>
        <v>228.95825322413094</v>
      </c>
      <c r="H724" s="222">
        <f t="shared" si="23"/>
        <v>3087899.169583139</v>
      </c>
      <c r="I724" s="73"/>
      <c r="J724" s="73"/>
    </row>
    <row r="725" spans="1:10" x14ac:dyDescent="0.3">
      <c r="A725" s="221">
        <v>708</v>
      </c>
      <c r="B725" s="160">
        <v>6265.77</v>
      </c>
      <c r="C725" s="160">
        <v>698.32</v>
      </c>
      <c r="D725" s="177">
        <v>0.13297999999999999</v>
      </c>
      <c r="E725" s="178">
        <v>0.11663</v>
      </c>
      <c r="F725" s="178">
        <v>1.636E-2</v>
      </c>
      <c r="G725" s="239">
        <f t="shared" si="22"/>
        <v>228.5391716135926</v>
      </c>
      <c r="H725" s="222">
        <f t="shared" si="23"/>
        <v>3097937.1938788062</v>
      </c>
      <c r="I725" s="73"/>
      <c r="J725" s="73"/>
    </row>
    <row r="726" spans="1:10" x14ac:dyDescent="0.3">
      <c r="A726" s="221">
        <v>709</v>
      </c>
      <c r="B726" s="160">
        <v>6259.09</v>
      </c>
      <c r="C726" s="160">
        <v>698.81</v>
      </c>
      <c r="D726" s="177">
        <v>0.13311000000000001</v>
      </c>
      <c r="E726" s="178">
        <v>0.11673</v>
      </c>
      <c r="F726" s="178">
        <v>1.6379999999999999E-2</v>
      </c>
      <c r="G726" s="239">
        <f t="shared" si="22"/>
        <v>228.81855935395149</v>
      </c>
      <c r="H726" s="222">
        <f t="shared" si="23"/>
        <v>3098524.883653657</v>
      </c>
      <c r="I726" s="73"/>
      <c r="J726" s="73"/>
    </row>
    <row r="727" spans="1:10" x14ac:dyDescent="0.3">
      <c r="A727" s="221">
        <v>710</v>
      </c>
      <c r="B727" s="160">
        <v>6255.94</v>
      </c>
      <c r="C727" s="160">
        <v>698.9</v>
      </c>
      <c r="D727" s="177">
        <v>0.13321</v>
      </c>
      <c r="E727" s="178">
        <v>0.11681999999999999</v>
      </c>
      <c r="F727" s="178">
        <v>1.6389999999999998E-2</v>
      </c>
      <c r="G727" s="239">
        <f t="shared" si="22"/>
        <v>228.95825322413094</v>
      </c>
      <c r="H727" s="222">
        <f t="shared" si="23"/>
        <v>3101001.9949137606</v>
      </c>
      <c r="I727" s="73"/>
      <c r="J727" s="73"/>
    </row>
    <row r="728" spans="1:10" x14ac:dyDescent="0.3">
      <c r="A728" s="221">
        <v>711</v>
      </c>
      <c r="B728" s="160">
        <v>6254.07</v>
      </c>
      <c r="C728" s="160">
        <v>698.56</v>
      </c>
      <c r="D728" s="177">
        <v>0.13333</v>
      </c>
      <c r="E728" s="178">
        <v>0.11694</v>
      </c>
      <c r="F728" s="178">
        <v>1.6389999999999998E-2</v>
      </c>
      <c r="G728" s="239">
        <f t="shared" si="22"/>
        <v>228.95825322413094</v>
      </c>
      <c r="H728" s="222">
        <f t="shared" si="23"/>
        <v>3105369.6033573011</v>
      </c>
      <c r="I728" s="73"/>
      <c r="J728" s="73"/>
    </row>
    <row r="729" spans="1:10" x14ac:dyDescent="0.3">
      <c r="A729" s="221">
        <v>712</v>
      </c>
      <c r="B729" s="160">
        <v>6250.68</v>
      </c>
      <c r="C729" s="160">
        <v>699.38</v>
      </c>
      <c r="D729" s="177">
        <v>0.13344</v>
      </c>
      <c r="E729" s="178">
        <v>0.11702</v>
      </c>
      <c r="F729" s="178">
        <v>1.6420000000000001E-2</v>
      </c>
      <c r="G729" s="239">
        <f t="shared" si="22"/>
        <v>229.37733483466934</v>
      </c>
      <c r="H729" s="222">
        <f t="shared" si="23"/>
        <v>3104055.5969193536</v>
      </c>
      <c r="I729" s="73"/>
      <c r="J729" s="73"/>
    </row>
    <row r="730" spans="1:10" x14ac:dyDescent="0.3">
      <c r="A730" s="221">
        <v>713</v>
      </c>
      <c r="B730" s="160">
        <v>6258.96</v>
      </c>
      <c r="C730" s="160">
        <v>699.35</v>
      </c>
      <c r="D730" s="177">
        <v>0.13353999999999999</v>
      </c>
      <c r="E730" s="178">
        <v>0.11713999999999999</v>
      </c>
      <c r="F730" s="178">
        <v>1.6400000000000001E-2</v>
      </c>
      <c r="G730" s="239">
        <f t="shared" si="22"/>
        <v>229.09794709431043</v>
      </c>
      <c r="H730" s="222">
        <f t="shared" si="23"/>
        <v>3112205.9758417937</v>
      </c>
      <c r="I730" s="73"/>
      <c r="J730" s="73"/>
    </row>
    <row r="731" spans="1:10" x14ac:dyDescent="0.3">
      <c r="A731" s="221">
        <v>714</v>
      </c>
      <c r="B731" s="160">
        <v>6254.34</v>
      </c>
      <c r="C731" s="160">
        <v>698.9</v>
      </c>
      <c r="D731" s="177">
        <v>0.13364000000000001</v>
      </c>
      <c r="E731" s="178">
        <v>0.11724999999999999</v>
      </c>
      <c r="F731" s="178">
        <v>1.6400000000000001E-2</v>
      </c>
      <c r="G731" s="239">
        <f t="shared" si="22"/>
        <v>229.09794709431043</v>
      </c>
      <c r="H731" s="222">
        <f t="shared" si="23"/>
        <v>3116570.9211094538</v>
      </c>
      <c r="I731" s="73"/>
      <c r="J731" s="73"/>
    </row>
    <row r="732" spans="1:10" x14ac:dyDescent="0.3">
      <c r="A732" s="221">
        <v>715</v>
      </c>
      <c r="B732" s="160">
        <v>6261.75</v>
      </c>
      <c r="C732" s="160">
        <v>698.97</v>
      </c>
      <c r="D732" s="177">
        <v>0.13374</v>
      </c>
      <c r="E732" s="178">
        <v>0.11736000000000001</v>
      </c>
      <c r="F732" s="178">
        <v>1.6379999999999999E-2</v>
      </c>
      <c r="G732" s="239">
        <f t="shared" si="22"/>
        <v>228.81855935395149</v>
      </c>
      <c r="H732" s="222">
        <f t="shared" si="23"/>
        <v>3124746.5328806276</v>
      </c>
      <c r="I732" s="73"/>
      <c r="J732" s="73"/>
    </row>
    <row r="733" spans="1:10" x14ac:dyDescent="0.3">
      <c r="A733" s="221">
        <v>716</v>
      </c>
      <c r="B733" s="160">
        <v>6258.02</v>
      </c>
      <c r="C733" s="160">
        <v>699.02</v>
      </c>
      <c r="D733" s="177">
        <v>0.13386000000000001</v>
      </c>
      <c r="E733" s="178">
        <v>0.11747</v>
      </c>
      <c r="F733" s="178">
        <v>1.6389999999999998E-2</v>
      </c>
      <c r="G733" s="239">
        <f t="shared" si="22"/>
        <v>228.95825322413094</v>
      </c>
      <c r="H733" s="222">
        <f t="shared" si="23"/>
        <v>3127207.6455750037</v>
      </c>
      <c r="I733" s="73"/>
      <c r="J733" s="73"/>
    </row>
    <row r="734" spans="1:10" x14ac:dyDescent="0.3">
      <c r="A734" s="221">
        <v>717</v>
      </c>
      <c r="B734" s="160">
        <v>6246.03</v>
      </c>
      <c r="C734" s="160">
        <v>699.38</v>
      </c>
      <c r="D734" s="177">
        <v>0.13399</v>
      </c>
      <c r="E734" s="178">
        <v>0.11756</v>
      </c>
      <c r="F734" s="178">
        <v>1.643E-2</v>
      </c>
      <c r="G734" s="239">
        <f t="shared" si="22"/>
        <v>229.51702870484883</v>
      </c>
      <c r="H734" s="222">
        <f t="shared" si="23"/>
        <v>3123951.212012412</v>
      </c>
      <c r="I734" s="73"/>
      <c r="J734" s="73"/>
    </row>
    <row r="735" spans="1:10" x14ac:dyDescent="0.3">
      <c r="A735" s="221">
        <v>718</v>
      </c>
      <c r="B735" s="160">
        <v>6250.51</v>
      </c>
      <c r="C735" s="160">
        <v>699.22</v>
      </c>
      <c r="D735" s="177">
        <v>0.13408999999999999</v>
      </c>
      <c r="E735" s="178">
        <v>0.11768000000000001</v>
      </c>
      <c r="F735" s="178">
        <v>1.6420000000000001E-2</v>
      </c>
      <c r="G735" s="239">
        <f t="shared" si="22"/>
        <v>229.37733483466934</v>
      </c>
      <c r="H735" s="222">
        <f t="shared" si="23"/>
        <v>3130213.3688035053</v>
      </c>
      <c r="I735" s="73"/>
      <c r="J735" s="73"/>
    </row>
    <row r="736" spans="1:10" x14ac:dyDescent="0.3">
      <c r="A736" s="221">
        <v>719</v>
      </c>
      <c r="B736" s="160">
        <v>6254.02</v>
      </c>
      <c r="C736" s="160">
        <v>699.19</v>
      </c>
      <c r="D736" s="177">
        <v>0.13417000000000001</v>
      </c>
      <c r="E736" s="178">
        <v>0.11777</v>
      </c>
      <c r="F736" s="178">
        <v>1.6410000000000001E-2</v>
      </c>
      <c r="G736" s="239">
        <f t="shared" si="22"/>
        <v>229.23764096448991</v>
      </c>
      <c r="H736" s="222">
        <f t="shared" si="23"/>
        <v>3136483.1577174398</v>
      </c>
      <c r="I736" s="73"/>
      <c r="J736" s="73"/>
    </row>
    <row r="737" spans="1:13" x14ac:dyDescent="0.3">
      <c r="A737" s="221">
        <v>720</v>
      </c>
      <c r="B737" s="160">
        <v>6243.2</v>
      </c>
      <c r="C737" s="160">
        <v>699.1</v>
      </c>
      <c r="D737" s="177">
        <v>0.13431000000000001</v>
      </c>
      <c r="E737" s="178">
        <v>0.11787</v>
      </c>
      <c r="F737" s="178">
        <v>1.643E-2</v>
      </c>
      <c r="G737" s="239">
        <f t="shared" si="22"/>
        <v>229.51702870484883</v>
      </c>
      <c r="H737" s="222">
        <f t="shared" si="23"/>
        <v>3137022.1375856856</v>
      </c>
      <c r="I737" s="73"/>
      <c r="J737" s="73"/>
    </row>
    <row r="738" spans="1:13" x14ac:dyDescent="0.3">
      <c r="A738" s="221">
        <v>721</v>
      </c>
      <c r="B738" s="160">
        <v>6250.8</v>
      </c>
      <c r="C738" s="160">
        <v>699.25</v>
      </c>
      <c r="D738" s="177">
        <v>0.13439999999999999</v>
      </c>
      <c r="E738" s="178">
        <v>0.11799</v>
      </c>
      <c r="F738" s="178">
        <v>1.6420000000000001E-2</v>
      </c>
      <c r="G738" s="239">
        <f t="shared" si="22"/>
        <v>229.37733483466934</v>
      </c>
      <c r="H738" s="222">
        <f t="shared" si="23"/>
        <v>3143292.2547455812</v>
      </c>
      <c r="I738" s="73"/>
      <c r="J738" s="73"/>
    </row>
    <row r="739" spans="1:13" x14ac:dyDescent="0.3">
      <c r="A739" s="221">
        <v>722</v>
      </c>
      <c r="B739" s="160">
        <v>6250.32</v>
      </c>
      <c r="C739" s="160">
        <v>699.78</v>
      </c>
      <c r="D739" s="177">
        <v>0.13450999999999999</v>
      </c>
      <c r="E739" s="178">
        <v>0.11808</v>
      </c>
      <c r="F739" s="178">
        <v>1.643E-2</v>
      </c>
      <c r="G739" s="239">
        <f t="shared" si="22"/>
        <v>229.51702870484883</v>
      </c>
      <c r="H739" s="222">
        <f t="shared" si="23"/>
        <v>3145736.087967868</v>
      </c>
      <c r="I739" s="73"/>
      <c r="J739" s="73"/>
    </row>
    <row r="740" spans="1:13" x14ac:dyDescent="0.3">
      <c r="A740" s="221">
        <v>723</v>
      </c>
      <c r="B740" s="160">
        <v>6255.15</v>
      </c>
      <c r="C740" s="160">
        <v>699.45</v>
      </c>
      <c r="D740" s="177">
        <v>0.1346</v>
      </c>
      <c r="E740" s="178">
        <v>0.11819</v>
      </c>
      <c r="F740" s="178">
        <v>1.6410000000000001E-2</v>
      </c>
      <c r="G740" s="239">
        <f t="shared" si="22"/>
        <v>229.23764096448991</v>
      </c>
      <c r="H740" s="222">
        <f t="shared" si="23"/>
        <v>3153932.2990677455</v>
      </c>
      <c r="I740" s="70"/>
      <c r="J740" s="71"/>
      <c r="K740" s="71"/>
      <c r="L740" s="72"/>
      <c r="M740" s="71"/>
    </row>
    <row r="741" spans="1:13" x14ac:dyDescent="0.3">
      <c r="A741" s="221">
        <v>724</v>
      </c>
      <c r="B741" s="160">
        <v>6233.67</v>
      </c>
      <c r="C741" s="160">
        <v>698.26</v>
      </c>
      <c r="D741" s="177">
        <v>0.13475000000000001</v>
      </c>
      <c r="E741" s="178">
        <v>0.11831</v>
      </c>
      <c r="F741" s="178">
        <v>1.644E-2</v>
      </c>
      <c r="G741" s="239">
        <f t="shared" si="22"/>
        <v>229.65672257502825</v>
      </c>
      <c r="H741" s="222">
        <f t="shared" si="23"/>
        <v>3152531.2731199111</v>
      </c>
      <c r="I741" s="37"/>
      <c r="J741" s="35"/>
      <c r="K741" s="35"/>
      <c r="L741" s="44"/>
      <c r="M741" s="45"/>
    </row>
    <row r="742" spans="1:13" x14ac:dyDescent="0.3">
      <c r="A742" s="221">
        <v>725</v>
      </c>
      <c r="B742" s="160">
        <v>6244.05</v>
      </c>
      <c r="C742" s="160">
        <v>700.74</v>
      </c>
      <c r="D742" s="177">
        <v>0.13486000000000001</v>
      </c>
      <c r="E742" s="178">
        <v>0.11839</v>
      </c>
      <c r="F742" s="178">
        <v>1.6469999999999999E-2</v>
      </c>
      <c r="G742" s="239">
        <f t="shared" si="22"/>
        <v>230.0758041855666</v>
      </c>
      <c r="H742" s="222">
        <f t="shared" si="23"/>
        <v>3151135.3510917407</v>
      </c>
      <c r="I742" s="37"/>
      <c r="J742" s="35"/>
      <c r="K742" s="35"/>
      <c r="L742" s="44"/>
      <c r="M742" s="45"/>
    </row>
    <row r="743" spans="1:13" x14ac:dyDescent="0.3">
      <c r="A743" s="221">
        <v>726</v>
      </c>
      <c r="B743" s="160">
        <v>6238.8</v>
      </c>
      <c r="C743" s="160">
        <v>699.55</v>
      </c>
      <c r="D743" s="177">
        <v>0.13496</v>
      </c>
      <c r="E743" s="178">
        <v>0.11851</v>
      </c>
      <c r="F743" s="178">
        <v>1.6449999999999999E-2</v>
      </c>
      <c r="G743" s="239">
        <f t="shared" si="22"/>
        <v>229.79641644520768</v>
      </c>
      <c r="H743" s="222">
        <f t="shared" si="23"/>
        <v>3159318.196648669</v>
      </c>
      <c r="I743" s="37"/>
      <c r="J743" s="35"/>
      <c r="K743" s="35"/>
      <c r="L743" s="44"/>
      <c r="M743" s="45"/>
    </row>
    <row r="744" spans="1:13" x14ac:dyDescent="0.3">
      <c r="A744" s="221">
        <v>727</v>
      </c>
      <c r="B744" s="160">
        <v>6247.53</v>
      </c>
      <c r="C744" s="160">
        <v>699.22</v>
      </c>
      <c r="D744" s="177">
        <v>0.13503999999999999</v>
      </c>
      <c r="E744" s="178">
        <v>0.11860999999999999</v>
      </c>
      <c r="F744" s="178">
        <v>1.6420000000000001E-2</v>
      </c>
      <c r="G744" s="239">
        <f t="shared" si="22"/>
        <v>229.37733483466934</v>
      </c>
      <c r="H744" s="222">
        <f t="shared" si="23"/>
        <v>3169450.0266297334</v>
      </c>
      <c r="I744" s="37"/>
      <c r="J744" s="35"/>
      <c r="K744" s="35"/>
      <c r="L744" s="44"/>
      <c r="M744" s="45"/>
    </row>
    <row r="745" spans="1:13" x14ac:dyDescent="0.3">
      <c r="A745" s="221">
        <v>728</v>
      </c>
      <c r="B745" s="160">
        <v>6229.85</v>
      </c>
      <c r="C745" s="160">
        <v>698.68</v>
      </c>
      <c r="D745" s="177">
        <v>0.13516</v>
      </c>
      <c r="E745" s="178">
        <v>0.1187</v>
      </c>
      <c r="F745" s="178">
        <v>1.6459999999999999E-2</v>
      </c>
      <c r="G745" s="239">
        <f t="shared" si="22"/>
        <v>229.93611031538717</v>
      </c>
      <c r="H745" s="222">
        <f t="shared" si="23"/>
        <v>3166096.8736117771</v>
      </c>
      <c r="I745" s="37"/>
      <c r="J745" s="35"/>
      <c r="K745" s="35"/>
      <c r="L745" s="44"/>
      <c r="M745" s="45"/>
    </row>
    <row r="746" spans="1:13" x14ac:dyDescent="0.3">
      <c r="A746" s="221">
        <v>729</v>
      </c>
      <c r="B746" s="160">
        <v>6247.14</v>
      </c>
      <c r="C746" s="160">
        <v>700.65</v>
      </c>
      <c r="D746" s="177">
        <v>0.13528999999999999</v>
      </c>
      <c r="E746" s="178">
        <v>0.11883000000000001</v>
      </c>
      <c r="F746" s="178">
        <v>1.6459999999999999E-2</v>
      </c>
      <c r="G746" s="239">
        <f t="shared" si="22"/>
        <v>229.93611031538717</v>
      </c>
      <c r="H746" s="222">
        <f t="shared" si="23"/>
        <v>3170445.9077788261</v>
      </c>
      <c r="I746" s="37"/>
      <c r="J746" s="35"/>
      <c r="K746" s="35"/>
      <c r="L746" s="44"/>
      <c r="M746" s="45"/>
    </row>
    <row r="747" spans="1:13" x14ac:dyDescent="0.3">
      <c r="A747" s="221">
        <v>730</v>
      </c>
      <c r="B747" s="160">
        <v>6236.52</v>
      </c>
      <c r="C747" s="160">
        <v>699.32</v>
      </c>
      <c r="D747" s="177">
        <v>0.13536000000000001</v>
      </c>
      <c r="E747" s="178">
        <v>0.11891</v>
      </c>
      <c r="F747" s="178">
        <v>1.6459999999999999E-2</v>
      </c>
      <c r="G747" s="239">
        <f t="shared" si="22"/>
        <v>229.93611031538717</v>
      </c>
      <c r="H747" s="222">
        <f t="shared" si="23"/>
        <v>3174794.9419458755</v>
      </c>
      <c r="I747" s="37"/>
      <c r="J747" s="35"/>
      <c r="K747" s="35"/>
      <c r="L747" s="44"/>
      <c r="M747" s="45"/>
    </row>
    <row r="748" spans="1:13" x14ac:dyDescent="0.3">
      <c r="A748" s="221">
        <v>731</v>
      </c>
      <c r="B748" s="160">
        <v>6248.89</v>
      </c>
      <c r="C748" s="160">
        <v>699.79</v>
      </c>
      <c r="D748" s="177">
        <v>0.13546</v>
      </c>
      <c r="E748" s="178">
        <v>0.11903</v>
      </c>
      <c r="F748" s="178">
        <v>1.643E-2</v>
      </c>
      <c r="G748" s="239">
        <f t="shared" si="22"/>
        <v>229.51702870484883</v>
      </c>
      <c r="H748" s="222">
        <f t="shared" si="23"/>
        <v>3184948.8646876891</v>
      </c>
      <c r="I748" s="37"/>
      <c r="J748" s="35"/>
      <c r="K748" s="35"/>
      <c r="L748" s="44"/>
      <c r="M748" s="45"/>
    </row>
    <row r="749" spans="1:13" x14ac:dyDescent="0.3">
      <c r="A749" s="221">
        <v>732</v>
      </c>
      <c r="B749" s="160">
        <v>6253.93</v>
      </c>
      <c r="C749" s="160">
        <v>700.1</v>
      </c>
      <c r="D749" s="177">
        <v>0.13557</v>
      </c>
      <c r="E749" s="178">
        <v>0.11914</v>
      </c>
      <c r="F749" s="178">
        <v>1.643E-2</v>
      </c>
      <c r="G749" s="239">
        <f t="shared" si="22"/>
        <v>229.51702870484883</v>
      </c>
      <c r="H749" s="222">
        <f t="shared" si="23"/>
        <v>3189305.8398787803</v>
      </c>
      <c r="I749" s="37"/>
      <c r="J749" s="35"/>
      <c r="K749" s="35"/>
      <c r="L749" s="44"/>
      <c r="M749" s="45"/>
    </row>
    <row r="750" spans="1:13" x14ac:dyDescent="0.3">
      <c r="A750" s="221">
        <v>733</v>
      </c>
      <c r="B750" s="160">
        <v>6231.97</v>
      </c>
      <c r="C750" s="160">
        <v>698.79</v>
      </c>
      <c r="D750" s="177">
        <v>0.13569000000000001</v>
      </c>
      <c r="E750" s="178">
        <v>0.11924</v>
      </c>
      <c r="F750" s="178">
        <v>1.6449999999999999E-2</v>
      </c>
      <c r="G750" s="239">
        <f t="shared" si="22"/>
        <v>229.79641644520768</v>
      </c>
      <c r="H750" s="222">
        <f t="shared" si="23"/>
        <v>3189779.9423463834</v>
      </c>
      <c r="I750" s="37"/>
      <c r="J750" s="35"/>
      <c r="K750" s="35"/>
      <c r="L750" s="44"/>
      <c r="M750" s="45"/>
    </row>
    <row r="751" spans="1:13" x14ac:dyDescent="0.3">
      <c r="A751" s="221">
        <v>734</v>
      </c>
      <c r="B751" s="160">
        <v>6240.42</v>
      </c>
      <c r="C751" s="160">
        <v>699.83</v>
      </c>
      <c r="D751" s="177">
        <v>0.13580999999999999</v>
      </c>
      <c r="E751" s="178">
        <v>0.11935</v>
      </c>
      <c r="F751" s="178">
        <v>1.6459999999999999E-2</v>
      </c>
      <c r="G751" s="239">
        <f t="shared" si="22"/>
        <v>229.93611031538717</v>
      </c>
      <c r="H751" s="222">
        <f t="shared" si="23"/>
        <v>3192191.0786140719</v>
      </c>
      <c r="I751" s="37"/>
      <c r="J751" s="35"/>
      <c r="K751" s="35"/>
      <c r="L751" s="44"/>
      <c r="M751" s="45"/>
    </row>
    <row r="752" spans="1:13" x14ac:dyDescent="0.3">
      <c r="A752" s="221">
        <v>735</v>
      </c>
      <c r="B752" s="160">
        <v>6238.18</v>
      </c>
      <c r="C752" s="160">
        <v>699.18</v>
      </c>
      <c r="D752" s="177">
        <v>0.13589000000000001</v>
      </c>
      <c r="E752" s="178">
        <v>0.11945</v>
      </c>
      <c r="F752" s="178">
        <v>1.6449999999999999E-2</v>
      </c>
      <c r="G752" s="239">
        <f t="shared" si="22"/>
        <v>229.79641644520768</v>
      </c>
      <c r="H752" s="222">
        <f t="shared" si="23"/>
        <v>3198483.2982600159</v>
      </c>
      <c r="I752" s="37"/>
      <c r="J752" s="35"/>
      <c r="K752" s="35"/>
      <c r="L752" s="44"/>
      <c r="M752" s="45"/>
    </row>
    <row r="753" spans="1:13" x14ac:dyDescent="0.3">
      <c r="A753" s="221">
        <v>736</v>
      </c>
      <c r="B753" s="160">
        <v>6233.87</v>
      </c>
      <c r="C753" s="160">
        <v>699.64</v>
      </c>
      <c r="D753" s="177">
        <v>0.13602</v>
      </c>
      <c r="E753" s="178">
        <v>0.11955</v>
      </c>
      <c r="F753" s="178">
        <v>1.6469999999999999E-2</v>
      </c>
      <c r="G753" s="239">
        <f t="shared" si="22"/>
        <v>230.0758041855666</v>
      </c>
      <c r="H753" s="222">
        <f t="shared" si="23"/>
        <v>3198945.6805565809</v>
      </c>
      <c r="I753" s="37"/>
      <c r="J753" s="35"/>
      <c r="K753" s="35"/>
      <c r="L753" s="44"/>
      <c r="M753" s="45"/>
    </row>
    <row r="754" spans="1:13" x14ac:dyDescent="0.3">
      <c r="A754" s="221">
        <v>737</v>
      </c>
      <c r="B754" s="160">
        <v>6247.2</v>
      </c>
      <c r="C754" s="160">
        <v>699.1</v>
      </c>
      <c r="D754" s="177">
        <v>0.1361</v>
      </c>
      <c r="E754" s="178">
        <v>0.11967</v>
      </c>
      <c r="F754" s="178">
        <v>1.6420000000000001E-2</v>
      </c>
      <c r="G754" s="239">
        <f t="shared" si="22"/>
        <v>229.37733483466934</v>
      </c>
      <c r="H754" s="222">
        <f t="shared" si="23"/>
        <v>3213046.3131033196</v>
      </c>
      <c r="I754" s="37"/>
      <c r="J754" s="35"/>
      <c r="K754" s="35"/>
      <c r="L754" s="44"/>
      <c r="M754" s="45"/>
    </row>
    <row r="755" spans="1:13" x14ac:dyDescent="0.3">
      <c r="A755" s="221">
        <v>738</v>
      </c>
      <c r="B755" s="160">
        <v>6236.74</v>
      </c>
      <c r="C755" s="160">
        <v>699.51</v>
      </c>
      <c r="D755" s="177">
        <v>0.13622000000000001</v>
      </c>
      <c r="E755" s="178">
        <v>0.11976000000000001</v>
      </c>
      <c r="F755" s="178">
        <v>1.6459999999999999E-2</v>
      </c>
      <c r="G755" s="239">
        <f t="shared" si="22"/>
        <v>229.93611031538717</v>
      </c>
      <c r="H755" s="222">
        <f t="shared" si="23"/>
        <v>3209587.2152822684</v>
      </c>
      <c r="I755" s="37"/>
      <c r="J755" s="35"/>
      <c r="K755" s="35"/>
      <c r="L755" s="44"/>
      <c r="M755" s="45"/>
    </row>
    <row r="756" spans="1:13" x14ac:dyDescent="0.3">
      <c r="A756" s="221">
        <v>739</v>
      </c>
      <c r="B756" s="160">
        <v>6227.58</v>
      </c>
      <c r="C756" s="160">
        <v>698.93</v>
      </c>
      <c r="D756" s="177">
        <v>0.13633999999999999</v>
      </c>
      <c r="E756" s="178">
        <v>0.11987</v>
      </c>
      <c r="F756" s="178">
        <v>1.6469999999999999E-2</v>
      </c>
      <c r="G756" s="239">
        <f t="shared" si="22"/>
        <v>230.0758041855666</v>
      </c>
      <c r="H756" s="222">
        <f t="shared" si="23"/>
        <v>3211984.8613197193</v>
      </c>
      <c r="I756" s="37"/>
      <c r="J756" s="35"/>
      <c r="K756" s="35"/>
      <c r="L756" s="44"/>
      <c r="M756" s="45"/>
    </row>
    <row r="757" spans="1:13" x14ac:dyDescent="0.3">
      <c r="A757" s="221">
        <v>740</v>
      </c>
      <c r="B757" s="160">
        <v>6241.93</v>
      </c>
      <c r="C757" s="160">
        <v>699.72</v>
      </c>
      <c r="D757" s="177">
        <v>0.13643</v>
      </c>
      <c r="E757" s="178">
        <v>0.11996999999999999</v>
      </c>
      <c r="F757" s="178">
        <v>1.6449999999999999E-2</v>
      </c>
      <c r="G757" s="239">
        <f t="shared" si="22"/>
        <v>229.79641644520768</v>
      </c>
      <c r="H757" s="222">
        <f t="shared" si="23"/>
        <v>3220241.6880440973</v>
      </c>
      <c r="I757" s="37"/>
      <c r="J757" s="35"/>
      <c r="K757" s="35"/>
      <c r="L757" s="44"/>
      <c r="M757" s="45"/>
    </row>
    <row r="758" spans="1:13" x14ac:dyDescent="0.3">
      <c r="A758" s="221">
        <v>741</v>
      </c>
      <c r="B758" s="160">
        <v>6234.6</v>
      </c>
      <c r="C758" s="160">
        <v>699.28</v>
      </c>
      <c r="D758" s="177">
        <v>0.13655</v>
      </c>
      <c r="E758" s="178">
        <v>0.12009</v>
      </c>
      <c r="F758" s="178">
        <v>1.6459999999999999E-2</v>
      </c>
      <c r="G758" s="239">
        <f t="shared" si="22"/>
        <v>229.93611031538717</v>
      </c>
      <c r="H758" s="222">
        <f t="shared" si="23"/>
        <v>3222634.3177834158</v>
      </c>
      <c r="I758" s="37"/>
      <c r="J758" s="35"/>
      <c r="K758" s="35"/>
      <c r="L758" s="44"/>
      <c r="M758" s="45"/>
    </row>
    <row r="759" spans="1:13" x14ac:dyDescent="0.3">
      <c r="A759" s="221">
        <v>742</v>
      </c>
      <c r="B759" s="160">
        <v>6235.48</v>
      </c>
      <c r="C759" s="160">
        <v>699.3</v>
      </c>
      <c r="D759" s="177">
        <v>0.13664000000000001</v>
      </c>
      <c r="E759" s="178">
        <v>0.12019000000000001</v>
      </c>
      <c r="F759" s="178">
        <v>1.6459999999999999E-2</v>
      </c>
      <c r="G759" s="239">
        <f t="shared" si="22"/>
        <v>229.93611031538717</v>
      </c>
      <c r="H759" s="222">
        <f t="shared" si="23"/>
        <v>3226983.3519504648</v>
      </c>
      <c r="I759" s="37"/>
      <c r="J759" s="35"/>
      <c r="K759" s="35"/>
      <c r="L759" s="44"/>
      <c r="M759" s="45"/>
    </row>
    <row r="760" spans="1:13" x14ac:dyDescent="0.3">
      <c r="A760" s="221">
        <v>743</v>
      </c>
      <c r="B760" s="160">
        <v>6223.76</v>
      </c>
      <c r="C760" s="160">
        <v>699.6</v>
      </c>
      <c r="D760" s="177">
        <v>0.13678999999999999</v>
      </c>
      <c r="E760" s="178">
        <v>0.12028999999999999</v>
      </c>
      <c r="F760" s="178">
        <v>1.6500000000000001E-2</v>
      </c>
      <c r="G760" s="239">
        <f t="shared" si="22"/>
        <v>230.49488579610502</v>
      </c>
      <c r="H760" s="222">
        <f t="shared" si="23"/>
        <v>3223498.8530602595</v>
      </c>
      <c r="I760" s="37"/>
      <c r="J760" s="35"/>
      <c r="K760" s="35"/>
      <c r="L760" s="44"/>
      <c r="M760" s="45"/>
    </row>
    <row r="761" spans="1:13" x14ac:dyDescent="0.3">
      <c r="A761" s="221">
        <v>744</v>
      </c>
      <c r="B761" s="160">
        <v>6243.86</v>
      </c>
      <c r="C761" s="160">
        <v>700.03</v>
      </c>
      <c r="D761" s="177">
        <v>0.13686000000000001</v>
      </c>
      <c r="E761" s="178">
        <v>0.12041</v>
      </c>
      <c r="F761" s="178">
        <v>1.6449999999999999E-2</v>
      </c>
      <c r="G761" s="239">
        <f t="shared" si="22"/>
        <v>229.79641644520768</v>
      </c>
      <c r="H761" s="222">
        <f t="shared" si="23"/>
        <v>3237648.3998713628</v>
      </c>
      <c r="I761" s="37"/>
      <c r="J761" s="35"/>
      <c r="K761" s="35"/>
      <c r="L761" s="44"/>
      <c r="M761" s="45"/>
    </row>
    <row r="762" spans="1:13" x14ac:dyDescent="0.3">
      <c r="A762" s="221">
        <v>745</v>
      </c>
      <c r="B762" s="160">
        <v>6233.91</v>
      </c>
      <c r="C762" s="160">
        <v>699.2</v>
      </c>
      <c r="D762" s="177">
        <v>0.13696</v>
      </c>
      <c r="E762" s="178">
        <v>0.1205</v>
      </c>
      <c r="F762" s="178">
        <v>1.6459999999999999E-2</v>
      </c>
      <c r="G762" s="239">
        <f t="shared" si="22"/>
        <v>229.93611031538717</v>
      </c>
      <c r="H762" s="222">
        <f t="shared" si="23"/>
        <v>3240030.4544516127</v>
      </c>
      <c r="I762" s="37"/>
      <c r="J762" s="35"/>
      <c r="K762" s="35"/>
      <c r="L762" s="44"/>
      <c r="M762" s="45"/>
    </row>
    <row r="763" spans="1:13" x14ac:dyDescent="0.3">
      <c r="A763" s="221">
        <v>746</v>
      </c>
      <c r="B763" s="160">
        <v>6231.58</v>
      </c>
      <c r="C763" s="160">
        <v>698.77</v>
      </c>
      <c r="D763" s="177">
        <v>0.13707</v>
      </c>
      <c r="E763" s="178">
        <v>0.12060999999999999</v>
      </c>
      <c r="F763" s="178">
        <v>1.6459999999999999E-2</v>
      </c>
      <c r="G763" s="239">
        <f t="shared" si="22"/>
        <v>229.93611031538717</v>
      </c>
      <c r="H763" s="222">
        <f t="shared" si="23"/>
        <v>3244379.4886186616</v>
      </c>
      <c r="I763" s="37"/>
      <c r="J763" s="35"/>
      <c r="K763" s="35"/>
      <c r="L763" s="44"/>
      <c r="M763" s="45"/>
    </row>
    <row r="764" spans="1:13" x14ac:dyDescent="0.3">
      <c r="A764" s="221">
        <v>747</v>
      </c>
      <c r="B764" s="160">
        <v>6232.15</v>
      </c>
      <c r="C764" s="160">
        <v>699.65</v>
      </c>
      <c r="D764" s="177">
        <v>0.13719000000000001</v>
      </c>
      <c r="E764" s="178">
        <v>0.12071999999999999</v>
      </c>
      <c r="F764" s="178">
        <v>1.6469999999999999E-2</v>
      </c>
      <c r="G764" s="239">
        <f t="shared" si="22"/>
        <v>230.0758041855666</v>
      </c>
      <c r="H764" s="222">
        <f t="shared" si="23"/>
        <v>3246756.0100214211</v>
      </c>
      <c r="I764" s="37"/>
      <c r="J764" s="35"/>
      <c r="K764" s="35"/>
      <c r="L764" s="44"/>
      <c r="M764" s="45"/>
    </row>
    <row r="765" spans="1:13" x14ac:dyDescent="0.3">
      <c r="A765" s="221">
        <v>748</v>
      </c>
      <c r="B765" s="160">
        <v>6223.63</v>
      </c>
      <c r="C765" s="160">
        <v>698.39</v>
      </c>
      <c r="D765" s="177">
        <v>0.13728000000000001</v>
      </c>
      <c r="E765" s="178">
        <v>0.12082</v>
      </c>
      <c r="F765" s="178">
        <v>1.6469999999999999E-2</v>
      </c>
      <c r="G765" s="239">
        <f t="shared" si="22"/>
        <v>230.0758041855666</v>
      </c>
      <c r="H765" s="222">
        <f t="shared" si="23"/>
        <v>3251102.4036091343</v>
      </c>
      <c r="I765" s="37"/>
      <c r="J765" s="35"/>
      <c r="K765" s="35"/>
      <c r="L765" s="44"/>
      <c r="M765" s="45"/>
    </row>
    <row r="766" spans="1:13" x14ac:dyDescent="0.3">
      <c r="A766" s="221">
        <v>749</v>
      </c>
      <c r="B766" s="160">
        <v>6216.15</v>
      </c>
      <c r="C766" s="160">
        <v>698.86</v>
      </c>
      <c r="D766" s="177">
        <v>0.13743</v>
      </c>
      <c r="E766" s="178">
        <v>0.12093</v>
      </c>
      <c r="F766" s="178">
        <v>1.6500000000000001E-2</v>
      </c>
      <c r="G766" s="239">
        <f t="shared" si="22"/>
        <v>230.49488579610502</v>
      </c>
      <c r="H766" s="222">
        <f t="shared" si="23"/>
        <v>3249529.7993837609</v>
      </c>
      <c r="I766" s="37"/>
      <c r="J766" s="35"/>
      <c r="K766" s="35"/>
      <c r="L766" s="44"/>
      <c r="M766" s="45"/>
    </row>
    <row r="767" spans="1:13" x14ac:dyDescent="0.3">
      <c r="A767" s="221">
        <v>750</v>
      </c>
      <c r="B767" s="160">
        <v>6211.71</v>
      </c>
      <c r="C767" s="160">
        <v>699.03</v>
      </c>
      <c r="D767" s="177">
        <v>0.13753000000000001</v>
      </c>
      <c r="E767" s="178">
        <v>0.12102</v>
      </c>
      <c r="F767" s="178">
        <v>1.651E-2</v>
      </c>
      <c r="G767" s="239">
        <f t="shared" si="22"/>
        <v>230.63457966628448</v>
      </c>
      <c r="H767" s="222">
        <f t="shared" si="23"/>
        <v>3251897.4435022217</v>
      </c>
      <c r="I767" s="37"/>
      <c r="J767" s="35"/>
      <c r="K767" s="35"/>
      <c r="L767" s="44"/>
      <c r="M767" s="45"/>
    </row>
    <row r="768" spans="1:13" x14ac:dyDescent="0.3">
      <c r="A768" s="221">
        <v>751</v>
      </c>
      <c r="B768" s="160">
        <v>6221.09</v>
      </c>
      <c r="C768" s="160">
        <v>699.25</v>
      </c>
      <c r="D768" s="177">
        <v>0.13761999999999999</v>
      </c>
      <c r="E768" s="178">
        <v>0.12112000000000001</v>
      </c>
      <c r="F768" s="178">
        <v>1.6490000000000001E-2</v>
      </c>
      <c r="G768" s="239">
        <f t="shared" si="22"/>
        <v>230.35519192592557</v>
      </c>
      <c r="H768" s="222">
        <f t="shared" si="23"/>
        <v>3260182.6497641788</v>
      </c>
      <c r="I768" s="37"/>
      <c r="J768" s="35"/>
      <c r="K768" s="35"/>
      <c r="L768" s="44"/>
      <c r="M768" s="45"/>
    </row>
    <row r="769" spans="1:13" x14ac:dyDescent="0.3">
      <c r="A769" s="221">
        <v>752</v>
      </c>
      <c r="B769" s="160">
        <v>6215.9</v>
      </c>
      <c r="C769" s="160">
        <v>699.14</v>
      </c>
      <c r="D769" s="177">
        <v>0.13774</v>
      </c>
      <c r="E769" s="178">
        <v>0.12123</v>
      </c>
      <c r="F769" s="178">
        <v>1.651E-2</v>
      </c>
      <c r="G769" s="239">
        <f t="shared" si="22"/>
        <v>230.63457966628448</v>
      </c>
      <c r="H769" s="222">
        <f t="shared" si="23"/>
        <v>3260569.1700182278</v>
      </c>
      <c r="I769" s="37"/>
      <c r="J769" s="35"/>
      <c r="K769" s="35"/>
      <c r="L769" s="44"/>
      <c r="M769" s="45"/>
    </row>
    <row r="770" spans="1:13" x14ac:dyDescent="0.3">
      <c r="A770" s="221">
        <v>753</v>
      </c>
      <c r="B770" s="160">
        <v>6238.5</v>
      </c>
      <c r="C770" s="160">
        <v>699.15</v>
      </c>
      <c r="D770" s="177">
        <v>0.13779</v>
      </c>
      <c r="E770" s="178">
        <v>0.12135</v>
      </c>
      <c r="F770" s="178">
        <v>1.6449999999999999E-2</v>
      </c>
      <c r="G770" s="239">
        <f t="shared" si="22"/>
        <v>229.79641644520768</v>
      </c>
      <c r="H770" s="222">
        <f t="shared" si="23"/>
        <v>3276813.5014827102</v>
      </c>
      <c r="I770" s="37"/>
      <c r="J770" s="35"/>
      <c r="K770" s="35"/>
      <c r="L770" s="44"/>
      <c r="M770" s="45"/>
    </row>
    <row r="771" spans="1:13" x14ac:dyDescent="0.3">
      <c r="A771" s="221">
        <v>754</v>
      </c>
      <c r="B771" s="160">
        <v>6221.75</v>
      </c>
      <c r="C771" s="160">
        <v>698.89</v>
      </c>
      <c r="D771" s="177">
        <v>0.13793</v>
      </c>
      <c r="E771" s="178">
        <v>0.12145</v>
      </c>
      <c r="F771" s="178">
        <v>1.6480000000000002E-2</v>
      </c>
      <c r="G771" s="239">
        <f t="shared" si="22"/>
        <v>230.21549805574611</v>
      </c>
      <c r="H771" s="222">
        <f t="shared" si="23"/>
        <v>3275192.184574041</v>
      </c>
      <c r="I771" s="37"/>
      <c r="J771" s="35"/>
      <c r="K771" s="35"/>
      <c r="L771" s="44"/>
      <c r="M771" s="45"/>
    </row>
    <row r="772" spans="1:13" x14ac:dyDescent="0.3">
      <c r="A772" s="221">
        <v>755</v>
      </c>
      <c r="B772" s="160">
        <v>6216.6</v>
      </c>
      <c r="C772" s="160">
        <v>698.78</v>
      </c>
      <c r="D772" s="177">
        <v>0.13805999999999999</v>
      </c>
      <c r="E772" s="178">
        <v>0.12156</v>
      </c>
      <c r="F772" s="178">
        <v>1.6500000000000001E-2</v>
      </c>
      <c r="G772" s="239">
        <f t="shared" si="22"/>
        <v>230.49488579610502</v>
      </c>
      <c r="H772" s="222">
        <f t="shared" si="23"/>
        <v>3275560.7457072623</v>
      </c>
      <c r="I772" s="37"/>
      <c r="J772" s="35"/>
      <c r="K772" s="35"/>
      <c r="L772" s="44"/>
      <c r="M772" s="45"/>
    </row>
    <row r="773" spans="1:13" x14ac:dyDescent="0.3">
      <c r="A773" s="221">
        <v>756</v>
      </c>
      <c r="B773" s="160">
        <v>6220.05</v>
      </c>
      <c r="C773" s="160">
        <v>698.75</v>
      </c>
      <c r="D773" s="177">
        <v>0.13816000000000001</v>
      </c>
      <c r="E773" s="178">
        <v>0.12167</v>
      </c>
      <c r="F773" s="178">
        <v>1.6490000000000001E-2</v>
      </c>
      <c r="G773" s="239">
        <f t="shared" si="22"/>
        <v>230.35519192592557</v>
      </c>
      <c r="H773" s="222">
        <f t="shared" si="23"/>
        <v>3281888.2599490271</v>
      </c>
      <c r="I773" s="37"/>
      <c r="J773" s="35"/>
      <c r="K773" s="35"/>
      <c r="L773" s="44"/>
      <c r="M773" s="45"/>
    </row>
    <row r="774" spans="1:13" x14ac:dyDescent="0.3">
      <c r="A774" s="221">
        <v>757</v>
      </c>
      <c r="B774" s="160">
        <v>6216.53</v>
      </c>
      <c r="C774" s="160">
        <v>699.15</v>
      </c>
      <c r="D774" s="177">
        <v>0.13825000000000001</v>
      </c>
      <c r="E774" s="178">
        <v>0.12175</v>
      </c>
      <c r="F774" s="178">
        <v>1.6500000000000001E-2</v>
      </c>
      <c r="G774" s="239">
        <f t="shared" si="22"/>
        <v>230.49488579610502</v>
      </c>
      <c r="H774" s="222">
        <f t="shared" si="23"/>
        <v>3284237.7278150958</v>
      </c>
      <c r="I774" s="37"/>
      <c r="J774" s="35"/>
      <c r="K774" s="35"/>
      <c r="L774" s="44"/>
      <c r="M774" s="45"/>
    </row>
    <row r="775" spans="1:13" x14ac:dyDescent="0.3">
      <c r="A775" s="221">
        <v>758</v>
      </c>
      <c r="B775" s="160">
        <v>6214.23</v>
      </c>
      <c r="C775" s="160">
        <v>698.4</v>
      </c>
      <c r="D775" s="177">
        <v>0.13835</v>
      </c>
      <c r="E775" s="178">
        <v>0.12186</v>
      </c>
      <c r="F775" s="178">
        <v>1.6490000000000001E-2</v>
      </c>
      <c r="G775" s="239">
        <f t="shared" si="22"/>
        <v>230.35519192592557</v>
      </c>
      <c r="H775" s="222">
        <f t="shared" si="23"/>
        <v>3290570.5040229661</v>
      </c>
      <c r="I775" s="37"/>
      <c r="J775" s="35"/>
      <c r="K775" s="35"/>
      <c r="L775" s="44"/>
      <c r="M775" s="45"/>
    </row>
    <row r="776" spans="1:13" x14ac:dyDescent="0.3">
      <c r="A776" s="221">
        <v>759</v>
      </c>
      <c r="B776" s="160">
        <v>6220.54</v>
      </c>
      <c r="C776" s="160">
        <v>699.31</v>
      </c>
      <c r="D776" s="177">
        <v>0.13846</v>
      </c>
      <c r="E776" s="178">
        <v>0.12196</v>
      </c>
      <c r="F776" s="178">
        <v>1.6500000000000001E-2</v>
      </c>
      <c r="G776" s="239">
        <f t="shared" si="22"/>
        <v>230.49488579610502</v>
      </c>
      <c r="H776" s="222">
        <f t="shared" si="23"/>
        <v>3292914.7099229298</v>
      </c>
      <c r="I776" s="37"/>
      <c r="J776" s="35"/>
      <c r="K776" s="35"/>
      <c r="L776" s="44"/>
      <c r="M776" s="45"/>
    </row>
    <row r="777" spans="1:13" x14ac:dyDescent="0.3">
      <c r="A777" s="221">
        <v>760</v>
      </c>
      <c r="B777" s="160">
        <v>6219.48</v>
      </c>
      <c r="C777" s="160">
        <v>698.76</v>
      </c>
      <c r="D777" s="177">
        <v>0.13855999999999999</v>
      </c>
      <c r="E777" s="178">
        <v>0.12207</v>
      </c>
      <c r="F777" s="178">
        <v>1.6490000000000001E-2</v>
      </c>
      <c r="G777" s="239">
        <f t="shared" si="22"/>
        <v>230.35519192592557</v>
      </c>
      <c r="H777" s="222">
        <f t="shared" si="23"/>
        <v>3299252.7480969052</v>
      </c>
      <c r="I777" s="37"/>
      <c r="J777" s="35"/>
      <c r="K777" s="35"/>
      <c r="L777" s="44"/>
      <c r="M777" s="45"/>
    </row>
    <row r="778" spans="1:13" x14ac:dyDescent="0.3">
      <c r="A778" s="221">
        <v>761</v>
      </c>
      <c r="B778" s="160">
        <v>6210.68</v>
      </c>
      <c r="C778" s="160">
        <v>698.41</v>
      </c>
      <c r="D778" s="177">
        <v>0.13868</v>
      </c>
      <c r="E778" s="178">
        <v>0.12218</v>
      </c>
      <c r="F778" s="178">
        <v>1.6500000000000001E-2</v>
      </c>
      <c r="G778" s="239">
        <f t="shared" si="22"/>
        <v>230.49488579610502</v>
      </c>
      <c r="H778" s="222">
        <f t="shared" si="23"/>
        <v>3301591.6920307637</v>
      </c>
      <c r="I778" s="37"/>
      <c r="J778" s="35"/>
      <c r="K778" s="35"/>
      <c r="L778" s="44"/>
      <c r="M778" s="45"/>
    </row>
    <row r="779" spans="1:13" x14ac:dyDescent="0.3">
      <c r="A779" s="221">
        <v>762</v>
      </c>
      <c r="B779" s="160">
        <v>6213.65</v>
      </c>
      <c r="C779" s="160">
        <v>699.1</v>
      </c>
      <c r="D779" s="177">
        <v>0.13880000000000001</v>
      </c>
      <c r="E779" s="178">
        <v>0.12229</v>
      </c>
      <c r="F779" s="178">
        <v>1.651E-2</v>
      </c>
      <c r="G779" s="239">
        <f t="shared" si="22"/>
        <v>230.63457966628448</v>
      </c>
      <c r="H779" s="222">
        <f t="shared" si="23"/>
        <v>3303927.8025982575</v>
      </c>
      <c r="I779" s="37"/>
      <c r="J779" s="35"/>
      <c r="K779" s="35"/>
      <c r="L779" s="44"/>
      <c r="M779" s="45"/>
    </row>
    <row r="780" spans="1:13" x14ac:dyDescent="0.3">
      <c r="A780" s="221">
        <v>763</v>
      </c>
      <c r="B780" s="160">
        <v>6210.15</v>
      </c>
      <c r="C780" s="160">
        <v>698.6</v>
      </c>
      <c r="D780" s="177">
        <v>0.13889000000000001</v>
      </c>
      <c r="E780" s="178">
        <v>0.12238</v>
      </c>
      <c r="F780" s="178">
        <v>1.651E-2</v>
      </c>
      <c r="G780" s="239">
        <f t="shared" si="22"/>
        <v>230.63457966628448</v>
      </c>
      <c r="H780" s="222">
        <f t="shared" si="23"/>
        <v>3308263.6658562599</v>
      </c>
      <c r="I780" s="37"/>
      <c r="J780" s="35"/>
      <c r="K780" s="35"/>
      <c r="L780" s="44"/>
      <c r="M780" s="45"/>
    </row>
    <row r="781" spans="1:13" x14ac:dyDescent="0.3">
      <c r="A781" s="221">
        <v>764</v>
      </c>
      <c r="B781" s="160">
        <v>6211.03</v>
      </c>
      <c r="C781" s="160">
        <v>699.28</v>
      </c>
      <c r="D781" s="177">
        <v>0.13902</v>
      </c>
      <c r="E781" s="178">
        <v>0.12249</v>
      </c>
      <c r="F781" s="178">
        <v>1.652E-2</v>
      </c>
      <c r="G781" s="239">
        <f t="shared" si="22"/>
        <v>230.77427353646394</v>
      </c>
      <c r="H781" s="222">
        <f t="shared" si="23"/>
        <v>3310594.323588165</v>
      </c>
      <c r="I781" s="37"/>
      <c r="J781" s="35"/>
      <c r="K781" s="35"/>
      <c r="L781" s="44"/>
      <c r="M781" s="45"/>
    </row>
    <row r="782" spans="1:13" x14ac:dyDescent="0.3">
      <c r="A782" s="221">
        <v>765</v>
      </c>
      <c r="B782" s="160">
        <v>6204.57</v>
      </c>
      <c r="C782" s="160">
        <v>698.57</v>
      </c>
      <c r="D782" s="177">
        <v>0.1391</v>
      </c>
      <c r="E782" s="178">
        <v>0.12257999999999999</v>
      </c>
      <c r="F782" s="178">
        <v>1.652E-2</v>
      </c>
      <c r="G782" s="239">
        <f t="shared" si="22"/>
        <v>230.77427353646394</v>
      </c>
      <c r="H782" s="222">
        <f t="shared" si="23"/>
        <v>3314927.5622316054</v>
      </c>
      <c r="I782" s="37"/>
      <c r="J782" s="35"/>
      <c r="K782" s="35"/>
      <c r="L782" s="44"/>
      <c r="M782" s="45"/>
    </row>
    <row r="783" spans="1:13" x14ac:dyDescent="0.3">
      <c r="A783" s="221">
        <v>766</v>
      </c>
      <c r="B783" s="160">
        <v>6211.62</v>
      </c>
      <c r="C783" s="160">
        <v>698.69</v>
      </c>
      <c r="D783" s="177">
        <v>0.13919999999999999</v>
      </c>
      <c r="E783" s="178">
        <v>0.1227</v>
      </c>
      <c r="F783" s="178">
        <v>1.651E-2</v>
      </c>
      <c r="G783" s="239">
        <f t="shared" si="22"/>
        <v>230.63457966628448</v>
      </c>
      <c r="H783" s="222">
        <f t="shared" si="23"/>
        <v>3321271.2556302692</v>
      </c>
      <c r="I783" s="37"/>
      <c r="J783" s="35"/>
      <c r="K783" s="35"/>
      <c r="L783" s="44"/>
      <c r="M783" s="45"/>
    </row>
    <row r="784" spans="1:13" x14ac:dyDescent="0.3">
      <c r="A784" s="221">
        <v>767</v>
      </c>
      <c r="B784" s="160">
        <v>6208.05</v>
      </c>
      <c r="C784" s="160">
        <v>698.69</v>
      </c>
      <c r="D784" s="177">
        <v>0.13932</v>
      </c>
      <c r="E784" s="178">
        <v>0.12280000000000001</v>
      </c>
      <c r="F784" s="178">
        <v>1.652E-2</v>
      </c>
      <c r="G784" s="239">
        <f t="shared" si="22"/>
        <v>230.77427353646394</v>
      </c>
      <c r="H784" s="222">
        <f t="shared" si="23"/>
        <v>3323594.0395184848</v>
      </c>
      <c r="I784" s="37"/>
      <c r="J784" s="35"/>
      <c r="K784" s="35"/>
      <c r="L784" s="44"/>
      <c r="M784" s="45"/>
    </row>
    <row r="785" spans="1:13" x14ac:dyDescent="0.3">
      <c r="A785" s="221">
        <v>768</v>
      </c>
      <c r="B785" s="160">
        <v>6210.32</v>
      </c>
      <c r="C785" s="160">
        <v>698.6</v>
      </c>
      <c r="D785" s="177">
        <v>0.1394</v>
      </c>
      <c r="E785" s="178">
        <v>0.1229</v>
      </c>
      <c r="F785" s="178">
        <v>1.651E-2</v>
      </c>
      <c r="G785" s="239">
        <f t="shared" si="22"/>
        <v>230.63457966628448</v>
      </c>
      <c r="H785" s="222">
        <f t="shared" si="23"/>
        <v>3329942.9821462748</v>
      </c>
      <c r="I785" s="37"/>
      <c r="J785" s="35"/>
      <c r="K785" s="35"/>
      <c r="L785" s="44"/>
      <c r="M785" s="45"/>
    </row>
    <row r="786" spans="1:13" x14ac:dyDescent="0.3">
      <c r="A786" s="221">
        <v>769</v>
      </c>
      <c r="B786" s="160">
        <v>6199.42</v>
      </c>
      <c r="C786" s="160">
        <v>698.59</v>
      </c>
      <c r="D786" s="177">
        <v>0.13954</v>
      </c>
      <c r="E786" s="178">
        <v>0.12300999999999999</v>
      </c>
      <c r="F786" s="178">
        <v>1.6539999999999999E-2</v>
      </c>
      <c r="G786" s="239">
        <f t="shared" si="22"/>
        <v>231.05366127682279</v>
      </c>
      <c r="H786" s="222">
        <f t="shared" si="23"/>
        <v>3328231.1812348636</v>
      </c>
      <c r="I786" s="37"/>
      <c r="J786" s="35"/>
      <c r="K786" s="35"/>
      <c r="L786" s="44"/>
      <c r="M786" s="45"/>
    </row>
    <row r="787" spans="1:13" x14ac:dyDescent="0.3">
      <c r="A787" s="221">
        <v>770</v>
      </c>
      <c r="B787" s="160">
        <v>6204.99</v>
      </c>
      <c r="C787" s="160">
        <v>698.84</v>
      </c>
      <c r="D787" s="177">
        <v>0.13965</v>
      </c>
      <c r="E787" s="178">
        <v>0.12311999999999999</v>
      </c>
      <c r="F787" s="178">
        <v>1.653E-2</v>
      </c>
      <c r="G787" s="239">
        <f t="shared" ref="G787:G850" si="24">(2*F787/$B$7)*(1+3*$B$11)/(4+PI()*$B$11-PI())*10^6</f>
        <v>230.91396740664337</v>
      </c>
      <c r="H787" s="222">
        <f t="shared" ref="H787:H850" si="25">A787/G787*10^6</f>
        <v>3334575.2474297802</v>
      </c>
      <c r="I787" s="37"/>
      <c r="J787" s="35"/>
      <c r="K787" s="35"/>
      <c r="L787" s="44"/>
      <c r="M787" s="45"/>
    </row>
    <row r="788" spans="1:13" x14ac:dyDescent="0.3">
      <c r="A788" s="221">
        <v>771</v>
      </c>
      <c r="B788" s="160">
        <v>6204.28</v>
      </c>
      <c r="C788" s="160">
        <v>698.6</v>
      </c>
      <c r="D788" s="177">
        <v>0.13975000000000001</v>
      </c>
      <c r="E788" s="178">
        <v>0.12322</v>
      </c>
      <c r="F788" s="178">
        <v>1.652E-2</v>
      </c>
      <c r="G788" s="239">
        <f t="shared" si="24"/>
        <v>230.77427353646394</v>
      </c>
      <c r="H788" s="222">
        <f t="shared" si="25"/>
        <v>3340926.9940922451</v>
      </c>
      <c r="I788" s="37"/>
      <c r="J788" s="35"/>
      <c r="K788" s="35"/>
      <c r="L788" s="44"/>
      <c r="M788" s="45"/>
    </row>
    <row r="789" spans="1:13" x14ac:dyDescent="0.3">
      <c r="A789" s="221">
        <v>772</v>
      </c>
      <c r="B789" s="160">
        <v>6206.6</v>
      </c>
      <c r="C789" s="160">
        <v>698.82</v>
      </c>
      <c r="D789" s="177">
        <v>0.13983999999999999</v>
      </c>
      <c r="E789" s="178">
        <v>0.12332</v>
      </c>
      <c r="F789" s="178">
        <v>1.652E-2</v>
      </c>
      <c r="G789" s="239">
        <f t="shared" si="24"/>
        <v>230.77427353646394</v>
      </c>
      <c r="H789" s="222">
        <f t="shared" si="25"/>
        <v>3345260.2327356851</v>
      </c>
      <c r="I789" s="37"/>
      <c r="J789" s="35"/>
      <c r="K789" s="35"/>
      <c r="L789" s="44"/>
      <c r="M789" s="45"/>
    </row>
    <row r="790" spans="1:13" x14ac:dyDescent="0.3">
      <c r="A790" s="221">
        <v>773</v>
      </c>
      <c r="B790" s="160">
        <v>6197.01</v>
      </c>
      <c r="C790" s="160">
        <v>698.25</v>
      </c>
      <c r="D790" s="177">
        <v>0.13994999999999999</v>
      </c>
      <c r="E790" s="178">
        <v>0.12342</v>
      </c>
      <c r="F790" s="178">
        <v>1.6539999999999999E-2</v>
      </c>
      <c r="G790" s="239">
        <f t="shared" si="24"/>
        <v>231.05366127682279</v>
      </c>
      <c r="H790" s="222">
        <f t="shared" si="25"/>
        <v>3345543.1769760074</v>
      </c>
      <c r="I790" s="37"/>
      <c r="J790" s="35"/>
      <c r="K790" s="35"/>
      <c r="L790" s="44"/>
      <c r="M790" s="45"/>
    </row>
    <row r="791" spans="1:13" x14ac:dyDescent="0.3">
      <c r="A791" s="221">
        <v>774</v>
      </c>
      <c r="B791" s="160">
        <v>6193.37</v>
      </c>
      <c r="C791" s="160">
        <v>698.71</v>
      </c>
      <c r="D791" s="177">
        <v>0.14008999999999999</v>
      </c>
      <c r="E791" s="178">
        <v>0.12353</v>
      </c>
      <c r="F791" s="178">
        <v>1.6559999999999998E-2</v>
      </c>
      <c r="G791" s="239">
        <f t="shared" si="24"/>
        <v>231.33304901718171</v>
      </c>
      <c r="H791" s="222">
        <f t="shared" si="25"/>
        <v>3345825.4377761343</v>
      </c>
      <c r="I791" s="37"/>
      <c r="J791" s="35"/>
      <c r="K791" s="35"/>
      <c r="L791" s="44"/>
      <c r="M791" s="45"/>
    </row>
    <row r="792" spans="1:13" x14ac:dyDescent="0.3">
      <c r="A792" s="221">
        <v>775</v>
      </c>
      <c r="B792" s="160">
        <v>6184.17</v>
      </c>
      <c r="C792" s="160">
        <v>698.37</v>
      </c>
      <c r="D792" s="177">
        <v>0.14018</v>
      </c>
      <c r="E792" s="178">
        <v>0.12361</v>
      </c>
      <c r="F792" s="178">
        <v>1.6570000000000001E-2</v>
      </c>
      <c r="G792" s="239">
        <f t="shared" si="24"/>
        <v>231.47274288736125</v>
      </c>
      <c r="H792" s="222">
        <f t="shared" si="25"/>
        <v>3348126.3942041276</v>
      </c>
      <c r="I792" s="37"/>
      <c r="J792" s="35"/>
      <c r="K792" s="35"/>
      <c r="L792" s="44"/>
      <c r="M792" s="45"/>
    </row>
    <row r="793" spans="1:13" x14ac:dyDescent="0.3">
      <c r="A793" s="221">
        <v>776</v>
      </c>
      <c r="B793" s="160">
        <v>6199.79</v>
      </c>
      <c r="C793" s="160">
        <v>698.32</v>
      </c>
      <c r="D793" s="177">
        <v>0.14027000000000001</v>
      </c>
      <c r="E793" s="178">
        <v>0.12374</v>
      </c>
      <c r="F793" s="178">
        <v>1.653E-2</v>
      </c>
      <c r="G793" s="239">
        <f t="shared" si="24"/>
        <v>230.91396740664337</v>
      </c>
      <c r="H793" s="222">
        <f t="shared" si="25"/>
        <v>3360558.9506565058</v>
      </c>
      <c r="I793" s="37"/>
      <c r="J793" s="35"/>
      <c r="K793" s="35"/>
      <c r="L793" s="44"/>
      <c r="M793" s="45"/>
    </row>
    <row r="794" spans="1:13" x14ac:dyDescent="0.3">
      <c r="A794" s="221">
        <v>777</v>
      </c>
      <c r="B794" s="160">
        <v>6196.39</v>
      </c>
      <c r="C794" s="160">
        <v>698.39</v>
      </c>
      <c r="D794" s="177">
        <v>0.14036999999999999</v>
      </c>
      <c r="E794" s="178">
        <v>0.12383</v>
      </c>
      <c r="F794" s="178">
        <v>1.6539999999999999E-2</v>
      </c>
      <c r="G794" s="239">
        <f t="shared" si="24"/>
        <v>231.05366127682279</v>
      </c>
      <c r="H794" s="222">
        <f t="shared" si="25"/>
        <v>3362855.1727171508</v>
      </c>
      <c r="I794" s="37"/>
      <c r="J794" s="35"/>
      <c r="K794" s="35"/>
      <c r="L794" s="44"/>
      <c r="M794" s="45"/>
    </row>
    <row r="795" spans="1:13" x14ac:dyDescent="0.3">
      <c r="A795" s="221">
        <v>778</v>
      </c>
      <c r="B795" s="160">
        <v>6188.32</v>
      </c>
      <c r="C795" s="160">
        <v>697.99</v>
      </c>
      <c r="D795" s="177">
        <v>0.14049</v>
      </c>
      <c r="E795" s="178">
        <v>0.12393</v>
      </c>
      <c r="F795" s="178">
        <v>1.6549999999999999E-2</v>
      </c>
      <c r="G795" s="239">
        <f t="shared" si="24"/>
        <v>231.19335514700228</v>
      </c>
      <c r="H795" s="222">
        <f t="shared" si="25"/>
        <v>3365148.6198870875</v>
      </c>
      <c r="I795" s="37"/>
      <c r="J795" s="35"/>
      <c r="K795" s="35"/>
      <c r="L795" s="44"/>
      <c r="M795" s="45"/>
    </row>
    <row r="796" spans="1:13" x14ac:dyDescent="0.3">
      <c r="A796" s="221">
        <v>779</v>
      </c>
      <c r="B796" s="160">
        <v>6178.18</v>
      </c>
      <c r="C796" s="160">
        <v>698.11</v>
      </c>
      <c r="D796" s="177">
        <v>0.1406</v>
      </c>
      <c r="E796" s="178">
        <v>0.12402000000000001</v>
      </c>
      <c r="F796" s="178">
        <v>1.6580000000000001E-2</v>
      </c>
      <c r="G796" s="239">
        <f t="shared" si="24"/>
        <v>231.61243675754068</v>
      </c>
      <c r="H796" s="222">
        <f t="shared" si="25"/>
        <v>3363377.2473776187</v>
      </c>
      <c r="I796" s="37"/>
      <c r="J796" s="35"/>
      <c r="K796" s="35"/>
      <c r="L796" s="44"/>
      <c r="M796" s="45"/>
    </row>
    <row r="797" spans="1:13" x14ac:dyDescent="0.3">
      <c r="A797" s="221">
        <v>780</v>
      </c>
      <c r="B797" s="160">
        <v>6182.69</v>
      </c>
      <c r="C797" s="160">
        <v>698.41</v>
      </c>
      <c r="D797" s="177">
        <v>0.14072000000000001</v>
      </c>
      <c r="E797" s="178">
        <v>0.12414</v>
      </c>
      <c r="F797" s="178">
        <v>1.6580000000000001E-2</v>
      </c>
      <c r="G797" s="239">
        <f t="shared" si="24"/>
        <v>231.61243675754068</v>
      </c>
      <c r="H797" s="222">
        <f t="shared" si="25"/>
        <v>3367694.8048196957</v>
      </c>
      <c r="I797" s="37"/>
      <c r="J797" s="35"/>
      <c r="K797" s="35"/>
      <c r="L797" s="44"/>
      <c r="M797" s="45"/>
    </row>
    <row r="798" spans="1:13" x14ac:dyDescent="0.3">
      <c r="A798" s="221">
        <v>781</v>
      </c>
      <c r="B798" s="160">
        <v>6176.98</v>
      </c>
      <c r="C798" s="160">
        <v>698.27</v>
      </c>
      <c r="D798" s="177">
        <v>0.14082</v>
      </c>
      <c r="E798" s="178">
        <v>0.12424</v>
      </c>
      <c r="F798" s="178">
        <v>1.6590000000000001E-2</v>
      </c>
      <c r="G798" s="239">
        <f t="shared" si="24"/>
        <v>231.75213062772011</v>
      </c>
      <c r="H798" s="222">
        <f t="shared" si="25"/>
        <v>3369979.8050813852</v>
      </c>
      <c r="I798" s="37"/>
      <c r="J798" s="35"/>
      <c r="K798" s="35"/>
      <c r="L798" s="44"/>
      <c r="M798" s="45"/>
    </row>
    <row r="799" spans="1:13" x14ac:dyDescent="0.3">
      <c r="A799" s="221">
        <v>782</v>
      </c>
      <c r="B799" s="160">
        <v>6189.73</v>
      </c>
      <c r="C799" s="160">
        <v>698.67</v>
      </c>
      <c r="D799" s="177">
        <v>0.14091000000000001</v>
      </c>
      <c r="E799" s="178">
        <v>0.12435</v>
      </c>
      <c r="F799" s="178">
        <v>1.6559999999999998E-2</v>
      </c>
      <c r="G799" s="239">
        <f t="shared" si="24"/>
        <v>231.33304901718171</v>
      </c>
      <c r="H799" s="222">
        <f t="shared" si="25"/>
        <v>3380407.6128435885</v>
      </c>
      <c r="I799" s="37"/>
      <c r="J799" s="35"/>
      <c r="K799" s="35"/>
      <c r="L799" s="44"/>
      <c r="M799" s="45"/>
    </row>
    <row r="800" spans="1:13" x14ac:dyDescent="0.3">
      <c r="A800" s="221">
        <v>783</v>
      </c>
      <c r="B800" s="160">
        <v>6172.87</v>
      </c>
      <c r="C800" s="160">
        <v>697.64</v>
      </c>
      <c r="D800" s="177">
        <v>0.14102999999999999</v>
      </c>
      <c r="E800" s="178">
        <v>0.12444</v>
      </c>
      <c r="F800" s="178">
        <v>1.6590000000000001E-2</v>
      </c>
      <c r="G800" s="239">
        <f t="shared" si="24"/>
        <v>231.75213062772011</v>
      </c>
      <c r="H800" s="222">
        <f t="shared" si="25"/>
        <v>3378609.7149535529</v>
      </c>
      <c r="I800" s="37"/>
      <c r="J800" s="35"/>
      <c r="K800" s="35"/>
      <c r="L800" s="44"/>
      <c r="M800" s="45"/>
    </row>
    <row r="801" spans="1:13" x14ac:dyDescent="0.3">
      <c r="A801" s="221">
        <v>784</v>
      </c>
      <c r="B801" s="160">
        <v>6189.41</v>
      </c>
      <c r="C801" s="160">
        <v>698.75</v>
      </c>
      <c r="D801" s="177">
        <v>0.14112</v>
      </c>
      <c r="E801" s="178">
        <v>0.12456</v>
      </c>
      <c r="F801" s="178">
        <v>1.6570000000000001E-2</v>
      </c>
      <c r="G801" s="239">
        <f t="shared" si="24"/>
        <v>231.47274288736125</v>
      </c>
      <c r="H801" s="222">
        <f t="shared" si="25"/>
        <v>3387007.8620077888</v>
      </c>
      <c r="I801" s="37"/>
      <c r="J801" s="35"/>
      <c r="K801" s="35"/>
      <c r="L801" s="44"/>
      <c r="M801" s="45"/>
    </row>
    <row r="802" spans="1:13" x14ac:dyDescent="0.3">
      <c r="A802" s="221">
        <v>785</v>
      </c>
      <c r="B802" s="160">
        <v>6176.9</v>
      </c>
      <c r="C802" s="160">
        <v>697.73</v>
      </c>
      <c r="D802" s="177">
        <v>0.14122999999999999</v>
      </c>
      <c r="E802" s="178">
        <v>0.12465</v>
      </c>
      <c r="F802" s="178">
        <v>1.6580000000000001E-2</v>
      </c>
      <c r="G802" s="239">
        <f t="shared" si="24"/>
        <v>231.61243675754068</v>
      </c>
      <c r="H802" s="222">
        <f t="shared" si="25"/>
        <v>3389282.5920300782</v>
      </c>
      <c r="I802" s="37"/>
      <c r="J802" s="35"/>
      <c r="K802" s="35"/>
      <c r="L802" s="44"/>
      <c r="M802" s="45"/>
    </row>
    <row r="803" spans="1:13" x14ac:dyDescent="0.3">
      <c r="A803" s="221">
        <v>786</v>
      </c>
      <c r="B803" s="160">
        <v>6176.71</v>
      </c>
      <c r="C803" s="160">
        <v>698.19</v>
      </c>
      <c r="D803" s="177">
        <v>0.14133000000000001</v>
      </c>
      <c r="E803" s="178">
        <v>0.12474</v>
      </c>
      <c r="F803" s="178">
        <v>1.6590000000000001E-2</v>
      </c>
      <c r="G803" s="239">
        <f t="shared" si="24"/>
        <v>231.75213062772011</v>
      </c>
      <c r="H803" s="222">
        <f t="shared" si="25"/>
        <v>3391554.5797618041</v>
      </c>
      <c r="I803" s="37"/>
      <c r="J803" s="35"/>
      <c r="K803" s="35"/>
      <c r="L803" s="44"/>
      <c r="M803" s="45"/>
    </row>
    <row r="804" spans="1:13" x14ac:dyDescent="0.3">
      <c r="A804" s="221">
        <v>787</v>
      </c>
      <c r="B804" s="160">
        <v>6178.51</v>
      </c>
      <c r="C804" s="160">
        <v>697.82</v>
      </c>
      <c r="D804" s="177">
        <v>0.14143</v>
      </c>
      <c r="E804" s="178">
        <v>0.12485</v>
      </c>
      <c r="F804" s="178">
        <v>1.6570000000000001E-2</v>
      </c>
      <c r="G804" s="239">
        <f t="shared" si="24"/>
        <v>231.47274288736125</v>
      </c>
      <c r="H804" s="222">
        <f t="shared" si="25"/>
        <v>3399968.3512756755</v>
      </c>
      <c r="I804" s="37"/>
      <c r="J804" s="35"/>
      <c r="K804" s="35"/>
      <c r="L804" s="44"/>
      <c r="M804" s="45"/>
    </row>
    <row r="805" spans="1:13" x14ac:dyDescent="0.3">
      <c r="A805" s="221">
        <v>788</v>
      </c>
      <c r="B805" s="160">
        <v>6175.7</v>
      </c>
      <c r="C805" s="160">
        <v>697.85</v>
      </c>
      <c r="D805" s="177">
        <v>0.14155999999999999</v>
      </c>
      <c r="E805" s="178">
        <v>0.12497</v>
      </c>
      <c r="F805" s="178">
        <v>1.6580000000000001E-2</v>
      </c>
      <c r="G805" s="239">
        <f t="shared" si="24"/>
        <v>231.61243675754068</v>
      </c>
      <c r="H805" s="222">
        <f t="shared" si="25"/>
        <v>3402235.2643563077</v>
      </c>
      <c r="I805" s="37"/>
      <c r="J805" s="35"/>
      <c r="K805" s="35"/>
      <c r="L805" s="44"/>
      <c r="M805" s="45"/>
    </row>
    <row r="806" spans="1:13" x14ac:dyDescent="0.3">
      <c r="A806" s="221">
        <v>789</v>
      </c>
      <c r="B806" s="160">
        <v>6183.05</v>
      </c>
      <c r="C806" s="160">
        <v>698.31</v>
      </c>
      <c r="D806" s="177">
        <v>0.14166000000000001</v>
      </c>
      <c r="E806" s="178">
        <v>0.12509000000000001</v>
      </c>
      <c r="F806" s="178">
        <v>1.6570000000000001E-2</v>
      </c>
      <c r="G806" s="239">
        <f t="shared" si="24"/>
        <v>231.47274288736125</v>
      </c>
      <c r="H806" s="222">
        <f t="shared" si="25"/>
        <v>3408608.6774542672</v>
      </c>
      <c r="I806" s="37"/>
      <c r="J806" s="35"/>
      <c r="K806" s="35"/>
      <c r="L806" s="44"/>
      <c r="M806" s="45"/>
    </row>
    <row r="807" spans="1:13" x14ac:dyDescent="0.3">
      <c r="A807" s="221">
        <v>790</v>
      </c>
      <c r="B807" s="160">
        <v>6161.61</v>
      </c>
      <c r="C807" s="160">
        <v>698.18</v>
      </c>
      <c r="D807" s="177">
        <v>0.14179</v>
      </c>
      <c r="E807" s="178">
        <v>0.12515999999999999</v>
      </c>
      <c r="F807" s="178">
        <v>1.6629999999999999E-2</v>
      </c>
      <c r="G807" s="239">
        <f t="shared" si="24"/>
        <v>232.31090610843796</v>
      </c>
      <c r="H807" s="222">
        <f t="shared" si="25"/>
        <v>3400615.2067232016</v>
      </c>
      <c r="I807" s="37"/>
      <c r="J807" s="35"/>
      <c r="K807" s="35"/>
      <c r="L807" s="44"/>
      <c r="M807" s="45"/>
    </row>
    <row r="808" spans="1:13" x14ac:dyDescent="0.3">
      <c r="A808" s="221">
        <v>791</v>
      </c>
      <c r="B808" s="160">
        <v>6164.83</v>
      </c>
      <c r="C808" s="160">
        <v>697.88</v>
      </c>
      <c r="D808" s="177">
        <v>0.14188000000000001</v>
      </c>
      <c r="E808" s="178">
        <v>0.12526999999999999</v>
      </c>
      <c r="F808" s="178">
        <v>1.661E-2</v>
      </c>
      <c r="G808" s="239">
        <f t="shared" si="24"/>
        <v>232.03151836807905</v>
      </c>
      <c r="H808" s="222">
        <f t="shared" si="25"/>
        <v>3409019.6261406662</v>
      </c>
      <c r="I808" s="37"/>
      <c r="J808" s="35"/>
      <c r="K808" s="35"/>
      <c r="L808" s="44"/>
      <c r="M808" s="45"/>
    </row>
    <row r="809" spans="1:13" x14ac:dyDescent="0.3">
      <c r="A809" s="221">
        <v>792</v>
      </c>
      <c r="B809" s="160">
        <v>6163.61</v>
      </c>
      <c r="C809" s="160">
        <v>698.38</v>
      </c>
      <c r="D809" s="177">
        <v>0.14199000000000001</v>
      </c>
      <c r="E809" s="178">
        <v>0.12537000000000001</v>
      </c>
      <c r="F809" s="178">
        <v>1.6629999999999999E-2</v>
      </c>
      <c r="G809" s="239">
        <f t="shared" si="24"/>
        <v>232.31090610843796</v>
      </c>
      <c r="H809" s="222">
        <f t="shared" si="25"/>
        <v>3409224.3591452856</v>
      </c>
      <c r="I809" s="37"/>
      <c r="J809" s="35"/>
      <c r="K809" s="35"/>
      <c r="L809" s="44"/>
      <c r="M809" s="45"/>
    </row>
    <row r="810" spans="1:13" x14ac:dyDescent="0.3">
      <c r="A810" s="221">
        <v>793</v>
      </c>
      <c r="B810" s="160">
        <v>6173.66</v>
      </c>
      <c r="C810" s="160">
        <v>698.51</v>
      </c>
      <c r="D810" s="177">
        <v>0.14208999999999999</v>
      </c>
      <c r="E810" s="178">
        <v>0.12548000000000001</v>
      </c>
      <c r="F810" s="178">
        <v>1.66E-2</v>
      </c>
      <c r="G810" s="239">
        <f t="shared" si="24"/>
        <v>231.89182449789962</v>
      </c>
      <c r="H810" s="222">
        <f t="shared" si="25"/>
        <v>3419697.9635527544</v>
      </c>
      <c r="I810" s="37"/>
      <c r="J810" s="35"/>
      <c r="K810" s="35"/>
      <c r="L810" s="44"/>
      <c r="M810" s="45"/>
    </row>
    <row r="811" spans="1:13" x14ac:dyDescent="0.3">
      <c r="A811" s="221">
        <v>794</v>
      </c>
      <c r="B811" s="160">
        <v>6169.18</v>
      </c>
      <c r="C811" s="160">
        <v>698</v>
      </c>
      <c r="D811" s="177">
        <v>0.14219000000000001</v>
      </c>
      <c r="E811" s="178">
        <v>0.12559000000000001</v>
      </c>
      <c r="F811" s="178">
        <v>1.66E-2</v>
      </c>
      <c r="G811" s="239">
        <f t="shared" si="24"/>
        <v>231.89182449789962</v>
      </c>
      <c r="H811" s="222">
        <f t="shared" si="25"/>
        <v>3424010.3191183945</v>
      </c>
      <c r="I811" s="37"/>
      <c r="J811" s="35"/>
      <c r="K811" s="35"/>
      <c r="L811" s="44"/>
      <c r="M811" s="45"/>
    </row>
    <row r="812" spans="1:13" x14ac:dyDescent="0.3">
      <c r="A812" s="221">
        <v>795</v>
      </c>
      <c r="B812" s="160">
        <v>6164</v>
      </c>
      <c r="C812" s="160">
        <v>698.06</v>
      </c>
      <c r="D812" s="177">
        <v>0.14229</v>
      </c>
      <c r="E812" s="178">
        <v>0.12567</v>
      </c>
      <c r="F812" s="178">
        <v>1.6619999999999999E-2</v>
      </c>
      <c r="G812" s="239">
        <f t="shared" si="24"/>
        <v>232.17121223825851</v>
      </c>
      <c r="H812" s="222">
        <f t="shared" si="25"/>
        <v>3424197.1359660039</v>
      </c>
      <c r="I812" s="37"/>
      <c r="J812" s="35"/>
      <c r="K812" s="35"/>
      <c r="L812" s="44"/>
      <c r="M812" s="45"/>
    </row>
    <row r="813" spans="1:13" x14ac:dyDescent="0.3">
      <c r="A813" s="221">
        <v>796</v>
      </c>
      <c r="B813" s="160">
        <v>6170.16</v>
      </c>
      <c r="C813" s="160">
        <v>698.12</v>
      </c>
      <c r="D813" s="177">
        <v>0.1424</v>
      </c>
      <c r="E813" s="178">
        <v>0.1258</v>
      </c>
      <c r="F813" s="178">
        <v>1.66E-2</v>
      </c>
      <c r="G813" s="239">
        <f t="shared" si="24"/>
        <v>231.89182449789962</v>
      </c>
      <c r="H813" s="222">
        <f t="shared" si="25"/>
        <v>3432635.0302496753</v>
      </c>
      <c r="I813" s="37"/>
      <c r="J813" s="35"/>
      <c r="K813" s="35"/>
      <c r="L813" s="44"/>
      <c r="M813" s="45"/>
    </row>
    <row r="814" spans="1:13" x14ac:dyDescent="0.3">
      <c r="A814" s="221">
        <v>797</v>
      </c>
      <c r="B814" s="160">
        <v>6160.37</v>
      </c>
      <c r="C814" s="160">
        <v>698.47</v>
      </c>
      <c r="D814" s="177">
        <v>0.14252999999999999</v>
      </c>
      <c r="E814" s="178">
        <v>0.12589</v>
      </c>
      <c r="F814" s="178">
        <v>1.6639999999999999E-2</v>
      </c>
      <c r="G814" s="239">
        <f t="shared" si="24"/>
        <v>232.45059997861739</v>
      </c>
      <c r="H814" s="222">
        <f t="shared" si="25"/>
        <v>3428685.4930609525</v>
      </c>
      <c r="I814" s="37"/>
      <c r="J814" s="35"/>
      <c r="K814" s="35"/>
      <c r="L814" s="44"/>
      <c r="M814" s="45"/>
    </row>
    <row r="815" spans="1:13" x14ac:dyDescent="0.3">
      <c r="A815" s="221">
        <v>798</v>
      </c>
      <c r="B815" s="160">
        <v>6155.16</v>
      </c>
      <c r="C815" s="160">
        <v>697.55</v>
      </c>
      <c r="D815" s="177">
        <v>0.14262</v>
      </c>
      <c r="E815" s="178">
        <v>0.12598999999999999</v>
      </c>
      <c r="F815" s="178">
        <v>1.6629999999999999E-2</v>
      </c>
      <c r="G815" s="239">
        <f t="shared" si="24"/>
        <v>232.31090610843796</v>
      </c>
      <c r="H815" s="222">
        <f t="shared" si="25"/>
        <v>3435051.8164115376</v>
      </c>
      <c r="I815" s="37"/>
      <c r="J815" s="35"/>
      <c r="K815" s="35"/>
      <c r="L815" s="44"/>
      <c r="M815" s="45"/>
    </row>
    <row r="816" spans="1:13" x14ac:dyDescent="0.3">
      <c r="A816" s="221">
        <v>799</v>
      </c>
      <c r="B816" s="160">
        <v>6155.98</v>
      </c>
      <c r="C816" s="160">
        <v>698.06</v>
      </c>
      <c r="D816" s="177">
        <v>0.14272000000000001</v>
      </c>
      <c r="E816" s="178">
        <v>0.12608</v>
      </c>
      <c r="F816" s="178">
        <v>1.6639999999999999E-2</v>
      </c>
      <c r="G816" s="239">
        <f t="shared" si="24"/>
        <v>232.45059997861739</v>
      </c>
      <c r="H816" s="222">
        <f t="shared" si="25"/>
        <v>3437289.4717135523</v>
      </c>
      <c r="I816" s="37"/>
      <c r="J816" s="35"/>
      <c r="K816" s="35"/>
      <c r="L816" s="44"/>
      <c r="M816" s="45"/>
    </row>
    <row r="817" spans="1:13" x14ac:dyDescent="0.3">
      <c r="A817" s="221">
        <v>800</v>
      </c>
      <c r="B817" s="160">
        <v>6154.61</v>
      </c>
      <c r="C817" s="160">
        <v>698.7</v>
      </c>
      <c r="D817" s="177">
        <v>0.14285999999999999</v>
      </c>
      <c r="E817" s="178">
        <v>0.12620000000000001</v>
      </c>
      <c r="F817" s="178">
        <v>1.6660000000000001E-2</v>
      </c>
      <c r="G817" s="239">
        <f t="shared" si="24"/>
        <v>232.72998771897633</v>
      </c>
      <c r="H817" s="222">
        <f t="shared" si="25"/>
        <v>3437459.8986616521</v>
      </c>
      <c r="I817" s="37"/>
      <c r="J817" s="35"/>
      <c r="K817" s="35"/>
      <c r="L817" s="44"/>
      <c r="M817" s="45"/>
    </row>
    <row r="818" spans="1:13" x14ac:dyDescent="0.3">
      <c r="A818" s="221">
        <v>801</v>
      </c>
      <c r="B818" s="160">
        <v>6154.55</v>
      </c>
      <c r="C818" s="160">
        <v>698.17</v>
      </c>
      <c r="D818" s="177">
        <v>0.14294000000000001</v>
      </c>
      <c r="E818" s="178">
        <v>0.12629000000000001</v>
      </c>
      <c r="F818" s="178">
        <v>1.6650000000000002E-2</v>
      </c>
      <c r="G818" s="239">
        <f t="shared" si="24"/>
        <v>232.59029384879688</v>
      </c>
      <c r="H818" s="222">
        <f t="shared" si="25"/>
        <v>3443823.8446902558</v>
      </c>
      <c r="I818" s="37"/>
      <c r="J818" s="35"/>
      <c r="K818" s="35"/>
      <c r="L818" s="44"/>
      <c r="M818" s="45"/>
    </row>
    <row r="819" spans="1:13" x14ac:dyDescent="0.3">
      <c r="A819" s="221">
        <v>802</v>
      </c>
      <c r="B819" s="160">
        <v>6148.56</v>
      </c>
      <c r="C819" s="160">
        <v>698.64</v>
      </c>
      <c r="D819" s="177">
        <v>0.14305999999999999</v>
      </c>
      <c r="E819" s="178">
        <v>0.12639</v>
      </c>
      <c r="F819" s="178">
        <v>1.6670000000000001E-2</v>
      </c>
      <c r="G819" s="239">
        <f t="shared" si="24"/>
        <v>232.86968158915579</v>
      </c>
      <c r="H819" s="222">
        <f t="shared" si="25"/>
        <v>3443986.3297229987</v>
      </c>
      <c r="I819" s="37"/>
      <c r="J819" s="35"/>
      <c r="K819" s="35"/>
      <c r="L819" s="44"/>
      <c r="M819" s="45"/>
    </row>
    <row r="820" spans="1:13" x14ac:dyDescent="0.3">
      <c r="A820" s="221">
        <v>803</v>
      </c>
      <c r="B820" s="160">
        <v>6143.38</v>
      </c>
      <c r="C820" s="160">
        <v>698.1</v>
      </c>
      <c r="D820" s="177">
        <v>0.14316000000000001</v>
      </c>
      <c r="E820" s="178">
        <v>0.12648000000000001</v>
      </c>
      <c r="F820" s="178">
        <v>1.668E-2</v>
      </c>
      <c r="G820" s="239">
        <f t="shared" si="24"/>
        <v>233.00937545933522</v>
      </c>
      <c r="H820" s="222">
        <f t="shared" si="25"/>
        <v>3446213.2625223035</v>
      </c>
      <c r="I820" s="37"/>
      <c r="J820" s="35"/>
      <c r="K820" s="35"/>
      <c r="L820" s="44"/>
      <c r="M820" s="45"/>
    </row>
    <row r="821" spans="1:13" x14ac:dyDescent="0.3">
      <c r="A821" s="221">
        <v>804</v>
      </c>
      <c r="B821" s="160">
        <v>6157.57</v>
      </c>
      <c r="C821" s="160">
        <v>698.87</v>
      </c>
      <c r="D821" s="177">
        <v>0.14326</v>
      </c>
      <c r="E821" s="178">
        <v>0.12659999999999999</v>
      </c>
      <c r="F821" s="178">
        <v>1.6660000000000001E-2</v>
      </c>
      <c r="G821" s="239">
        <f t="shared" si="24"/>
        <v>232.72998771897633</v>
      </c>
      <c r="H821" s="222">
        <f t="shared" si="25"/>
        <v>3454647.1981549608</v>
      </c>
      <c r="I821" s="37"/>
      <c r="J821" s="35"/>
      <c r="K821" s="35"/>
      <c r="L821" s="44"/>
      <c r="M821" s="45"/>
    </row>
    <row r="822" spans="1:13" x14ac:dyDescent="0.3">
      <c r="A822" s="221">
        <v>805</v>
      </c>
      <c r="B822" s="160">
        <v>6139.96</v>
      </c>
      <c r="C822" s="160">
        <v>698.25</v>
      </c>
      <c r="D822" s="177">
        <v>0.14337</v>
      </c>
      <c r="E822" s="178">
        <v>0.12669</v>
      </c>
      <c r="F822" s="178">
        <v>1.669E-2</v>
      </c>
      <c r="G822" s="239">
        <f t="shared" si="24"/>
        <v>233.14906932951473</v>
      </c>
      <c r="H822" s="222">
        <f t="shared" si="25"/>
        <v>3452726.6281396803</v>
      </c>
      <c r="I822" s="37"/>
      <c r="J822" s="35"/>
      <c r="K822" s="35"/>
      <c r="L822" s="44"/>
      <c r="M822" s="45"/>
    </row>
    <row r="823" spans="1:13" x14ac:dyDescent="0.3">
      <c r="A823" s="221">
        <v>806</v>
      </c>
      <c r="B823" s="160">
        <v>6150.56</v>
      </c>
      <c r="C823" s="160">
        <v>698.68</v>
      </c>
      <c r="D823" s="177">
        <v>0.14346</v>
      </c>
      <c r="E823" s="178">
        <v>0.12679000000000001</v>
      </c>
      <c r="F823" s="178">
        <v>1.6670000000000001E-2</v>
      </c>
      <c r="G823" s="239">
        <f t="shared" si="24"/>
        <v>232.86968158915579</v>
      </c>
      <c r="H823" s="222">
        <f t="shared" si="25"/>
        <v>3461163.3188986746</v>
      </c>
      <c r="I823" s="37"/>
      <c r="J823" s="35"/>
      <c r="K823" s="35"/>
      <c r="L823" s="44"/>
      <c r="M823" s="45"/>
    </row>
    <row r="824" spans="1:13" x14ac:dyDescent="0.3">
      <c r="A824" s="221">
        <v>807</v>
      </c>
      <c r="B824" s="160">
        <v>6152.39</v>
      </c>
      <c r="C824" s="160">
        <v>698.19</v>
      </c>
      <c r="D824" s="177">
        <v>0.14357</v>
      </c>
      <c r="E824" s="178">
        <v>0.12692000000000001</v>
      </c>
      <c r="F824" s="178">
        <v>1.6650000000000002E-2</v>
      </c>
      <c r="G824" s="239">
        <f t="shared" si="24"/>
        <v>232.59029384879688</v>
      </c>
      <c r="H824" s="222">
        <f t="shared" si="25"/>
        <v>3469620.2779838159</v>
      </c>
      <c r="I824" s="37"/>
      <c r="J824" s="35"/>
      <c r="K824" s="35"/>
      <c r="L824" s="44"/>
      <c r="M824" s="45"/>
    </row>
    <row r="825" spans="1:13" x14ac:dyDescent="0.3">
      <c r="A825" s="221">
        <v>808</v>
      </c>
      <c r="B825" s="160">
        <v>6147.98</v>
      </c>
      <c r="C825" s="160">
        <v>699.08</v>
      </c>
      <c r="D825" s="177">
        <v>0.14369000000000001</v>
      </c>
      <c r="E825" s="178">
        <v>0.127</v>
      </c>
      <c r="F825" s="178">
        <v>1.669E-2</v>
      </c>
      <c r="G825" s="239">
        <f t="shared" si="24"/>
        <v>233.14906932951473</v>
      </c>
      <c r="H825" s="222">
        <f t="shared" si="25"/>
        <v>3465593.9323439281</v>
      </c>
      <c r="I825" s="37"/>
      <c r="J825" s="35"/>
      <c r="K825" s="35"/>
      <c r="L825" s="44"/>
      <c r="M825" s="45"/>
    </row>
    <row r="826" spans="1:13" x14ac:dyDescent="0.3">
      <c r="A826" s="221">
        <v>809</v>
      </c>
      <c r="B826" s="160">
        <v>6137.74</v>
      </c>
      <c r="C826" s="160">
        <v>698.57</v>
      </c>
      <c r="D826" s="177">
        <v>0.14379</v>
      </c>
      <c r="E826" s="178">
        <v>0.12709000000000001</v>
      </c>
      <c r="F826" s="178">
        <v>1.67E-2</v>
      </c>
      <c r="G826" s="239">
        <f t="shared" si="24"/>
        <v>233.28876319969416</v>
      </c>
      <c r="H826" s="222">
        <f t="shared" si="25"/>
        <v>3467805.25947364</v>
      </c>
      <c r="I826" s="37"/>
      <c r="J826" s="35"/>
      <c r="K826" s="35"/>
      <c r="L826" s="44"/>
      <c r="M826" s="45"/>
    </row>
    <row r="827" spans="1:13" x14ac:dyDescent="0.3">
      <c r="A827" s="221">
        <v>810</v>
      </c>
      <c r="B827" s="160">
        <v>6147.06</v>
      </c>
      <c r="C827" s="160">
        <v>699.01</v>
      </c>
      <c r="D827" s="177">
        <v>0.14391000000000001</v>
      </c>
      <c r="E827" s="178">
        <v>0.12722</v>
      </c>
      <c r="F827" s="178">
        <v>1.669E-2</v>
      </c>
      <c r="G827" s="239">
        <f t="shared" si="24"/>
        <v>233.14906932951473</v>
      </c>
      <c r="H827" s="222">
        <f t="shared" si="25"/>
        <v>3474172.1351467595</v>
      </c>
      <c r="I827" s="37"/>
      <c r="J827" s="35"/>
      <c r="K827" s="35"/>
      <c r="L827" s="44"/>
      <c r="M827" s="45"/>
    </row>
    <row r="828" spans="1:13" x14ac:dyDescent="0.3">
      <c r="A828" s="221">
        <v>811</v>
      </c>
      <c r="B828" s="160">
        <v>6135.44</v>
      </c>
      <c r="C828" s="160">
        <v>698.63</v>
      </c>
      <c r="D828" s="177">
        <v>0.14401</v>
      </c>
      <c r="E828" s="178">
        <v>0.1273</v>
      </c>
      <c r="F828" s="178">
        <v>1.6709999999999999E-2</v>
      </c>
      <c r="G828" s="239">
        <f t="shared" si="24"/>
        <v>233.42845706987359</v>
      </c>
      <c r="H828" s="222">
        <f t="shared" si="25"/>
        <v>3474297.9077192731</v>
      </c>
      <c r="I828" s="37"/>
      <c r="J828" s="35"/>
      <c r="K828" s="35"/>
      <c r="L828" s="44"/>
      <c r="M828" s="45"/>
    </row>
    <row r="829" spans="1:13" x14ac:dyDescent="0.3">
      <c r="A829" s="221">
        <v>812</v>
      </c>
      <c r="B829" s="160">
        <v>6142.02</v>
      </c>
      <c r="C829" s="160">
        <v>699.1</v>
      </c>
      <c r="D829" s="177">
        <v>0.14410000000000001</v>
      </c>
      <c r="E829" s="178">
        <v>0.12740000000000001</v>
      </c>
      <c r="F829" s="178">
        <v>1.67E-2</v>
      </c>
      <c r="G829" s="239">
        <f t="shared" si="24"/>
        <v>233.28876319969416</v>
      </c>
      <c r="H829" s="222">
        <f t="shared" si="25"/>
        <v>3480664.8587053102</v>
      </c>
      <c r="I829" s="37"/>
      <c r="J829" s="35"/>
      <c r="K829" s="35"/>
      <c r="L829" s="44"/>
      <c r="M829" s="45"/>
    </row>
    <row r="830" spans="1:13" x14ac:dyDescent="0.3">
      <c r="A830" s="221">
        <v>813</v>
      </c>
      <c r="B830" s="160">
        <v>6136.66</v>
      </c>
      <c r="C830" s="160">
        <v>699.14</v>
      </c>
      <c r="D830" s="177">
        <v>0.14421999999999999</v>
      </c>
      <c r="E830" s="178">
        <v>0.1275</v>
      </c>
      <c r="F830" s="178">
        <v>1.6719999999999999E-2</v>
      </c>
      <c r="G830" s="239">
        <f t="shared" si="24"/>
        <v>233.56815094005307</v>
      </c>
      <c r="H830" s="222">
        <f t="shared" si="25"/>
        <v>3480782.7896392527</v>
      </c>
      <c r="I830" s="37"/>
      <c r="J830" s="35"/>
      <c r="K830" s="35"/>
      <c r="L830" s="44"/>
      <c r="M830" s="45"/>
    </row>
    <row r="831" spans="1:13" x14ac:dyDescent="0.3">
      <c r="A831" s="221">
        <v>814</v>
      </c>
      <c r="B831" s="160">
        <v>6136.21</v>
      </c>
      <c r="C831" s="160">
        <v>698.28</v>
      </c>
      <c r="D831" s="177">
        <v>0.14432</v>
      </c>
      <c r="E831" s="178">
        <v>0.12762000000000001</v>
      </c>
      <c r="F831" s="178">
        <v>1.67E-2</v>
      </c>
      <c r="G831" s="239">
        <f t="shared" si="24"/>
        <v>233.28876319969416</v>
      </c>
      <c r="H831" s="222">
        <f t="shared" si="25"/>
        <v>3489237.9248597566</v>
      </c>
      <c r="I831" s="37"/>
      <c r="J831" s="35"/>
      <c r="K831" s="35"/>
      <c r="L831" s="44"/>
      <c r="M831" s="45"/>
    </row>
    <row r="832" spans="1:13" x14ac:dyDescent="0.3">
      <c r="A832" s="221">
        <v>815</v>
      </c>
      <c r="B832" s="160">
        <v>6153.52</v>
      </c>
      <c r="C832" s="160">
        <v>699.49</v>
      </c>
      <c r="D832" s="177">
        <v>0.14441999999999999</v>
      </c>
      <c r="E832" s="178">
        <v>0.12773999999999999</v>
      </c>
      <c r="F832" s="178">
        <v>1.668E-2</v>
      </c>
      <c r="G832" s="239">
        <f t="shared" si="24"/>
        <v>233.00937545933522</v>
      </c>
      <c r="H832" s="222">
        <f t="shared" si="25"/>
        <v>3497713.336183907</v>
      </c>
      <c r="I832" s="37"/>
      <c r="J832" s="35"/>
      <c r="K832" s="35"/>
      <c r="L832" s="44"/>
      <c r="M832" s="45"/>
    </row>
    <row r="833" spans="1:13" x14ac:dyDescent="0.3">
      <c r="A833" s="221">
        <v>816</v>
      </c>
      <c r="B833" s="160">
        <v>6111.84</v>
      </c>
      <c r="C833" s="160">
        <v>697.48</v>
      </c>
      <c r="D833" s="177">
        <v>0.14455999999999999</v>
      </c>
      <c r="E833" s="178">
        <v>0.12781999999999999</v>
      </c>
      <c r="F833" s="178">
        <v>1.6750000000000001E-2</v>
      </c>
      <c r="G833" s="239">
        <f t="shared" si="24"/>
        <v>233.98723255059144</v>
      </c>
      <c r="H833" s="222">
        <f t="shared" si="25"/>
        <v>3487369.7641753545</v>
      </c>
      <c r="I833" s="37"/>
      <c r="J833" s="35"/>
      <c r="K833" s="35"/>
      <c r="L833" s="44"/>
      <c r="M833" s="45"/>
    </row>
    <row r="834" spans="1:13" x14ac:dyDescent="0.3">
      <c r="A834" s="221">
        <v>817</v>
      </c>
      <c r="B834" s="160">
        <v>6130.83</v>
      </c>
      <c r="C834" s="160">
        <v>700.4</v>
      </c>
      <c r="D834" s="177">
        <v>0.14469000000000001</v>
      </c>
      <c r="E834" s="178">
        <v>0.12792999999999999</v>
      </c>
      <c r="F834" s="178">
        <v>1.677E-2</v>
      </c>
      <c r="G834" s="239">
        <f t="shared" si="24"/>
        <v>234.26662029095036</v>
      </c>
      <c r="H834" s="222">
        <f t="shared" si="25"/>
        <v>3487479.3471870497</v>
      </c>
      <c r="I834" s="37"/>
      <c r="J834" s="35"/>
      <c r="K834" s="35"/>
      <c r="L834" s="44"/>
      <c r="M834" s="45"/>
    </row>
    <row r="835" spans="1:13" x14ac:dyDescent="0.3">
      <c r="A835" s="221">
        <v>818</v>
      </c>
      <c r="B835" s="160">
        <v>6135.16</v>
      </c>
      <c r="C835" s="160">
        <v>699.27</v>
      </c>
      <c r="D835" s="177">
        <v>0.14474999999999999</v>
      </c>
      <c r="E835" s="178">
        <v>0.12801999999999999</v>
      </c>
      <c r="F835" s="178">
        <v>1.6729999999999998E-2</v>
      </c>
      <c r="G835" s="239">
        <f t="shared" si="24"/>
        <v>233.7078448102325</v>
      </c>
      <c r="H835" s="222">
        <f t="shared" si="25"/>
        <v>3500096.4587397766</v>
      </c>
      <c r="I835" s="37"/>
      <c r="J835" s="35"/>
      <c r="K835" s="35"/>
      <c r="L835" s="44"/>
      <c r="M835" s="45"/>
    </row>
    <row r="836" spans="1:13" x14ac:dyDescent="0.3">
      <c r="A836" s="221">
        <v>819</v>
      </c>
      <c r="B836" s="160">
        <v>6130.48</v>
      </c>
      <c r="C836" s="160">
        <v>698.96</v>
      </c>
      <c r="D836" s="177">
        <v>0.14485999999999999</v>
      </c>
      <c r="E836" s="178">
        <v>0.12812999999999999</v>
      </c>
      <c r="F836" s="178">
        <v>1.6729999999999998E-2</v>
      </c>
      <c r="G836" s="239">
        <f t="shared" si="24"/>
        <v>233.7078448102325</v>
      </c>
      <c r="H836" s="222">
        <f t="shared" si="25"/>
        <v>3504375.3052663533</v>
      </c>
      <c r="I836" s="37"/>
      <c r="J836" s="35"/>
      <c r="K836" s="35"/>
      <c r="L836" s="44"/>
      <c r="M836" s="45"/>
    </row>
    <row r="837" spans="1:13" x14ac:dyDescent="0.3">
      <c r="A837" s="221">
        <v>820</v>
      </c>
      <c r="B837" s="160">
        <v>6143.06</v>
      </c>
      <c r="C837" s="160">
        <v>699.1</v>
      </c>
      <c r="D837" s="177">
        <v>0.14494000000000001</v>
      </c>
      <c r="E837" s="178">
        <v>0.12823999999999999</v>
      </c>
      <c r="F837" s="178">
        <v>1.67E-2</v>
      </c>
      <c r="G837" s="239">
        <f t="shared" si="24"/>
        <v>233.28876319969416</v>
      </c>
      <c r="H837" s="222">
        <f t="shared" si="25"/>
        <v>3514957.1233230964</v>
      </c>
      <c r="I837" s="37"/>
      <c r="J837" s="35"/>
      <c r="K837" s="35"/>
      <c r="L837" s="44"/>
      <c r="M837" s="45"/>
    </row>
    <row r="838" spans="1:13" x14ac:dyDescent="0.3">
      <c r="A838" s="221">
        <v>821</v>
      </c>
      <c r="B838" s="160">
        <v>6125.13</v>
      </c>
      <c r="C838" s="160">
        <v>699.36</v>
      </c>
      <c r="D838" s="177">
        <v>0.14509</v>
      </c>
      <c r="E838" s="178">
        <v>0.12833</v>
      </c>
      <c r="F838" s="178">
        <v>1.6760000000000001E-2</v>
      </c>
      <c r="G838" s="239">
        <f t="shared" si="24"/>
        <v>234.1269264207709</v>
      </c>
      <c r="H838" s="222">
        <f t="shared" si="25"/>
        <v>3506644.9320933972</v>
      </c>
      <c r="I838" s="37"/>
      <c r="J838" s="35"/>
      <c r="K838" s="35"/>
      <c r="L838" s="44"/>
      <c r="M838" s="45"/>
    </row>
    <row r="839" spans="1:13" x14ac:dyDescent="0.3">
      <c r="A839" s="221">
        <v>822</v>
      </c>
      <c r="B839" s="160">
        <v>6138.14</v>
      </c>
      <c r="C839" s="160">
        <v>699.5</v>
      </c>
      <c r="D839" s="177">
        <v>0.14516999999999999</v>
      </c>
      <c r="E839" s="178">
        <v>0.12845000000000001</v>
      </c>
      <c r="F839" s="178">
        <v>1.6719999999999999E-2</v>
      </c>
      <c r="G839" s="239">
        <f t="shared" si="24"/>
        <v>233.56815094005307</v>
      </c>
      <c r="H839" s="222">
        <f t="shared" si="25"/>
        <v>3519315.4404470674</v>
      </c>
      <c r="I839" s="37"/>
      <c r="J839" s="35"/>
      <c r="K839" s="35"/>
      <c r="L839" s="44"/>
      <c r="M839" s="45"/>
    </row>
    <row r="840" spans="1:13" x14ac:dyDescent="0.3">
      <c r="A840" s="221">
        <v>823</v>
      </c>
      <c r="B840" s="160">
        <v>6137.27</v>
      </c>
      <c r="C840" s="160">
        <v>699.14</v>
      </c>
      <c r="D840" s="177">
        <v>0.14527000000000001</v>
      </c>
      <c r="E840" s="178">
        <v>0.12855</v>
      </c>
      <c r="F840" s="178">
        <v>1.6719999999999999E-2</v>
      </c>
      <c r="G840" s="239">
        <f t="shared" si="24"/>
        <v>233.56815094005307</v>
      </c>
      <c r="H840" s="222">
        <f t="shared" si="25"/>
        <v>3523596.8460923801</v>
      </c>
      <c r="I840" s="37"/>
      <c r="J840" s="28"/>
      <c r="K840" s="28"/>
      <c r="L840" s="28"/>
      <c r="M840" s="28"/>
    </row>
    <row r="841" spans="1:13" x14ac:dyDescent="0.3">
      <c r="A841" s="225">
        <v>824</v>
      </c>
      <c r="B841" s="162">
        <v>6136.58</v>
      </c>
      <c r="C841" s="160">
        <v>699.5</v>
      </c>
      <c r="D841" s="177">
        <v>0.14537</v>
      </c>
      <c r="E841" s="178">
        <v>0.12864</v>
      </c>
      <c r="F841" s="178">
        <v>1.6729999999999998E-2</v>
      </c>
      <c r="G841" s="239">
        <f t="shared" si="24"/>
        <v>233.7078448102325</v>
      </c>
      <c r="H841" s="222">
        <f t="shared" si="25"/>
        <v>3525769.5378992367</v>
      </c>
    </row>
    <row r="842" spans="1:13" x14ac:dyDescent="0.3">
      <c r="A842" s="225">
        <v>825</v>
      </c>
      <c r="B842" s="162">
        <v>6128.24</v>
      </c>
      <c r="C842" s="160">
        <v>699.22</v>
      </c>
      <c r="D842" s="177">
        <v>0.14549000000000001</v>
      </c>
      <c r="E842" s="178">
        <v>0.12873999999999999</v>
      </c>
      <c r="F842" s="178">
        <v>1.6740000000000001E-2</v>
      </c>
      <c r="G842" s="239">
        <f t="shared" si="24"/>
        <v>233.84753868041199</v>
      </c>
      <c r="H842" s="222">
        <f t="shared" si="25"/>
        <v>3527939.6338974824</v>
      </c>
    </row>
    <row r="843" spans="1:13" x14ac:dyDescent="0.3">
      <c r="A843" s="225">
        <v>826</v>
      </c>
      <c r="B843" s="162">
        <v>6143.84</v>
      </c>
      <c r="C843" s="160">
        <v>699.84</v>
      </c>
      <c r="D843" s="177">
        <v>0.14555999999999999</v>
      </c>
      <c r="E843" s="178">
        <v>0.12884999999999999</v>
      </c>
      <c r="F843" s="178">
        <v>1.6719999999999999E-2</v>
      </c>
      <c r="G843" s="239">
        <f t="shared" si="24"/>
        <v>233.56815094005307</v>
      </c>
      <c r="H843" s="222">
        <f t="shared" si="25"/>
        <v>3536441.0630283183</v>
      </c>
    </row>
    <row r="844" spans="1:13" x14ac:dyDescent="0.3">
      <c r="A844" s="225">
        <v>827</v>
      </c>
      <c r="B844" s="162">
        <v>6122.97</v>
      </c>
      <c r="C844" s="160">
        <v>698.98</v>
      </c>
      <c r="D844" s="177">
        <v>0.14568999999999999</v>
      </c>
      <c r="E844" s="178">
        <v>0.12892999999999999</v>
      </c>
      <c r="F844" s="178">
        <v>1.6750000000000001E-2</v>
      </c>
      <c r="G844" s="239">
        <f t="shared" si="24"/>
        <v>233.98723255059144</v>
      </c>
      <c r="H844" s="222">
        <f t="shared" si="25"/>
        <v>3534380.8761924244</v>
      </c>
    </row>
    <row r="845" spans="1:13" x14ac:dyDescent="0.3">
      <c r="A845" s="225">
        <v>828</v>
      </c>
      <c r="B845" s="162">
        <v>6122.15</v>
      </c>
      <c r="C845" s="160">
        <v>698.62</v>
      </c>
      <c r="D845" s="177">
        <v>0.14579</v>
      </c>
      <c r="E845" s="178">
        <v>0.12903999999999999</v>
      </c>
      <c r="F845" s="178">
        <v>1.6750000000000001E-2</v>
      </c>
      <c r="G845" s="239">
        <f t="shared" si="24"/>
        <v>233.98723255059144</v>
      </c>
      <c r="H845" s="222">
        <f t="shared" si="25"/>
        <v>3538654.6136485222</v>
      </c>
    </row>
    <row r="846" spans="1:13" x14ac:dyDescent="0.3">
      <c r="A846" s="225">
        <v>829</v>
      </c>
      <c r="B846" s="162">
        <v>6129</v>
      </c>
      <c r="C846" s="160">
        <v>700.5</v>
      </c>
      <c r="D846" s="177">
        <v>0.14591000000000001</v>
      </c>
      <c r="E846" s="178">
        <v>0.12914</v>
      </c>
      <c r="F846" s="178">
        <v>1.677E-2</v>
      </c>
      <c r="G846" s="239">
        <f t="shared" si="24"/>
        <v>234.26662029095036</v>
      </c>
      <c r="H846" s="222">
        <f t="shared" si="25"/>
        <v>3538703.0340490383</v>
      </c>
    </row>
    <row r="847" spans="1:13" x14ac:dyDescent="0.3">
      <c r="A847" s="225">
        <v>830</v>
      </c>
      <c r="B847" s="162">
        <v>6131.38</v>
      </c>
      <c r="C847" s="160">
        <v>699.91</v>
      </c>
      <c r="D847" s="177">
        <v>0.14599000000000001</v>
      </c>
      <c r="E847" s="178">
        <v>0.12923000000000001</v>
      </c>
      <c r="F847" s="178">
        <v>1.6750000000000001E-2</v>
      </c>
      <c r="G847" s="239">
        <f t="shared" si="24"/>
        <v>233.98723255059144</v>
      </c>
      <c r="H847" s="222">
        <f t="shared" si="25"/>
        <v>3547202.0885607167</v>
      </c>
    </row>
    <row r="848" spans="1:13" x14ac:dyDescent="0.3">
      <c r="A848" s="225">
        <v>831</v>
      </c>
      <c r="B848" s="162">
        <v>6119.24</v>
      </c>
      <c r="C848" s="160">
        <v>699.45</v>
      </c>
      <c r="D848" s="177">
        <v>0.14610999999999999</v>
      </c>
      <c r="E848" s="178">
        <v>0.12933</v>
      </c>
      <c r="F848" s="178">
        <v>1.677E-2</v>
      </c>
      <c r="G848" s="239">
        <f t="shared" si="24"/>
        <v>234.26662029095036</v>
      </c>
      <c r="H848" s="222">
        <f t="shared" si="25"/>
        <v>3547240.3151927032</v>
      </c>
    </row>
    <row r="849" spans="1:8" x14ac:dyDescent="0.3">
      <c r="A849" s="225">
        <v>832</v>
      </c>
      <c r="B849" s="162">
        <v>6136.14</v>
      </c>
      <c r="C849" s="160">
        <v>699.5</v>
      </c>
      <c r="D849" s="177">
        <v>0.14618999999999999</v>
      </c>
      <c r="E849" s="178">
        <v>0.12945999999999999</v>
      </c>
      <c r="F849" s="178">
        <v>1.6729999999999998E-2</v>
      </c>
      <c r="G849" s="239">
        <f t="shared" si="24"/>
        <v>233.7078448102325</v>
      </c>
      <c r="H849" s="222">
        <f t="shared" si="25"/>
        <v>3560000.310111851</v>
      </c>
    </row>
    <row r="850" spans="1:8" x14ac:dyDescent="0.3">
      <c r="A850" s="225">
        <v>833</v>
      </c>
      <c r="B850" s="162">
        <v>6128.44</v>
      </c>
      <c r="C850" s="160">
        <v>699.88</v>
      </c>
      <c r="D850" s="177">
        <v>0.14630000000000001</v>
      </c>
      <c r="E850" s="178">
        <v>0.12953999999999999</v>
      </c>
      <c r="F850" s="178">
        <v>1.6760000000000001E-2</v>
      </c>
      <c r="G850" s="239">
        <f t="shared" si="24"/>
        <v>234.1269264207709</v>
      </c>
      <c r="H850" s="222">
        <f t="shared" si="25"/>
        <v>3557899.1820143727</v>
      </c>
    </row>
    <row r="851" spans="1:8" x14ac:dyDescent="0.3">
      <c r="A851" s="225">
        <v>834</v>
      </c>
      <c r="B851" s="162">
        <v>6125.97</v>
      </c>
      <c r="C851" s="160">
        <v>699.89</v>
      </c>
      <c r="D851" s="177">
        <v>0.14641000000000001</v>
      </c>
      <c r="E851" s="178">
        <v>0.12964000000000001</v>
      </c>
      <c r="F851" s="178">
        <v>1.677E-2</v>
      </c>
      <c r="G851" s="239">
        <f t="shared" ref="G851:G914" si="26">(2*F851/$B$7)*(1+3*$B$11)/(4+PI()*$B$11-PI())*10^6</f>
        <v>234.26662029095036</v>
      </c>
      <c r="H851" s="222">
        <f t="shared" ref="H851:H914" si="27">A851/G851*10^6</f>
        <v>3560046.2369082002</v>
      </c>
    </row>
    <row r="852" spans="1:8" x14ac:dyDescent="0.3">
      <c r="A852" s="225">
        <v>835</v>
      </c>
      <c r="B852" s="162">
        <v>6130.9</v>
      </c>
      <c r="C852" s="160">
        <v>699.09</v>
      </c>
      <c r="D852" s="177">
        <v>0.14649000000000001</v>
      </c>
      <c r="E852" s="178">
        <v>0.12975999999999999</v>
      </c>
      <c r="F852" s="178">
        <v>1.6729999999999998E-2</v>
      </c>
      <c r="G852" s="239">
        <f t="shared" si="26"/>
        <v>233.7078448102325</v>
      </c>
      <c r="H852" s="222">
        <f t="shared" si="27"/>
        <v>3572836.8496915814</v>
      </c>
    </row>
    <row r="853" spans="1:8" x14ac:dyDescent="0.3">
      <c r="A853" s="225">
        <v>836</v>
      </c>
      <c r="B853" s="162">
        <v>6121.48</v>
      </c>
      <c r="C853" s="160">
        <v>699.66</v>
      </c>
      <c r="D853" s="177">
        <v>0.14660999999999999</v>
      </c>
      <c r="E853" s="178">
        <v>0.12984000000000001</v>
      </c>
      <c r="F853" s="178">
        <v>1.677E-2</v>
      </c>
      <c r="G853" s="239">
        <f t="shared" si="26"/>
        <v>234.26662029095036</v>
      </c>
      <c r="H853" s="222">
        <f t="shared" si="27"/>
        <v>3568583.5180518646</v>
      </c>
    </row>
    <row r="854" spans="1:8" x14ac:dyDescent="0.3">
      <c r="A854" s="225">
        <v>837</v>
      </c>
      <c r="B854" s="162">
        <v>6129.27</v>
      </c>
      <c r="C854" s="160">
        <v>699.42</v>
      </c>
      <c r="D854" s="177">
        <v>0.1467</v>
      </c>
      <c r="E854" s="178">
        <v>0.12995000000000001</v>
      </c>
      <c r="F854" s="178">
        <v>1.6750000000000001E-2</v>
      </c>
      <c r="G854" s="239">
        <f t="shared" si="26"/>
        <v>233.98723255059144</v>
      </c>
      <c r="H854" s="222">
        <f t="shared" si="27"/>
        <v>3577118.2507533971</v>
      </c>
    </row>
    <row r="855" spans="1:8" x14ac:dyDescent="0.3">
      <c r="A855" s="225">
        <v>838</v>
      </c>
      <c r="B855" s="162">
        <v>6127.8</v>
      </c>
      <c r="C855" s="160">
        <v>699.27</v>
      </c>
      <c r="D855" s="177">
        <v>0.14680000000000001</v>
      </c>
      <c r="E855" s="178">
        <v>0.13006000000000001</v>
      </c>
      <c r="F855" s="178">
        <v>1.6750000000000001E-2</v>
      </c>
      <c r="G855" s="239">
        <f t="shared" si="26"/>
        <v>233.98723255059144</v>
      </c>
      <c r="H855" s="222">
        <f t="shared" si="27"/>
        <v>3581391.9882094944</v>
      </c>
    </row>
    <row r="856" spans="1:8" x14ac:dyDescent="0.3">
      <c r="A856" s="225">
        <v>839</v>
      </c>
      <c r="B856" s="162">
        <v>6136.57</v>
      </c>
      <c r="C856" s="160">
        <v>699.64</v>
      </c>
      <c r="D856" s="177">
        <v>0.14691000000000001</v>
      </c>
      <c r="E856" s="178">
        <v>0.13017999999999999</v>
      </c>
      <c r="F856" s="178">
        <v>1.6729999999999998E-2</v>
      </c>
      <c r="G856" s="239">
        <f t="shared" si="26"/>
        <v>233.7078448102325</v>
      </c>
      <c r="H856" s="222">
        <f t="shared" si="27"/>
        <v>3589952.2357978881</v>
      </c>
    </row>
    <row r="857" spans="1:8" x14ac:dyDescent="0.3">
      <c r="A857" s="225">
        <v>840</v>
      </c>
      <c r="B857" s="162">
        <v>6123.09</v>
      </c>
      <c r="C857" s="160">
        <v>699.13</v>
      </c>
      <c r="D857" s="177">
        <v>0.14701</v>
      </c>
      <c r="E857" s="178">
        <v>0.13025999999999999</v>
      </c>
      <c r="F857" s="178">
        <v>1.6760000000000001E-2</v>
      </c>
      <c r="G857" s="239">
        <f t="shared" si="26"/>
        <v>234.1269264207709</v>
      </c>
      <c r="H857" s="222">
        <f t="shared" si="27"/>
        <v>3587797.494468275</v>
      </c>
    </row>
    <row r="858" spans="1:8" x14ac:dyDescent="0.3">
      <c r="A858" s="225">
        <v>841</v>
      </c>
      <c r="B858" s="162">
        <v>6126.12</v>
      </c>
      <c r="C858" s="160">
        <v>699.48</v>
      </c>
      <c r="D858" s="177">
        <v>0.14713000000000001</v>
      </c>
      <c r="E858" s="178">
        <v>0.13037000000000001</v>
      </c>
      <c r="F858" s="178">
        <v>1.6760000000000001E-2</v>
      </c>
      <c r="G858" s="239">
        <f t="shared" si="26"/>
        <v>234.1269264207709</v>
      </c>
      <c r="H858" s="222">
        <f t="shared" si="27"/>
        <v>3592068.6819616896</v>
      </c>
    </row>
    <row r="859" spans="1:8" x14ac:dyDescent="0.3">
      <c r="A859" s="225">
        <v>842</v>
      </c>
      <c r="B859" s="162">
        <v>6116.19</v>
      </c>
      <c r="C859" s="160">
        <v>699.21</v>
      </c>
      <c r="D859" s="177">
        <v>0.14721999999999999</v>
      </c>
      <c r="E859" s="178">
        <v>0.13044</v>
      </c>
      <c r="F859" s="178">
        <v>1.678E-2</v>
      </c>
      <c r="G859" s="239">
        <f t="shared" si="26"/>
        <v>234.40631416112981</v>
      </c>
      <c r="H859" s="222">
        <f t="shared" si="27"/>
        <v>3592053.4095391864</v>
      </c>
    </row>
    <row r="860" spans="1:8" x14ac:dyDescent="0.3">
      <c r="A860" s="225">
        <v>843</v>
      </c>
      <c r="B860" s="162">
        <v>6122.54</v>
      </c>
      <c r="C860" s="160">
        <v>699.68</v>
      </c>
      <c r="D860" s="177">
        <v>0.14732000000000001</v>
      </c>
      <c r="E860" s="178">
        <v>0.13055</v>
      </c>
      <c r="F860" s="178">
        <v>1.677E-2</v>
      </c>
      <c r="G860" s="239">
        <f t="shared" si="26"/>
        <v>234.26662029095036</v>
      </c>
      <c r="H860" s="222">
        <f t="shared" si="27"/>
        <v>3598464.0020546913</v>
      </c>
    </row>
    <row r="861" spans="1:8" x14ac:dyDescent="0.3">
      <c r="A861" s="225">
        <v>844</v>
      </c>
      <c r="B861" s="162">
        <v>6123.45</v>
      </c>
      <c r="C861" s="160">
        <v>699.43</v>
      </c>
      <c r="D861" s="177">
        <v>0.14741000000000001</v>
      </c>
      <c r="E861" s="178">
        <v>0.13064999999999999</v>
      </c>
      <c r="F861" s="178">
        <v>1.6760000000000001E-2</v>
      </c>
      <c r="G861" s="239">
        <f t="shared" si="26"/>
        <v>234.1269264207709</v>
      </c>
      <c r="H861" s="222">
        <f t="shared" si="27"/>
        <v>3604882.2444419335</v>
      </c>
    </row>
    <row r="862" spans="1:8" x14ac:dyDescent="0.3">
      <c r="A862" s="225">
        <v>845</v>
      </c>
      <c r="B862" s="162">
        <v>6122.9</v>
      </c>
      <c r="C862" s="160">
        <v>698.34</v>
      </c>
      <c r="D862" s="177">
        <v>0.14749000000000001</v>
      </c>
      <c r="E862" s="178">
        <v>0.13075000000000001</v>
      </c>
      <c r="F862" s="178">
        <v>1.6740000000000001E-2</v>
      </c>
      <c r="G862" s="239">
        <f t="shared" si="26"/>
        <v>233.84753868041199</v>
      </c>
      <c r="H862" s="222">
        <f t="shared" si="27"/>
        <v>3613465.4432040877</v>
      </c>
    </row>
    <row r="863" spans="1:8" x14ac:dyDescent="0.3">
      <c r="A863" s="225">
        <v>846</v>
      </c>
      <c r="B863" s="162">
        <v>6117.02</v>
      </c>
      <c r="C863" s="160">
        <v>698.99</v>
      </c>
      <c r="D863" s="177">
        <v>0.14762</v>
      </c>
      <c r="E863" s="178">
        <v>0.13086</v>
      </c>
      <c r="F863" s="178">
        <v>1.677E-2</v>
      </c>
      <c r="G863" s="239">
        <f t="shared" si="26"/>
        <v>234.26662029095036</v>
      </c>
      <c r="H863" s="222">
        <f t="shared" si="27"/>
        <v>3611269.9237701884</v>
      </c>
    </row>
    <row r="864" spans="1:8" x14ac:dyDescent="0.3">
      <c r="A864" s="225">
        <v>847</v>
      </c>
      <c r="B864" s="162">
        <v>6123.62</v>
      </c>
      <c r="C864" s="160">
        <v>698.87</v>
      </c>
      <c r="D864" s="177">
        <v>0.14771000000000001</v>
      </c>
      <c r="E864" s="178">
        <v>0.13095999999999999</v>
      </c>
      <c r="F864" s="178">
        <v>1.6750000000000001E-2</v>
      </c>
      <c r="G864" s="239">
        <f t="shared" si="26"/>
        <v>233.98723255059144</v>
      </c>
      <c r="H864" s="222">
        <f t="shared" si="27"/>
        <v>3619855.6253143693</v>
      </c>
    </row>
    <row r="865" spans="1:8" x14ac:dyDescent="0.3">
      <c r="A865" s="225">
        <v>848</v>
      </c>
      <c r="B865" s="162">
        <v>6114.6</v>
      </c>
      <c r="C865" s="160">
        <v>698.71</v>
      </c>
      <c r="D865" s="177">
        <v>0.14782999999999999</v>
      </c>
      <c r="E865" s="178">
        <v>0.13106000000000001</v>
      </c>
      <c r="F865" s="178">
        <v>1.677E-2</v>
      </c>
      <c r="G865" s="239">
        <f t="shared" si="26"/>
        <v>234.26662029095036</v>
      </c>
      <c r="H865" s="222">
        <f t="shared" si="27"/>
        <v>3619807.2049138532</v>
      </c>
    </row>
    <row r="866" spans="1:8" x14ac:dyDescent="0.3">
      <c r="A866" s="225">
        <v>849</v>
      </c>
      <c r="B866" s="162">
        <v>6112.64</v>
      </c>
      <c r="C866" s="160">
        <v>698.38</v>
      </c>
      <c r="D866" s="177">
        <v>0.14793000000000001</v>
      </c>
      <c r="E866" s="178">
        <v>0.13117000000000001</v>
      </c>
      <c r="F866" s="178">
        <v>1.677E-2</v>
      </c>
      <c r="G866" s="239">
        <f t="shared" si="26"/>
        <v>234.26662029095036</v>
      </c>
      <c r="H866" s="222">
        <f t="shared" si="27"/>
        <v>3624075.8454856859</v>
      </c>
    </row>
    <row r="867" spans="1:8" x14ac:dyDescent="0.3">
      <c r="A867" s="225">
        <v>850</v>
      </c>
      <c r="B867" s="162">
        <v>6123.12</v>
      </c>
      <c r="C867" s="160">
        <v>698.77</v>
      </c>
      <c r="D867" s="177">
        <v>0.14802000000000001</v>
      </c>
      <c r="E867" s="178">
        <v>0.13128000000000001</v>
      </c>
      <c r="F867" s="178">
        <v>1.6750000000000001E-2</v>
      </c>
      <c r="G867" s="239">
        <f t="shared" si="26"/>
        <v>233.98723255059144</v>
      </c>
      <c r="H867" s="222">
        <f t="shared" si="27"/>
        <v>3632676.8376826616</v>
      </c>
    </row>
    <row r="868" spans="1:8" x14ac:dyDescent="0.3">
      <c r="A868" s="225">
        <v>851</v>
      </c>
      <c r="B868" s="162">
        <v>6121.36</v>
      </c>
      <c r="C868" s="160">
        <v>698.61</v>
      </c>
      <c r="D868" s="177">
        <v>0.14812</v>
      </c>
      <c r="E868" s="178">
        <v>0.13136999999999999</v>
      </c>
      <c r="F868" s="178">
        <v>1.6750000000000001E-2</v>
      </c>
      <c r="G868" s="239">
        <f t="shared" si="26"/>
        <v>233.98723255059144</v>
      </c>
      <c r="H868" s="222">
        <f t="shared" si="27"/>
        <v>3636950.5751387584</v>
      </c>
    </row>
    <row r="869" spans="1:8" x14ac:dyDescent="0.3">
      <c r="A869" s="225">
        <v>852</v>
      </c>
      <c r="B869" s="162">
        <v>6113.88</v>
      </c>
      <c r="C869" s="160">
        <v>698.71</v>
      </c>
      <c r="D869" s="177">
        <v>0.14823</v>
      </c>
      <c r="E869" s="178">
        <v>0.13145999999999999</v>
      </c>
      <c r="F869" s="178">
        <v>1.677E-2</v>
      </c>
      <c r="G869" s="239">
        <f t="shared" si="26"/>
        <v>234.26662029095036</v>
      </c>
      <c r="H869" s="222">
        <f t="shared" si="27"/>
        <v>3636881.7672011829</v>
      </c>
    </row>
    <row r="870" spans="1:8" x14ac:dyDescent="0.3">
      <c r="A870" s="225">
        <v>853</v>
      </c>
      <c r="B870" s="162">
        <v>6102.16</v>
      </c>
      <c r="C870" s="160">
        <v>698.32</v>
      </c>
      <c r="D870" s="177">
        <v>0.14835999999999999</v>
      </c>
      <c r="E870" s="178">
        <v>0.13156999999999999</v>
      </c>
      <c r="F870" s="178">
        <v>1.6789999999999999E-2</v>
      </c>
      <c r="G870" s="239">
        <f t="shared" si="26"/>
        <v>234.54600803130927</v>
      </c>
      <c r="H870" s="222">
        <f t="shared" si="27"/>
        <v>3636813.1231896048</v>
      </c>
    </row>
    <row r="871" spans="1:8" x14ac:dyDescent="0.3">
      <c r="A871" s="225">
        <v>854</v>
      </c>
      <c r="B871" s="162">
        <v>6106.36</v>
      </c>
      <c r="C871" s="160">
        <v>698.15</v>
      </c>
      <c r="D871" s="177">
        <v>0.14843999999999999</v>
      </c>
      <c r="E871" s="178">
        <v>0.13166</v>
      </c>
      <c r="F871" s="178">
        <v>1.678E-2</v>
      </c>
      <c r="G871" s="239">
        <f t="shared" si="26"/>
        <v>234.40631416112981</v>
      </c>
      <c r="H871" s="222">
        <f t="shared" si="27"/>
        <v>3643246.5697701485</v>
      </c>
    </row>
    <row r="872" spans="1:8" x14ac:dyDescent="0.3">
      <c r="A872" s="225">
        <v>855</v>
      </c>
      <c r="B872" s="162">
        <v>6105.09</v>
      </c>
      <c r="C872" s="160">
        <v>698.75</v>
      </c>
      <c r="D872" s="177">
        <v>0.14856</v>
      </c>
      <c r="E872" s="178">
        <v>0.13175999999999999</v>
      </c>
      <c r="F872" s="178">
        <v>1.6799999999999999E-2</v>
      </c>
      <c r="G872" s="239">
        <f t="shared" si="26"/>
        <v>234.68570190148873</v>
      </c>
      <c r="H872" s="222">
        <f t="shared" si="27"/>
        <v>3643170.3894721861</v>
      </c>
    </row>
    <row r="873" spans="1:8" x14ac:dyDescent="0.3">
      <c r="A873" s="225">
        <v>856</v>
      </c>
      <c r="B873" s="162">
        <v>6110.11</v>
      </c>
      <c r="C873" s="160">
        <v>698.19</v>
      </c>
      <c r="D873" s="177">
        <v>0.14863000000000001</v>
      </c>
      <c r="E873" s="178">
        <v>0.13186</v>
      </c>
      <c r="F873" s="178">
        <v>1.677E-2</v>
      </c>
      <c r="G873" s="239">
        <f t="shared" si="26"/>
        <v>234.26662029095036</v>
      </c>
      <c r="H873" s="222">
        <f t="shared" si="27"/>
        <v>3653956.3294885126</v>
      </c>
    </row>
    <row r="874" spans="1:8" x14ac:dyDescent="0.3">
      <c r="A874" s="225">
        <v>857</v>
      </c>
      <c r="B874" s="162">
        <v>6097.6</v>
      </c>
      <c r="C874" s="160">
        <v>698.12</v>
      </c>
      <c r="D874" s="177">
        <v>0.14876</v>
      </c>
      <c r="E874" s="178">
        <v>0.13195999999999999</v>
      </c>
      <c r="F874" s="178">
        <v>1.6799999999999999E-2</v>
      </c>
      <c r="G874" s="239">
        <f t="shared" si="26"/>
        <v>234.68570190148873</v>
      </c>
      <c r="H874" s="222">
        <f t="shared" si="27"/>
        <v>3651692.425470951</v>
      </c>
    </row>
    <row r="875" spans="1:8" x14ac:dyDescent="0.3">
      <c r="A875" s="225">
        <v>858</v>
      </c>
      <c r="B875" s="162">
        <v>6099.61</v>
      </c>
      <c r="C875" s="160">
        <v>698.07</v>
      </c>
      <c r="D875" s="177">
        <v>0.14885000000000001</v>
      </c>
      <c r="E875" s="178">
        <v>0.13206000000000001</v>
      </c>
      <c r="F875" s="178">
        <v>1.6789999999999999E-2</v>
      </c>
      <c r="G875" s="239">
        <f t="shared" si="26"/>
        <v>234.54600803130927</v>
      </c>
      <c r="H875" s="222">
        <f t="shared" si="27"/>
        <v>3658130.9023407749</v>
      </c>
    </row>
    <row r="876" spans="1:8" x14ac:dyDescent="0.3">
      <c r="A876" s="225">
        <v>859</v>
      </c>
      <c r="B876" s="162">
        <v>6102.05</v>
      </c>
      <c r="C876" s="160">
        <v>698.47</v>
      </c>
      <c r="D876" s="177">
        <v>0.14896999999999999</v>
      </c>
      <c r="E876" s="178">
        <v>0.13217000000000001</v>
      </c>
      <c r="F876" s="178">
        <v>1.6799999999999999E-2</v>
      </c>
      <c r="G876" s="239">
        <f t="shared" si="26"/>
        <v>234.68570190148873</v>
      </c>
      <c r="H876" s="222">
        <f t="shared" si="27"/>
        <v>3660214.4614697164</v>
      </c>
    </row>
    <row r="877" spans="1:8" x14ac:dyDescent="0.3">
      <c r="A877" s="225">
        <v>860</v>
      </c>
      <c r="B877" s="162">
        <v>6097.18</v>
      </c>
      <c r="C877" s="160">
        <v>698.44</v>
      </c>
      <c r="D877" s="177">
        <v>0.14907999999999999</v>
      </c>
      <c r="E877" s="178">
        <v>0.13227</v>
      </c>
      <c r="F877" s="178">
        <v>1.6809999999999999E-2</v>
      </c>
      <c r="G877" s="239">
        <f t="shared" si="26"/>
        <v>234.82539577166818</v>
      </c>
      <c r="H877" s="222">
        <f t="shared" si="27"/>
        <v>3662295.5416466906</v>
      </c>
    </row>
    <row r="878" spans="1:8" x14ac:dyDescent="0.3">
      <c r="A878" s="225">
        <v>861</v>
      </c>
      <c r="B878" s="162">
        <v>6101.24</v>
      </c>
      <c r="C878" s="160">
        <v>698.52</v>
      </c>
      <c r="D878" s="177">
        <v>0.14917</v>
      </c>
      <c r="E878" s="178">
        <v>0.13236999999999999</v>
      </c>
      <c r="F878" s="178">
        <v>1.6799999999999999E-2</v>
      </c>
      <c r="G878" s="239">
        <f t="shared" si="26"/>
        <v>234.68570190148873</v>
      </c>
      <c r="H878" s="222">
        <f t="shared" si="27"/>
        <v>3668736.4974684818</v>
      </c>
    </row>
    <row r="879" spans="1:8" x14ac:dyDescent="0.3">
      <c r="A879" s="225">
        <v>862</v>
      </c>
      <c r="B879" s="162">
        <v>6091.76</v>
      </c>
      <c r="C879" s="160">
        <v>697.98</v>
      </c>
      <c r="D879" s="177">
        <v>0.14928</v>
      </c>
      <c r="E879" s="178">
        <v>0.13245999999999999</v>
      </c>
      <c r="F879" s="178">
        <v>1.6809999999999999E-2</v>
      </c>
      <c r="G879" s="239">
        <f t="shared" si="26"/>
        <v>234.82539577166818</v>
      </c>
      <c r="H879" s="222">
        <f t="shared" si="27"/>
        <v>3670812.5080226129</v>
      </c>
    </row>
    <row r="880" spans="1:8" x14ac:dyDescent="0.3">
      <c r="A880" s="225">
        <v>863</v>
      </c>
      <c r="B880" s="162">
        <v>6099.33</v>
      </c>
      <c r="C880" s="160">
        <v>698.66</v>
      </c>
      <c r="D880" s="177">
        <v>0.14938000000000001</v>
      </c>
      <c r="E880" s="178">
        <v>0.13256999999999999</v>
      </c>
      <c r="F880" s="178">
        <v>1.6809999999999999E-2</v>
      </c>
      <c r="G880" s="239">
        <f t="shared" si="26"/>
        <v>234.82539577166818</v>
      </c>
      <c r="H880" s="222">
        <f t="shared" si="27"/>
        <v>3675070.9912105743</v>
      </c>
    </row>
    <row r="881" spans="1:8" x14ac:dyDescent="0.3">
      <c r="A881" s="225">
        <v>864</v>
      </c>
      <c r="B881" s="162">
        <v>6088.64</v>
      </c>
      <c r="C881" s="160">
        <v>698.34</v>
      </c>
      <c r="D881" s="177">
        <v>0.14949999999999999</v>
      </c>
      <c r="E881" s="178">
        <v>0.13266</v>
      </c>
      <c r="F881" s="178">
        <v>1.6830000000000001E-2</v>
      </c>
      <c r="G881" s="239">
        <f t="shared" si="26"/>
        <v>235.10478351202715</v>
      </c>
      <c r="H881" s="222">
        <f t="shared" si="27"/>
        <v>3674957.1280237292</v>
      </c>
    </row>
    <row r="882" spans="1:8" x14ac:dyDescent="0.3">
      <c r="A882" s="225">
        <v>865</v>
      </c>
      <c r="B882" s="162">
        <v>6100.74</v>
      </c>
      <c r="C882" s="160">
        <v>698.07</v>
      </c>
      <c r="D882" s="177">
        <v>0.14957999999999999</v>
      </c>
      <c r="E882" s="178">
        <v>0.13278000000000001</v>
      </c>
      <c r="F882" s="178">
        <v>1.6789999999999999E-2</v>
      </c>
      <c r="G882" s="239">
        <f t="shared" si="26"/>
        <v>234.54600803130927</v>
      </c>
      <c r="H882" s="222">
        <f t="shared" si="27"/>
        <v>3687975.7931524129</v>
      </c>
    </row>
    <row r="883" spans="1:8" x14ac:dyDescent="0.3">
      <c r="A883" s="225">
        <v>866</v>
      </c>
      <c r="B883" s="162">
        <v>6085.2</v>
      </c>
      <c r="C883" s="160">
        <v>697.98</v>
      </c>
      <c r="D883" s="177">
        <v>0.14968999999999999</v>
      </c>
      <c r="E883" s="178">
        <v>0.13286000000000001</v>
      </c>
      <c r="F883" s="178">
        <v>1.6830000000000001E-2</v>
      </c>
      <c r="G883" s="239">
        <f t="shared" si="26"/>
        <v>235.10478351202715</v>
      </c>
      <c r="H883" s="222">
        <f t="shared" si="27"/>
        <v>3683463.9732274879</v>
      </c>
    </row>
    <row r="884" spans="1:8" x14ac:dyDescent="0.3">
      <c r="A884" s="225">
        <v>867</v>
      </c>
      <c r="B884" s="162">
        <v>6084.91</v>
      </c>
      <c r="C884" s="160">
        <v>698.67</v>
      </c>
      <c r="D884" s="177">
        <v>0.14982000000000001</v>
      </c>
      <c r="E884" s="178">
        <v>0.13297</v>
      </c>
      <c r="F884" s="178">
        <v>1.685E-2</v>
      </c>
      <c r="G884" s="239">
        <f t="shared" si="26"/>
        <v>235.38417125238604</v>
      </c>
      <c r="H884" s="222">
        <f t="shared" si="27"/>
        <v>3683340.2831933685</v>
      </c>
    </row>
    <row r="885" spans="1:8" x14ac:dyDescent="0.3">
      <c r="A885" s="225">
        <v>868</v>
      </c>
      <c r="B885" s="162">
        <v>6083.64</v>
      </c>
      <c r="C885" s="160">
        <v>697.94</v>
      </c>
      <c r="D885" s="177">
        <v>0.14989</v>
      </c>
      <c r="E885" s="178">
        <v>0.13305</v>
      </c>
      <c r="F885" s="178">
        <v>1.6840000000000001E-2</v>
      </c>
      <c r="G885" s="239">
        <f t="shared" si="26"/>
        <v>235.24447738220658</v>
      </c>
      <c r="H885" s="222">
        <f t="shared" si="27"/>
        <v>3689778.4367100885</v>
      </c>
    </row>
    <row r="886" spans="1:8" x14ac:dyDescent="0.3">
      <c r="A886" s="225">
        <v>869</v>
      </c>
      <c r="B886" s="162">
        <v>6090.42</v>
      </c>
      <c r="C886" s="160">
        <v>698.44</v>
      </c>
      <c r="D886" s="177">
        <v>0.15</v>
      </c>
      <c r="E886" s="178">
        <v>0.13317000000000001</v>
      </c>
      <c r="F886" s="178">
        <v>1.6830000000000001E-2</v>
      </c>
      <c r="G886" s="239">
        <f t="shared" si="26"/>
        <v>235.10478351202715</v>
      </c>
      <c r="H886" s="222">
        <f t="shared" si="27"/>
        <v>3696224.2410331261</v>
      </c>
    </row>
    <row r="887" spans="1:8" x14ac:dyDescent="0.3">
      <c r="A887" s="225">
        <v>870</v>
      </c>
      <c r="B887" s="162">
        <v>6084.98</v>
      </c>
      <c r="C887" s="160">
        <v>698.21</v>
      </c>
      <c r="D887" s="177">
        <v>0.15010000000000001</v>
      </c>
      <c r="E887" s="178">
        <v>0.13325999999999999</v>
      </c>
      <c r="F887" s="178">
        <v>1.6840000000000001E-2</v>
      </c>
      <c r="G887" s="239">
        <f t="shared" si="26"/>
        <v>235.24447738220658</v>
      </c>
      <c r="H887" s="222">
        <f t="shared" si="27"/>
        <v>3698280.230343061</v>
      </c>
    </row>
    <row r="888" spans="1:8" x14ac:dyDescent="0.3">
      <c r="A888" s="225">
        <v>871</v>
      </c>
      <c r="B888" s="162">
        <v>6075.5</v>
      </c>
      <c r="C888" s="160">
        <v>698.17</v>
      </c>
      <c r="D888" s="177">
        <v>0.15021999999999999</v>
      </c>
      <c r="E888" s="178">
        <v>0.13335</v>
      </c>
      <c r="F888" s="178">
        <v>1.686E-2</v>
      </c>
      <c r="G888" s="239">
        <f t="shared" si="26"/>
        <v>235.52386512256547</v>
      </c>
      <c r="H888" s="222">
        <f t="shared" si="27"/>
        <v>3698139.0380407348</v>
      </c>
    </row>
    <row r="889" spans="1:8" x14ac:dyDescent="0.3">
      <c r="A889" s="225">
        <v>872</v>
      </c>
      <c r="B889" s="162">
        <v>6082.29</v>
      </c>
      <c r="C889" s="160">
        <v>697.91</v>
      </c>
      <c r="D889" s="177">
        <v>0.15031</v>
      </c>
      <c r="E889" s="178">
        <v>0.13347000000000001</v>
      </c>
      <c r="F889" s="178">
        <v>1.6840000000000001E-2</v>
      </c>
      <c r="G889" s="239">
        <f t="shared" si="26"/>
        <v>235.24447738220658</v>
      </c>
      <c r="H889" s="222">
        <f t="shared" si="27"/>
        <v>3706782.0239760336</v>
      </c>
    </row>
    <row r="890" spans="1:8" x14ac:dyDescent="0.3">
      <c r="A890" s="225">
        <v>873</v>
      </c>
      <c r="B890" s="162">
        <v>6066.16</v>
      </c>
      <c r="C890" s="160">
        <v>698.23</v>
      </c>
      <c r="D890" s="177">
        <v>0.15043999999999999</v>
      </c>
      <c r="E890" s="178">
        <v>0.13355</v>
      </c>
      <c r="F890" s="178">
        <v>1.6889999999999999E-2</v>
      </c>
      <c r="G890" s="239">
        <f t="shared" si="26"/>
        <v>235.94294673310384</v>
      </c>
      <c r="H890" s="222">
        <f t="shared" si="27"/>
        <v>3700047.0329275336</v>
      </c>
    </row>
    <row r="891" spans="1:8" x14ac:dyDescent="0.3">
      <c r="A891" s="225">
        <v>874</v>
      </c>
      <c r="B891" s="162">
        <v>6074.31</v>
      </c>
      <c r="C891" s="160">
        <v>698.06</v>
      </c>
      <c r="D891" s="177">
        <v>0.15053</v>
      </c>
      <c r="E891" s="178">
        <v>0.13366</v>
      </c>
      <c r="F891" s="178">
        <v>1.686E-2</v>
      </c>
      <c r="G891" s="239">
        <f t="shared" si="26"/>
        <v>235.52386512256547</v>
      </c>
      <c r="H891" s="222">
        <f t="shared" si="27"/>
        <v>3710876.6007435159</v>
      </c>
    </row>
    <row r="892" spans="1:8" x14ac:dyDescent="0.3">
      <c r="A892" s="225">
        <v>875</v>
      </c>
      <c r="B892" s="162">
        <v>6073.49</v>
      </c>
      <c r="C892" s="160">
        <v>698.72</v>
      </c>
      <c r="D892" s="177">
        <v>0.15065000000000001</v>
      </c>
      <c r="E892" s="178">
        <v>0.13377</v>
      </c>
      <c r="F892" s="178">
        <v>1.6879999999999999E-2</v>
      </c>
      <c r="G892" s="239">
        <f t="shared" si="26"/>
        <v>235.80325286292438</v>
      </c>
      <c r="H892" s="222">
        <f t="shared" si="27"/>
        <v>3710720.6511211675</v>
      </c>
    </row>
    <row r="893" spans="1:8" x14ac:dyDescent="0.3">
      <c r="A893" s="225">
        <v>876</v>
      </c>
      <c r="B893" s="162">
        <v>6080.52</v>
      </c>
      <c r="C893" s="160">
        <v>698.32</v>
      </c>
      <c r="D893" s="177">
        <v>0.15071999999999999</v>
      </c>
      <c r="E893" s="178">
        <v>0.13386999999999999</v>
      </c>
      <c r="F893" s="178">
        <v>1.685E-2</v>
      </c>
      <c r="G893" s="239">
        <f t="shared" si="26"/>
        <v>235.38417125238604</v>
      </c>
      <c r="H893" s="222">
        <f t="shared" si="27"/>
        <v>3721575.6494548917</v>
      </c>
    </row>
    <row r="894" spans="1:8" x14ac:dyDescent="0.3">
      <c r="A894" s="225">
        <v>877</v>
      </c>
      <c r="B894" s="162">
        <v>6080.77</v>
      </c>
      <c r="C894" s="160">
        <v>698.1</v>
      </c>
      <c r="D894" s="177">
        <v>0.15082999999999999</v>
      </c>
      <c r="E894" s="178">
        <v>0.13397999999999999</v>
      </c>
      <c r="F894" s="178">
        <v>1.685E-2</v>
      </c>
      <c r="G894" s="239">
        <f t="shared" si="26"/>
        <v>235.38417125238604</v>
      </c>
      <c r="H894" s="222">
        <f t="shared" si="27"/>
        <v>3725824.0234839497</v>
      </c>
    </row>
    <row r="895" spans="1:8" x14ac:dyDescent="0.3">
      <c r="A895" s="225">
        <v>878</v>
      </c>
      <c r="B895" s="162">
        <v>6075.88</v>
      </c>
      <c r="C895" s="160">
        <v>698.06</v>
      </c>
      <c r="D895" s="177">
        <v>0.15093000000000001</v>
      </c>
      <c r="E895" s="178">
        <v>0.13406999999999999</v>
      </c>
      <c r="F895" s="178">
        <v>1.686E-2</v>
      </c>
      <c r="G895" s="239">
        <f t="shared" si="26"/>
        <v>235.52386512256547</v>
      </c>
      <c r="H895" s="222">
        <f t="shared" si="27"/>
        <v>3727860.017680557</v>
      </c>
    </row>
    <row r="896" spans="1:8" x14ac:dyDescent="0.3">
      <c r="A896" s="225">
        <v>879</v>
      </c>
      <c r="B896" s="162">
        <v>6075.31</v>
      </c>
      <c r="C896" s="160">
        <v>698.47</v>
      </c>
      <c r="D896" s="177">
        <v>0.15104000000000001</v>
      </c>
      <c r="E896" s="178">
        <v>0.13417000000000001</v>
      </c>
      <c r="F896" s="178">
        <v>1.687E-2</v>
      </c>
      <c r="G896" s="239">
        <f t="shared" si="26"/>
        <v>235.66355899274492</v>
      </c>
      <c r="H896" s="222">
        <f t="shared" si="27"/>
        <v>3729893.598131821</v>
      </c>
    </row>
    <row r="897" spans="1:8" x14ac:dyDescent="0.3">
      <c r="A897" s="225">
        <v>880</v>
      </c>
      <c r="B897" s="162">
        <v>6074.59</v>
      </c>
      <c r="C897" s="160">
        <v>698.58</v>
      </c>
      <c r="D897" s="177">
        <v>0.15112999999999999</v>
      </c>
      <c r="E897" s="178">
        <v>0.13425999999999999</v>
      </c>
      <c r="F897" s="178">
        <v>1.6879999999999999E-2</v>
      </c>
      <c r="G897" s="239">
        <f t="shared" si="26"/>
        <v>235.80325286292438</v>
      </c>
      <c r="H897" s="222">
        <f t="shared" si="27"/>
        <v>3731924.7691275738</v>
      </c>
    </row>
    <row r="898" spans="1:8" x14ac:dyDescent="0.3">
      <c r="A898" s="225">
        <v>881</v>
      </c>
      <c r="B898" s="162">
        <v>6069.42</v>
      </c>
      <c r="C898" s="160">
        <v>698.61</v>
      </c>
      <c r="D898" s="177">
        <v>0.15124000000000001</v>
      </c>
      <c r="E898" s="178">
        <v>0.13435</v>
      </c>
      <c r="F898" s="178">
        <v>1.6889999999999999E-2</v>
      </c>
      <c r="G898" s="239">
        <f t="shared" si="26"/>
        <v>235.94294673310384</v>
      </c>
      <c r="H898" s="222">
        <f t="shared" si="27"/>
        <v>3733953.534947488</v>
      </c>
    </row>
    <row r="899" spans="1:8" x14ac:dyDescent="0.3">
      <c r="A899" s="225">
        <v>882</v>
      </c>
      <c r="B899" s="162">
        <v>6063.69</v>
      </c>
      <c r="C899" s="160">
        <v>697.79</v>
      </c>
      <c r="D899" s="177">
        <v>0.15134</v>
      </c>
      <c r="E899" s="178">
        <v>0.13444999999999999</v>
      </c>
      <c r="F899" s="178">
        <v>1.6889999999999999E-2</v>
      </c>
      <c r="G899" s="239">
        <f t="shared" si="26"/>
        <v>235.94294673310384</v>
      </c>
      <c r="H899" s="222">
        <f t="shared" si="27"/>
        <v>3738191.8476999826</v>
      </c>
    </row>
    <row r="900" spans="1:8" x14ac:dyDescent="0.3">
      <c r="A900" s="225">
        <v>883</v>
      </c>
      <c r="B900" s="162">
        <v>6072.84</v>
      </c>
      <c r="C900" s="160">
        <v>698.37</v>
      </c>
      <c r="D900" s="177">
        <v>0.15143000000000001</v>
      </c>
      <c r="E900" s="178">
        <v>0.13456000000000001</v>
      </c>
      <c r="F900" s="178">
        <v>1.6879999999999999E-2</v>
      </c>
      <c r="G900" s="239">
        <f t="shared" si="26"/>
        <v>235.80325286292438</v>
      </c>
      <c r="H900" s="222">
        <f t="shared" si="27"/>
        <v>3744647.2399314181</v>
      </c>
    </row>
    <row r="901" spans="1:8" x14ac:dyDescent="0.3">
      <c r="A901" s="225">
        <v>884</v>
      </c>
      <c r="B901" s="162">
        <v>6064.02</v>
      </c>
      <c r="C901" s="160">
        <v>698.34</v>
      </c>
      <c r="D901" s="177">
        <v>0.15154999999999999</v>
      </c>
      <c r="E901" s="178">
        <v>0.13464999999999999</v>
      </c>
      <c r="F901" s="178">
        <v>1.6899999999999998E-2</v>
      </c>
      <c r="G901" s="239">
        <f t="shared" si="26"/>
        <v>236.08264060328329</v>
      </c>
      <c r="H901" s="222">
        <f t="shared" si="27"/>
        <v>3744451.5096113589</v>
      </c>
    </row>
    <row r="902" spans="1:8" x14ac:dyDescent="0.3">
      <c r="A902" s="225">
        <v>885</v>
      </c>
      <c r="B902" s="162">
        <v>6066.04</v>
      </c>
      <c r="C902" s="160">
        <v>697.91</v>
      </c>
      <c r="D902" s="177">
        <v>0.15165999999999999</v>
      </c>
      <c r="E902" s="178">
        <v>0.13478000000000001</v>
      </c>
      <c r="F902" s="178">
        <v>1.6879999999999999E-2</v>
      </c>
      <c r="G902" s="239">
        <f t="shared" si="26"/>
        <v>235.80325286292438</v>
      </c>
      <c r="H902" s="222">
        <f t="shared" si="27"/>
        <v>3753128.8871339806</v>
      </c>
    </row>
    <row r="903" spans="1:8" x14ac:dyDescent="0.3">
      <c r="A903" s="225">
        <v>886</v>
      </c>
      <c r="B903" s="162">
        <v>6066.36</v>
      </c>
      <c r="C903" s="160">
        <v>698.57</v>
      </c>
      <c r="D903" s="177">
        <v>0.15176000000000001</v>
      </c>
      <c r="E903" s="178">
        <v>0.13486000000000001</v>
      </c>
      <c r="F903" s="178">
        <v>1.6899999999999998E-2</v>
      </c>
      <c r="G903" s="239">
        <f t="shared" si="26"/>
        <v>236.08264060328329</v>
      </c>
      <c r="H903" s="222">
        <f t="shared" si="27"/>
        <v>3752923.1193616106</v>
      </c>
    </row>
    <row r="904" spans="1:8" x14ac:dyDescent="0.3">
      <c r="A904" s="225">
        <v>887</v>
      </c>
      <c r="B904" s="162">
        <v>6069.44</v>
      </c>
      <c r="C904" s="160">
        <v>698.69</v>
      </c>
      <c r="D904" s="177">
        <v>0.15185000000000001</v>
      </c>
      <c r="E904" s="178">
        <v>0.13496</v>
      </c>
      <c r="F904" s="178">
        <v>1.6889999999999999E-2</v>
      </c>
      <c r="G904" s="239">
        <f t="shared" si="26"/>
        <v>235.94294673310384</v>
      </c>
      <c r="H904" s="222">
        <f t="shared" si="27"/>
        <v>3759383.4114624541</v>
      </c>
    </row>
    <row r="905" spans="1:8" x14ac:dyDescent="0.3">
      <c r="A905" s="225">
        <v>888</v>
      </c>
      <c r="B905" s="162">
        <v>6057.36</v>
      </c>
      <c r="C905" s="160">
        <v>698.22</v>
      </c>
      <c r="D905" s="177">
        <v>0.15198</v>
      </c>
      <c r="E905" s="178">
        <v>0.13506000000000001</v>
      </c>
      <c r="F905" s="178">
        <v>1.6920000000000001E-2</v>
      </c>
      <c r="G905" s="239">
        <f t="shared" si="26"/>
        <v>236.36202834364227</v>
      </c>
      <c r="H905" s="222">
        <f t="shared" si="27"/>
        <v>3756948.6360514457</v>
      </c>
    </row>
    <row r="906" spans="1:8" x14ac:dyDescent="0.3">
      <c r="A906" s="225">
        <v>889</v>
      </c>
      <c r="B906" s="162">
        <v>6067.48</v>
      </c>
      <c r="C906" s="160">
        <v>698.5</v>
      </c>
      <c r="D906" s="177">
        <v>0.15207000000000001</v>
      </c>
      <c r="E906" s="178">
        <v>0.13517999999999999</v>
      </c>
      <c r="F906" s="178">
        <v>1.6889999999999999E-2</v>
      </c>
      <c r="G906" s="239">
        <f t="shared" si="26"/>
        <v>235.94294673310384</v>
      </c>
      <c r="H906" s="222">
        <f t="shared" si="27"/>
        <v>3767860.0369674428</v>
      </c>
    </row>
    <row r="907" spans="1:8" x14ac:dyDescent="0.3">
      <c r="A907" s="225">
        <v>890</v>
      </c>
      <c r="B907" s="162">
        <v>6058.54</v>
      </c>
      <c r="C907" s="160">
        <v>698.74</v>
      </c>
      <c r="D907" s="177">
        <v>0.15218999999999999</v>
      </c>
      <c r="E907" s="178">
        <v>0.13525999999999999</v>
      </c>
      <c r="F907" s="178">
        <v>1.6920000000000001E-2</v>
      </c>
      <c r="G907" s="239">
        <f t="shared" si="26"/>
        <v>236.36202834364227</v>
      </c>
      <c r="H907" s="222">
        <f t="shared" si="27"/>
        <v>3765410.232078589</v>
      </c>
    </row>
    <row r="908" spans="1:8" x14ac:dyDescent="0.3">
      <c r="A908" s="225">
        <v>891</v>
      </c>
      <c r="B908" s="162">
        <v>6066.17</v>
      </c>
      <c r="C908" s="160">
        <v>699.09</v>
      </c>
      <c r="D908" s="177">
        <v>0.15226000000000001</v>
      </c>
      <c r="E908" s="178">
        <v>0.13535</v>
      </c>
      <c r="F908" s="178">
        <v>1.6910000000000001E-2</v>
      </c>
      <c r="G908" s="239">
        <f t="shared" si="26"/>
        <v>236.22233447346278</v>
      </c>
      <c r="H908" s="222">
        <f t="shared" si="27"/>
        <v>3771870.2678391105</v>
      </c>
    </row>
    <row r="909" spans="1:8" x14ac:dyDescent="0.3">
      <c r="A909" s="225">
        <v>892</v>
      </c>
      <c r="B909" s="162">
        <v>6064.47</v>
      </c>
      <c r="C909" s="160">
        <v>698.28</v>
      </c>
      <c r="D909" s="177">
        <v>0.15235000000000001</v>
      </c>
      <c r="E909" s="178">
        <v>0.13544999999999999</v>
      </c>
      <c r="F909" s="178">
        <v>1.6899999999999998E-2</v>
      </c>
      <c r="G909" s="239">
        <f t="shared" si="26"/>
        <v>236.08264060328329</v>
      </c>
      <c r="H909" s="222">
        <f t="shared" si="27"/>
        <v>3778337.9486123663</v>
      </c>
    </row>
    <row r="910" spans="1:8" x14ac:dyDescent="0.3">
      <c r="A910" s="225">
        <v>893</v>
      </c>
      <c r="B910" s="162">
        <v>6055.74</v>
      </c>
      <c r="C910" s="160">
        <v>698.37</v>
      </c>
      <c r="D910" s="177">
        <v>0.15246999999999999</v>
      </c>
      <c r="E910" s="178">
        <v>0.13553999999999999</v>
      </c>
      <c r="F910" s="178">
        <v>1.6920000000000001E-2</v>
      </c>
      <c r="G910" s="239">
        <f t="shared" si="26"/>
        <v>236.36202834364227</v>
      </c>
      <c r="H910" s="222">
        <f t="shared" si="27"/>
        <v>3778102.6261193031</v>
      </c>
    </row>
    <row r="911" spans="1:8" x14ac:dyDescent="0.3">
      <c r="A911" s="225">
        <v>894</v>
      </c>
      <c r="B911" s="162">
        <v>6054.95</v>
      </c>
      <c r="C911" s="160">
        <v>698.46</v>
      </c>
      <c r="D911" s="177">
        <v>0.15257999999999999</v>
      </c>
      <c r="E911" s="178">
        <v>0.13564999999999999</v>
      </c>
      <c r="F911" s="178">
        <v>1.6930000000000001E-2</v>
      </c>
      <c r="G911" s="239">
        <f t="shared" si="26"/>
        <v>236.50172221382169</v>
      </c>
      <c r="H911" s="222">
        <f t="shared" si="27"/>
        <v>3780099.3228782187</v>
      </c>
    </row>
    <row r="912" spans="1:8" x14ac:dyDescent="0.3">
      <c r="A912" s="225">
        <v>895</v>
      </c>
      <c r="B912" s="162">
        <v>6058.85</v>
      </c>
      <c r="C912" s="160">
        <v>698.85</v>
      </c>
      <c r="D912" s="177">
        <v>0.15268000000000001</v>
      </c>
      <c r="E912" s="178">
        <v>0.13575999999999999</v>
      </c>
      <c r="F912" s="178">
        <v>1.6930000000000001E-2</v>
      </c>
      <c r="G912" s="239">
        <f t="shared" si="26"/>
        <v>236.50172221382169</v>
      </c>
      <c r="H912" s="222">
        <f t="shared" si="27"/>
        <v>3784327.6218970986</v>
      </c>
    </row>
    <row r="913" spans="1:8" x14ac:dyDescent="0.3">
      <c r="A913" s="225">
        <v>896</v>
      </c>
      <c r="B913" s="162">
        <v>6046.9</v>
      </c>
      <c r="C913" s="160">
        <v>698.44</v>
      </c>
      <c r="D913" s="177">
        <v>0.15279999999999999</v>
      </c>
      <c r="E913" s="178">
        <v>0.13585</v>
      </c>
      <c r="F913" s="178">
        <v>1.695E-2</v>
      </c>
      <c r="G913" s="239">
        <f t="shared" si="26"/>
        <v>236.78110995418061</v>
      </c>
      <c r="H913" s="222">
        <f t="shared" si="27"/>
        <v>3784085.6484429203</v>
      </c>
    </row>
    <row r="914" spans="1:8" x14ac:dyDescent="0.3">
      <c r="A914" s="225">
        <v>897</v>
      </c>
      <c r="B914" s="162">
        <v>6041.41</v>
      </c>
      <c r="C914" s="160">
        <v>698.54</v>
      </c>
      <c r="D914" s="177">
        <v>0.15290999999999999</v>
      </c>
      <c r="E914" s="178">
        <v>0.13594999999999999</v>
      </c>
      <c r="F914" s="178">
        <v>1.6969999999999999E-2</v>
      </c>
      <c r="G914" s="239">
        <f t="shared" si="26"/>
        <v>237.06049769453952</v>
      </c>
      <c r="H914" s="222">
        <f t="shared" si="27"/>
        <v>3783844.2453445569</v>
      </c>
    </row>
    <row r="915" spans="1:8" x14ac:dyDescent="0.3">
      <c r="A915" s="225">
        <v>898</v>
      </c>
      <c r="B915" s="162">
        <v>6055.41</v>
      </c>
      <c r="C915" s="160">
        <v>698.93</v>
      </c>
      <c r="D915" s="177">
        <v>0.153</v>
      </c>
      <c r="E915" s="178">
        <v>0.13605999999999999</v>
      </c>
      <c r="F915" s="178">
        <v>1.694E-2</v>
      </c>
      <c r="G915" s="239">
        <f t="shared" ref="G915:G978" si="28">(2*F915/$B$7)*(1+3*$B$11)/(4+PI()*$B$11-PI())*10^6</f>
        <v>236.64141608400112</v>
      </c>
      <c r="H915" s="222">
        <f t="shared" ref="H915:H978" si="29">A915/G915*10^6</f>
        <v>3794771.0711857597</v>
      </c>
    </row>
    <row r="916" spans="1:8" x14ac:dyDescent="0.3">
      <c r="A916" s="225">
        <v>899</v>
      </c>
      <c r="B916" s="162">
        <v>6056.91</v>
      </c>
      <c r="C916" s="160">
        <v>698.79</v>
      </c>
      <c r="D916" s="177">
        <v>0.15309</v>
      </c>
      <c r="E916" s="178">
        <v>0.13616</v>
      </c>
      <c r="F916" s="178">
        <v>1.6930000000000001E-2</v>
      </c>
      <c r="G916" s="239">
        <f t="shared" si="28"/>
        <v>236.50172221382169</v>
      </c>
      <c r="H916" s="222">
        <f t="shared" si="29"/>
        <v>3801240.8179726163</v>
      </c>
    </row>
    <row r="917" spans="1:8" x14ac:dyDescent="0.3">
      <c r="A917" s="225">
        <v>900</v>
      </c>
      <c r="B917" s="162">
        <v>6062.2</v>
      </c>
      <c r="C917" s="160">
        <v>698.82</v>
      </c>
      <c r="D917" s="177">
        <v>0.15318000000000001</v>
      </c>
      <c r="E917" s="178">
        <v>0.13625999999999999</v>
      </c>
      <c r="F917" s="178">
        <v>1.6920000000000001E-2</v>
      </c>
      <c r="G917" s="239">
        <f t="shared" si="28"/>
        <v>236.36202834364227</v>
      </c>
      <c r="H917" s="222">
        <f t="shared" si="29"/>
        <v>3807718.2122143032</v>
      </c>
    </row>
    <row r="918" spans="1:8" x14ac:dyDescent="0.3">
      <c r="A918" s="225">
        <v>901</v>
      </c>
      <c r="B918" s="162">
        <v>6049.51</v>
      </c>
      <c r="C918" s="160">
        <v>699.05</v>
      </c>
      <c r="D918" s="177">
        <v>0.15331</v>
      </c>
      <c r="E918" s="178">
        <v>0.13635</v>
      </c>
      <c r="F918" s="178">
        <v>1.6959999999999999E-2</v>
      </c>
      <c r="G918" s="239">
        <f t="shared" si="28"/>
        <v>236.92080382436004</v>
      </c>
      <c r="H918" s="222">
        <f t="shared" si="29"/>
        <v>3802958.564449036</v>
      </c>
    </row>
    <row r="919" spans="1:8" x14ac:dyDescent="0.3">
      <c r="A919" s="225">
        <v>902</v>
      </c>
      <c r="B919" s="162">
        <v>6046.23</v>
      </c>
      <c r="C919" s="160">
        <v>698.51</v>
      </c>
      <c r="D919" s="177">
        <v>0.15340000000000001</v>
      </c>
      <c r="E919" s="178">
        <v>0.13644999999999999</v>
      </c>
      <c r="F919" s="178">
        <v>1.695E-2</v>
      </c>
      <c r="G919" s="239">
        <f t="shared" si="28"/>
        <v>236.78110995418061</v>
      </c>
      <c r="H919" s="222">
        <f t="shared" si="29"/>
        <v>3809425.5076958868</v>
      </c>
    </row>
    <row r="920" spans="1:8" x14ac:dyDescent="0.3">
      <c r="A920" s="225">
        <v>903</v>
      </c>
      <c r="B920" s="162">
        <v>6048.81</v>
      </c>
      <c r="C920" s="160">
        <v>698.99</v>
      </c>
      <c r="D920" s="177">
        <v>0.15351000000000001</v>
      </c>
      <c r="E920" s="178">
        <v>0.13655</v>
      </c>
      <c r="F920" s="178">
        <v>1.6959999999999999E-2</v>
      </c>
      <c r="G920" s="239">
        <f t="shared" si="28"/>
        <v>236.92080382436004</v>
      </c>
      <c r="H920" s="222">
        <f t="shared" si="29"/>
        <v>3811400.203881776</v>
      </c>
    </row>
    <row r="921" spans="1:8" x14ac:dyDescent="0.3">
      <c r="A921" s="225">
        <v>904</v>
      </c>
      <c r="B921" s="162">
        <v>6037.17</v>
      </c>
      <c r="C921" s="160">
        <v>698.7</v>
      </c>
      <c r="D921" s="177">
        <v>0.15362999999999999</v>
      </c>
      <c r="E921" s="178">
        <v>0.13664999999999999</v>
      </c>
      <c r="F921" s="178">
        <v>1.6979999999999999E-2</v>
      </c>
      <c r="G921" s="239">
        <f t="shared" si="28"/>
        <v>237.20019156471898</v>
      </c>
      <c r="H921" s="222">
        <f t="shared" si="29"/>
        <v>3811126.7703312449</v>
      </c>
    </row>
    <row r="922" spans="1:8" x14ac:dyDescent="0.3">
      <c r="A922" s="225">
        <v>905</v>
      </c>
      <c r="B922" s="162">
        <v>6038.36</v>
      </c>
      <c r="C922" s="160">
        <v>699.11</v>
      </c>
      <c r="D922" s="177">
        <v>0.15373000000000001</v>
      </c>
      <c r="E922" s="178">
        <v>0.13674</v>
      </c>
      <c r="F922" s="178">
        <v>1.6990000000000002E-2</v>
      </c>
      <c r="G922" s="239">
        <f t="shared" si="28"/>
        <v>237.33988543489846</v>
      </c>
      <c r="H922" s="222">
        <f t="shared" si="29"/>
        <v>3813096.978376348</v>
      </c>
    </row>
    <row r="923" spans="1:8" x14ac:dyDescent="0.3">
      <c r="A923" s="225">
        <v>906</v>
      </c>
      <c r="B923" s="162">
        <v>6043.71</v>
      </c>
      <c r="C923" s="160">
        <v>698.87</v>
      </c>
      <c r="D923" s="177">
        <v>0.15382000000000001</v>
      </c>
      <c r="E923" s="178">
        <v>0.13685</v>
      </c>
      <c r="F923" s="178">
        <v>1.6969999999999999E-2</v>
      </c>
      <c r="G923" s="239">
        <f t="shared" si="28"/>
        <v>237.06049769453952</v>
      </c>
      <c r="H923" s="222">
        <f t="shared" si="29"/>
        <v>3821809.2377727632</v>
      </c>
    </row>
    <row r="924" spans="1:8" x14ac:dyDescent="0.3">
      <c r="A924" s="225">
        <v>907</v>
      </c>
      <c r="B924" s="162">
        <v>6045.47</v>
      </c>
      <c r="C924" s="160">
        <v>699.24</v>
      </c>
      <c r="D924" s="177">
        <v>0.15393999999999999</v>
      </c>
      <c r="E924" s="178">
        <v>0.13696</v>
      </c>
      <c r="F924" s="178">
        <v>1.6969999999999999E-2</v>
      </c>
      <c r="G924" s="239">
        <f t="shared" si="28"/>
        <v>237.06049769453952</v>
      </c>
      <c r="H924" s="222">
        <f t="shared" si="29"/>
        <v>3826027.5702647865</v>
      </c>
    </row>
    <row r="925" spans="1:8" x14ac:dyDescent="0.3">
      <c r="A925" s="225">
        <v>908</v>
      </c>
      <c r="B925" s="162">
        <v>6034.6</v>
      </c>
      <c r="C925" s="160">
        <v>699.17</v>
      </c>
      <c r="D925" s="177">
        <v>0.15404999999999999</v>
      </c>
      <c r="E925" s="178">
        <v>0.13705000000000001</v>
      </c>
      <c r="F925" s="178">
        <v>1.7000000000000001E-2</v>
      </c>
      <c r="G925" s="239">
        <f t="shared" si="28"/>
        <v>237.47957930507792</v>
      </c>
      <c r="H925" s="222">
        <f t="shared" si="29"/>
        <v>3823486.6452813554</v>
      </c>
    </row>
    <row r="926" spans="1:8" x14ac:dyDescent="0.3">
      <c r="A926" s="225">
        <v>909</v>
      </c>
      <c r="B926" s="162">
        <v>6044.5</v>
      </c>
      <c r="C926" s="160">
        <v>698.95</v>
      </c>
      <c r="D926" s="177">
        <v>0.15412000000000001</v>
      </c>
      <c r="E926" s="178">
        <v>0.13714999999999999</v>
      </c>
      <c r="F926" s="178">
        <v>1.6969999999999999E-2</v>
      </c>
      <c r="G926" s="239">
        <f t="shared" si="28"/>
        <v>237.06049769453952</v>
      </c>
      <c r="H926" s="222">
        <f t="shared" si="29"/>
        <v>3834464.235248832</v>
      </c>
    </row>
    <row r="927" spans="1:8" x14ac:dyDescent="0.3">
      <c r="A927" s="225">
        <v>910</v>
      </c>
      <c r="B927" s="162">
        <v>6038.95</v>
      </c>
      <c r="C927" s="160">
        <v>699.12</v>
      </c>
      <c r="D927" s="177">
        <v>0.15423000000000001</v>
      </c>
      <c r="E927" s="178">
        <v>0.13724</v>
      </c>
      <c r="F927" s="178">
        <v>1.6990000000000002E-2</v>
      </c>
      <c r="G927" s="239">
        <f t="shared" si="28"/>
        <v>237.33988543489846</v>
      </c>
      <c r="H927" s="222">
        <f t="shared" si="29"/>
        <v>3834163.8125110245</v>
      </c>
    </row>
    <row r="928" spans="1:8" x14ac:dyDescent="0.3">
      <c r="A928" s="225">
        <v>911</v>
      </c>
      <c r="B928" s="162">
        <v>6042.48</v>
      </c>
      <c r="C928" s="160">
        <v>699.28</v>
      </c>
      <c r="D928" s="177">
        <v>0.15432000000000001</v>
      </c>
      <c r="E928" s="178">
        <v>0.13733999999999999</v>
      </c>
      <c r="F928" s="178">
        <v>1.6979999999999999E-2</v>
      </c>
      <c r="G928" s="239">
        <f t="shared" si="28"/>
        <v>237.20019156471898</v>
      </c>
      <c r="H928" s="222">
        <f t="shared" si="29"/>
        <v>3840637.7077121283</v>
      </c>
    </row>
    <row r="929" spans="1:8" x14ac:dyDescent="0.3">
      <c r="A929" s="225">
        <v>912</v>
      </c>
      <c r="B929" s="162">
        <v>6032.3</v>
      </c>
      <c r="C929" s="160">
        <v>698.92</v>
      </c>
      <c r="D929" s="177">
        <v>0.15443999999999999</v>
      </c>
      <c r="E929" s="178">
        <v>0.13744000000000001</v>
      </c>
      <c r="F929" s="178">
        <v>1.7000000000000001E-2</v>
      </c>
      <c r="G929" s="239">
        <f t="shared" si="28"/>
        <v>237.47957930507792</v>
      </c>
      <c r="H929" s="222">
        <f t="shared" si="29"/>
        <v>3840330.1987847979</v>
      </c>
    </row>
    <row r="930" spans="1:8" x14ac:dyDescent="0.3">
      <c r="A930" s="225">
        <v>913</v>
      </c>
      <c r="B930" s="162">
        <v>6030.6</v>
      </c>
      <c r="C930" s="160">
        <v>698.65</v>
      </c>
      <c r="D930" s="177">
        <v>0.15454000000000001</v>
      </c>
      <c r="E930" s="178">
        <v>0.13754</v>
      </c>
      <c r="F930" s="178">
        <v>1.7000000000000001E-2</v>
      </c>
      <c r="G930" s="239">
        <f t="shared" si="28"/>
        <v>237.47957930507792</v>
      </c>
      <c r="H930" s="222">
        <f t="shared" si="29"/>
        <v>3844541.0871606581</v>
      </c>
    </row>
    <row r="931" spans="1:8" x14ac:dyDescent="0.3">
      <c r="A931" s="225">
        <v>914</v>
      </c>
      <c r="B931" s="162">
        <v>6036.68</v>
      </c>
      <c r="C931" s="160">
        <v>699.68</v>
      </c>
      <c r="D931" s="177">
        <v>0.15465000000000001</v>
      </c>
      <c r="E931" s="178">
        <v>0.13764000000000001</v>
      </c>
      <c r="F931" s="178">
        <v>1.7010000000000001E-2</v>
      </c>
      <c r="G931" s="239">
        <f t="shared" si="28"/>
        <v>237.61927317525735</v>
      </c>
      <c r="H931" s="222">
        <f t="shared" si="29"/>
        <v>3846489.3347513713</v>
      </c>
    </row>
    <row r="932" spans="1:8" x14ac:dyDescent="0.3">
      <c r="A932" s="225">
        <v>915</v>
      </c>
      <c r="B932" s="162">
        <v>6039.42</v>
      </c>
      <c r="C932" s="160">
        <v>698.94</v>
      </c>
      <c r="D932" s="177">
        <v>0.15473999999999999</v>
      </c>
      <c r="E932" s="178">
        <v>0.13775000000000001</v>
      </c>
      <c r="F932" s="178">
        <v>1.6979999999999999E-2</v>
      </c>
      <c r="G932" s="239">
        <f t="shared" si="28"/>
        <v>237.20019156471898</v>
      </c>
      <c r="H932" s="222">
        <f t="shared" si="29"/>
        <v>3857501.1005012048</v>
      </c>
    </row>
    <row r="933" spans="1:8" x14ac:dyDescent="0.3">
      <c r="A933" s="225">
        <v>916</v>
      </c>
      <c r="B933" s="162">
        <v>6024.01</v>
      </c>
      <c r="C933" s="160">
        <v>698.66</v>
      </c>
      <c r="D933" s="177">
        <v>0.15484999999999999</v>
      </c>
      <c r="E933" s="178">
        <v>0.13783000000000001</v>
      </c>
      <c r="F933" s="178">
        <v>1.702E-2</v>
      </c>
      <c r="G933" s="239">
        <f t="shared" si="28"/>
        <v>237.7589670454368</v>
      </c>
      <c r="H933" s="222">
        <f t="shared" si="29"/>
        <v>3852641.2331903689</v>
      </c>
    </row>
    <row r="934" spans="1:8" x14ac:dyDescent="0.3">
      <c r="A934" s="225">
        <v>917</v>
      </c>
      <c r="B934" s="162">
        <v>6036.72</v>
      </c>
      <c r="C934" s="160">
        <v>699.69</v>
      </c>
      <c r="D934" s="177">
        <v>0.15495</v>
      </c>
      <c r="E934" s="178">
        <v>0.13794000000000001</v>
      </c>
      <c r="F934" s="178">
        <v>1.7010000000000001E-2</v>
      </c>
      <c r="G934" s="239">
        <f t="shared" si="28"/>
        <v>237.61927317525735</v>
      </c>
      <c r="H934" s="222">
        <f t="shared" si="29"/>
        <v>3859114.5732680606</v>
      </c>
    </row>
    <row r="935" spans="1:8" x14ac:dyDescent="0.3">
      <c r="A935" s="225">
        <v>918</v>
      </c>
      <c r="B935" s="162">
        <v>6039.32</v>
      </c>
      <c r="C935" s="160">
        <v>698.87</v>
      </c>
      <c r="D935" s="177">
        <v>0.15504000000000001</v>
      </c>
      <c r="E935" s="178">
        <v>0.13805999999999999</v>
      </c>
      <c r="F935" s="178">
        <v>1.6979999999999999E-2</v>
      </c>
      <c r="G935" s="239">
        <f t="shared" si="28"/>
        <v>237.20019156471898</v>
      </c>
      <c r="H935" s="222">
        <f t="shared" si="29"/>
        <v>3870148.6450930117</v>
      </c>
    </row>
    <row r="936" spans="1:8" x14ac:dyDescent="0.3">
      <c r="A936" s="225">
        <v>919</v>
      </c>
      <c r="B936" s="162">
        <v>6032.31</v>
      </c>
      <c r="C936" s="160">
        <v>699.16</v>
      </c>
      <c r="D936" s="177">
        <v>0.15515999999999999</v>
      </c>
      <c r="E936" s="178">
        <v>0.13815</v>
      </c>
      <c r="F936" s="178">
        <v>1.7010000000000001E-2</v>
      </c>
      <c r="G936" s="239">
        <f t="shared" si="28"/>
        <v>237.61927317525735</v>
      </c>
      <c r="H936" s="222">
        <f t="shared" si="29"/>
        <v>3867531.3989458536</v>
      </c>
    </row>
    <row r="937" spans="1:8" x14ac:dyDescent="0.3">
      <c r="A937" s="225">
        <v>920</v>
      </c>
      <c r="B937" s="162">
        <v>6031.32</v>
      </c>
      <c r="C937" s="160">
        <v>698.92</v>
      </c>
      <c r="D937" s="177">
        <v>0.15526000000000001</v>
      </c>
      <c r="E937" s="178">
        <v>0.13825999999999999</v>
      </c>
      <c r="F937" s="178">
        <v>1.7010000000000001E-2</v>
      </c>
      <c r="G937" s="239">
        <f t="shared" si="28"/>
        <v>237.61927317525735</v>
      </c>
      <c r="H937" s="222">
        <f t="shared" si="29"/>
        <v>3871739.8117847499</v>
      </c>
    </row>
    <row r="938" spans="1:8" x14ac:dyDescent="0.3">
      <c r="A938" s="225">
        <v>921</v>
      </c>
      <c r="B938" s="162">
        <v>6034.58</v>
      </c>
      <c r="C938" s="160">
        <v>699.5</v>
      </c>
      <c r="D938" s="177">
        <v>0.15536</v>
      </c>
      <c r="E938" s="178">
        <v>0.13835</v>
      </c>
      <c r="F938" s="178">
        <v>1.7010000000000001E-2</v>
      </c>
      <c r="G938" s="239">
        <f t="shared" si="28"/>
        <v>237.61927317525735</v>
      </c>
      <c r="H938" s="222">
        <f t="shared" si="29"/>
        <v>3875948.2246236466</v>
      </c>
    </row>
    <row r="939" spans="1:8" x14ac:dyDescent="0.3">
      <c r="A939" s="225">
        <v>922</v>
      </c>
      <c r="B939" s="162">
        <v>6042.67</v>
      </c>
      <c r="C939" s="160">
        <v>699.25</v>
      </c>
      <c r="D939" s="177">
        <v>0.15543999999999999</v>
      </c>
      <c r="E939" s="178">
        <v>0.13846</v>
      </c>
      <c r="F939" s="178">
        <v>1.6979999999999999E-2</v>
      </c>
      <c r="G939" s="239">
        <f t="shared" si="28"/>
        <v>237.20019156471898</v>
      </c>
      <c r="H939" s="222">
        <f t="shared" si="29"/>
        <v>3887012.0378820882</v>
      </c>
    </row>
    <row r="940" spans="1:8" x14ac:dyDescent="0.3">
      <c r="A940" s="225">
        <v>923</v>
      </c>
      <c r="B940" s="162">
        <v>6032.74</v>
      </c>
      <c r="C940" s="160">
        <v>698.89</v>
      </c>
      <c r="D940" s="177">
        <v>0.15556</v>
      </c>
      <c r="E940" s="178">
        <v>0.13855999999999999</v>
      </c>
      <c r="F940" s="178">
        <v>1.7000000000000001E-2</v>
      </c>
      <c r="G940" s="239">
        <f t="shared" si="28"/>
        <v>237.47957930507792</v>
      </c>
      <c r="H940" s="222">
        <f t="shared" si="29"/>
        <v>3886649.9709192635</v>
      </c>
    </row>
    <row r="941" spans="1:8" x14ac:dyDescent="0.3">
      <c r="A941" s="225">
        <v>924</v>
      </c>
      <c r="B941" s="162">
        <v>6033.39</v>
      </c>
      <c r="C941" s="160">
        <v>698.96</v>
      </c>
      <c r="D941" s="177">
        <v>0.15567</v>
      </c>
      <c r="E941" s="178">
        <v>0.13866999999999999</v>
      </c>
      <c r="F941" s="178">
        <v>1.7000000000000001E-2</v>
      </c>
      <c r="G941" s="239">
        <f t="shared" si="28"/>
        <v>237.47957930507792</v>
      </c>
      <c r="H941" s="222">
        <f t="shared" si="29"/>
        <v>3890860.8592951237</v>
      </c>
    </row>
    <row r="942" spans="1:8" x14ac:dyDescent="0.3">
      <c r="A942" s="225">
        <v>925</v>
      </c>
      <c r="B942" s="162">
        <v>6028.3</v>
      </c>
      <c r="C942" s="160">
        <v>699.5</v>
      </c>
      <c r="D942" s="177">
        <v>0.15578</v>
      </c>
      <c r="E942" s="178">
        <v>0.13875000000000001</v>
      </c>
      <c r="F942" s="178">
        <v>1.703E-2</v>
      </c>
      <c r="G942" s="239">
        <f t="shared" si="28"/>
        <v>237.89866091561626</v>
      </c>
      <c r="H942" s="222">
        <f t="shared" si="29"/>
        <v>3888210.2002587635</v>
      </c>
    </row>
    <row r="943" spans="1:8" x14ac:dyDescent="0.3">
      <c r="A943" s="225">
        <v>926</v>
      </c>
      <c r="B943" s="162">
        <v>6031.14</v>
      </c>
      <c r="C943" s="160">
        <v>698.96</v>
      </c>
      <c r="D943" s="177">
        <v>0.15586</v>
      </c>
      <c r="E943" s="178">
        <v>0.13886000000000001</v>
      </c>
      <c r="F943" s="178">
        <v>1.7010000000000001E-2</v>
      </c>
      <c r="G943" s="239">
        <f t="shared" si="28"/>
        <v>237.61927317525735</v>
      </c>
      <c r="H943" s="222">
        <f t="shared" si="29"/>
        <v>3896990.2888181289</v>
      </c>
    </row>
    <row r="944" spans="1:8" x14ac:dyDescent="0.3">
      <c r="A944" s="225">
        <v>927</v>
      </c>
      <c r="B944" s="162">
        <v>6017.71</v>
      </c>
      <c r="C944" s="160">
        <v>699.42</v>
      </c>
      <c r="D944" s="177">
        <v>0.156</v>
      </c>
      <c r="E944" s="178">
        <v>0.13894999999999999</v>
      </c>
      <c r="F944" s="178">
        <v>1.7059999999999999E-2</v>
      </c>
      <c r="G944" s="239">
        <f t="shared" si="28"/>
        <v>238.31774252615463</v>
      </c>
      <c r="H944" s="222">
        <f t="shared" si="29"/>
        <v>3889764.9422735055</v>
      </c>
    </row>
    <row r="945" spans="1:8" x14ac:dyDescent="0.3">
      <c r="A945" s="225">
        <v>928</v>
      </c>
      <c r="B945" s="162">
        <v>6024.68</v>
      </c>
      <c r="C945" s="160">
        <v>699.2</v>
      </c>
      <c r="D945" s="177">
        <v>0.15609999999999999</v>
      </c>
      <c r="E945" s="178">
        <v>0.13907</v>
      </c>
      <c r="F945" s="178">
        <v>1.703E-2</v>
      </c>
      <c r="G945" s="239">
        <f t="shared" si="28"/>
        <v>237.89866091561626</v>
      </c>
      <c r="H945" s="222">
        <f t="shared" si="29"/>
        <v>3900820.6117190626</v>
      </c>
    </row>
    <row r="946" spans="1:8" x14ac:dyDescent="0.3">
      <c r="A946" s="225">
        <v>929</v>
      </c>
      <c r="B946" s="162">
        <v>6029.57</v>
      </c>
      <c r="C946" s="160">
        <v>699.68</v>
      </c>
      <c r="D946" s="177">
        <v>0.15618000000000001</v>
      </c>
      <c r="E946" s="178">
        <v>0.13915</v>
      </c>
      <c r="F946" s="178">
        <v>1.703E-2</v>
      </c>
      <c r="G946" s="239">
        <f t="shared" si="28"/>
        <v>237.89866091561626</v>
      </c>
      <c r="H946" s="222">
        <f t="shared" si="29"/>
        <v>3905024.0822058283</v>
      </c>
    </row>
    <row r="947" spans="1:8" x14ac:dyDescent="0.3">
      <c r="A947" s="225">
        <v>930</v>
      </c>
      <c r="B947" s="162">
        <v>6027.46</v>
      </c>
      <c r="C947" s="160">
        <v>699.53</v>
      </c>
      <c r="D947" s="177">
        <v>0.15628</v>
      </c>
      <c r="E947" s="178">
        <v>0.13925000000000001</v>
      </c>
      <c r="F947" s="178">
        <v>1.703E-2</v>
      </c>
      <c r="G947" s="239">
        <f t="shared" si="28"/>
        <v>237.89866091561626</v>
      </c>
      <c r="H947" s="222">
        <f t="shared" si="29"/>
        <v>3909227.5526925949</v>
      </c>
    </row>
    <row r="948" spans="1:8" x14ac:dyDescent="0.3">
      <c r="A948" s="225">
        <v>931</v>
      </c>
      <c r="B948" s="162">
        <v>6026.81</v>
      </c>
      <c r="C948" s="160">
        <v>698.52</v>
      </c>
      <c r="D948" s="177">
        <v>0.15637000000000001</v>
      </c>
      <c r="E948" s="178">
        <v>0.13936000000000001</v>
      </c>
      <c r="F948" s="178">
        <v>1.7010000000000001E-2</v>
      </c>
      <c r="G948" s="239">
        <f t="shared" si="28"/>
        <v>237.61927317525735</v>
      </c>
      <c r="H948" s="222">
        <f t="shared" si="29"/>
        <v>3918032.3530126112</v>
      </c>
    </row>
    <row r="949" spans="1:8" x14ac:dyDescent="0.3">
      <c r="A949" s="225">
        <v>932</v>
      </c>
      <c r="B949" s="162">
        <v>6021.2</v>
      </c>
      <c r="C949" s="160">
        <v>699.3</v>
      </c>
      <c r="D949" s="177">
        <v>0.15651000000000001</v>
      </c>
      <c r="E949" s="178">
        <v>0.13946</v>
      </c>
      <c r="F949" s="178">
        <v>1.704E-2</v>
      </c>
      <c r="G949" s="239">
        <f t="shared" si="28"/>
        <v>238.03835478579572</v>
      </c>
      <c r="H949" s="222">
        <f t="shared" si="29"/>
        <v>3915335.4123905017</v>
      </c>
    </row>
    <row r="950" spans="1:8" x14ac:dyDescent="0.3">
      <c r="A950" s="225">
        <v>933</v>
      </c>
      <c r="B950" s="162">
        <v>6022.12</v>
      </c>
      <c r="C950" s="160">
        <v>699.35</v>
      </c>
      <c r="D950" s="177">
        <v>0.15659999999999999</v>
      </c>
      <c r="E950" s="178">
        <v>0.13955999999999999</v>
      </c>
      <c r="F950" s="178">
        <v>1.704E-2</v>
      </c>
      <c r="G950" s="239">
        <f t="shared" si="28"/>
        <v>238.03835478579572</v>
      </c>
      <c r="H950" s="222">
        <f t="shared" si="29"/>
        <v>3919536.4160518651</v>
      </c>
    </row>
    <row r="951" spans="1:8" x14ac:dyDescent="0.3">
      <c r="A951" s="225">
        <v>934</v>
      </c>
      <c r="B951" s="162">
        <v>6027.75</v>
      </c>
      <c r="C951" s="160">
        <v>698.88</v>
      </c>
      <c r="D951" s="177">
        <v>0.15668000000000001</v>
      </c>
      <c r="E951" s="178">
        <v>0.13966999999999999</v>
      </c>
      <c r="F951" s="178">
        <v>1.7010000000000001E-2</v>
      </c>
      <c r="G951" s="239">
        <f t="shared" si="28"/>
        <v>237.61927317525735</v>
      </c>
      <c r="H951" s="222">
        <f t="shared" si="29"/>
        <v>3930657.5915293009</v>
      </c>
    </row>
    <row r="952" spans="1:8" x14ac:dyDescent="0.3">
      <c r="A952" s="225">
        <v>935</v>
      </c>
      <c r="B952" s="162">
        <v>6024.23</v>
      </c>
      <c r="C952" s="160">
        <v>699.33</v>
      </c>
      <c r="D952" s="177">
        <v>0.15679000000000001</v>
      </c>
      <c r="E952" s="178">
        <v>0.13976</v>
      </c>
      <c r="F952" s="178">
        <v>1.704E-2</v>
      </c>
      <c r="G952" s="239">
        <f t="shared" si="28"/>
        <v>238.03835478579572</v>
      </c>
      <c r="H952" s="222">
        <f t="shared" si="29"/>
        <v>3927938.4233745909</v>
      </c>
    </row>
    <row r="953" spans="1:8" x14ac:dyDescent="0.3">
      <c r="A953" s="225">
        <v>936</v>
      </c>
      <c r="B953" s="162">
        <v>6019.76</v>
      </c>
      <c r="C953" s="160">
        <v>698.9</v>
      </c>
      <c r="D953" s="177">
        <v>0.15689</v>
      </c>
      <c r="E953" s="178">
        <v>0.13985</v>
      </c>
      <c r="F953" s="178">
        <v>1.704E-2</v>
      </c>
      <c r="G953" s="239">
        <f t="shared" si="28"/>
        <v>238.03835478579572</v>
      </c>
      <c r="H953" s="222">
        <f t="shared" si="29"/>
        <v>3932139.4270359543</v>
      </c>
    </row>
    <row r="954" spans="1:8" x14ac:dyDescent="0.3">
      <c r="A954" s="225">
        <v>937</v>
      </c>
      <c r="B954" s="162">
        <v>6004.77</v>
      </c>
      <c r="C954" s="160">
        <v>699.36</v>
      </c>
      <c r="D954" s="177">
        <v>0.15703</v>
      </c>
      <c r="E954" s="178">
        <v>0.13994000000000001</v>
      </c>
      <c r="F954" s="178">
        <v>1.7090000000000001E-2</v>
      </c>
      <c r="G954" s="239">
        <f t="shared" si="28"/>
        <v>238.73682413669303</v>
      </c>
      <c r="H954" s="222">
        <f t="shared" si="29"/>
        <v>3924823.9285595254</v>
      </c>
    </row>
    <row r="955" spans="1:8" x14ac:dyDescent="0.3">
      <c r="A955" s="225">
        <v>938</v>
      </c>
      <c r="B955" s="162">
        <v>6013.57</v>
      </c>
      <c r="C955" s="160">
        <v>699.23</v>
      </c>
      <c r="D955" s="177">
        <v>0.15712000000000001</v>
      </c>
      <c r="E955" s="178">
        <v>0.14005999999999999</v>
      </c>
      <c r="F955" s="178">
        <v>1.7059999999999999E-2</v>
      </c>
      <c r="G955" s="239">
        <f t="shared" si="28"/>
        <v>238.31774252615463</v>
      </c>
      <c r="H955" s="222">
        <f t="shared" si="29"/>
        <v>3935921.8078236766</v>
      </c>
    </row>
    <row r="956" spans="1:8" x14ac:dyDescent="0.3">
      <c r="A956" s="225">
        <v>939</v>
      </c>
      <c r="B956" s="162">
        <v>6010.85</v>
      </c>
      <c r="C956" s="160">
        <v>699.36</v>
      </c>
      <c r="D956" s="177">
        <v>0.15720999999999999</v>
      </c>
      <c r="E956" s="178">
        <v>0.14013999999999999</v>
      </c>
      <c r="F956" s="178">
        <v>1.7069999999999998E-2</v>
      </c>
      <c r="G956" s="239">
        <f t="shared" si="28"/>
        <v>238.45743639633409</v>
      </c>
      <c r="H956" s="222">
        <f t="shared" si="29"/>
        <v>3937809.6745085851</v>
      </c>
    </row>
    <row r="957" spans="1:8" x14ac:dyDescent="0.3">
      <c r="A957" s="225">
        <v>940</v>
      </c>
      <c r="B957" s="162">
        <v>6006.88</v>
      </c>
      <c r="C957" s="160">
        <v>698.84</v>
      </c>
      <c r="D957" s="177">
        <v>0.15731999999999999</v>
      </c>
      <c r="E957" s="178">
        <v>0.14025000000000001</v>
      </c>
      <c r="F957" s="178">
        <v>1.7069999999999998E-2</v>
      </c>
      <c r="G957" s="239">
        <f t="shared" si="28"/>
        <v>238.45743639633409</v>
      </c>
      <c r="H957" s="222">
        <f t="shared" si="29"/>
        <v>3942003.2950352188</v>
      </c>
    </row>
    <row r="958" spans="1:8" x14ac:dyDescent="0.3">
      <c r="A958" s="225">
        <v>941</v>
      </c>
      <c r="B958" s="162">
        <v>6006.45</v>
      </c>
      <c r="C958" s="160">
        <v>699.79</v>
      </c>
      <c r="D958" s="177">
        <v>0.15742999999999999</v>
      </c>
      <c r="E958" s="178">
        <v>0.14033000000000001</v>
      </c>
      <c r="F958" s="178">
        <v>1.7100000000000001E-2</v>
      </c>
      <c r="G958" s="239">
        <f t="shared" si="28"/>
        <v>238.87651800687246</v>
      </c>
      <c r="H958" s="222">
        <f t="shared" si="29"/>
        <v>3939273.7630784097</v>
      </c>
    </row>
    <row r="959" spans="1:8" x14ac:dyDescent="0.3">
      <c r="A959" s="225">
        <v>942</v>
      </c>
      <c r="B959" s="162">
        <v>6001.53</v>
      </c>
      <c r="C959" s="160">
        <v>699</v>
      </c>
      <c r="D959" s="177">
        <v>0.15753</v>
      </c>
      <c r="E959" s="178">
        <v>0.14044000000000001</v>
      </c>
      <c r="F959" s="178">
        <v>1.7090000000000001E-2</v>
      </c>
      <c r="G959" s="239">
        <f t="shared" si="28"/>
        <v>238.73682413669303</v>
      </c>
      <c r="H959" s="222">
        <f t="shared" si="29"/>
        <v>3945767.4927460756</v>
      </c>
    </row>
    <row r="960" spans="1:8" x14ac:dyDescent="0.3">
      <c r="A960" s="225">
        <v>943</v>
      </c>
      <c r="B960" s="162">
        <v>6010.19</v>
      </c>
      <c r="C960" s="160">
        <v>699.66</v>
      </c>
      <c r="D960" s="177">
        <v>0.15762999999999999</v>
      </c>
      <c r="E960" s="178">
        <v>0.14054</v>
      </c>
      <c r="F960" s="178">
        <v>1.7080000000000001E-2</v>
      </c>
      <c r="G960" s="239">
        <f t="shared" si="28"/>
        <v>238.59713026651355</v>
      </c>
      <c r="H960" s="222">
        <f t="shared" si="29"/>
        <v>3952268.8263126505</v>
      </c>
    </row>
    <row r="961" spans="1:8" x14ac:dyDescent="0.3">
      <c r="A961" s="225">
        <v>944</v>
      </c>
      <c r="B961" s="162">
        <v>6010.42</v>
      </c>
      <c r="C961" s="160">
        <v>699.02</v>
      </c>
      <c r="D961" s="177">
        <v>0.15770000000000001</v>
      </c>
      <c r="E961" s="178">
        <v>0.14063000000000001</v>
      </c>
      <c r="F961" s="178">
        <v>1.7069999999999998E-2</v>
      </c>
      <c r="G961" s="239">
        <f t="shared" si="28"/>
        <v>238.45743639633409</v>
      </c>
      <c r="H961" s="222">
        <f t="shared" si="29"/>
        <v>3958777.7771417513</v>
      </c>
    </row>
    <row r="962" spans="1:8" x14ac:dyDescent="0.3">
      <c r="A962" s="225">
        <v>945</v>
      </c>
      <c r="B962" s="162">
        <v>6008.28</v>
      </c>
      <c r="C962" s="160">
        <v>699.52</v>
      </c>
      <c r="D962" s="177">
        <v>0.15784000000000001</v>
      </c>
      <c r="E962" s="178">
        <v>0.14074999999999999</v>
      </c>
      <c r="F962" s="178">
        <v>1.7090000000000001E-2</v>
      </c>
      <c r="G962" s="239">
        <f t="shared" si="28"/>
        <v>238.73682413669303</v>
      </c>
      <c r="H962" s="222">
        <f t="shared" si="29"/>
        <v>3958333.6312580057</v>
      </c>
    </row>
    <row r="963" spans="1:8" x14ac:dyDescent="0.3">
      <c r="A963" s="225">
        <v>946</v>
      </c>
      <c r="B963" s="162">
        <v>6001.68</v>
      </c>
      <c r="C963" s="160">
        <v>698.87</v>
      </c>
      <c r="D963" s="177">
        <v>0.15792999999999999</v>
      </c>
      <c r="E963" s="178">
        <v>0.14083999999999999</v>
      </c>
      <c r="F963" s="178">
        <v>1.7090000000000001E-2</v>
      </c>
      <c r="G963" s="239">
        <f t="shared" si="28"/>
        <v>238.73682413669303</v>
      </c>
      <c r="H963" s="222">
        <f t="shared" si="29"/>
        <v>3962522.3440953158</v>
      </c>
    </row>
    <row r="964" spans="1:8" x14ac:dyDescent="0.3">
      <c r="A964" s="225">
        <v>947</v>
      </c>
      <c r="B964" s="162">
        <v>6011.46</v>
      </c>
      <c r="C964" s="160">
        <v>700.07</v>
      </c>
      <c r="D964" s="177">
        <v>0.15803</v>
      </c>
      <c r="E964" s="178">
        <v>0.14094000000000001</v>
      </c>
      <c r="F964" s="178">
        <v>1.7090000000000001E-2</v>
      </c>
      <c r="G964" s="239">
        <f t="shared" si="28"/>
        <v>238.73682413669303</v>
      </c>
      <c r="H964" s="222">
        <f t="shared" si="29"/>
        <v>3966711.0569326258</v>
      </c>
    </row>
    <row r="965" spans="1:8" x14ac:dyDescent="0.3">
      <c r="A965" s="225">
        <v>948</v>
      </c>
      <c r="B965" s="162">
        <v>6015.47</v>
      </c>
      <c r="C965" s="160">
        <v>699.55</v>
      </c>
      <c r="D965" s="177">
        <v>0.15811</v>
      </c>
      <c r="E965" s="178">
        <v>0.14104</v>
      </c>
      <c r="F965" s="178">
        <v>1.7069999999999998E-2</v>
      </c>
      <c r="G965" s="239">
        <f t="shared" si="28"/>
        <v>238.45743639633409</v>
      </c>
      <c r="H965" s="222">
        <f t="shared" si="29"/>
        <v>3975552.2592482842</v>
      </c>
    </row>
    <row r="966" spans="1:8" x14ac:dyDescent="0.3">
      <c r="A966" s="225">
        <v>949</v>
      </c>
      <c r="B966" s="162">
        <v>5997.82</v>
      </c>
      <c r="C966" s="160">
        <v>699.22</v>
      </c>
      <c r="D966" s="177">
        <v>0.15823000000000001</v>
      </c>
      <c r="E966" s="178">
        <v>0.14112</v>
      </c>
      <c r="F966" s="178">
        <v>1.711E-2</v>
      </c>
      <c r="G966" s="239">
        <f t="shared" si="28"/>
        <v>239.01621187705192</v>
      </c>
      <c r="H966" s="222">
        <f t="shared" si="29"/>
        <v>3970441.9735685471</v>
      </c>
    </row>
    <row r="967" spans="1:8" x14ac:dyDescent="0.3">
      <c r="A967" s="225">
        <v>950</v>
      </c>
      <c r="B967" s="162">
        <v>5997.14</v>
      </c>
      <c r="C967" s="160">
        <v>699.14</v>
      </c>
      <c r="D967" s="177">
        <v>0.15834000000000001</v>
      </c>
      <c r="E967" s="178">
        <v>0.14122999999999999</v>
      </c>
      <c r="F967" s="178">
        <v>1.711E-2</v>
      </c>
      <c r="G967" s="239">
        <f t="shared" si="28"/>
        <v>239.01621187705192</v>
      </c>
      <c r="H967" s="222">
        <f t="shared" si="29"/>
        <v>3974625.7901897994</v>
      </c>
    </row>
    <row r="968" spans="1:8" x14ac:dyDescent="0.3">
      <c r="A968" s="225">
        <v>951</v>
      </c>
      <c r="B968" s="162">
        <v>6001.81</v>
      </c>
      <c r="C968" s="160">
        <v>699.03</v>
      </c>
      <c r="D968" s="177">
        <v>0.15842000000000001</v>
      </c>
      <c r="E968" s="178">
        <v>0.14133000000000001</v>
      </c>
      <c r="F968" s="178">
        <v>1.7090000000000001E-2</v>
      </c>
      <c r="G968" s="239">
        <f t="shared" si="28"/>
        <v>238.73682413669303</v>
      </c>
      <c r="H968" s="222">
        <f t="shared" si="29"/>
        <v>3983465.908281866</v>
      </c>
    </row>
    <row r="969" spans="1:8" x14ac:dyDescent="0.3">
      <c r="A969" s="225">
        <v>952</v>
      </c>
      <c r="B969" s="162">
        <v>6011.07</v>
      </c>
      <c r="C969" s="160">
        <v>699.31</v>
      </c>
      <c r="D969" s="177">
        <v>0.15853</v>
      </c>
      <c r="E969" s="178">
        <v>0.14146</v>
      </c>
      <c r="F969" s="178">
        <v>1.7069999999999998E-2</v>
      </c>
      <c r="G969" s="239">
        <f t="shared" si="28"/>
        <v>238.45743639633409</v>
      </c>
      <c r="H969" s="222">
        <f t="shared" si="29"/>
        <v>3992326.7413548171</v>
      </c>
    </row>
    <row r="970" spans="1:8" x14ac:dyDescent="0.3">
      <c r="A970" s="225">
        <v>953</v>
      </c>
      <c r="B970" s="162">
        <v>6000.59</v>
      </c>
      <c r="C970" s="160">
        <v>698.98</v>
      </c>
      <c r="D970" s="177">
        <v>0.15864</v>
      </c>
      <c r="E970" s="178">
        <v>0.14154</v>
      </c>
      <c r="F970" s="178">
        <v>1.7090000000000001E-2</v>
      </c>
      <c r="G970" s="239">
        <f t="shared" si="28"/>
        <v>238.73682413669303</v>
      </c>
      <c r="H970" s="222">
        <f t="shared" si="29"/>
        <v>3991843.3339564861</v>
      </c>
    </row>
    <row r="971" spans="1:8" x14ac:dyDescent="0.3">
      <c r="A971" s="225">
        <v>954</v>
      </c>
      <c r="B971" s="162">
        <v>6001.98</v>
      </c>
      <c r="C971" s="160">
        <v>699.41</v>
      </c>
      <c r="D971" s="177">
        <v>0.15875</v>
      </c>
      <c r="E971" s="178">
        <v>0.14165</v>
      </c>
      <c r="F971" s="178">
        <v>1.7100000000000001E-2</v>
      </c>
      <c r="G971" s="239">
        <f t="shared" si="28"/>
        <v>238.87651800687246</v>
      </c>
      <c r="H971" s="222">
        <f t="shared" si="29"/>
        <v>3993695.1859477181</v>
      </c>
    </row>
    <row r="972" spans="1:8" x14ac:dyDescent="0.3">
      <c r="A972" s="225">
        <v>955</v>
      </c>
      <c r="B972" s="162">
        <v>5994.95</v>
      </c>
      <c r="C972" s="160">
        <v>699.69</v>
      </c>
      <c r="D972" s="177">
        <v>0.15887000000000001</v>
      </c>
      <c r="E972" s="178">
        <v>0.14174</v>
      </c>
      <c r="F972" s="178">
        <v>1.7129999999999999E-2</v>
      </c>
      <c r="G972" s="239">
        <f t="shared" si="28"/>
        <v>239.2955996174108</v>
      </c>
      <c r="H972" s="222">
        <f t="shared" si="29"/>
        <v>3990879.905551408</v>
      </c>
    </row>
    <row r="973" spans="1:8" x14ac:dyDescent="0.3">
      <c r="A973" s="225">
        <v>956</v>
      </c>
      <c r="B973" s="162">
        <v>5992.98</v>
      </c>
      <c r="C973" s="160">
        <v>699.71</v>
      </c>
      <c r="D973" s="177">
        <v>0.15897</v>
      </c>
      <c r="E973" s="178">
        <v>0.14183000000000001</v>
      </c>
      <c r="F973" s="178">
        <v>1.7129999999999999E-2</v>
      </c>
      <c r="G973" s="239">
        <f t="shared" si="28"/>
        <v>239.2955996174108</v>
      </c>
      <c r="H973" s="222">
        <f t="shared" si="29"/>
        <v>3995058.837389682</v>
      </c>
    </row>
    <row r="974" spans="1:8" x14ac:dyDescent="0.3">
      <c r="A974" s="225">
        <v>957</v>
      </c>
      <c r="B974" s="162">
        <v>6001.37</v>
      </c>
      <c r="C974" s="160">
        <v>699.39</v>
      </c>
      <c r="D974" s="177">
        <v>0.15905</v>
      </c>
      <c r="E974" s="178">
        <v>0.14194999999999999</v>
      </c>
      <c r="F974" s="178">
        <v>1.7100000000000001E-2</v>
      </c>
      <c r="G974" s="239">
        <f t="shared" si="28"/>
        <v>238.87651800687246</v>
      </c>
      <c r="H974" s="222">
        <f t="shared" si="29"/>
        <v>4006253.9758406361</v>
      </c>
    </row>
    <row r="975" spans="1:8" x14ac:dyDescent="0.3">
      <c r="A975" s="225">
        <v>958</v>
      </c>
      <c r="B975" s="162">
        <v>5991.54</v>
      </c>
      <c r="C975" s="160">
        <v>699.27</v>
      </c>
      <c r="D975" s="177">
        <v>0.15916</v>
      </c>
      <c r="E975" s="178">
        <v>0.14204</v>
      </c>
      <c r="F975" s="178">
        <v>1.7129999999999999E-2</v>
      </c>
      <c r="G975" s="239">
        <f t="shared" si="28"/>
        <v>239.2955996174108</v>
      </c>
      <c r="H975" s="222">
        <f t="shared" si="29"/>
        <v>4003416.7010662295</v>
      </c>
    </row>
    <row r="976" spans="1:8" x14ac:dyDescent="0.3">
      <c r="A976" s="225">
        <v>959</v>
      </c>
      <c r="B976" s="162">
        <v>5998.44</v>
      </c>
      <c r="C976" s="160">
        <v>699.03</v>
      </c>
      <c r="D976" s="177">
        <v>0.15923999999999999</v>
      </c>
      <c r="E976" s="178">
        <v>0.14213999999999999</v>
      </c>
      <c r="F976" s="178">
        <v>1.7100000000000001E-2</v>
      </c>
      <c r="G976" s="239">
        <f t="shared" si="28"/>
        <v>238.87651800687246</v>
      </c>
      <c r="H976" s="222">
        <f t="shared" si="29"/>
        <v>4014626.5024359142</v>
      </c>
    </row>
    <row r="977" spans="1:8" x14ac:dyDescent="0.3">
      <c r="A977" s="225">
        <v>960</v>
      </c>
      <c r="B977" s="162">
        <v>5983.58</v>
      </c>
      <c r="C977" s="160">
        <v>699.48</v>
      </c>
      <c r="D977" s="177">
        <v>0.15939</v>
      </c>
      <c r="E977" s="178">
        <v>0.14223</v>
      </c>
      <c r="F977" s="178">
        <v>1.7149999999999999E-2</v>
      </c>
      <c r="G977" s="239">
        <f t="shared" si="28"/>
        <v>239.57498735776974</v>
      </c>
      <c r="H977" s="222">
        <f t="shared" si="29"/>
        <v>4007096.1104398696</v>
      </c>
    </row>
    <row r="978" spans="1:8" x14ac:dyDescent="0.3">
      <c r="A978" s="225">
        <v>961</v>
      </c>
      <c r="B978" s="162">
        <v>5993.28</v>
      </c>
      <c r="C978" s="160">
        <v>699.35</v>
      </c>
      <c r="D978" s="177">
        <v>0.15945000000000001</v>
      </c>
      <c r="E978" s="178">
        <v>0.14233000000000001</v>
      </c>
      <c r="F978" s="178">
        <v>1.712E-2</v>
      </c>
      <c r="G978" s="239">
        <f t="shared" si="28"/>
        <v>239.15590574723137</v>
      </c>
      <c r="H978" s="222">
        <f t="shared" si="29"/>
        <v>4018299.2638103608</v>
      </c>
    </row>
    <row r="979" spans="1:8" x14ac:dyDescent="0.3">
      <c r="A979" s="225">
        <v>962</v>
      </c>
      <c r="B979" s="162">
        <v>5986.93</v>
      </c>
      <c r="C979" s="160">
        <v>699.07</v>
      </c>
      <c r="D979" s="177">
        <v>0.15956999999999999</v>
      </c>
      <c r="E979" s="178">
        <v>0.14243</v>
      </c>
      <c r="F979" s="178">
        <v>1.7139999999999999E-2</v>
      </c>
      <c r="G979" s="239">
        <f t="shared" ref="G979:G1042" si="30">(2*F979/$B$7)*(1+3*$B$11)/(4+PI()*$B$11-PI())*10^6</f>
        <v>239.43529348759026</v>
      </c>
      <c r="H979" s="222">
        <f t="shared" ref="H979:H1042" si="31">A979/G979*10^6</f>
        <v>4017786.9602580527</v>
      </c>
    </row>
    <row r="980" spans="1:8" x14ac:dyDescent="0.3">
      <c r="A980" s="225">
        <v>963</v>
      </c>
      <c r="B980" s="162">
        <v>5989.41</v>
      </c>
      <c r="C980" s="160">
        <v>699.55</v>
      </c>
      <c r="D980" s="177">
        <v>0.15966</v>
      </c>
      <c r="E980" s="178">
        <v>0.14252000000000001</v>
      </c>
      <c r="F980" s="178">
        <v>1.7139999999999999E-2</v>
      </c>
      <c r="G980" s="239">
        <f t="shared" si="30"/>
        <v>239.43529348759026</v>
      </c>
      <c r="H980" s="222">
        <f t="shared" si="31"/>
        <v>4021963.4539797353</v>
      </c>
    </row>
    <row r="981" spans="1:8" x14ac:dyDescent="0.3">
      <c r="A981" s="225">
        <v>964</v>
      </c>
      <c r="B981" s="162">
        <v>5993.28</v>
      </c>
      <c r="C981" s="160">
        <v>699.38</v>
      </c>
      <c r="D981" s="177">
        <v>0.15973999999999999</v>
      </c>
      <c r="E981" s="178">
        <v>0.14262</v>
      </c>
      <c r="F981" s="178">
        <v>1.712E-2</v>
      </c>
      <c r="G981" s="239">
        <f t="shared" si="30"/>
        <v>239.15590574723137</v>
      </c>
      <c r="H981" s="222">
        <f t="shared" si="31"/>
        <v>4030843.3822197588</v>
      </c>
    </row>
    <row r="982" spans="1:8" x14ac:dyDescent="0.3">
      <c r="A982" s="225">
        <v>965</v>
      </c>
      <c r="B982" s="162">
        <v>5991.83</v>
      </c>
      <c r="C982" s="160">
        <v>699.17</v>
      </c>
      <c r="D982" s="177">
        <v>0.15986</v>
      </c>
      <c r="E982" s="178">
        <v>0.14274000000000001</v>
      </c>
      <c r="F982" s="178">
        <v>1.712E-2</v>
      </c>
      <c r="G982" s="239">
        <f t="shared" si="30"/>
        <v>239.15590574723137</v>
      </c>
      <c r="H982" s="222">
        <f t="shared" si="31"/>
        <v>4035024.7550228913</v>
      </c>
    </row>
    <row r="983" spans="1:8" x14ac:dyDescent="0.3">
      <c r="A983" s="225">
        <v>966</v>
      </c>
      <c r="B983" s="162">
        <v>5983.11</v>
      </c>
      <c r="C983" s="160">
        <v>699.59</v>
      </c>
      <c r="D983" s="177">
        <v>0.15997</v>
      </c>
      <c r="E983" s="178">
        <v>0.14280999999999999</v>
      </c>
      <c r="F983" s="178">
        <v>1.7160000000000002E-2</v>
      </c>
      <c r="G983" s="239">
        <f t="shared" si="30"/>
        <v>239.71468122794926</v>
      </c>
      <c r="H983" s="222">
        <f t="shared" si="31"/>
        <v>4029790.7289266614</v>
      </c>
    </row>
    <row r="984" spans="1:8" x14ac:dyDescent="0.3">
      <c r="A984" s="225">
        <v>967</v>
      </c>
      <c r="B984" s="162">
        <v>5992.55</v>
      </c>
      <c r="C984" s="160">
        <v>699.16</v>
      </c>
      <c r="D984" s="177">
        <v>0.16005</v>
      </c>
      <c r="E984" s="178">
        <v>0.14293</v>
      </c>
      <c r="F984" s="178">
        <v>1.712E-2</v>
      </c>
      <c r="G984" s="239">
        <f t="shared" si="30"/>
        <v>239.15590574723137</v>
      </c>
      <c r="H984" s="222">
        <f t="shared" si="31"/>
        <v>4043387.5006291568</v>
      </c>
    </row>
    <row r="985" spans="1:8" x14ac:dyDescent="0.3">
      <c r="A985" s="225">
        <v>968</v>
      </c>
      <c r="B985" s="162">
        <v>5988.98</v>
      </c>
      <c r="C985" s="160">
        <v>699.27</v>
      </c>
      <c r="D985" s="177">
        <v>0.16016</v>
      </c>
      <c r="E985" s="178">
        <v>0.14302000000000001</v>
      </c>
      <c r="F985" s="178">
        <v>1.7129999999999999E-2</v>
      </c>
      <c r="G985" s="239">
        <f t="shared" si="30"/>
        <v>239.2955996174108</v>
      </c>
      <c r="H985" s="222">
        <f t="shared" si="31"/>
        <v>4045206.0194489663</v>
      </c>
    </row>
    <row r="986" spans="1:8" x14ac:dyDescent="0.3">
      <c r="A986" s="225">
        <v>969</v>
      </c>
      <c r="B986" s="162">
        <v>5982.34</v>
      </c>
      <c r="C986" s="160">
        <v>699.62</v>
      </c>
      <c r="D986" s="177">
        <v>0.16028999999999999</v>
      </c>
      <c r="E986" s="178">
        <v>0.14313000000000001</v>
      </c>
      <c r="F986" s="178">
        <v>1.7160000000000002E-2</v>
      </c>
      <c r="G986" s="239">
        <f t="shared" si="30"/>
        <v>239.71468122794926</v>
      </c>
      <c r="H986" s="222">
        <f t="shared" si="31"/>
        <v>4042305.6069668066</v>
      </c>
    </row>
    <row r="987" spans="1:8" x14ac:dyDescent="0.3">
      <c r="A987" s="225">
        <v>970</v>
      </c>
      <c r="B987" s="162">
        <v>5981.06</v>
      </c>
      <c r="C987" s="160">
        <v>699.19</v>
      </c>
      <c r="D987" s="177">
        <v>0.16037000000000001</v>
      </c>
      <c r="E987" s="178">
        <v>0.14321</v>
      </c>
      <c r="F987" s="178">
        <v>1.7160000000000002E-2</v>
      </c>
      <c r="G987" s="239">
        <f t="shared" si="30"/>
        <v>239.71468122794926</v>
      </c>
      <c r="H987" s="222">
        <f t="shared" si="31"/>
        <v>4046477.2329801884</v>
      </c>
    </row>
    <row r="988" spans="1:8" x14ac:dyDescent="0.3">
      <c r="A988" s="225">
        <v>971</v>
      </c>
      <c r="B988" s="162">
        <v>5969.5</v>
      </c>
      <c r="C988" s="160">
        <v>699.64</v>
      </c>
      <c r="D988" s="177">
        <v>0.1605</v>
      </c>
      <c r="E988" s="178">
        <v>0.14330000000000001</v>
      </c>
      <c r="F988" s="178">
        <v>1.72E-2</v>
      </c>
      <c r="G988" s="239">
        <f t="shared" si="30"/>
        <v>240.273456708667</v>
      </c>
      <c r="H988" s="222">
        <f t="shared" si="31"/>
        <v>4041228.7453680048</v>
      </c>
    </row>
    <row r="989" spans="1:8" x14ac:dyDescent="0.3">
      <c r="A989" s="225">
        <v>972</v>
      </c>
      <c r="B989" s="162">
        <v>5975.6</v>
      </c>
      <c r="C989" s="160">
        <v>699.4</v>
      </c>
      <c r="D989" s="177">
        <v>0.16058</v>
      </c>
      <c r="E989" s="178">
        <v>0.1434</v>
      </c>
      <c r="F989" s="178">
        <v>1.7180000000000001E-2</v>
      </c>
      <c r="G989" s="239">
        <f t="shared" si="30"/>
        <v>239.99406896830817</v>
      </c>
      <c r="H989" s="222">
        <f t="shared" si="31"/>
        <v>4050100.0886332532</v>
      </c>
    </row>
    <row r="990" spans="1:8" x14ac:dyDescent="0.3">
      <c r="A990" s="225">
        <v>973</v>
      </c>
      <c r="B990" s="162">
        <v>5984.03</v>
      </c>
      <c r="C990" s="160">
        <v>699.49</v>
      </c>
      <c r="D990" s="177">
        <v>0.16067999999999999</v>
      </c>
      <c r="E990" s="178">
        <v>0.14352000000000001</v>
      </c>
      <c r="F990" s="178">
        <v>1.7149999999999999E-2</v>
      </c>
      <c r="G990" s="239">
        <f t="shared" si="30"/>
        <v>239.57498735776974</v>
      </c>
      <c r="H990" s="222">
        <f t="shared" si="31"/>
        <v>4061358.8702687426</v>
      </c>
    </row>
    <row r="991" spans="1:8" x14ac:dyDescent="0.3">
      <c r="A991" s="225">
        <v>974</v>
      </c>
      <c r="B991" s="162">
        <v>5982</v>
      </c>
      <c r="C991" s="160">
        <v>699.22</v>
      </c>
      <c r="D991" s="177">
        <v>0.16075999999999999</v>
      </c>
      <c r="E991" s="178">
        <v>0.14360999999999999</v>
      </c>
      <c r="F991" s="178">
        <v>1.7149999999999999E-2</v>
      </c>
      <c r="G991" s="239">
        <f t="shared" si="30"/>
        <v>239.57498735776974</v>
      </c>
      <c r="H991" s="222">
        <f t="shared" si="31"/>
        <v>4065532.9287171178</v>
      </c>
    </row>
    <row r="992" spans="1:8" x14ac:dyDescent="0.3">
      <c r="A992" s="225">
        <v>975</v>
      </c>
      <c r="B992" s="162">
        <v>5988.57</v>
      </c>
      <c r="C992" s="160">
        <v>699.5</v>
      </c>
      <c r="D992" s="177">
        <v>0.16088</v>
      </c>
      <c r="E992" s="178">
        <v>0.14374000000000001</v>
      </c>
      <c r="F992" s="178">
        <v>1.7139999999999999E-2</v>
      </c>
      <c r="G992" s="239">
        <f t="shared" si="30"/>
        <v>239.43529348759026</v>
      </c>
      <c r="H992" s="222">
        <f t="shared" si="31"/>
        <v>4072081.3786399183</v>
      </c>
    </row>
    <row r="993" spans="1:8" x14ac:dyDescent="0.3">
      <c r="A993" s="225">
        <v>976</v>
      </c>
      <c r="B993" s="162">
        <v>5978.68</v>
      </c>
      <c r="C993" s="160">
        <v>699.23</v>
      </c>
      <c r="D993" s="177">
        <v>0.16095999999999999</v>
      </c>
      <c r="E993" s="178">
        <v>0.14380000000000001</v>
      </c>
      <c r="F993" s="178">
        <v>1.7160000000000002E-2</v>
      </c>
      <c r="G993" s="239">
        <f t="shared" si="30"/>
        <v>239.71468122794926</v>
      </c>
      <c r="H993" s="222">
        <f t="shared" si="31"/>
        <v>4071506.9890604783</v>
      </c>
    </row>
    <row r="994" spans="1:8" x14ac:dyDescent="0.3">
      <c r="A994" s="225">
        <v>977</v>
      </c>
      <c r="B994" s="162">
        <v>5977.83</v>
      </c>
      <c r="C994" s="160">
        <v>699.33</v>
      </c>
      <c r="D994" s="177">
        <v>0.16108</v>
      </c>
      <c r="E994" s="178">
        <v>0.14391000000000001</v>
      </c>
      <c r="F994" s="178">
        <v>1.7170000000000001E-2</v>
      </c>
      <c r="G994" s="239">
        <f t="shared" si="30"/>
        <v>239.85437509812868</v>
      </c>
      <c r="H994" s="222">
        <f t="shared" si="31"/>
        <v>4073304.8942730017</v>
      </c>
    </row>
    <row r="995" spans="1:8" x14ac:dyDescent="0.3">
      <c r="A995" s="225">
        <v>978</v>
      </c>
      <c r="B995" s="162">
        <v>5979.58</v>
      </c>
      <c r="C995" s="160">
        <v>699.83</v>
      </c>
      <c r="D995" s="177">
        <v>0.16117000000000001</v>
      </c>
      <c r="E995" s="178">
        <v>0.14399999999999999</v>
      </c>
      <c r="F995" s="178">
        <v>1.7180000000000001E-2</v>
      </c>
      <c r="G995" s="239">
        <f t="shared" si="30"/>
        <v>239.99406896830817</v>
      </c>
      <c r="H995" s="222">
        <f t="shared" si="31"/>
        <v>4075100.7064643227</v>
      </c>
    </row>
    <row r="996" spans="1:8" x14ac:dyDescent="0.3">
      <c r="A996" s="225">
        <v>979</v>
      </c>
      <c r="B996" s="162">
        <v>5977.06</v>
      </c>
      <c r="C996" s="160">
        <v>698.96</v>
      </c>
      <c r="D996" s="177">
        <v>0.16125999999999999</v>
      </c>
      <c r="E996" s="178">
        <v>0.14410000000000001</v>
      </c>
      <c r="F996" s="178">
        <v>1.7160000000000002E-2</v>
      </c>
      <c r="G996" s="239">
        <f t="shared" si="30"/>
        <v>239.71468122794926</v>
      </c>
      <c r="H996" s="222">
        <f t="shared" si="31"/>
        <v>4084021.8671006234</v>
      </c>
    </row>
    <row r="997" spans="1:8" x14ac:dyDescent="0.3">
      <c r="A997" s="225">
        <v>980</v>
      </c>
      <c r="B997" s="162">
        <v>5991.05</v>
      </c>
      <c r="C997" s="160">
        <v>699.43</v>
      </c>
      <c r="D997" s="177">
        <v>0.16134999999999999</v>
      </c>
      <c r="E997" s="178">
        <v>0.14421999999999999</v>
      </c>
      <c r="F997" s="178">
        <v>1.7129999999999999E-2</v>
      </c>
      <c r="G997" s="239">
        <f t="shared" si="30"/>
        <v>239.2955996174108</v>
      </c>
      <c r="H997" s="222">
        <f t="shared" si="31"/>
        <v>4095353.201508251</v>
      </c>
    </row>
    <row r="998" spans="1:8" x14ac:dyDescent="0.3">
      <c r="A998" s="225">
        <v>981</v>
      </c>
      <c r="B998" s="162">
        <v>5971.37</v>
      </c>
      <c r="C998" s="160">
        <v>699.02</v>
      </c>
      <c r="D998" s="177">
        <v>0.16148000000000001</v>
      </c>
      <c r="E998" s="178">
        <v>0.14430000000000001</v>
      </c>
      <c r="F998" s="178">
        <v>1.7180000000000001E-2</v>
      </c>
      <c r="G998" s="239">
        <f t="shared" si="30"/>
        <v>239.99406896830817</v>
      </c>
      <c r="H998" s="222">
        <f t="shared" si="31"/>
        <v>4087601.0153798577</v>
      </c>
    </row>
    <row r="999" spans="1:8" x14ac:dyDescent="0.3">
      <c r="A999" s="225">
        <v>982</v>
      </c>
      <c r="B999" s="162">
        <v>5969.07</v>
      </c>
      <c r="C999" s="160">
        <v>699.55</v>
      </c>
      <c r="D999" s="177">
        <v>0.16156999999999999</v>
      </c>
      <c r="E999" s="178">
        <v>0.14437</v>
      </c>
      <c r="F999" s="178">
        <v>1.72E-2</v>
      </c>
      <c r="G999" s="239">
        <f t="shared" si="30"/>
        <v>240.273456708667</v>
      </c>
      <c r="H999" s="222">
        <f t="shared" si="31"/>
        <v>4087009.9155009072</v>
      </c>
    </row>
    <row r="1000" spans="1:8" x14ac:dyDescent="0.3">
      <c r="A1000" s="225">
        <v>983</v>
      </c>
      <c r="B1000" s="162">
        <v>5981.29</v>
      </c>
      <c r="C1000" s="160">
        <v>699.38</v>
      </c>
      <c r="D1000" s="177">
        <v>0.16166</v>
      </c>
      <c r="E1000" s="178">
        <v>0.14449999999999999</v>
      </c>
      <c r="F1000" s="178">
        <v>1.7160000000000002E-2</v>
      </c>
      <c r="G1000" s="239">
        <f t="shared" si="30"/>
        <v>239.71468122794926</v>
      </c>
      <c r="H1000" s="222">
        <f t="shared" si="31"/>
        <v>4100708.3711541491</v>
      </c>
    </row>
    <row r="1001" spans="1:8" x14ac:dyDescent="0.3">
      <c r="A1001" s="225">
        <v>984</v>
      </c>
      <c r="B1001" s="162">
        <v>5976.82</v>
      </c>
      <c r="C1001" s="160">
        <v>699.22</v>
      </c>
      <c r="D1001" s="177">
        <v>0.16175</v>
      </c>
      <c r="E1001" s="178">
        <v>0.14457999999999999</v>
      </c>
      <c r="F1001" s="178">
        <v>1.7170000000000001E-2</v>
      </c>
      <c r="G1001" s="239">
        <f t="shared" si="30"/>
        <v>239.85437509812868</v>
      </c>
      <c r="H1001" s="222">
        <f t="shared" si="31"/>
        <v>4102489.2691552034</v>
      </c>
    </row>
    <row r="1002" spans="1:8" x14ac:dyDescent="0.3">
      <c r="A1002" s="225">
        <v>985</v>
      </c>
      <c r="B1002" s="162">
        <v>5972.03</v>
      </c>
      <c r="C1002" s="160">
        <v>699.11</v>
      </c>
      <c r="D1002" s="177">
        <v>0.16186</v>
      </c>
      <c r="E1002" s="178">
        <v>0.14468</v>
      </c>
      <c r="F1002" s="178">
        <v>1.7180000000000001E-2</v>
      </c>
      <c r="G1002" s="239">
        <f t="shared" si="30"/>
        <v>239.99406896830817</v>
      </c>
      <c r="H1002" s="222">
        <f t="shared" si="31"/>
        <v>4104268.0939339036</v>
      </c>
    </row>
    <row r="1003" spans="1:8" x14ac:dyDescent="0.3">
      <c r="A1003" s="225">
        <v>986</v>
      </c>
      <c r="B1003" s="162">
        <v>5964.32</v>
      </c>
      <c r="C1003" s="160">
        <v>699.35</v>
      </c>
      <c r="D1003" s="177">
        <v>0.16200000000000001</v>
      </c>
      <c r="E1003" s="178">
        <v>0.14479</v>
      </c>
      <c r="F1003" s="178">
        <v>1.721E-2</v>
      </c>
      <c r="G1003" s="239">
        <f t="shared" si="30"/>
        <v>240.41315057884648</v>
      </c>
      <c r="H1003" s="222">
        <f t="shared" si="31"/>
        <v>4101273.1525958232</v>
      </c>
    </row>
    <row r="1004" spans="1:8" x14ac:dyDescent="0.3">
      <c r="A1004" s="225">
        <v>987</v>
      </c>
      <c r="B1004" s="162">
        <v>5972.98</v>
      </c>
      <c r="C1004" s="160">
        <v>699.4</v>
      </c>
      <c r="D1004" s="177">
        <v>0.16205</v>
      </c>
      <c r="E1004" s="178">
        <v>0.14487</v>
      </c>
      <c r="F1004" s="178">
        <v>1.7180000000000001E-2</v>
      </c>
      <c r="G1004" s="239">
        <f t="shared" si="30"/>
        <v>239.99406896830817</v>
      </c>
      <c r="H1004" s="222">
        <f t="shared" si="31"/>
        <v>4112601.6332109268</v>
      </c>
    </row>
    <row r="1005" spans="1:8" x14ac:dyDescent="0.3">
      <c r="A1005" s="225">
        <v>988</v>
      </c>
      <c r="B1005" s="162">
        <v>5979.11</v>
      </c>
      <c r="C1005" s="160">
        <v>699.39</v>
      </c>
      <c r="D1005" s="177">
        <v>0.16214999999999999</v>
      </c>
      <c r="E1005" s="178">
        <v>0.14498</v>
      </c>
      <c r="F1005" s="178">
        <v>1.7170000000000001E-2</v>
      </c>
      <c r="G1005" s="239">
        <f t="shared" si="30"/>
        <v>239.85437509812868</v>
      </c>
      <c r="H1005" s="222">
        <f t="shared" si="31"/>
        <v>4119166.0548021761</v>
      </c>
    </row>
    <row r="1006" spans="1:8" x14ac:dyDescent="0.3">
      <c r="A1006" s="225">
        <v>989</v>
      </c>
      <c r="B1006" s="162">
        <v>5971.73</v>
      </c>
      <c r="C1006" s="160">
        <v>699.37</v>
      </c>
      <c r="D1006" s="177">
        <v>0.16225000000000001</v>
      </c>
      <c r="E1006" s="178">
        <v>0.14507</v>
      </c>
      <c r="F1006" s="178">
        <v>1.719E-2</v>
      </c>
      <c r="G1006" s="239">
        <f t="shared" si="30"/>
        <v>240.13376283848757</v>
      </c>
      <c r="H1006" s="222">
        <f t="shared" si="31"/>
        <v>4118537.8861746946</v>
      </c>
    </row>
    <row r="1007" spans="1:8" x14ac:dyDescent="0.3">
      <c r="A1007" s="225">
        <v>990</v>
      </c>
      <c r="B1007" s="162">
        <v>5961.23</v>
      </c>
      <c r="C1007" s="160">
        <v>698.81</v>
      </c>
      <c r="D1007" s="177">
        <v>0.16236</v>
      </c>
      <c r="E1007" s="178">
        <v>0.14516000000000001</v>
      </c>
      <c r="F1007" s="178">
        <v>1.72E-2</v>
      </c>
      <c r="G1007" s="239">
        <f t="shared" si="30"/>
        <v>240.273456708667</v>
      </c>
      <c r="H1007" s="222">
        <f t="shared" si="31"/>
        <v>4120305.3119612001</v>
      </c>
    </row>
    <row r="1008" spans="1:8" x14ac:dyDescent="0.3">
      <c r="A1008" s="225">
        <v>991</v>
      </c>
      <c r="B1008" s="162">
        <v>5965.91</v>
      </c>
      <c r="C1008" s="160">
        <v>699.19</v>
      </c>
      <c r="D1008" s="177">
        <v>0.16245999999999999</v>
      </c>
      <c r="E1008" s="178">
        <v>0.14527000000000001</v>
      </c>
      <c r="F1008" s="178">
        <v>1.72E-2</v>
      </c>
      <c r="G1008" s="239">
        <f t="shared" si="30"/>
        <v>240.273456708667</v>
      </c>
      <c r="H1008" s="222">
        <f t="shared" si="31"/>
        <v>4124467.2365187365</v>
      </c>
    </row>
    <row r="1009" spans="1:8" x14ac:dyDescent="0.3">
      <c r="A1009" s="225">
        <v>992</v>
      </c>
      <c r="B1009" s="162">
        <v>5959.07</v>
      </c>
      <c r="C1009" s="160">
        <v>699.06</v>
      </c>
      <c r="D1009" s="177">
        <v>0.16256999999999999</v>
      </c>
      <c r="E1009" s="178">
        <v>0.14535000000000001</v>
      </c>
      <c r="F1009" s="178">
        <v>1.7219999999999999E-2</v>
      </c>
      <c r="G1009" s="239">
        <f t="shared" si="30"/>
        <v>240.55284444902591</v>
      </c>
      <c r="H1009" s="222">
        <f t="shared" si="31"/>
        <v>4123834.0052562077</v>
      </c>
    </row>
    <row r="1010" spans="1:8" x14ac:dyDescent="0.3">
      <c r="A1010" s="225">
        <v>993</v>
      </c>
      <c r="B1010" s="162">
        <v>5963.47</v>
      </c>
      <c r="C1010" s="160">
        <v>699.05</v>
      </c>
      <c r="D1010" s="177">
        <v>0.16267000000000001</v>
      </c>
      <c r="E1010" s="178">
        <v>0.14546999999999999</v>
      </c>
      <c r="F1010" s="178">
        <v>1.72E-2</v>
      </c>
      <c r="G1010" s="239">
        <f t="shared" si="30"/>
        <v>240.273456708667</v>
      </c>
      <c r="H1010" s="222">
        <f t="shared" si="31"/>
        <v>4132791.0856338097</v>
      </c>
    </row>
    <row r="1011" spans="1:8" x14ac:dyDescent="0.3">
      <c r="A1011" s="225">
        <v>994</v>
      </c>
      <c r="B1011" s="162">
        <v>5965.19</v>
      </c>
      <c r="C1011" s="160">
        <v>699.33</v>
      </c>
      <c r="D1011" s="177">
        <v>0.16275999999999999</v>
      </c>
      <c r="E1011" s="178">
        <v>0.14555000000000001</v>
      </c>
      <c r="F1011" s="178">
        <v>1.72E-2</v>
      </c>
      <c r="G1011" s="239">
        <f t="shared" si="30"/>
        <v>240.273456708667</v>
      </c>
      <c r="H1011" s="222">
        <f t="shared" si="31"/>
        <v>4136953.0101913456</v>
      </c>
    </row>
    <row r="1012" spans="1:8" x14ac:dyDescent="0.3">
      <c r="A1012" s="225">
        <v>995</v>
      </c>
      <c r="B1012" s="162">
        <v>5958.82</v>
      </c>
      <c r="C1012" s="160">
        <v>699.12</v>
      </c>
      <c r="D1012" s="177">
        <v>0.16284999999999999</v>
      </c>
      <c r="E1012" s="178">
        <v>0.14563000000000001</v>
      </c>
      <c r="F1012" s="178">
        <v>1.7219999999999999E-2</v>
      </c>
      <c r="G1012" s="239">
        <f t="shared" si="30"/>
        <v>240.55284444902591</v>
      </c>
      <c r="H1012" s="222">
        <f t="shared" si="31"/>
        <v>4136305.2774495231</v>
      </c>
    </row>
    <row r="1013" spans="1:8" x14ac:dyDescent="0.3">
      <c r="A1013" s="225">
        <v>996</v>
      </c>
      <c r="B1013" s="162">
        <v>5954.18</v>
      </c>
      <c r="C1013" s="160">
        <v>698.98</v>
      </c>
      <c r="D1013" s="177">
        <v>0.16295999999999999</v>
      </c>
      <c r="E1013" s="178">
        <v>0.14573</v>
      </c>
      <c r="F1013" s="178">
        <v>1.7229999999999999E-2</v>
      </c>
      <c r="G1013" s="239">
        <f t="shared" si="30"/>
        <v>240.6925383192054</v>
      </c>
      <c r="H1013" s="222">
        <f t="shared" si="31"/>
        <v>4138059.3139913175</v>
      </c>
    </row>
    <row r="1014" spans="1:8" x14ac:dyDescent="0.3">
      <c r="A1014" s="225">
        <v>997</v>
      </c>
      <c r="B1014" s="162">
        <v>5956.99</v>
      </c>
      <c r="C1014" s="160">
        <v>699.22</v>
      </c>
      <c r="D1014" s="177">
        <v>0.16306000000000001</v>
      </c>
      <c r="E1014" s="178">
        <v>0.14582999999999999</v>
      </c>
      <c r="F1014" s="178">
        <v>1.7229999999999999E-2</v>
      </c>
      <c r="G1014" s="239">
        <f t="shared" si="30"/>
        <v>240.6925383192054</v>
      </c>
      <c r="H1014" s="222">
        <f t="shared" si="31"/>
        <v>4142213.992017413</v>
      </c>
    </row>
    <row r="1015" spans="1:8" x14ac:dyDescent="0.3">
      <c r="A1015" s="225">
        <v>998</v>
      </c>
      <c r="B1015" s="162">
        <v>5961.92</v>
      </c>
      <c r="C1015" s="160">
        <v>699.37</v>
      </c>
      <c r="D1015" s="177">
        <v>0.16316</v>
      </c>
      <c r="E1015" s="178">
        <v>0.14593999999999999</v>
      </c>
      <c r="F1015" s="178">
        <v>1.721E-2</v>
      </c>
      <c r="G1015" s="239">
        <f t="shared" si="30"/>
        <v>240.41315057884648</v>
      </c>
      <c r="H1015" s="222">
        <f t="shared" si="31"/>
        <v>4151187.2274752851</v>
      </c>
    </row>
    <row r="1016" spans="1:8" x14ac:dyDescent="0.3">
      <c r="A1016" s="225">
        <v>999</v>
      </c>
      <c r="B1016" s="162">
        <v>5953.8</v>
      </c>
      <c r="C1016" s="160">
        <v>698.32</v>
      </c>
      <c r="D1016" s="177">
        <v>0.16324</v>
      </c>
      <c r="E1016" s="178">
        <v>0.14602999999999999</v>
      </c>
      <c r="F1016" s="178">
        <v>1.721E-2</v>
      </c>
      <c r="G1016" s="239">
        <f t="shared" si="30"/>
        <v>240.41315057884648</v>
      </c>
      <c r="H1016" s="222">
        <f t="shared" si="31"/>
        <v>4155346.7337152404</v>
      </c>
    </row>
    <row r="1017" spans="1:8" x14ac:dyDescent="0.3">
      <c r="A1017" s="225">
        <v>1000</v>
      </c>
      <c r="B1017" s="162">
        <v>5941.41</v>
      </c>
      <c r="C1017" s="160">
        <v>697.97</v>
      </c>
      <c r="D1017" s="177">
        <v>0.16338</v>
      </c>
      <c r="E1017" s="178">
        <v>0.14613999999999999</v>
      </c>
      <c r="F1017" s="178">
        <v>1.7239999999999998E-2</v>
      </c>
      <c r="G1017" s="239">
        <f t="shared" si="30"/>
        <v>240.83223218938483</v>
      </c>
      <c r="H1017" s="222">
        <f t="shared" si="31"/>
        <v>4152268.120048082</v>
      </c>
    </row>
    <row r="1018" spans="1:8" x14ac:dyDescent="0.3">
      <c r="A1018" s="225">
        <v>1001</v>
      </c>
      <c r="B1018" s="162">
        <v>5951.93</v>
      </c>
      <c r="C1018" s="160">
        <v>700.12</v>
      </c>
      <c r="D1018" s="177">
        <v>0.16349</v>
      </c>
      <c r="E1018" s="178">
        <v>0.14623</v>
      </c>
      <c r="F1018" s="178">
        <v>1.7260000000000001E-2</v>
      </c>
      <c r="G1018" s="239">
        <f t="shared" si="30"/>
        <v>241.11161992974382</v>
      </c>
      <c r="H1018" s="222">
        <f t="shared" si="31"/>
        <v>4151604.1420636461</v>
      </c>
    </row>
    <row r="1019" spans="1:8" x14ac:dyDescent="0.3">
      <c r="A1019" s="225">
        <v>1004</v>
      </c>
      <c r="B1019" s="162">
        <v>5955.53</v>
      </c>
      <c r="C1019" s="160">
        <v>698.84</v>
      </c>
      <c r="D1019" s="177">
        <v>0.16374</v>
      </c>
      <c r="E1019" s="178">
        <v>0.14652000000000001</v>
      </c>
      <c r="F1019" s="178">
        <v>1.7219999999999999E-2</v>
      </c>
      <c r="G1019" s="239">
        <f t="shared" si="30"/>
        <v>240.55284444902591</v>
      </c>
      <c r="H1019" s="222">
        <f t="shared" si="31"/>
        <v>4173719.094029468</v>
      </c>
    </row>
    <row r="1020" spans="1:8" x14ac:dyDescent="0.3">
      <c r="A1020" s="225">
        <v>1006</v>
      </c>
      <c r="B1020" s="162">
        <v>5943.96</v>
      </c>
      <c r="C1020" s="160">
        <v>698.72</v>
      </c>
      <c r="D1020" s="177">
        <v>0.16397</v>
      </c>
      <c r="E1020" s="178">
        <v>0.14671999999999999</v>
      </c>
      <c r="F1020" s="178">
        <v>1.7250000000000001E-2</v>
      </c>
      <c r="G1020" s="239">
        <f t="shared" si="30"/>
        <v>240.97192605956437</v>
      </c>
      <c r="H1020" s="222">
        <f t="shared" si="31"/>
        <v>4174760.1741429958</v>
      </c>
    </row>
    <row r="1021" spans="1:8" x14ac:dyDescent="0.3">
      <c r="A1021" s="225">
        <v>1009</v>
      </c>
      <c r="B1021" s="162">
        <v>5944.17</v>
      </c>
      <c r="C1021" s="160">
        <v>698.74</v>
      </c>
      <c r="D1021" s="177">
        <v>0.16425000000000001</v>
      </c>
      <c r="E1021" s="178">
        <v>0.14699999999999999</v>
      </c>
      <c r="F1021" s="178">
        <v>1.7250000000000001E-2</v>
      </c>
      <c r="G1021" s="239">
        <f t="shared" si="30"/>
        <v>240.97192605956437</v>
      </c>
      <c r="H1021" s="222">
        <f t="shared" si="31"/>
        <v>4187209.7571672793</v>
      </c>
    </row>
    <row r="1022" spans="1:8" x14ac:dyDescent="0.3">
      <c r="A1022" s="225">
        <v>1011</v>
      </c>
      <c r="B1022" s="162">
        <v>5960.86</v>
      </c>
      <c r="C1022" s="160">
        <v>698.71</v>
      </c>
      <c r="D1022" s="177">
        <v>0.16442999999999999</v>
      </c>
      <c r="E1022" s="178">
        <v>0.14723</v>
      </c>
      <c r="F1022" s="178">
        <v>1.72E-2</v>
      </c>
      <c r="G1022" s="239">
        <f t="shared" si="30"/>
        <v>240.273456708667</v>
      </c>
      <c r="H1022" s="222">
        <f t="shared" si="31"/>
        <v>4207705.7276694672</v>
      </c>
    </row>
    <row r="1023" spans="1:8" x14ac:dyDescent="0.3">
      <c r="A1023" s="225">
        <v>1014</v>
      </c>
      <c r="B1023" s="162">
        <v>5946.33</v>
      </c>
      <c r="C1023" s="160">
        <v>698.49</v>
      </c>
      <c r="D1023" s="177">
        <v>0.16475000000000001</v>
      </c>
      <c r="E1023" s="178">
        <v>0.14751</v>
      </c>
      <c r="F1023" s="178">
        <v>1.7239999999999998E-2</v>
      </c>
      <c r="G1023" s="239">
        <f t="shared" si="30"/>
        <v>240.83223218938483</v>
      </c>
      <c r="H1023" s="222">
        <f t="shared" si="31"/>
        <v>4210399.8737287549</v>
      </c>
    </row>
    <row r="1024" spans="1:8" x14ac:dyDescent="0.3">
      <c r="A1024" s="225">
        <v>1017</v>
      </c>
      <c r="B1024" s="162">
        <v>5942.01</v>
      </c>
      <c r="C1024" s="160">
        <v>699.22</v>
      </c>
      <c r="D1024" s="177">
        <v>0.16506999999999999</v>
      </c>
      <c r="E1024" s="178">
        <v>0.14781</v>
      </c>
      <c r="F1024" s="178">
        <v>1.7270000000000001E-2</v>
      </c>
      <c r="G1024" s="239">
        <f t="shared" si="30"/>
        <v>241.25131379992325</v>
      </c>
      <c r="H1024" s="222">
        <f t="shared" si="31"/>
        <v>4215521.0845542904</v>
      </c>
    </row>
    <row r="1025" spans="1:8" x14ac:dyDescent="0.3">
      <c r="A1025" s="225">
        <v>1019</v>
      </c>
      <c r="B1025" s="162">
        <v>5934.08</v>
      </c>
      <c r="C1025" s="160">
        <v>698.88</v>
      </c>
      <c r="D1025" s="177">
        <v>0.16527</v>
      </c>
      <c r="E1025" s="178">
        <v>0.14798</v>
      </c>
      <c r="F1025" s="178">
        <v>1.728E-2</v>
      </c>
      <c r="G1025" s="239">
        <f t="shared" si="30"/>
        <v>241.39100767010271</v>
      </c>
      <c r="H1025" s="222">
        <f t="shared" si="31"/>
        <v>4221366.8596661957</v>
      </c>
    </row>
    <row r="1026" spans="1:8" x14ac:dyDescent="0.3">
      <c r="A1026" s="225">
        <v>1022</v>
      </c>
      <c r="B1026" s="162">
        <v>5929.08</v>
      </c>
      <c r="C1026" s="160">
        <v>698.41</v>
      </c>
      <c r="D1026" s="177">
        <v>0.16556000000000001</v>
      </c>
      <c r="E1026" s="178">
        <v>0.14828</v>
      </c>
      <c r="F1026" s="178">
        <v>1.729E-2</v>
      </c>
      <c r="G1026" s="239">
        <f t="shared" si="30"/>
        <v>241.53070154028217</v>
      </c>
      <c r="H1026" s="222">
        <f t="shared" si="31"/>
        <v>4231346.1331521543</v>
      </c>
    </row>
    <row r="1027" spans="1:8" x14ac:dyDescent="0.3">
      <c r="A1027" s="225">
        <v>1024</v>
      </c>
      <c r="B1027" s="162">
        <v>5935.53</v>
      </c>
      <c r="C1027" s="160">
        <v>698.82</v>
      </c>
      <c r="D1027" s="177">
        <v>0.16575000000000001</v>
      </c>
      <c r="E1027" s="178">
        <v>0.14846999999999999</v>
      </c>
      <c r="F1027" s="178">
        <v>1.728E-2</v>
      </c>
      <c r="G1027" s="239">
        <f t="shared" si="30"/>
        <v>241.39100767010271</v>
      </c>
      <c r="H1027" s="222">
        <f t="shared" si="31"/>
        <v>4242080.1416076394</v>
      </c>
    </row>
    <row r="1028" spans="1:8" x14ac:dyDescent="0.3">
      <c r="A1028" s="225">
        <v>1027</v>
      </c>
      <c r="B1028" s="162">
        <v>5924.31</v>
      </c>
      <c r="C1028" s="160">
        <v>698.19</v>
      </c>
      <c r="D1028" s="177">
        <v>0.16606000000000001</v>
      </c>
      <c r="E1028" s="178">
        <v>0.14876</v>
      </c>
      <c r="F1028" s="178">
        <v>1.729E-2</v>
      </c>
      <c r="G1028" s="239">
        <f t="shared" si="30"/>
        <v>241.53070154028217</v>
      </c>
      <c r="H1028" s="222">
        <f t="shared" si="31"/>
        <v>4252047.4351734463</v>
      </c>
    </row>
    <row r="1029" spans="1:8" x14ac:dyDescent="0.3">
      <c r="A1029" s="225">
        <v>1030</v>
      </c>
      <c r="B1029" s="162">
        <v>5929.88</v>
      </c>
      <c r="C1029" s="160">
        <v>698.66</v>
      </c>
      <c r="D1029" s="177">
        <v>0.16635</v>
      </c>
      <c r="E1029" s="178">
        <v>0.14906</v>
      </c>
      <c r="F1029" s="178">
        <v>1.729E-2</v>
      </c>
      <c r="G1029" s="239">
        <f t="shared" si="30"/>
        <v>241.53070154028217</v>
      </c>
      <c r="H1029" s="222">
        <f t="shared" si="31"/>
        <v>4264468.2163862213</v>
      </c>
    </row>
    <row r="1030" spans="1:8" x14ac:dyDescent="0.3">
      <c r="A1030" s="225">
        <v>1032</v>
      </c>
      <c r="B1030" s="162">
        <v>5930.74</v>
      </c>
      <c r="C1030" s="160">
        <v>698.74</v>
      </c>
      <c r="D1030" s="177">
        <v>0.16655</v>
      </c>
      <c r="E1030" s="178">
        <v>0.14926</v>
      </c>
      <c r="F1030" s="178">
        <v>1.729E-2</v>
      </c>
      <c r="G1030" s="239">
        <f t="shared" si="30"/>
        <v>241.53070154028217</v>
      </c>
      <c r="H1030" s="222">
        <f t="shared" si="31"/>
        <v>4272748.7371947393</v>
      </c>
    </row>
    <row r="1031" spans="1:8" x14ac:dyDescent="0.3">
      <c r="A1031" s="225">
        <v>1035</v>
      </c>
      <c r="B1031" s="162">
        <v>5918.44</v>
      </c>
      <c r="C1031" s="160">
        <v>698.24</v>
      </c>
      <c r="D1031" s="177">
        <v>0.16686999999999999</v>
      </c>
      <c r="E1031" s="178">
        <v>0.14954999999999999</v>
      </c>
      <c r="F1031" s="178">
        <v>1.7309999999999999E-2</v>
      </c>
      <c r="G1031" s="239">
        <f t="shared" si="30"/>
        <v>241.81008928064105</v>
      </c>
      <c r="H1031" s="222">
        <f t="shared" si="31"/>
        <v>4280218.4271095274</v>
      </c>
    </row>
    <row r="1032" spans="1:8" x14ac:dyDescent="0.3">
      <c r="A1032" s="225">
        <v>1038</v>
      </c>
      <c r="B1032" s="162">
        <v>5916</v>
      </c>
      <c r="C1032" s="160">
        <v>698.5</v>
      </c>
      <c r="D1032" s="177">
        <v>0.16718</v>
      </c>
      <c r="E1032" s="178">
        <v>0.14985000000000001</v>
      </c>
      <c r="F1032" s="178">
        <v>1.7330000000000002E-2</v>
      </c>
      <c r="G1032" s="239">
        <f t="shared" si="30"/>
        <v>242.08947702099999</v>
      </c>
      <c r="H1032" s="222">
        <f t="shared" si="31"/>
        <v>4287670.8759627705</v>
      </c>
    </row>
    <row r="1033" spans="1:8" x14ac:dyDescent="0.3">
      <c r="A1033" s="225">
        <v>1040</v>
      </c>
      <c r="B1033" s="162">
        <v>5914.52</v>
      </c>
      <c r="C1033" s="160">
        <v>698.45</v>
      </c>
      <c r="D1033" s="177">
        <v>0.16736999999999999</v>
      </c>
      <c r="E1033" s="178">
        <v>0.15004000000000001</v>
      </c>
      <c r="F1033" s="178">
        <v>1.7330000000000002E-2</v>
      </c>
      <c r="G1033" s="239">
        <f t="shared" si="30"/>
        <v>242.08947702099999</v>
      </c>
      <c r="H1033" s="222">
        <f t="shared" si="31"/>
        <v>4295932.2842016192</v>
      </c>
    </row>
    <row r="1034" spans="1:8" x14ac:dyDescent="0.3">
      <c r="A1034" s="225">
        <v>1043</v>
      </c>
      <c r="B1034" s="162">
        <v>5902.83</v>
      </c>
      <c r="C1034" s="160">
        <v>698.97</v>
      </c>
      <c r="D1034" s="177">
        <v>0.16769999999999999</v>
      </c>
      <c r="E1034" s="178">
        <v>0.15032000000000001</v>
      </c>
      <c r="F1034" s="178">
        <v>1.738E-2</v>
      </c>
      <c r="G1034" s="239">
        <f t="shared" si="30"/>
        <v>242.78794637189728</v>
      </c>
      <c r="H1034" s="222">
        <f t="shared" si="31"/>
        <v>4295929.9075018959</v>
      </c>
    </row>
    <row r="1035" spans="1:8" x14ac:dyDescent="0.3">
      <c r="A1035" s="225">
        <v>1046</v>
      </c>
      <c r="B1035" s="162">
        <v>5895.08</v>
      </c>
      <c r="C1035" s="160">
        <v>698.06</v>
      </c>
      <c r="D1035" s="177">
        <v>0.16800000000000001</v>
      </c>
      <c r="E1035" s="178">
        <v>0.15062</v>
      </c>
      <c r="F1035" s="178">
        <v>1.738E-2</v>
      </c>
      <c r="G1035" s="239">
        <f t="shared" si="30"/>
        <v>242.78794637189728</v>
      </c>
      <c r="H1035" s="222">
        <f t="shared" si="31"/>
        <v>4308286.3693643175</v>
      </c>
    </row>
    <row r="1036" spans="1:8" x14ac:dyDescent="0.3">
      <c r="A1036" s="225">
        <v>1048</v>
      </c>
      <c r="B1036" s="162">
        <v>5909.54</v>
      </c>
      <c r="C1036" s="160">
        <v>699.29</v>
      </c>
      <c r="D1036" s="177">
        <v>0.16816</v>
      </c>
      <c r="E1036" s="178">
        <v>0.15079000000000001</v>
      </c>
      <c r="F1036" s="178">
        <v>1.737E-2</v>
      </c>
      <c r="G1036" s="239">
        <f t="shared" si="30"/>
        <v>242.64825250171782</v>
      </c>
      <c r="H1036" s="222">
        <f t="shared" si="31"/>
        <v>4319009.0560927521</v>
      </c>
    </row>
    <row r="1037" spans="1:8" x14ac:dyDescent="0.3">
      <c r="A1037" s="225">
        <v>1051</v>
      </c>
      <c r="B1037" s="162">
        <v>5917.49</v>
      </c>
      <c r="C1037" s="160">
        <v>698.44</v>
      </c>
      <c r="D1037" s="177">
        <v>0.16841</v>
      </c>
      <c r="E1037" s="178">
        <v>0.15109</v>
      </c>
      <c r="F1037" s="178">
        <v>1.7319999999999999E-2</v>
      </c>
      <c r="G1037" s="239">
        <f t="shared" si="30"/>
        <v>241.94978315082051</v>
      </c>
      <c r="H1037" s="222">
        <f t="shared" si="31"/>
        <v>4343876.5941974595</v>
      </c>
    </row>
    <row r="1038" spans="1:8" x14ac:dyDescent="0.3">
      <c r="A1038" s="225">
        <v>1054</v>
      </c>
      <c r="B1038" s="162">
        <v>5921.02</v>
      </c>
      <c r="C1038" s="160">
        <v>698.36</v>
      </c>
      <c r="D1038" s="177">
        <v>0.16869000000000001</v>
      </c>
      <c r="E1038" s="178">
        <v>0.15137999999999999</v>
      </c>
      <c r="F1038" s="178">
        <v>1.7309999999999999E-2</v>
      </c>
      <c r="G1038" s="239">
        <f t="shared" si="30"/>
        <v>241.81008928064105</v>
      </c>
      <c r="H1038" s="222">
        <f t="shared" si="31"/>
        <v>4358792.4851917326</v>
      </c>
    </row>
    <row r="1039" spans="1:8" x14ac:dyDescent="0.3">
      <c r="A1039" s="225">
        <v>1056</v>
      </c>
      <c r="B1039" s="162">
        <v>5922.89</v>
      </c>
      <c r="C1039" s="160">
        <v>698.71</v>
      </c>
      <c r="D1039" s="177">
        <v>0.16889000000000001</v>
      </c>
      <c r="E1039" s="178">
        <v>0.15157999999999999</v>
      </c>
      <c r="F1039" s="178">
        <v>1.7309999999999999E-2</v>
      </c>
      <c r="G1039" s="239">
        <f t="shared" si="30"/>
        <v>241.81008928064105</v>
      </c>
      <c r="H1039" s="222">
        <f t="shared" si="31"/>
        <v>4367063.438674069</v>
      </c>
    </row>
    <row r="1040" spans="1:8" x14ac:dyDescent="0.3">
      <c r="A1040" s="225">
        <v>1059</v>
      </c>
      <c r="B1040" s="162">
        <v>5910.12</v>
      </c>
      <c r="C1040" s="160">
        <v>698</v>
      </c>
      <c r="D1040" s="177">
        <v>0.16921</v>
      </c>
      <c r="E1040" s="178">
        <v>0.15187999999999999</v>
      </c>
      <c r="F1040" s="178">
        <v>1.7330000000000002E-2</v>
      </c>
      <c r="G1040" s="239">
        <f t="shared" si="30"/>
        <v>242.08947702099999</v>
      </c>
      <c r="H1040" s="222">
        <f t="shared" si="31"/>
        <v>4374415.6624706881</v>
      </c>
    </row>
    <row r="1041" spans="1:8" x14ac:dyDescent="0.3">
      <c r="A1041" s="225">
        <v>1062</v>
      </c>
      <c r="B1041" s="162">
        <v>5901.52</v>
      </c>
      <c r="C1041" s="160">
        <v>698.34</v>
      </c>
      <c r="D1041" s="177">
        <v>0.16952</v>
      </c>
      <c r="E1041" s="178">
        <v>0.15215999999999999</v>
      </c>
      <c r="F1041" s="178">
        <v>1.737E-2</v>
      </c>
      <c r="G1041" s="239">
        <f t="shared" si="30"/>
        <v>242.64825250171782</v>
      </c>
      <c r="H1041" s="222">
        <f t="shared" si="31"/>
        <v>4376705.741956586</v>
      </c>
    </row>
    <row r="1042" spans="1:8" x14ac:dyDescent="0.3">
      <c r="A1042" s="225">
        <v>1065</v>
      </c>
      <c r="B1042" s="162">
        <v>5891.43</v>
      </c>
      <c r="C1042" s="160">
        <v>698.32</v>
      </c>
      <c r="D1042" s="177">
        <v>0.16982</v>
      </c>
      <c r="E1042" s="178">
        <v>0.15242</v>
      </c>
      <c r="F1042" s="178">
        <v>1.7389999999999999E-2</v>
      </c>
      <c r="G1042" s="239">
        <f t="shared" si="30"/>
        <v>242.92764024207673</v>
      </c>
      <c r="H1042" s="222">
        <f t="shared" si="31"/>
        <v>4384021.5091980901</v>
      </c>
    </row>
    <row r="1043" spans="1:8" x14ac:dyDescent="0.3">
      <c r="A1043" s="225">
        <v>1067</v>
      </c>
      <c r="B1043" s="162">
        <v>5890.86</v>
      </c>
      <c r="C1043" s="160">
        <v>698.5</v>
      </c>
      <c r="D1043" s="177">
        <v>0.17002</v>
      </c>
      <c r="E1043" s="178">
        <v>0.15262000000000001</v>
      </c>
      <c r="F1043" s="178">
        <v>1.7399999999999999E-2</v>
      </c>
      <c r="G1043" s="239">
        <f t="shared" ref="G1043:G1106" si="32">(2*F1043/$B$7)*(1+3*$B$11)/(4+PI()*$B$11-PI())*10^6</f>
        <v>243.06733411225616</v>
      </c>
      <c r="H1043" s="222">
        <f t="shared" ref="H1043:H1106" si="33">A1043/G1043*10^6</f>
        <v>4389730.1292950613</v>
      </c>
    </row>
    <row r="1044" spans="1:8" x14ac:dyDescent="0.3">
      <c r="A1044" s="225">
        <v>1070</v>
      </c>
      <c r="B1044" s="162">
        <v>5898.09</v>
      </c>
      <c r="C1044" s="160">
        <v>698.44</v>
      </c>
      <c r="D1044" s="177">
        <v>0.17027999999999999</v>
      </c>
      <c r="E1044" s="178">
        <v>0.15290000000000001</v>
      </c>
      <c r="F1044" s="178">
        <v>1.738E-2</v>
      </c>
      <c r="G1044" s="239">
        <f t="shared" si="32"/>
        <v>242.78794637189728</v>
      </c>
      <c r="H1044" s="222">
        <f t="shared" si="33"/>
        <v>4407138.0642636903</v>
      </c>
    </row>
    <row r="1045" spans="1:8" x14ac:dyDescent="0.3">
      <c r="A1045" s="225">
        <v>1073</v>
      </c>
      <c r="B1045" s="162">
        <v>5894.88</v>
      </c>
      <c r="C1045" s="160">
        <v>698.55</v>
      </c>
      <c r="D1045" s="177">
        <v>0.17058000000000001</v>
      </c>
      <c r="E1045" s="178">
        <v>0.15318999999999999</v>
      </c>
      <c r="F1045" s="178">
        <v>1.7389999999999999E-2</v>
      </c>
      <c r="G1045" s="239">
        <f t="shared" si="32"/>
        <v>242.92764024207673</v>
      </c>
      <c r="H1045" s="222">
        <f t="shared" si="33"/>
        <v>4416953.1261685928</v>
      </c>
    </row>
    <row r="1046" spans="1:8" x14ac:dyDescent="0.3">
      <c r="A1046" s="225">
        <v>1076</v>
      </c>
      <c r="B1046" s="162">
        <v>5889.03</v>
      </c>
      <c r="C1046" s="160">
        <v>698.36</v>
      </c>
      <c r="D1046" s="177">
        <v>0.17086999999999999</v>
      </c>
      <c r="E1046" s="178">
        <v>0.15347</v>
      </c>
      <c r="F1046" s="178">
        <v>1.7399999999999999E-2</v>
      </c>
      <c r="G1046" s="239">
        <f t="shared" si="32"/>
        <v>243.06733411225616</v>
      </c>
      <c r="H1046" s="222">
        <f t="shared" si="33"/>
        <v>4426756.9063931443</v>
      </c>
    </row>
    <row r="1047" spans="1:8" x14ac:dyDescent="0.3">
      <c r="A1047" s="225">
        <v>1078</v>
      </c>
      <c r="B1047" s="162">
        <v>5899.21</v>
      </c>
      <c r="C1047" s="160">
        <v>698.82</v>
      </c>
      <c r="D1047" s="177">
        <v>0.17105000000000001</v>
      </c>
      <c r="E1047" s="178">
        <v>0.15365999999999999</v>
      </c>
      <c r="F1047" s="178">
        <v>1.738E-2</v>
      </c>
      <c r="G1047" s="239">
        <f t="shared" si="32"/>
        <v>242.78794637189728</v>
      </c>
      <c r="H1047" s="222">
        <f t="shared" si="33"/>
        <v>4440088.6292301472</v>
      </c>
    </row>
    <row r="1048" spans="1:8" x14ac:dyDescent="0.3">
      <c r="A1048" s="225">
        <v>1081</v>
      </c>
      <c r="B1048" s="162">
        <v>5890.6</v>
      </c>
      <c r="C1048" s="160">
        <v>698.51</v>
      </c>
      <c r="D1048" s="177">
        <v>0.17136000000000001</v>
      </c>
      <c r="E1048" s="178">
        <v>0.15396000000000001</v>
      </c>
      <c r="F1048" s="178">
        <v>1.7399999999999999E-2</v>
      </c>
      <c r="G1048" s="239">
        <f t="shared" si="32"/>
        <v>243.06733411225616</v>
      </c>
      <c r="H1048" s="222">
        <f t="shared" si="33"/>
        <v>4447327.3381143026</v>
      </c>
    </row>
    <row r="1049" spans="1:8" x14ac:dyDescent="0.3">
      <c r="A1049" s="225">
        <v>1084</v>
      </c>
      <c r="B1049" s="162">
        <v>5898.92</v>
      </c>
      <c r="C1049" s="160">
        <v>699.2</v>
      </c>
      <c r="D1049" s="177">
        <v>0.17163999999999999</v>
      </c>
      <c r="E1049" s="178">
        <v>0.15425</v>
      </c>
      <c r="F1049" s="178">
        <v>1.7389999999999999E-2</v>
      </c>
      <c r="G1049" s="239">
        <f t="shared" si="32"/>
        <v>242.92764024207673</v>
      </c>
      <c r="H1049" s="222">
        <f t="shared" si="33"/>
        <v>4462234.0995030329</v>
      </c>
    </row>
    <row r="1050" spans="1:8" x14ac:dyDescent="0.3">
      <c r="A1050" s="225">
        <v>1087</v>
      </c>
      <c r="B1050" s="162">
        <v>5894.16</v>
      </c>
      <c r="C1050" s="160">
        <v>698.82</v>
      </c>
      <c r="D1050" s="177">
        <v>0.17191999999999999</v>
      </c>
      <c r="E1050" s="178">
        <v>0.15451999999999999</v>
      </c>
      <c r="F1050" s="178">
        <v>1.7399999999999999E-2</v>
      </c>
      <c r="G1050" s="239">
        <f t="shared" si="32"/>
        <v>243.06733411225616</v>
      </c>
      <c r="H1050" s="222">
        <f t="shared" si="33"/>
        <v>4472011.8561796919</v>
      </c>
    </row>
    <row r="1051" spans="1:8" x14ac:dyDescent="0.3">
      <c r="A1051" s="225">
        <v>1089</v>
      </c>
      <c r="B1051" s="162">
        <v>5898.46</v>
      </c>
      <c r="C1051" s="160">
        <v>699.37</v>
      </c>
      <c r="D1051" s="177">
        <v>0.17211000000000001</v>
      </c>
      <c r="E1051" s="178">
        <v>0.15472</v>
      </c>
      <c r="F1051" s="178">
        <v>1.7399999999999999E-2</v>
      </c>
      <c r="G1051" s="239">
        <f t="shared" si="32"/>
        <v>243.06733411225616</v>
      </c>
      <c r="H1051" s="222">
        <f t="shared" si="33"/>
        <v>4480240.0288681556</v>
      </c>
    </row>
    <row r="1052" spans="1:8" x14ac:dyDescent="0.3">
      <c r="A1052" s="225">
        <v>1092</v>
      </c>
      <c r="B1052" s="162">
        <v>5866.97</v>
      </c>
      <c r="C1052" s="160">
        <v>698.52</v>
      </c>
      <c r="D1052" s="177">
        <v>0.17246</v>
      </c>
      <c r="E1052" s="178">
        <v>0.15498999999999999</v>
      </c>
      <c r="F1052" s="178">
        <v>1.7469999999999999E-2</v>
      </c>
      <c r="G1052" s="239">
        <f t="shared" si="32"/>
        <v>244.04519120351239</v>
      </c>
      <c r="H1052" s="222">
        <f t="shared" si="33"/>
        <v>4474581.099569249</v>
      </c>
    </row>
    <row r="1053" spans="1:8" x14ac:dyDescent="0.3">
      <c r="A1053" s="225">
        <v>1095</v>
      </c>
      <c r="B1053" s="162">
        <v>5876</v>
      </c>
      <c r="C1053" s="160">
        <v>699.48</v>
      </c>
      <c r="D1053" s="177">
        <v>0.17272000000000001</v>
      </c>
      <c r="E1053" s="178">
        <v>0.15525</v>
      </c>
      <c r="F1053" s="178">
        <v>1.7469999999999999E-2</v>
      </c>
      <c r="G1053" s="239">
        <f t="shared" si="32"/>
        <v>244.04519120351239</v>
      </c>
      <c r="H1053" s="222">
        <f t="shared" si="33"/>
        <v>4486873.9047878459</v>
      </c>
    </row>
    <row r="1054" spans="1:8" x14ac:dyDescent="0.3">
      <c r="A1054" s="225">
        <v>1098</v>
      </c>
      <c r="B1054" s="162">
        <v>5878.62</v>
      </c>
      <c r="C1054" s="160">
        <v>699.5</v>
      </c>
      <c r="D1054" s="177">
        <v>0.17302999999999999</v>
      </c>
      <c r="E1054" s="178">
        <v>0.15557000000000001</v>
      </c>
      <c r="F1054" s="178">
        <v>1.746E-2</v>
      </c>
      <c r="G1054" s="239">
        <f t="shared" si="32"/>
        <v>243.90549733333296</v>
      </c>
      <c r="H1054" s="222">
        <f t="shared" si="33"/>
        <v>4501743.5523374882</v>
      </c>
    </row>
    <row r="1055" spans="1:8" x14ac:dyDescent="0.3">
      <c r="A1055" s="225">
        <v>1101</v>
      </c>
      <c r="B1055" s="162">
        <v>5877.02</v>
      </c>
      <c r="C1055" s="160">
        <v>699.2</v>
      </c>
      <c r="D1055" s="177">
        <v>0.17330000000000001</v>
      </c>
      <c r="E1055" s="178">
        <v>0.15584999999999999</v>
      </c>
      <c r="F1055" s="178">
        <v>1.746E-2</v>
      </c>
      <c r="G1055" s="239">
        <f t="shared" si="32"/>
        <v>243.90549733333296</v>
      </c>
      <c r="H1055" s="222">
        <f t="shared" si="33"/>
        <v>4514043.3981089015</v>
      </c>
    </row>
    <row r="1056" spans="1:8" x14ac:dyDescent="0.3">
      <c r="A1056" s="225">
        <v>1103</v>
      </c>
      <c r="B1056" s="162">
        <v>5872.76</v>
      </c>
      <c r="C1056" s="160">
        <v>699.64</v>
      </c>
      <c r="D1056" s="177">
        <v>0.17351</v>
      </c>
      <c r="E1056" s="178">
        <v>0.15603</v>
      </c>
      <c r="F1056" s="178">
        <v>1.7479999999999999E-2</v>
      </c>
      <c r="G1056" s="239">
        <f t="shared" si="32"/>
        <v>244.18488507369185</v>
      </c>
      <c r="H1056" s="222">
        <f t="shared" si="33"/>
        <v>4517069.1038764697</v>
      </c>
    </row>
    <row r="1057" spans="1:8" x14ac:dyDescent="0.3">
      <c r="A1057" s="225">
        <v>1106</v>
      </c>
      <c r="B1057" s="162">
        <v>5870.57</v>
      </c>
      <c r="C1057" s="160">
        <v>699.7</v>
      </c>
      <c r="D1057" s="177">
        <v>0.17382</v>
      </c>
      <c r="E1057" s="178">
        <v>0.15631999999999999</v>
      </c>
      <c r="F1057" s="178">
        <v>1.7489999999999999E-2</v>
      </c>
      <c r="G1057" s="239">
        <f t="shared" si="32"/>
        <v>244.32457894387127</v>
      </c>
      <c r="H1057" s="222">
        <f t="shared" si="33"/>
        <v>4526765.193992544</v>
      </c>
    </row>
    <row r="1058" spans="1:8" x14ac:dyDescent="0.3">
      <c r="A1058" s="225">
        <v>1109</v>
      </c>
      <c r="B1058" s="162">
        <v>5876.33</v>
      </c>
      <c r="C1058" s="160">
        <v>699.97</v>
      </c>
      <c r="D1058" s="177">
        <v>0.17408000000000001</v>
      </c>
      <c r="E1058" s="178">
        <v>0.15659999999999999</v>
      </c>
      <c r="F1058" s="178">
        <v>1.7479999999999999E-2</v>
      </c>
      <c r="G1058" s="239">
        <f t="shared" si="32"/>
        <v>244.18488507369185</v>
      </c>
      <c r="H1058" s="222">
        <f t="shared" si="33"/>
        <v>4541640.6493191347</v>
      </c>
    </row>
    <row r="1059" spans="1:8" x14ac:dyDescent="0.3">
      <c r="A1059" s="225">
        <v>1112</v>
      </c>
      <c r="B1059" s="162">
        <v>5861.84</v>
      </c>
      <c r="C1059" s="160">
        <v>699.19</v>
      </c>
      <c r="D1059" s="177">
        <v>0.17441000000000001</v>
      </c>
      <c r="E1059" s="178">
        <v>0.15690999999999999</v>
      </c>
      <c r="F1059" s="178">
        <v>1.7500000000000002E-2</v>
      </c>
      <c r="G1059" s="239">
        <f t="shared" si="32"/>
        <v>244.46427281405076</v>
      </c>
      <c r="H1059" s="222">
        <f t="shared" si="33"/>
        <v>4548721.934700992</v>
      </c>
    </row>
    <row r="1060" spans="1:8" x14ac:dyDescent="0.3">
      <c r="A1060" s="225">
        <v>1115</v>
      </c>
      <c r="B1060" s="162">
        <v>5863.44</v>
      </c>
      <c r="C1060" s="160">
        <v>699.52</v>
      </c>
      <c r="D1060" s="177">
        <v>0.17471999999999999</v>
      </c>
      <c r="E1060" s="178">
        <v>0.15720999999999999</v>
      </c>
      <c r="F1060" s="178">
        <v>1.7510000000000001E-2</v>
      </c>
      <c r="G1060" s="239">
        <f t="shared" si="32"/>
        <v>244.60396668423024</v>
      </c>
      <c r="H1060" s="222">
        <f t="shared" si="33"/>
        <v>4558388.8728975579</v>
      </c>
    </row>
    <row r="1061" spans="1:8" x14ac:dyDescent="0.3">
      <c r="A1061" s="225">
        <v>1118</v>
      </c>
      <c r="B1061" s="162">
        <v>5862.51</v>
      </c>
      <c r="C1061" s="160">
        <v>699.36</v>
      </c>
      <c r="D1061" s="177">
        <v>0.17499999999999999</v>
      </c>
      <c r="E1061" s="178">
        <v>0.15748999999999999</v>
      </c>
      <c r="F1061" s="178">
        <v>1.7510000000000001E-2</v>
      </c>
      <c r="G1061" s="239">
        <f t="shared" si="32"/>
        <v>244.60396668423024</v>
      </c>
      <c r="H1061" s="222">
        <f t="shared" si="33"/>
        <v>4570653.596322394</v>
      </c>
    </row>
    <row r="1062" spans="1:8" x14ac:dyDescent="0.3">
      <c r="A1062" s="225">
        <v>1121</v>
      </c>
      <c r="B1062" s="162">
        <v>5866.97</v>
      </c>
      <c r="C1062" s="160">
        <v>699.73</v>
      </c>
      <c r="D1062" s="177">
        <v>0.17529</v>
      </c>
      <c r="E1062" s="178">
        <v>0.15779000000000001</v>
      </c>
      <c r="F1062" s="178">
        <v>1.7500000000000002E-2</v>
      </c>
      <c r="G1062" s="239">
        <f t="shared" si="32"/>
        <v>244.46427281405076</v>
      </c>
      <c r="H1062" s="222">
        <f t="shared" si="33"/>
        <v>4585537.1302156579</v>
      </c>
    </row>
    <row r="1063" spans="1:8" x14ac:dyDescent="0.3">
      <c r="A1063" s="225">
        <v>1123</v>
      </c>
      <c r="B1063" s="162">
        <v>5848.7</v>
      </c>
      <c r="C1063" s="160">
        <v>699.76</v>
      </c>
      <c r="D1063" s="177">
        <v>0.17549999999999999</v>
      </c>
      <c r="E1063" s="178">
        <v>0.15795000000000001</v>
      </c>
      <c r="F1063" s="178">
        <v>1.7559999999999999E-2</v>
      </c>
      <c r="G1063" s="239">
        <f t="shared" si="32"/>
        <v>245.30243603512747</v>
      </c>
      <c r="H1063" s="222">
        <f t="shared" si="33"/>
        <v>4578022.2086305972</v>
      </c>
    </row>
    <row r="1064" spans="1:8" x14ac:dyDescent="0.3">
      <c r="A1064" s="225">
        <v>1126</v>
      </c>
      <c r="B1064" s="162">
        <v>5859</v>
      </c>
      <c r="C1064" s="160">
        <v>700.18</v>
      </c>
      <c r="D1064" s="177">
        <v>0.17580999999999999</v>
      </c>
      <c r="E1064" s="178">
        <v>0.15826999999999999</v>
      </c>
      <c r="F1064" s="178">
        <v>1.754E-2</v>
      </c>
      <c r="G1064" s="239">
        <f t="shared" si="32"/>
        <v>245.02304829476861</v>
      </c>
      <c r="H1064" s="222">
        <f t="shared" si="33"/>
        <v>4595486.0485018333</v>
      </c>
    </row>
    <row r="1065" spans="1:8" x14ac:dyDescent="0.3">
      <c r="A1065" s="225">
        <v>1129</v>
      </c>
      <c r="B1065" s="162">
        <v>5847.09</v>
      </c>
      <c r="C1065" s="160">
        <v>699.74</v>
      </c>
      <c r="D1065" s="177">
        <v>0.17612</v>
      </c>
      <c r="E1065" s="178">
        <v>0.15855</v>
      </c>
      <c r="F1065" s="178">
        <v>1.7559999999999999E-2</v>
      </c>
      <c r="G1065" s="239">
        <f t="shared" si="32"/>
        <v>245.30243603512747</v>
      </c>
      <c r="H1065" s="222">
        <f t="shared" si="33"/>
        <v>4602481.8108138423</v>
      </c>
    </row>
    <row r="1066" spans="1:8" x14ac:dyDescent="0.3">
      <c r="A1066" s="225">
        <v>1132</v>
      </c>
      <c r="B1066" s="162">
        <v>5843.62</v>
      </c>
      <c r="C1066" s="160">
        <v>699.36</v>
      </c>
      <c r="D1066" s="177">
        <v>0.1764</v>
      </c>
      <c r="E1066" s="178">
        <v>0.15883</v>
      </c>
      <c r="F1066" s="178">
        <v>1.7559999999999999E-2</v>
      </c>
      <c r="G1066" s="239">
        <f t="shared" si="32"/>
        <v>245.30243603512747</v>
      </c>
      <c r="H1066" s="222">
        <f t="shared" si="33"/>
        <v>4614711.611905464</v>
      </c>
    </row>
    <row r="1067" spans="1:8" x14ac:dyDescent="0.3">
      <c r="A1067" s="225">
        <v>1135</v>
      </c>
      <c r="B1067" s="162">
        <v>5830.67</v>
      </c>
      <c r="C1067" s="160">
        <v>699.47</v>
      </c>
      <c r="D1067" s="177">
        <v>0.17673</v>
      </c>
      <c r="E1067" s="178">
        <v>0.15912000000000001</v>
      </c>
      <c r="F1067" s="178">
        <v>1.7600000000000001E-2</v>
      </c>
      <c r="G1067" s="239">
        <f t="shared" si="32"/>
        <v>245.86121151584535</v>
      </c>
      <c r="H1067" s="222">
        <f t="shared" si="33"/>
        <v>4616425.6370584555</v>
      </c>
    </row>
    <row r="1068" spans="1:8" x14ac:dyDescent="0.3">
      <c r="A1068" s="225">
        <v>1138</v>
      </c>
      <c r="B1068" s="162">
        <v>5841.66</v>
      </c>
      <c r="C1068" s="160">
        <v>699.52</v>
      </c>
      <c r="D1068" s="177">
        <v>0.17701</v>
      </c>
      <c r="E1068" s="178">
        <v>0.15944</v>
      </c>
      <c r="F1068" s="178">
        <v>1.7569999999999999E-2</v>
      </c>
      <c r="G1068" s="239">
        <f t="shared" si="32"/>
        <v>245.44212990530696</v>
      </c>
      <c r="H1068" s="222">
        <f t="shared" si="33"/>
        <v>4636530.8206828516</v>
      </c>
    </row>
    <row r="1069" spans="1:8" x14ac:dyDescent="0.3">
      <c r="A1069" s="225">
        <v>1141</v>
      </c>
      <c r="B1069" s="162">
        <v>5840.98</v>
      </c>
      <c r="C1069" s="160">
        <v>699.5</v>
      </c>
      <c r="D1069" s="177">
        <v>0.17727999999999999</v>
      </c>
      <c r="E1069" s="178">
        <v>0.15970999999999999</v>
      </c>
      <c r="F1069" s="178">
        <v>1.7569999999999999E-2</v>
      </c>
      <c r="G1069" s="239">
        <f t="shared" si="32"/>
        <v>245.44212990530696</v>
      </c>
      <c r="H1069" s="222">
        <f t="shared" si="33"/>
        <v>4648753.661159168</v>
      </c>
    </row>
    <row r="1070" spans="1:8" x14ac:dyDescent="0.3">
      <c r="A1070" s="225">
        <v>1144</v>
      </c>
      <c r="B1070" s="162">
        <v>5833.45</v>
      </c>
      <c r="C1070" s="160">
        <v>699.07</v>
      </c>
      <c r="D1070" s="177">
        <v>0.17759</v>
      </c>
      <c r="E1070" s="178">
        <v>0.16</v>
      </c>
      <c r="F1070" s="178">
        <v>1.7590000000000001E-2</v>
      </c>
      <c r="G1070" s="239">
        <f t="shared" si="32"/>
        <v>245.72151764566593</v>
      </c>
      <c r="H1070" s="222">
        <f t="shared" si="33"/>
        <v>4655676.9263067348</v>
      </c>
    </row>
    <row r="1071" spans="1:8" x14ac:dyDescent="0.3">
      <c r="A1071" s="225">
        <v>1147</v>
      </c>
      <c r="B1071" s="162">
        <v>5826.55</v>
      </c>
      <c r="C1071" s="160">
        <v>699.4</v>
      </c>
      <c r="D1071" s="177">
        <v>0.17793</v>
      </c>
      <c r="E1071" s="178">
        <v>0.16031000000000001</v>
      </c>
      <c r="F1071" s="178">
        <v>1.762E-2</v>
      </c>
      <c r="G1071" s="239">
        <f t="shared" si="32"/>
        <v>246.14059925620427</v>
      </c>
      <c r="H1071" s="222">
        <f t="shared" si="33"/>
        <v>4659938.2770093279</v>
      </c>
    </row>
    <row r="1072" spans="1:8" x14ac:dyDescent="0.3">
      <c r="A1072" s="225">
        <v>1150</v>
      </c>
      <c r="B1072" s="162">
        <v>5809.76</v>
      </c>
      <c r="C1072" s="160">
        <v>698.37</v>
      </c>
      <c r="D1072" s="177">
        <v>0.17821000000000001</v>
      </c>
      <c r="E1072" s="178">
        <v>0.16056999999999999</v>
      </c>
      <c r="F1072" s="178">
        <v>1.7639999999999999E-2</v>
      </c>
      <c r="G1072" s="239">
        <f t="shared" si="32"/>
        <v>246.41998699656315</v>
      </c>
      <c r="H1072" s="222">
        <f t="shared" si="33"/>
        <v>4666829.2374191191</v>
      </c>
    </row>
    <row r="1073" spans="1:8" x14ac:dyDescent="0.3">
      <c r="A1073" s="225">
        <v>1153</v>
      </c>
      <c r="B1073" s="162">
        <v>5821.46</v>
      </c>
      <c r="C1073" s="160">
        <v>698.84</v>
      </c>
      <c r="D1073" s="177">
        <v>0.17849999999999999</v>
      </c>
      <c r="E1073" s="178">
        <v>0.16089000000000001</v>
      </c>
      <c r="F1073" s="178">
        <v>1.762E-2</v>
      </c>
      <c r="G1073" s="239">
        <f t="shared" si="32"/>
        <v>246.14059925620427</v>
      </c>
      <c r="H1073" s="222">
        <f t="shared" si="33"/>
        <v>4684314.588833265</v>
      </c>
    </row>
    <row r="1074" spans="1:8" x14ac:dyDescent="0.3">
      <c r="A1074" s="225">
        <v>1155</v>
      </c>
      <c r="B1074" s="162">
        <v>5816.12</v>
      </c>
      <c r="C1074" s="160">
        <v>698.27</v>
      </c>
      <c r="D1074" s="177">
        <v>0.1787</v>
      </c>
      <c r="E1074" s="178">
        <v>0.16108</v>
      </c>
      <c r="F1074" s="178">
        <v>1.762E-2</v>
      </c>
      <c r="G1074" s="239">
        <f t="shared" si="32"/>
        <v>246.14059925620427</v>
      </c>
      <c r="H1074" s="222">
        <f t="shared" si="33"/>
        <v>4692440.026107911</v>
      </c>
    </row>
    <row r="1075" spans="1:8" x14ac:dyDescent="0.3">
      <c r="A1075" s="225">
        <v>1158</v>
      </c>
      <c r="B1075" s="162">
        <v>5817.34</v>
      </c>
      <c r="C1075" s="160">
        <v>698.48</v>
      </c>
      <c r="D1075" s="177">
        <v>0.17896999999999999</v>
      </c>
      <c r="E1075" s="178">
        <v>0.16134999999999999</v>
      </c>
      <c r="F1075" s="178">
        <v>1.762E-2</v>
      </c>
      <c r="G1075" s="239">
        <f t="shared" si="32"/>
        <v>246.14059925620427</v>
      </c>
      <c r="H1075" s="222">
        <f t="shared" si="33"/>
        <v>4704628.18201988</v>
      </c>
    </row>
    <row r="1076" spans="1:8" x14ac:dyDescent="0.3">
      <c r="A1076" s="225">
        <v>1161</v>
      </c>
      <c r="B1076" s="162">
        <v>5814.59</v>
      </c>
      <c r="C1076" s="160">
        <v>698.05</v>
      </c>
      <c r="D1076" s="177">
        <v>0.17926</v>
      </c>
      <c r="E1076" s="178">
        <v>0.16164000000000001</v>
      </c>
      <c r="F1076" s="178">
        <v>1.762E-2</v>
      </c>
      <c r="G1076" s="239">
        <f t="shared" si="32"/>
        <v>246.14059925620427</v>
      </c>
      <c r="H1076" s="222">
        <f t="shared" si="33"/>
        <v>4716816.3379318481</v>
      </c>
    </row>
    <row r="1077" spans="1:8" x14ac:dyDescent="0.3">
      <c r="A1077" s="225">
        <v>1164</v>
      </c>
      <c r="B1077" s="162">
        <v>5822.8</v>
      </c>
      <c r="C1077" s="160">
        <v>698.11</v>
      </c>
      <c r="D1077" s="177">
        <v>0.17954000000000001</v>
      </c>
      <c r="E1077" s="178">
        <v>0.16194</v>
      </c>
      <c r="F1077" s="178">
        <v>1.7590000000000001E-2</v>
      </c>
      <c r="G1077" s="239">
        <f t="shared" si="32"/>
        <v>245.72151764566593</v>
      </c>
      <c r="H1077" s="222">
        <f t="shared" si="33"/>
        <v>4737069.8795638457</v>
      </c>
    </row>
    <row r="1078" spans="1:8" x14ac:dyDescent="0.3">
      <c r="A1078" s="225">
        <v>1167</v>
      </c>
      <c r="B1078" s="162">
        <v>5804.94</v>
      </c>
      <c r="C1078" s="160">
        <v>697.95</v>
      </c>
      <c r="D1078" s="177">
        <v>0.17984</v>
      </c>
      <c r="E1078" s="178">
        <v>0.16219</v>
      </c>
      <c r="F1078" s="178">
        <v>1.7639999999999999E-2</v>
      </c>
      <c r="G1078" s="239">
        <f t="shared" si="32"/>
        <v>246.41998699656315</v>
      </c>
      <c r="H1078" s="222">
        <f t="shared" si="33"/>
        <v>4735817.1478853142</v>
      </c>
    </row>
    <row r="1079" spans="1:8" x14ac:dyDescent="0.3">
      <c r="A1079" s="225">
        <v>1170</v>
      </c>
      <c r="B1079" s="162">
        <v>5810.11</v>
      </c>
      <c r="C1079" s="160">
        <v>697.9</v>
      </c>
      <c r="D1079" s="177">
        <v>0.18013000000000001</v>
      </c>
      <c r="E1079" s="178">
        <v>0.16250000000000001</v>
      </c>
      <c r="F1079" s="178">
        <v>1.763E-2</v>
      </c>
      <c r="G1079" s="239">
        <f t="shared" si="32"/>
        <v>246.28029312638373</v>
      </c>
      <c r="H1079" s="222">
        <f t="shared" si="33"/>
        <v>4750684.6168953953</v>
      </c>
    </row>
    <row r="1080" spans="1:8" x14ac:dyDescent="0.3">
      <c r="A1080" s="225">
        <v>1173</v>
      </c>
      <c r="B1080" s="162">
        <v>5799.91</v>
      </c>
      <c r="C1080" s="162">
        <v>697.98</v>
      </c>
      <c r="D1080" s="178">
        <v>0.18043000000000001</v>
      </c>
      <c r="E1080" s="178">
        <v>0.16277</v>
      </c>
      <c r="F1080" s="178">
        <v>1.7659999999999999E-2</v>
      </c>
      <c r="G1080" s="239">
        <f t="shared" si="32"/>
        <v>246.69937473692207</v>
      </c>
      <c r="H1080" s="222">
        <f t="shared" si="33"/>
        <v>4754774.9208966438</v>
      </c>
    </row>
    <row r="1081" spans="1:8" x14ac:dyDescent="0.3">
      <c r="A1081" s="225">
        <v>1176</v>
      </c>
      <c r="B1081" s="162">
        <v>5808.97</v>
      </c>
      <c r="C1081" s="160">
        <v>698.3</v>
      </c>
      <c r="D1081" s="177">
        <v>0.1807</v>
      </c>
      <c r="E1081" s="178">
        <v>0.16306000000000001</v>
      </c>
      <c r="F1081" s="178">
        <v>1.7639999999999999E-2</v>
      </c>
      <c r="G1081" s="239">
        <f t="shared" si="32"/>
        <v>246.41998699656315</v>
      </c>
      <c r="H1081" s="222">
        <f t="shared" si="33"/>
        <v>4772340.1593085947</v>
      </c>
    </row>
    <row r="1082" spans="1:8" x14ac:dyDescent="0.3">
      <c r="A1082" s="225">
        <v>1179</v>
      </c>
      <c r="B1082" s="162">
        <v>5803.41</v>
      </c>
      <c r="C1082" s="160">
        <v>697.82</v>
      </c>
      <c r="D1082" s="177">
        <v>0.18099000000000001</v>
      </c>
      <c r="E1082" s="178">
        <v>0.16334000000000001</v>
      </c>
      <c r="F1082" s="178">
        <v>1.7649999999999999E-2</v>
      </c>
      <c r="G1082" s="239">
        <f t="shared" si="32"/>
        <v>246.55968086674264</v>
      </c>
      <c r="H1082" s="222">
        <f t="shared" si="33"/>
        <v>4781803.7233638801</v>
      </c>
    </row>
    <row r="1083" spans="1:8" x14ac:dyDescent="0.3">
      <c r="A1083" s="225">
        <v>1182</v>
      </c>
      <c r="B1083" s="162">
        <v>5796.81</v>
      </c>
      <c r="C1083" s="160">
        <v>698.61</v>
      </c>
      <c r="D1083" s="177">
        <v>0.18129999999999999</v>
      </c>
      <c r="E1083" s="178">
        <v>0.16361000000000001</v>
      </c>
      <c r="F1083" s="178">
        <v>1.7690000000000001E-2</v>
      </c>
      <c r="G1083" s="239">
        <f t="shared" si="32"/>
        <v>247.11845634746047</v>
      </c>
      <c r="H1083" s="222">
        <f t="shared" si="33"/>
        <v>4783131.2054573977</v>
      </c>
    </row>
    <row r="1084" spans="1:8" x14ac:dyDescent="0.3">
      <c r="A1084" s="225">
        <v>1185</v>
      </c>
      <c r="B1084" s="162">
        <v>5800.46</v>
      </c>
      <c r="C1084" s="160">
        <v>698.62</v>
      </c>
      <c r="D1084" s="177">
        <v>0.18157000000000001</v>
      </c>
      <c r="E1084" s="178">
        <v>0.16389999999999999</v>
      </c>
      <c r="F1084" s="178">
        <v>1.7670000000000002E-2</v>
      </c>
      <c r="G1084" s="239">
        <f t="shared" si="32"/>
        <v>246.83906860710155</v>
      </c>
      <c r="H1084" s="222">
        <f t="shared" si="33"/>
        <v>4800698.7171313101</v>
      </c>
    </row>
    <row r="1085" spans="1:8" x14ac:dyDescent="0.3">
      <c r="A1085" s="225">
        <v>1189</v>
      </c>
      <c r="B1085" s="162">
        <v>5795.11</v>
      </c>
      <c r="C1085" s="160">
        <v>698.46</v>
      </c>
      <c r="D1085" s="177">
        <v>0.18196000000000001</v>
      </c>
      <c r="E1085" s="178">
        <v>0.16427</v>
      </c>
      <c r="F1085" s="178">
        <v>1.7690000000000001E-2</v>
      </c>
      <c r="G1085" s="239">
        <f t="shared" si="32"/>
        <v>247.11845634746047</v>
      </c>
      <c r="H1085" s="222">
        <f t="shared" si="33"/>
        <v>4811457.7015980091</v>
      </c>
    </row>
    <row r="1086" spans="1:8" x14ac:dyDescent="0.3">
      <c r="A1086" s="225">
        <v>1192</v>
      </c>
      <c r="B1086" s="162">
        <v>5803.84</v>
      </c>
      <c r="C1086" s="160">
        <v>698.96</v>
      </c>
      <c r="D1086" s="177">
        <v>0.18224000000000001</v>
      </c>
      <c r="E1086" s="178">
        <v>0.16456999999999999</v>
      </c>
      <c r="F1086" s="178">
        <v>1.7670000000000002E-2</v>
      </c>
      <c r="G1086" s="239">
        <f t="shared" si="32"/>
        <v>246.83906860710155</v>
      </c>
      <c r="H1086" s="222">
        <f t="shared" si="33"/>
        <v>4829057.2749540275</v>
      </c>
    </row>
    <row r="1087" spans="1:8" x14ac:dyDescent="0.3">
      <c r="A1087" s="225">
        <v>1195</v>
      </c>
      <c r="B1087" s="162">
        <v>5796.31</v>
      </c>
      <c r="C1087" s="160">
        <v>699.12</v>
      </c>
      <c r="D1087" s="177">
        <v>0.18254999999999999</v>
      </c>
      <c r="E1087" s="178">
        <v>0.16485</v>
      </c>
      <c r="F1087" s="178">
        <v>1.77E-2</v>
      </c>
      <c r="G1087" s="239">
        <f t="shared" si="32"/>
        <v>247.25815021763989</v>
      </c>
      <c r="H1087" s="222">
        <f t="shared" si="33"/>
        <v>4833005.5003167549</v>
      </c>
    </row>
    <row r="1088" spans="1:8" x14ac:dyDescent="0.3">
      <c r="A1088" s="225">
        <v>1198</v>
      </c>
      <c r="B1088" s="162">
        <v>5779.41</v>
      </c>
      <c r="C1088" s="160">
        <v>698.53</v>
      </c>
      <c r="D1088" s="177">
        <v>0.18285999999999999</v>
      </c>
      <c r="E1088" s="178">
        <v>0.16513</v>
      </c>
      <c r="F1088" s="178">
        <v>1.7739999999999999E-2</v>
      </c>
      <c r="G1088" s="239">
        <f t="shared" si="32"/>
        <v>247.81692569835775</v>
      </c>
      <c r="H1088" s="222">
        <f t="shared" si="33"/>
        <v>4834213.7915882431</v>
      </c>
    </row>
    <row r="1089" spans="1:8" x14ac:dyDescent="0.3">
      <c r="A1089" s="225">
        <v>1201</v>
      </c>
      <c r="B1089" s="162">
        <v>5785.56</v>
      </c>
      <c r="C1089" s="160">
        <v>698.97</v>
      </c>
      <c r="D1089" s="177">
        <v>0.18312999999999999</v>
      </c>
      <c r="E1089" s="178">
        <v>0.16539999999999999</v>
      </c>
      <c r="F1089" s="178">
        <v>1.7729999999999999E-2</v>
      </c>
      <c r="G1089" s="239">
        <f t="shared" si="32"/>
        <v>247.67723182817826</v>
      </c>
      <c r="H1089" s="222">
        <f t="shared" si="33"/>
        <v>4849052.9029861437</v>
      </c>
    </row>
    <row r="1090" spans="1:8" x14ac:dyDescent="0.3">
      <c r="A1090" s="225">
        <v>1204</v>
      </c>
      <c r="B1090" s="162">
        <v>5775.79</v>
      </c>
      <c r="C1090" s="160">
        <v>699.26</v>
      </c>
      <c r="D1090" s="177">
        <v>0.18346000000000001</v>
      </c>
      <c r="E1090" s="178">
        <v>0.16569</v>
      </c>
      <c r="F1090" s="178">
        <v>1.7770000000000001E-2</v>
      </c>
      <c r="G1090" s="239">
        <f t="shared" si="32"/>
        <v>248.23600730889615</v>
      </c>
      <c r="H1090" s="222">
        <f t="shared" si="33"/>
        <v>4850223.0319140796</v>
      </c>
    </row>
    <row r="1091" spans="1:8" x14ac:dyDescent="0.3">
      <c r="A1091" s="225">
        <v>1207</v>
      </c>
      <c r="B1091" s="162">
        <v>5780.55</v>
      </c>
      <c r="C1091" s="160">
        <v>699.47</v>
      </c>
      <c r="D1091" s="177">
        <v>0.18376999999999999</v>
      </c>
      <c r="E1091" s="178">
        <v>0.16600999999999999</v>
      </c>
      <c r="F1091" s="178">
        <v>1.7760000000000001E-2</v>
      </c>
      <c r="G1091" s="239">
        <f t="shared" si="32"/>
        <v>248.09631343871666</v>
      </c>
      <c r="H1091" s="222">
        <f t="shared" si="33"/>
        <v>4865046.091457326</v>
      </c>
    </row>
    <row r="1092" spans="1:8" x14ac:dyDescent="0.3">
      <c r="A1092" s="225">
        <v>1210</v>
      </c>
      <c r="B1092" s="162">
        <v>5776.68</v>
      </c>
      <c r="C1092" s="160">
        <v>699.58</v>
      </c>
      <c r="D1092" s="177">
        <v>0.18404000000000001</v>
      </c>
      <c r="E1092" s="178">
        <v>0.16627</v>
      </c>
      <c r="F1092" s="178">
        <v>1.7770000000000001E-2</v>
      </c>
      <c r="G1092" s="239">
        <f t="shared" si="32"/>
        <v>248.23600730889615</v>
      </c>
      <c r="H1092" s="222">
        <f t="shared" si="33"/>
        <v>4874393.5785847483</v>
      </c>
    </row>
    <row r="1093" spans="1:8" x14ac:dyDescent="0.3">
      <c r="A1093" s="225">
        <v>1213</v>
      </c>
      <c r="B1093" s="162">
        <v>5767.04</v>
      </c>
      <c r="C1093" s="160">
        <v>699.01</v>
      </c>
      <c r="D1093" s="177">
        <v>0.18435000000000001</v>
      </c>
      <c r="E1093" s="178">
        <v>0.16656000000000001</v>
      </c>
      <c r="F1093" s="178">
        <v>1.779E-2</v>
      </c>
      <c r="G1093" s="239">
        <f t="shared" si="32"/>
        <v>248.51539504925506</v>
      </c>
      <c r="H1093" s="222">
        <f t="shared" si="33"/>
        <v>4880985.3400011165</v>
      </c>
    </row>
    <row r="1094" spans="1:8" x14ac:dyDescent="0.3">
      <c r="A1094" s="225">
        <v>1216</v>
      </c>
      <c r="B1094" s="162">
        <v>5765.45</v>
      </c>
      <c r="C1094" s="160">
        <v>700.09</v>
      </c>
      <c r="D1094" s="177">
        <v>0.18465999999999999</v>
      </c>
      <c r="E1094" s="178">
        <v>0.16683999999999999</v>
      </c>
      <c r="F1094" s="178">
        <v>1.7819999999999999E-2</v>
      </c>
      <c r="G1094" s="239">
        <f t="shared" si="32"/>
        <v>248.93447665979343</v>
      </c>
      <c r="H1094" s="222">
        <f t="shared" si="33"/>
        <v>4884819.5570027353</v>
      </c>
    </row>
    <row r="1095" spans="1:8" x14ac:dyDescent="0.3">
      <c r="A1095" s="225">
        <v>1219</v>
      </c>
      <c r="B1095" s="162">
        <v>5764.87</v>
      </c>
      <c r="C1095" s="160">
        <v>699.64</v>
      </c>
      <c r="D1095" s="177">
        <v>0.18493999999999999</v>
      </c>
      <c r="E1095" s="178">
        <v>0.16713</v>
      </c>
      <c r="F1095" s="178">
        <v>1.7809999999999999E-2</v>
      </c>
      <c r="G1095" s="239">
        <f t="shared" si="32"/>
        <v>248.79478278961395</v>
      </c>
      <c r="H1095" s="222">
        <f t="shared" si="33"/>
        <v>4899620.4274541074</v>
      </c>
    </row>
    <row r="1096" spans="1:8" x14ac:dyDescent="0.3">
      <c r="A1096" s="225">
        <v>1222</v>
      </c>
      <c r="B1096" s="162">
        <v>5759.58</v>
      </c>
      <c r="C1096" s="160">
        <v>699.08</v>
      </c>
      <c r="D1096" s="177">
        <v>0.18523999999999999</v>
      </c>
      <c r="E1096" s="178">
        <v>0.16743</v>
      </c>
      <c r="F1096" s="178">
        <v>1.7809999999999999E-2</v>
      </c>
      <c r="G1096" s="239">
        <f t="shared" si="32"/>
        <v>248.79478278961395</v>
      </c>
      <c r="H1096" s="222">
        <f t="shared" si="33"/>
        <v>4911678.5581205245</v>
      </c>
    </row>
    <row r="1097" spans="1:8" x14ac:dyDescent="0.3">
      <c r="A1097" s="225">
        <v>1226</v>
      </c>
      <c r="B1097" s="162">
        <v>5760.73</v>
      </c>
      <c r="C1097" s="160">
        <v>699.7</v>
      </c>
      <c r="D1097" s="177">
        <v>0.18565000000000001</v>
      </c>
      <c r="E1097" s="178">
        <v>0.16782</v>
      </c>
      <c r="F1097" s="178">
        <v>1.7819999999999999E-2</v>
      </c>
      <c r="G1097" s="239">
        <f t="shared" si="32"/>
        <v>248.93447665979343</v>
      </c>
      <c r="H1097" s="222">
        <f t="shared" si="33"/>
        <v>4924990.7704649298</v>
      </c>
    </row>
    <row r="1098" spans="1:8" x14ac:dyDescent="0.3">
      <c r="A1098" s="225">
        <v>1229</v>
      </c>
      <c r="B1098" s="162">
        <v>5746.37</v>
      </c>
      <c r="C1098" s="160">
        <v>698.89</v>
      </c>
      <c r="D1098" s="177">
        <v>0.18595</v>
      </c>
      <c r="E1098" s="178">
        <v>0.1681</v>
      </c>
      <c r="F1098" s="178">
        <v>1.7850000000000001E-2</v>
      </c>
      <c r="G1098" s="239">
        <f t="shared" si="32"/>
        <v>249.35355827033177</v>
      </c>
      <c r="H1098" s="222">
        <f t="shared" si="33"/>
        <v>4928744.5846976992</v>
      </c>
    </row>
    <row r="1099" spans="1:8" x14ac:dyDescent="0.3">
      <c r="A1099" s="225">
        <v>1232</v>
      </c>
      <c r="B1099" s="162">
        <v>5741.3</v>
      </c>
      <c r="C1099" s="160">
        <v>698.41</v>
      </c>
      <c r="D1099" s="177">
        <v>0.18625</v>
      </c>
      <c r="E1099" s="178">
        <v>0.16839999999999999</v>
      </c>
      <c r="F1099" s="178">
        <v>1.7850000000000001E-2</v>
      </c>
      <c r="G1099" s="239">
        <f t="shared" si="32"/>
        <v>249.35355827033177</v>
      </c>
      <c r="H1099" s="222">
        <f t="shared" si="33"/>
        <v>4940775.6943430156</v>
      </c>
    </row>
    <row r="1100" spans="1:8" x14ac:dyDescent="0.3">
      <c r="A1100" s="225">
        <v>1235</v>
      </c>
      <c r="B1100" s="162">
        <v>5744.57</v>
      </c>
      <c r="C1100" s="160">
        <v>699.23</v>
      </c>
      <c r="D1100" s="177">
        <v>0.18653</v>
      </c>
      <c r="E1100" s="178">
        <v>0.16866999999999999</v>
      </c>
      <c r="F1100" s="178">
        <v>1.7860000000000001E-2</v>
      </c>
      <c r="G1100" s="239">
        <f t="shared" si="32"/>
        <v>249.49325214051126</v>
      </c>
      <c r="H1100" s="222">
        <f t="shared" si="33"/>
        <v>4950033.6758785946</v>
      </c>
    </row>
    <row r="1101" spans="1:8" x14ac:dyDescent="0.3">
      <c r="A1101" s="225">
        <v>1238</v>
      </c>
      <c r="B1101" s="162">
        <v>5745.47</v>
      </c>
      <c r="C1101" s="160">
        <v>698.39</v>
      </c>
      <c r="D1101" s="177">
        <v>0.18679999999999999</v>
      </c>
      <c r="E1101" s="178">
        <v>0.16896</v>
      </c>
      <c r="F1101" s="178">
        <v>1.7840000000000002E-2</v>
      </c>
      <c r="G1101" s="239">
        <f t="shared" si="32"/>
        <v>249.21386440015235</v>
      </c>
      <c r="H1101" s="222">
        <f t="shared" si="33"/>
        <v>4967620.8945269389</v>
      </c>
    </row>
    <row r="1102" spans="1:8" x14ac:dyDescent="0.3">
      <c r="A1102" s="225">
        <v>1241</v>
      </c>
      <c r="B1102" s="162">
        <v>5738.17</v>
      </c>
      <c r="C1102" s="160">
        <v>698.04</v>
      </c>
      <c r="D1102" s="177">
        <v>0.18709999999999999</v>
      </c>
      <c r="E1102" s="178">
        <v>0.16925000000000001</v>
      </c>
      <c r="F1102" s="178">
        <v>1.7850000000000001E-2</v>
      </c>
      <c r="G1102" s="239">
        <f t="shared" si="32"/>
        <v>249.35355827033177</v>
      </c>
      <c r="H1102" s="222">
        <f t="shared" si="33"/>
        <v>4976869.0232789628</v>
      </c>
    </row>
    <row r="1103" spans="1:8" x14ac:dyDescent="0.3">
      <c r="A1103" s="225">
        <v>1245</v>
      </c>
      <c r="B1103" s="162">
        <v>5725.58</v>
      </c>
      <c r="C1103" s="160">
        <v>698.54</v>
      </c>
      <c r="D1103" s="177">
        <v>0.1875</v>
      </c>
      <c r="E1103" s="178">
        <v>0.16958999999999999</v>
      </c>
      <c r="F1103" s="178">
        <v>1.7899999999999999E-2</v>
      </c>
      <c r="G1103" s="239">
        <f t="shared" si="32"/>
        <v>250.05202762122906</v>
      </c>
      <c r="H1103" s="222">
        <f t="shared" si="33"/>
        <v>4978963.8254239112</v>
      </c>
    </row>
    <row r="1104" spans="1:8" x14ac:dyDescent="0.3">
      <c r="A1104" s="225">
        <v>1248</v>
      </c>
      <c r="B1104" s="162">
        <v>5723.75</v>
      </c>
      <c r="C1104" s="160">
        <v>697.55</v>
      </c>
      <c r="D1104" s="177">
        <v>0.18779000000000001</v>
      </c>
      <c r="E1104" s="178">
        <v>0.1699</v>
      </c>
      <c r="F1104" s="178">
        <v>1.788E-2</v>
      </c>
      <c r="G1104" s="239">
        <f t="shared" si="32"/>
        <v>249.77263988087012</v>
      </c>
      <c r="H1104" s="222">
        <f t="shared" si="33"/>
        <v>4996544.0594103411</v>
      </c>
    </row>
    <row r="1105" spans="1:8" x14ac:dyDescent="0.3">
      <c r="A1105" s="225">
        <v>1251</v>
      </c>
      <c r="B1105" s="162">
        <v>5733.17</v>
      </c>
      <c r="C1105" s="160">
        <v>698.06</v>
      </c>
      <c r="D1105" s="177">
        <v>0.18804999999999999</v>
      </c>
      <c r="E1105" s="178">
        <v>0.17018</v>
      </c>
      <c r="F1105" s="178">
        <v>1.787E-2</v>
      </c>
      <c r="G1105" s="239">
        <f t="shared" si="32"/>
        <v>249.63294601069069</v>
      </c>
      <c r="H1105" s="222">
        <f t="shared" si="33"/>
        <v>5011357.7554239379</v>
      </c>
    </row>
    <row r="1106" spans="1:8" x14ac:dyDescent="0.3">
      <c r="A1106" s="225">
        <v>1254</v>
      </c>
      <c r="B1106" s="162">
        <v>5735.65</v>
      </c>
      <c r="C1106" s="160">
        <v>698.73</v>
      </c>
      <c r="D1106" s="177">
        <v>0.18837000000000001</v>
      </c>
      <c r="E1106" s="178">
        <v>0.17049</v>
      </c>
      <c r="F1106" s="178">
        <v>1.788E-2</v>
      </c>
      <c r="G1106" s="239">
        <f t="shared" si="32"/>
        <v>249.77263988087012</v>
      </c>
      <c r="H1106" s="222">
        <f t="shared" si="33"/>
        <v>5020565.9058498144</v>
      </c>
    </row>
    <row r="1107" spans="1:8" x14ac:dyDescent="0.3">
      <c r="A1107" s="225">
        <v>1257</v>
      </c>
      <c r="B1107" s="162">
        <v>5729.8</v>
      </c>
      <c r="C1107" s="160">
        <v>697.52</v>
      </c>
      <c r="D1107" s="177">
        <v>0.18862000000000001</v>
      </c>
      <c r="E1107" s="178">
        <v>0.17075000000000001</v>
      </c>
      <c r="F1107" s="178">
        <v>1.7860000000000001E-2</v>
      </c>
      <c r="G1107" s="239">
        <f t="shared" ref="G1107:G1170" si="34">(2*F1107/$B$7)*(1+3*$B$11)/(4+PI()*$B$11-PI())*10^6</f>
        <v>249.49325214051126</v>
      </c>
      <c r="H1107" s="222">
        <f t="shared" ref="H1107:H1170" si="35">A1107/G1107*10^6</f>
        <v>5038212.4134246102</v>
      </c>
    </row>
    <row r="1108" spans="1:8" x14ac:dyDescent="0.3">
      <c r="A1108" s="225">
        <v>1261</v>
      </c>
      <c r="B1108" s="162">
        <v>5722.83</v>
      </c>
      <c r="C1108" s="160">
        <v>697.83</v>
      </c>
      <c r="D1108" s="177">
        <v>0.18903</v>
      </c>
      <c r="E1108" s="178">
        <v>0.17113999999999999</v>
      </c>
      <c r="F1108" s="178">
        <v>1.789E-2</v>
      </c>
      <c r="G1108" s="239">
        <f t="shared" si="34"/>
        <v>249.9123337510496</v>
      </c>
      <c r="H1108" s="222">
        <f t="shared" si="35"/>
        <v>5045769.3746965937</v>
      </c>
    </row>
    <row r="1109" spans="1:8" x14ac:dyDescent="0.3">
      <c r="A1109" s="225">
        <v>1264</v>
      </c>
      <c r="B1109" s="162">
        <v>5728.99</v>
      </c>
      <c r="C1109" s="160">
        <v>698.26</v>
      </c>
      <c r="D1109" s="177">
        <v>0.1893</v>
      </c>
      <c r="E1109" s="178">
        <v>0.17141000000000001</v>
      </c>
      <c r="F1109" s="178">
        <v>1.789E-2</v>
      </c>
      <c r="G1109" s="239">
        <f t="shared" si="34"/>
        <v>249.9123337510496</v>
      </c>
      <c r="H1109" s="222">
        <f t="shared" si="35"/>
        <v>5057773.5841526529</v>
      </c>
    </row>
    <row r="1110" spans="1:8" x14ac:dyDescent="0.3">
      <c r="A1110" s="225">
        <v>1267</v>
      </c>
      <c r="B1110" s="162">
        <v>5721.96</v>
      </c>
      <c r="C1110" s="160">
        <v>698.84</v>
      </c>
      <c r="D1110" s="177">
        <v>0.18961</v>
      </c>
      <c r="E1110" s="178">
        <v>0.17169000000000001</v>
      </c>
      <c r="F1110" s="178">
        <v>1.7919999999999998E-2</v>
      </c>
      <c r="G1110" s="239">
        <f t="shared" si="34"/>
        <v>250.33141536158797</v>
      </c>
      <c r="H1110" s="222">
        <f t="shared" si="35"/>
        <v>5061290.4423917318</v>
      </c>
    </row>
    <row r="1111" spans="1:8" x14ac:dyDescent="0.3">
      <c r="A1111" s="225">
        <v>1270</v>
      </c>
      <c r="B1111" s="162">
        <v>5715.58</v>
      </c>
      <c r="C1111" s="160">
        <v>698.29</v>
      </c>
      <c r="D1111" s="177">
        <v>0.18990000000000001</v>
      </c>
      <c r="E1111" s="178">
        <v>0.17197000000000001</v>
      </c>
      <c r="F1111" s="178">
        <v>1.7930000000000001E-2</v>
      </c>
      <c r="G1111" s="239">
        <f t="shared" si="34"/>
        <v>250.47110923176746</v>
      </c>
      <c r="H1111" s="222">
        <f t="shared" si="35"/>
        <v>5070445.0660807984</v>
      </c>
    </row>
    <row r="1112" spans="1:8" x14ac:dyDescent="0.3">
      <c r="A1112" s="225">
        <v>1274</v>
      </c>
      <c r="B1112" s="162">
        <v>5712.12</v>
      </c>
      <c r="C1112" s="160">
        <v>698.9</v>
      </c>
      <c r="D1112" s="177">
        <v>0.19028999999999999</v>
      </c>
      <c r="E1112" s="178">
        <v>0.17233999999999999</v>
      </c>
      <c r="F1112" s="178">
        <v>1.796E-2</v>
      </c>
      <c r="G1112" s="239">
        <f t="shared" si="34"/>
        <v>250.8901908423058</v>
      </c>
      <c r="H1112" s="222">
        <f t="shared" si="35"/>
        <v>5077918.7329836991</v>
      </c>
    </row>
    <row r="1113" spans="1:8" x14ac:dyDescent="0.3">
      <c r="A1113" s="225">
        <v>1277</v>
      </c>
      <c r="B1113" s="162">
        <v>5714.95</v>
      </c>
      <c r="C1113" s="160">
        <v>699.15</v>
      </c>
      <c r="D1113" s="177">
        <v>0.19056000000000001</v>
      </c>
      <c r="E1113" s="178">
        <v>0.17261000000000001</v>
      </c>
      <c r="F1113" s="178">
        <v>1.7950000000000001E-2</v>
      </c>
      <c r="G1113" s="239">
        <f t="shared" si="34"/>
        <v>250.75049697212637</v>
      </c>
      <c r="H1113" s="222">
        <f t="shared" si="35"/>
        <v>5092711.7410337674</v>
      </c>
    </row>
    <row r="1114" spans="1:8" x14ac:dyDescent="0.3">
      <c r="A1114" s="225">
        <v>1280</v>
      </c>
      <c r="B1114" s="162">
        <v>5707.82</v>
      </c>
      <c r="C1114" s="160">
        <v>699.46</v>
      </c>
      <c r="D1114" s="177">
        <v>0.19089999999999999</v>
      </c>
      <c r="E1114" s="178">
        <v>0.17291000000000001</v>
      </c>
      <c r="F1114" s="178">
        <v>1.7979999999999999E-2</v>
      </c>
      <c r="G1114" s="239">
        <f t="shared" si="34"/>
        <v>251.16957858266471</v>
      </c>
      <c r="H1114" s="222">
        <f t="shared" si="35"/>
        <v>5096158.5683384323</v>
      </c>
    </row>
    <row r="1115" spans="1:8" x14ac:dyDescent="0.3">
      <c r="A1115" s="225">
        <v>1283</v>
      </c>
      <c r="B1115" s="162">
        <v>5702.57</v>
      </c>
      <c r="C1115" s="160">
        <v>699.72</v>
      </c>
      <c r="D1115" s="177">
        <v>0.19120000000000001</v>
      </c>
      <c r="E1115" s="178">
        <v>0.17319000000000001</v>
      </c>
      <c r="F1115" s="178">
        <v>1.8010000000000002E-2</v>
      </c>
      <c r="G1115" s="239">
        <f t="shared" si="34"/>
        <v>251.58866019320314</v>
      </c>
      <c r="H1115" s="222">
        <f t="shared" si="35"/>
        <v>5099593.9125982169</v>
      </c>
    </row>
    <row r="1116" spans="1:8" x14ac:dyDescent="0.3">
      <c r="A1116" s="225">
        <v>1287</v>
      </c>
      <c r="B1116" s="162">
        <v>5704.87</v>
      </c>
      <c r="C1116" s="160">
        <v>699.74</v>
      </c>
      <c r="D1116" s="177">
        <v>0.19156000000000001</v>
      </c>
      <c r="E1116" s="178">
        <v>0.17355999999999999</v>
      </c>
      <c r="F1116" s="178">
        <v>1.7999999999999999E-2</v>
      </c>
      <c r="G1116" s="239">
        <f t="shared" si="34"/>
        <v>251.4489663230236</v>
      </c>
      <c r="H1116" s="222">
        <f t="shared" si="35"/>
        <v>5118334.8208584683</v>
      </c>
    </row>
    <row r="1117" spans="1:8" x14ac:dyDescent="0.3">
      <c r="A1117" s="225">
        <v>1290</v>
      </c>
      <c r="B1117" s="162">
        <v>5697.06</v>
      </c>
      <c r="C1117" s="160">
        <v>699.41</v>
      </c>
      <c r="D1117" s="177">
        <v>0.19189000000000001</v>
      </c>
      <c r="E1117" s="178">
        <v>0.17387</v>
      </c>
      <c r="F1117" s="178">
        <v>1.8020000000000001E-2</v>
      </c>
      <c r="G1117" s="239">
        <f t="shared" si="34"/>
        <v>251.72835406338262</v>
      </c>
      <c r="H1117" s="222">
        <f t="shared" si="35"/>
        <v>5124571.7026981832</v>
      </c>
    </row>
    <row r="1118" spans="1:8" x14ac:dyDescent="0.3">
      <c r="A1118" s="225">
        <v>1293</v>
      </c>
      <c r="B1118" s="162">
        <v>5698.32</v>
      </c>
      <c r="C1118" s="160">
        <v>700.12</v>
      </c>
      <c r="D1118" s="177">
        <v>0.19217999999999999</v>
      </c>
      <c r="E1118" s="178">
        <v>0.17415</v>
      </c>
      <c r="F1118" s="178">
        <v>1.8030000000000001E-2</v>
      </c>
      <c r="G1118" s="239">
        <f t="shared" si="34"/>
        <v>251.86804793356205</v>
      </c>
      <c r="H1118" s="222">
        <f t="shared" si="35"/>
        <v>5133640.4542312901</v>
      </c>
    </row>
    <row r="1119" spans="1:8" x14ac:dyDescent="0.3">
      <c r="A1119" s="225">
        <v>1297</v>
      </c>
      <c r="B1119" s="162">
        <v>5685.63</v>
      </c>
      <c r="C1119" s="160">
        <v>699.56</v>
      </c>
      <c r="D1119" s="177">
        <v>0.19259999999999999</v>
      </c>
      <c r="E1119" s="178">
        <v>0.17454</v>
      </c>
      <c r="F1119" s="178">
        <v>1.806E-2</v>
      </c>
      <c r="G1119" s="239">
        <f t="shared" si="34"/>
        <v>252.2871295441004</v>
      </c>
      <c r="H1119" s="222">
        <f t="shared" si="35"/>
        <v>5140967.7629761184</v>
      </c>
    </row>
    <row r="1120" spans="1:8" x14ac:dyDescent="0.3">
      <c r="A1120" s="225">
        <v>1300</v>
      </c>
      <c r="B1120" s="162">
        <v>5683.55</v>
      </c>
      <c r="C1120" s="160">
        <v>698.79</v>
      </c>
      <c r="D1120" s="177">
        <v>0.19288</v>
      </c>
      <c r="E1120" s="178">
        <v>0.17484</v>
      </c>
      <c r="F1120" s="178">
        <v>1.804E-2</v>
      </c>
      <c r="G1120" s="239">
        <f t="shared" si="34"/>
        <v>252.00774180374148</v>
      </c>
      <c r="H1120" s="222">
        <f t="shared" si="35"/>
        <v>5158571.6799621722</v>
      </c>
    </row>
    <row r="1121" spans="1:8" x14ac:dyDescent="0.3">
      <c r="A1121" s="225">
        <v>1303</v>
      </c>
      <c r="B1121" s="162">
        <v>5678.15</v>
      </c>
      <c r="C1121" s="160">
        <v>699.05</v>
      </c>
      <c r="D1121" s="177">
        <v>0.19317999999999999</v>
      </c>
      <c r="E1121" s="178">
        <v>0.17512</v>
      </c>
      <c r="F1121" s="178">
        <v>1.8069999999999999E-2</v>
      </c>
      <c r="G1121" s="239">
        <f t="shared" si="34"/>
        <v>252.42682341427982</v>
      </c>
      <c r="H1121" s="222">
        <f t="shared" si="35"/>
        <v>5161891.9985438008</v>
      </c>
    </row>
    <row r="1122" spans="1:8" x14ac:dyDescent="0.3">
      <c r="A1122" s="225">
        <v>1307</v>
      </c>
      <c r="B1122" s="162">
        <v>5677.07</v>
      </c>
      <c r="C1122" s="160">
        <v>699.49</v>
      </c>
      <c r="D1122" s="177">
        <v>0.19358</v>
      </c>
      <c r="E1122" s="178">
        <v>0.17549999999999999</v>
      </c>
      <c r="F1122" s="178">
        <v>1.8079999999999999E-2</v>
      </c>
      <c r="G1122" s="239">
        <f t="shared" si="34"/>
        <v>252.56651728445931</v>
      </c>
      <c r="H1122" s="222">
        <f t="shared" si="35"/>
        <v>5174874.3818166479</v>
      </c>
    </row>
    <row r="1123" spans="1:8" x14ac:dyDescent="0.3">
      <c r="A1123" s="225">
        <v>1310</v>
      </c>
      <c r="B1123" s="162">
        <v>5673.67</v>
      </c>
      <c r="C1123" s="160">
        <v>698.74</v>
      </c>
      <c r="D1123" s="177">
        <v>0.19386</v>
      </c>
      <c r="E1123" s="178">
        <v>0.17579</v>
      </c>
      <c r="F1123" s="178">
        <v>1.8069999999999999E-2</v>
      </c>
      <c r="G1123" s="239">
        <f t="shared" si="34"/>
        <v>252.42682341427982</v>
      </c>
      <c r="H1123" s="222">
        <f t="shared" si="35"/>
        <v>5189622.8074385105</v>
      </c>
    </row>
    <row r="1124" spans="1:8" x14ac:dyDescent="0.3">
      <c r="A1124" s="225">
        <v>1313</v>
      </c>
      <c r="B1124" s="162">
        <v>5673.87</v>
      </c>
      <c r="C1124" s="160">
        <v>698.73</v>
      </c>
      <c r="D1124" s="177">
        <v>0.19416</v>
      </c>
      <c r="E1124" s="178">
        <v>0.17609</v>
      </c>
      <c r="F1124" s="178">
        <v>1.8069999999999999E-2</v>
      </c>
      <c r="G1124" s="239">
        <f t="shared" si="34"/>
        <v>252.42682341427982</v>
      </c>
      <c r="H1124" s="222">
        <f t="shared" si="35"/>
        <v>5201507.4398219576</v>
      </c>
    </row>
    <row r="1125" spans="1:8" x14ac:dyDescent="0.3">
      <c r="A1125" s="225">
        <v>1317</v>
      </c>
      <c r="B1125" s="162">
        <v>5663.96</v>
      </c>
      <c r="C1125" s="160">
        <v>697.89</v>
      </c>
      <c r="D1125" s="177">
        <v>0.19455</v>
      </c>
      <c r="E1125" s="178">
        <v>0.17646999999999999</v>
      </c>
      <c r="F1125" s="178">
        <v>1.8079999999999999E-2</v>
      </c>
      <c r="G1125" s="239">
        <f t="shared" si="34"/>
        <v>252.56651728445931</v>
      </c>
      <c r="H1125" s="222">
        <f t="shared" si="35"/>
        <v>5214467.9118994065</v>
      </c>
    </row>
    <row r="1126" spans="1:8" x14ac:dyDescent="0.3">
      <c r="A1126" s="225">
        <v>1320</v>
      </c>
      <c r="B1126" s="162">
        <v>5667.37</v>
      </c>
      <c r="C1126" s="160">
        <v>698.33</v>
      </c>
      <c r="D1126" s="177">
        <v>0.19486999999999999</v>
      </c>
      <c r="E1126" s="178">
        <v>0.17677999999999999</v>
      </c>
      <c r="F1126" s="178">
        <v>1.8079999999999999E-2</v>
      </c>
      <c r="G1126" s="239">
        <f t="shared" si="34"/>
        <v>252.56651728445931</v>
      </c>
      <c r="H1126" s="222">
        <f t="shared" si="35"/>
        <v>5226345.9709242349</v>
      </c>
    </row>
    <row r="1127" spans="1:8" x14ac:dyDescent="0.3">
      <c r="A1127" s="225">
        <v>1324</v>
      </c>
      <c r="B1127" s="162">
        <v>5663.64</v>
      </c>
      <c r="C1127" s="160">
        <v>698.56</v>
      </c>
      <c r="D1127" s="177">
        <v>0.19525000000000001</v>
      </c>
      <c r="E1127" s="178">
        <v>0.17715</v>
      </c>
      <c r="F1127" s="178">
        <v>1.8100000000000002E-2</v>
      </c>
      <c r="G1127" s="239">
        <f t="shared" si="34"/>
        <v>252.84590502481825</v>
      </c>
      <c r="H1127" s="222">
        <f t="shared" si="35"/>
        <v>5236390.9151308658</v>
      </c>
    </row>
    <row r="1128" spans="1:8" x14ac:dyDescent="0.3">
      <c r="A1128" s="225">
        <v>1327</v>
      </c>
      <c r="B1128" s="162">
        <v>5666.21</v>
      </c>
      <c r="C1128" s="160">
        <v>698.23</v>
      </c>
      <c r="D1128" s="177">
        <v>0.19550999999999999</v>
      </c>
      <c r="E1128" s="178">
        <v>0.17743</v>
      </c>
      <c r="F1128" s="178">
        <v>1.8079999999999999E-2</v>
      </c>
      <c r="G1128" s="239">
        <f t="shared" si="34"/>
        <v>252.56651728445931</v>
      </c>
      <c r="H1128" s="222">
        <f t="shared" si="35"/>
        <v>5254061.4419821668</v>
      </c>
    </row>
    <row r="1129" spans="1:8" x14ac:dyDescent="0.3">
      <c r="A1129" s="225">
        <v>1330</v>
      </c>
      <c r="B1129" s="162">
        <v>5661.16</v>
      </c>
      <c r="C1129" s="160">
        <v>698.25</v>
      </c>
      <c r="D1129" s="177">
        <v>0.19583999999999999</v>
      </c>
      <c r="E1129" s="178">
        <v>0.17774000000000001</v>
      </c>
      <c r="F1129" s="178">
        <v>1.8100000000000002E-2</v>
      </c>
      <c r="G1129" s="239">
        <f t="shared" si="34"/>
        <v>252.84590502481825</v>
      </c>
      <c r="H1129" s="222">
        <f t="shared" si="35"/>
        <v>5260120.7833263222</v>
      </c>
    </row>
    <row r="1130" spans="1:8" x14ac:dyDescent="0.3">
      <c r="A1130" s="225">
        <v>1334</v>
      </c>
      <c r="B1130" s="162">
        <v>5660.51</v>
      </c>
      <c r="C1130" s="160">
        <v>698.16</v>
      </c>
      <c r="D1130" s="177">
        <v>0.19620000000000001</v>
      </c>
      <c r="E1130" s="178">
        <v>0.17810000000000001</v>
      </c>
      <c r="F1130" s="178">
        <v>1.8100000000000002E-2</v>
      </c>
      <c r="G1130" s="239">
        <f t="shared" si="34"/>
        <v>252.84590502481825</v>
      </c>
      <c r="H1130" s="222">
        <f t="shared" si="35"/>
        <v>5275940.6954566278</v>
      </c>
    </row>
    <row r="1131" spans="1:8" x14ac:dyDescent="0.3">
      <c r="A1131" s="225">
        <v>1337</v>
      </c>
      <c r="B1131" s="162">
        <v>5658.82</v>
      </c>
      <c r="C1131" s="160">
        <v>698.22</v>
      </c>
      <c r="D1131" s="177">
        <v>0.19652</v>
      </c>
      <c r="E1131" s="178">
        <v>0.17841000000000001</v>
      </c>
      <c r="F1131" s="178">
        <v>1.8110000000000001E-2</v>
      </c>
      <c r="G1131" s="239">
        <f t="shared" si="34"/>
        <v>252.98559889499768</v>
      </c>
      <c r="H1131" s="222">
        <f t="shared" si="35"/>
        <v>5284885.8031437797</v>
      </c>
    </row>
    <row r="1132" spans="1:8" x14ac:dyDescent="0.3">
      <c r="A1132" s="225">
        <v>1341</v>
      </c>
      <c r="B1132" s="162">
        <v>5662.8</v>
      </c>
      <c r="C1132" s="160">
        <v>699.23</v>
      </c>
      <c r="D1132" s="177">
        <v>0.19689999999999999</v>
      </c>
      <c r="E1132" s="178">
        <v>0.17877999999999999</v>
      </c>
      <c r="F1132" s="178">
        <v>1.8120000000000001E-2</v>
      </c>
      <c r="G1132" s="239">
        <f t="shared" si="34"/>
        <v>253.12529276517711</v>
      </c>
      <c r="H1132" s="222">
        <f t="shared" si="35"/>
        <v>5297771.6503582997</v>
      </c>
    </row>
    <row r="1133" spans="1:8" x14ac:dyDescent="0.3">
      <c r="A1133" s="225">
        <v>1344</v>
      </c>
      <c r="B1133" s="162">
        <v>5647.38</v>
      </c>
      <c r="C1133" s="160">
        <v>699.05</v>
      </c>
      <c r="D1133" s="177">
        <v>0.19721</v>
      </c>
      <c r="E1133" s="178">
        <v>0.17904</v>
      </c>
      <c r="F1133" s="178">
        <v>1.8169999999999999E-2</v>
      </c>
      <c r="G1133" s="239">
        <f t="shared" si="34"/>
        <v>253.82376211607442</v>
      </c>
      <c r="H1133" s="222">
        <f t="shared" si="35"/>
        <v>5295012.5267837793</v>
      </c>
    </row>
    <row r="1134" spans="1:8" x14ac:dyDescent="0.3">
      <c r="A1134" s="225">
        <v>1347</v>
      </c>
      <c r="B1134" s="162">
        <v>5647.72</v>
      </c>
      <c r="C1134" s="160">
        <v>699.45</v>
      </c>
      <c r="D1134" s="177">
        <v>0.19752</v>
      </c>
      <c r="E1134" s="178">
        <v>0.17935000000000001</v>
      </c>
      <c r="F1134" s="178">
        <v>1.8169999999999999E-2</v>
      </c>
      <c r="G1134" s="239">
        <f t="shared" si="34"/>
        <v>253.82376211607442</v>
      </c>
      <c r="H1134" s="222">
        <f t="shared" si="35"/>
        <v>5306831.7511739209</v>
      </c>
    </row>
    <row r="1135" spans="1:8" x14ac:dyDescent="0.3">
      <c r="A1135" s="225">
        <v>1351</v>
      </c>
      <c r="B1135" s="162">
        <v>5635.83</v>
      </c>
      <c r="C1135" s="160">
        <v>699.17</v>
      </c>
      <c r="D1135" s="177">
        <v>0.19792000000000001</v>
      </c>
      <c r="E1135" s="178">
        <v>0.17971000000000001</v>
      </c>
      <c r="F1135" s="178">
        <v>1.821E-2</v>
      </c>
      <c r="G1135" s="239">
        <f t="shared" si="34"/>
        <v>254.38253759679228</v>
      </c>
      <c r="H1135" s="222">
        <f t="shared" si="35"/>
        <v>5310899.1393953133</v>
      </c>
    </row>
    <row r="1136" spans="1:8" x14ac:dyDescent="0.3">
      <c r="A1136" s="225">
        <v>1354</v>
      </c>
      <c r="B1136" s="162">
        <v>5640.95</v>
      </c>
      <c r="C1136" s="160">
        <v>699.22</v>
      </c>
      <c r="D1136" s="177">
        <v>0.19821</v>
      </c>
      <c r="E1136" s="178">
        <v>0.18002000000000001</v>
      </c>
      <c r="F1136" s="178">
        <v>1.8190000000000001E-2</v>
      </c>
      <c r="G1136" s="239">
        <f t="shared" si="34"/>
        <v>254.1031498564333</v>
      </c>
      <c r="H1136" s="222">
        <f t="shared" si="35"/>
        <v>5328544.7298272438</v>
      </c>
    </row>
    <row r="1137" spans="1:8" x14ac:dyDescent="0.3">
      <c r="A1137" s="225">
        <v>1358</v>
      </c>
      <c r="B1137" s="162">
        <v>5627.71</v>
      </c>
      <c r="C1137" s="160">
        <v>699.33</v>
      </c>
      <c r="D1137" s="177">
        <v>0.19864000000000001</v>
      </c>
      <c r="E1137" s="178">
        <v>0.1804</v>
      </c>
      <c r="F1137" s="178">
        <v>1.8239999999999999E-2</v>
      </c>
      <c r="G1137" s="239">
        <f t="shared" si="34"/>
        <v>254.80161920733062</v>
      </c>
      <c r="H1137" s="222">
        <f t="shared" si="35"/>
        <v>5329636.4608068019</v>
      </c>
    </row>
    <row r="1138" spans="1:8" x14ac:dyDescent="0.3">
      <c r="A1138" s="225">
        <v>1361</v>
      </c>
      <c r="B1138" s="162">
        <v>5619.05</v>
      </c>
      <c r="C1138" s="160">
        <v>699.45</v>
      </c>
      <c r="D1138" s="177">
        <v>0.19896</v>
      </c>
      <c r="E1138" s="178">
        <v>0.18068999999999999</v>
      </c>
      <c r="F1138" s="178">
        <v>1.8270000000000002E-2</v>
      </c>
      <c r="G1138" s="239">
        <f t="shared" si="34"/>
        <v>255.22070081786902</v>
      </c>
      <c r="H1138" s="222">
        <f t="shared" si="35"/>
        <v>5332639.5376182236</v>
      </c>
    </row>
    <row r="1139" spans="1:8" x14ac:dyDescent="0.3">
      <c r="A1139" s="225">
        <v>1365</v>
      </c>
      <c r="B1139" s="162">
        <v>5624.93</v>
      </c>
      <c r="C1139" s="160">
        <v>699.13</v>
      </c>
      <c r="D1139" s="177">
        <v>0.19930999999999999</v>
      </c>
      <c r="E1139" s="178">
        <v>0.18107000000000001</v>
      </c>
      <c r="F1139" s="178">
        <v>1.8239999999999999E-2</v>
      </c>
      <c r="G1139" s="239">
        <f t="shared" si="34"/>
        <v>254.80161920733062</v>
      </c>
      <c r="H1139" s="222">
        <f t="shared" si="35"/>
        <v>5357108.8136975588</v>
      </c>
    </row>
    <row r="1140" spans="1:8" x14ac:dyDescent="0.3">
      <c r="A1140" s="225">
        <v>1368</v>
      </c>
      <c r="B1140" s="162">
        <v>5618.66</v>
      </c>
      <c r="C1140" s="160">
        <v>699.2</v>
      </c>
      <c r="D1140" s="177">
        <v>0.19963</v>
      </c>
      <c r="E1140" s="178">
        <v>0.18137</v>
      </c>
      <c r="F1140" s="178">
        <v>1.8259999999999998E-2</v>
      </c>
      <c r="G1140" s="239">
        <f t="shared" si="34"/>
        <v>255.08100694768953</v>
      </c>
      <c r="H1140" s="222">
        <f t="shared" si="35"/>
        <v>5363002.1943599312</v>
      </c>
    </row>
    <row r="1141" spans="1:8" x14ac:dyDescent="0.3">
      <c r="A1141" s="225">
        <v>1372</v>
      </c>
      <c r="B1141" s="162">
        <v>5619.87</v>
      </c>
      <c r="C1141" s="160">
        <v>698.53</v>
      </c>
      <c r="D1141" s="177">
        <v>0.19997999999999999</v>
      </c>
      <c r="E1141" s="178">
        <v>0.18174000000000001</v>
      </c>
      <c r="F1141" s="178">
        <v>1.8239999999999999E-2</v>
      </c>
      <c r="G1141" s="239">
        <f t="shared" si="34"/>
        <v>254.80161920733062</v>
      </c>
      <c r="H1141" s="222">
        <f t="shared" si="35"/>
        <v>5384581.1665883157</v>
      </c>
    </row>
    <row r="1142" spans="1:8" x14ac:dyDescent="0.3">
      <c r="A1142" s="225">
        <v>1375</v>
      </c>
      <c r="B1142" s="162">
        <v>5617.39</v>
      </c>
      <c r="C1142" s="160">
        <v>698.29</v>
      </c>
      <c r="D1142" s="177">
        <v>0.20028000000000001</v>
      </c>
      <c r="E1142" s="178">
        <v>0.18203</v>
      </c>
      <c r="F1142" s="178">
        <v>1.8239999999999999E-2</v>
      </c>
      <c r="G1142" s="239">
        <f t="shared" si="34"/>
        <v>254.80161920733062</v>
      </c>
      <c r="H1142" s="222">
        <f t="shared" si="35"/>
        <v>5396355.0321129253</v>
      </c>
    </row>
    <row r="1143" spans="1:8" x14ac:dyDescent="0.3">
      <c r="A1143" s="225">
        <v>1379</v>
      </c>
      <c r="B1143" s="162">
        <v>5620.71</v>
      </c>
      <c r="C1143" s="160">
        <v>698.46</v>
      </c>
      <c r="D1143" s="177">
        <v>0.20065</v>
      </c>
      <c r="E1143" s="178">
        <v>0.18242</v>
      </c>
      <c r="F1143" s="178">
        <v>1.8239999999999999E-2</v>
      </c>
      <c r="G1143" s="239">
        <f t="shared" si="34"/>
        <v>254.80161920733062</v>
      </c>
      <c r="H1143" s="222">
        <f t="shared" si="35"/>
        <v>5412053.5194790727</v>
      </c>
    </row>
    <row r="1144" spans="1:8" x14ac:dyDescent="0.3">
      <c r="A1144" s="225">
        <v>1382</v>
      </c>
      <c r="B1144" s="162">
        <v>5614.89</v>
      </c>
      <c r="C1144" s="160">
        <v>698.64</v>
      </c>
      <c r="D1144" s="177">
        <v>0.20096</v>
      </c>
      <c r="E1144" s="178">
        <v>0.1827</v>
      </c>
      <c r="F1144" s="178">
        <v>1.8259999999999998E-2</v>
      </c>
      <c r="G1144" s="239">
        <f t="shared" si="34"/>
        <v>255.08100694768953</v>
      </c>
      <c r="H1144" s="222">
        <f t="shared" si="35"/>
        <v>5417886.7197408089</v>
      </c>
    </row>
    <row r="1145" spans="1:8" x14ac:dyDescent="0.3">
      <c r="A1145" s="225">
        <v>1386</v>
      </c>
      <c r="B1145" s="162">
        <v>5603.85</v>
      </c>
      <c r="C1145" s="160">
        <v>697.93</v>
      </c>
      <c r="D1145" s="177">
        <v>0.20133999999999999</v>
      </c>
      <c r="E1145" s="178">
        <v>0.18306</v>
      </c>
      <c r="F1145" s="178">
        <v>1.8280000000000001E-2</v>
      </c>
      <c r="G1145" s="239">
        <f t="shared" si="34"/>
        <v>255.36039468804847</v>
      </c>
      <c r="H1145" s="222">
        <f t="shared" si="35"/>
        <v>5427623.1899357587</v>
      </c>
    </row>
    <row r="1146" spans="1:8" x14ac:dyDescent="0.3">
      <c r="A1146" s="225">
        <v>1390</v>
      </c>
      <c r="B1146" s="162">
        <v>5608.78</v>
      </c>
      <c r="C1146" s="160">
        <v>698.44</v>
      </c>
      <c r="D1146" s="177">
        <v>0.20172000000000001</v>
      </c>
      <c r="E1146" s="178">
        <v>0.18345</v>
      </c>
      <c r="F1146" s="178">
        <v>1.8270000000000002E-2</v>
      </c>
      <c r="G1146" s="239">
        <f t="shared" si="34"/>
        <v>255.22070081786902</v>
      </c>
      <c r="H1146" s="222">
        <f t="shared" si="35"/>
        <v>5446266.684268428</v>
      </c>
    </row>
    <row r="1147" spans="1:8" x14ac:dyDescent="0.3">
      <c r="A1147" s="225">
        <v>1393</v>
      </c>
      <c r="B1147" s="162">
        <v>5608.52</v>
      </c>
      <c r="C1147" s="160">
        <v>698.41</v>
      </c>
      <c r="D1147" s="177">
        <v>0.20200000000000001</v>
      </c>
      <c r="E1147" s="178">
        <v>0.18373</v>
      </c>
      <c r="F1147" s="178">
        <v>1.8270000000000002E-2</v>
      </c>
      <c r="G1147" s="239">
        <f t="shared" si="34"/>
        <v>255.22070081786902</v>
      </c>
      <c r="H1147" s="222">
        <f t="shared" si="35"/>
        <v>5458021.2166805184</v>
      </c>
    </row>
    <row r="1148" spans="1:8" x14ac:dyDescent="0.3">
      <c r="A1148" s="225">
        <v>1397</v>
      </c>
      <c r="B1148" s="162">
        <v>5597.69</v>
      </c>
      <c r="C1148" s="160">
        <v>698.4</v>
      </c>
      <c r="D1148" s="177">
        <v>0.20241999999999999</v>
      </c>
      <c r="E1148" s="178">
        <v>0.18411</v>
      </c>
      <c r="F1148" s="178">
        <v>1.831E-2</v>
      </c>
      <c r="G1148" s="239">
        <f t="shared" si="34"/>
        <v>255.77947629858681</v>
      </c>
      <c r="H1148" s="222">
        <f t="shared" si="35"/>
        <v>5461736.1025839215</v>
      </c>
    </row>
    <row r="1149" spans="1:8" x14ac:dyDescent="0.3">
      <c r="A1149" s="225">
        <v>1400</v>
      </c>
      <c r="B1149" s="162">
        <v>5601.31</v>
      </c>
      <c r="C1149" s="160">
        <v>698.74</v>
      </c>
      <c r="D1149" s="177">
        <v>0.20269999999999999</v>
      </c>
      <c r="E1149" s="178">
        <v>0.18439</v>
      </c>
      <c r="F1149" s="178">
        <v>1.831E-2</v>
      </c>
      <c r="G1149" s="239">
        <f t="shared" si="34"/>
        <v>255.77947629858681</v>
      </c>
      <c r="H1149" s="222">
        <f t="shared" si="35"/>
        <v>5473464.9560611956</v>
      </c>
    </row>
    <row r="1150" spans="1:8" x14ac:dyDescent="0.3">
      <c r="A1150" s="225">
        <v>1404</v>
      </c>
      <c r="B1150" s="162">
        <v>5590.59</v>
      </c>
      <c r="C1150" s="160">
        <v>698.52</v>
      </c>
      <c r="D1150" s="177">
        <v>0.20308999999999999</v>
      </c>
      <c r="E1150" s="178">
        <v>0.18476000000000001</v>
      </c>
      <c r="F1150" s="178">
        <v>1.8339999999999999E-2</v>
      </c>
      <c r="G1150" s="239">
        <f t="shared" si="34"/>
        <v>256.19855790912521</v>
      </c>
      <c r="H1150" s="222">
        <f t="shared" si="35"/>
        <v>5480124.5231755171</v>
      </c>
    </row>
    <row r="1151" spans="1:8" x14ac:dyDescent="0.3">
      <c r="A1151" s="225">
        <v>1407</v>
      </c>
      <c r="B1151" s="162">
        <v>5590.38</v>
      </c>
      <c r="C1151" s="160">
        <v>699.95</v>
      </c>
      <c r="D1151" s="177">
        <v>0.20341000000000001</v>
      </c>
      <c r="E1151" s="178">
        <v>0.18504000000000001</v>
      </c>
      <c r="F1151" s="178">
        <v>1.8370000000000001E-2</v>
      </c>
      <c r="G1151" s="239">
        <f t="shared" si="34"/>
        <v>256.61763951966361</v>
      </c>
      <c r="H1151" s="222">
        <f t="shared" si="35"/>
        <v>5482865.4905937873</v>
      </c>
    </row>
    <row r="1152" spans="1:8" x14ac:dyDescent="0.3">
      <c r="A1152" s="225">
        <v>1411</v>
      </c>
      <c r="B1152" s="162">
        <v>5588.02</v>
      </c>
      <c r="C1152" s="160">
        <v>699.16</v>
      </c>
      <c r="D1152" s="177">
        <v>0.20379</v>
      </c>
      <c r="E1152" s="178">
        <v>0.18543000000000001</v>
      </c>
      <c r="F1152" s="178">
        <v>1.8360000000000001E-2</v>
      </c>
      <c r="G1152" s="239">
        <f t="shared" si="34"/>
        <v>256.47794564948407</v>
      </c>
      <c r="H1152" s="222">
        <f t="shared" si="35"/>
        <v>5501447.6836474091</v>
      </c>
    </row>
    <row r="1153" spans="1:8" x14ac:dyDescent="0.3">
      <c r="A1153" s="225">
        <v>1415</v>
      </c>
      <c r="B1153" s="162">
        <v>5581.25</v>
      </c>
      <c r="C1153" s="160">
        <v>699.83</v>
      </c>
      <c r="D1153" s="177">
        <v>0.20422999999999999</v>
      </c>
      <c r="E1153" s="178">
        <v>0.18583</v>
      </c>
      <c r="F1153" s="178">
        <v>1.84E-2</v>
      </c>
      <c r="G1153" s="239">
        <f t="shared" si="34"/>
        <v>257.0367211302019</v>
      </c>
      <c r="H1153" s="222">
        <f t="shared" si="35"/>
        <v>5505049.993550268</v>
      </c>
    </row>
    <row r="1154" spans="1:8" x14ac:dyDescent="0.3">
      <c r="A1154" s="225">
        <v>1418</v>
      </c>
      <c r="B1154" s="162">
        <v>5580.88</v>
      </c>
      <c r="C1154" s="160">
        <v>699.67</v>
      </c>
      <c r="D1154" s="177">
        <v>0.20452999999999999</v>
      </c>
      <c r="E1154" s="178">
        <v>0.18614</v>
      </c>
      <c r="F1154" s="178">
        <v>1.84E-2</v>
      </c>
      <c r="G1154" s="239">
        <f t="shared" si="34"/>
        <v>257.0367211302019</v>
      </c>
      <c r="H1154" s="222">
        <f t="shared" si="35"/>
        <v>5516721.4776355335</v>
      </c>
    </row>
    <row r="1155" spans="1:8" x14ac:dyDescent="0.3">
      <c r="A1155" s="225">
        <v>1422</v>
      </c>
      <c r="B1155" s="162">
        <v>5586.31</v>
      </c>
      <c r="C1155" s="160">
        <v>699.31</v>
      </c>
      <c r="D1155" s="177">
        <v>0.20488999999999999</v>
      </c>
      <c r="E1155" s="178">
        <v>0.18651999999999999</v>
      </c>
      <c r="F1155" s="178">
        <v>1.8370000000000001E-2</v>
      </c>
      <c r="G1155" s="239">
        <f t="shared" si="34"/>
        <v>256.61763951966361</v>
      </c>
      <c r="H1155" s="222">
        <f t="shared" si="35"/>
        <v>5541318.2143741045</v>
      </c>
    </row>
    <row r="1156" spans="1:8" x14ac:dyDescent="0.3">
      <c r="A1156" s="225">
        <v>1426</v>
      </c>
      <c r="B1156" s="162">
        <v>5564.43</v>
      </c>
      <c r="C1156" s="160">
        <v>699.3</v>
      </c>
      <c r="D1156" s="177">
        <v>0.20532</v>
      </c>
      <c r="E1156" s="178">
        <v>0.18687000000000001</v>
      </c>
      <c r="F1156" s="178">
        <v>1.8440000000000002E-2</v>
      </c>
      <c r="G1156" s="239">
        <f t="shared" si="34"/>
        <v>257.59549661091984</v>
      </c>
      <c r="H1156" s="222">
        <f t="shared" si="35"/>
        <v>5535811.0633194577</v>
      </c>
    </row>
    <row r="1157" spans="1:8" x14ac:dyDescent="0.3">
      <c r="A1157" s="225">
        <v>1429</v>
      </c>
      <c r="B1157" s="162">
        <v>5574.8</v>
      </c>
      <c r="C1157" s="160">
        <v>699.56</v>
      </c>
      <c r="D1157" s="177">
        <v>0.20560999999999999</v>
      </c>
      <c r="E1157" s="178">
        <v>0.18719</v>
      </c>
      <c r="F1157" s="178">
        <v>1.8409999999999999E-2</v>
      </c>
      <c r="G1157" s="239">
        <f t="shared" si="34"/>
        <v>257.17641500038138</v>
      </c>
      <c r="H1157" s="222">
        <f t="shared" si="35"/>
        <v>5556497.083909817</v>
      </c>
    </row>
    <row r="1158" spans="1:8" x14ac:dyDescent="0.3">
      <c r="A1158" s="225">
        <v>1433</v>
      </c>
      <c r="B1158" s="162">
        <v>5565.75</v>
      </c>
      <c r="C1158" s="160">
        <v>699.38</v>
      </c>
      <c r="D1158" s="177">
        <v>0.20598</v>
      </c>
      <c r="E1158" s="178">
        <v>0.18754000000000001</v>
      </c>
      <c r="F1158" s="178">
        <v>1.8440000000000002E-2</v>
      </c>
      <c r="G1158" s="239">
        <f t="shared" si="34"/>
        <v>257.59549661091984</v>
      </c>
      <c r="H1158" s="222">
        <f t="shared" si="35"/>
        <v>5562985.4514283193</v>
      </c>
    </row>
    <row r="1159" spans="1:8" x14ac:dyDescent="0.3">
      <c r="A1159" s="225">
        <v>1437</v>
      </c>
      <c r="B1159" s="162">
        <v>5552.56</v>
      </c>
      <c r="C1159" s="160">
        <v>698.59</v>
      </c>
      <c r="D1159" s="177">
        <v>0.20641000000000001</v>
      </c>
      <c r="E1159" s="178">
        <v>0.18795000000000001</v>
      </c>
      <c r="F1159" s="178">
        <v>1.8460000000000001E-2</v>
      </c>
      <c r="G1159" s="239">
        <f t="shared" si="34"/>
        <v>257.87488435127869</v>
      </c>
      <c r="H1159" s="222">
        <f t="shared" si="35"/>
        <v>5572469.7797343852</v>
      </c>
    </row>
    <row r="1160" spans="1:8" x14ac:dyDescent="0.3">
      <c r="A1160" s="225">
        <v>1440</v>
      </c>
      <c r="B1160" s="162">
        <v>5553.14</v>
      </c>
      <c r="C1160" s="160">
        <v>698.84</v>
      </c>
      <c r="D1160" s="177">
        <v>0.20671</v>
      </c>
      <c r="E1160" s="178">
        <v>0.18823999999999999</v>
      </c>
      <c r="F1160" s="178">
        <v>1.847E-2</v>
      </c>
      <c r="G1160" s="239">
        <f t="shared" si="34"/>
        <v>258.01457822145812</v>
      </c>
      <c r="H1160" s="222">
        <f t="shared" si="35"/>
        <v>5581079.9913949994</v>
      </c>
    </row>
    <row r="1161" spans="1:8" x14ac:dyDescent="0.3">
      <c r="A1161" s="225">
        <v>1444</v>
      </c>
      <c r="B1161" s="162">
        <v>5564.09</v>
      </c>
      <c r="C1161" s="160">
        <v>698.18</v>
      </c>
      <c r="D1161" s="177">
        <v>0.20705999999999999</v>
      </c>
      <c r="E1161" s="178">
        <v>0.18864</v>
      </c>
      <c r="F1161" s="178">
        <v>1.8409999999999999E-2</v>
      </c>
      <c r="G1161" s="239">
        <f t="shared" si="34"/>
        <v>257.17641500038138</v>
      </c>
      <c r="H1161" s="222">
        <f t="shared" si="35"/>
        <v>5614822.8055743696</v>
      </c>
    </row>
    <row r="1162" spans="1:8" x14ac:dyDescent="0.3">
      <c r="A1162" s="225">
        <v>1448</v>
      </c>
      <c r="B1162" s="162">
        <v>5550.27</v>
      </c>
      <c r="C1162" s="160">
        <v>698.44</v>
      </c>
      <c r="D1162" s="177">
        <v>0.20746999999999999</v>
      </c>
      <c r="E1162" s="178">
        <v>0.189</v>
      </c>
      <c r="F1162" s="178">
        <v>1.847E-2</v>
      </c>
      <c r="G1162" s="239">
        <f t="shared" si="34"/>
        <v>258.01457822145812</v>
      </c>
      <c r="H1162" s="222">
        <f t="shared" si="35"/>
        <v>5612085.9913471937</v>
      </c>
    </row>
    <row r="1163" spans="1:8" x14ac:dyDescent="0.3">
      <c r="A1163" s="225">
        <v>1451</v>
      </c>
      <c r="B1163" s="162">
        <v>5553.37</v>
      </c>
      <c r="C1163" s="160">
        <v>697.82</v>
      </c>
      <c r="D1163" s="177">
        <v>0.20774999999999999</v>
      </c>
      <c r="E1163" s="178">
        <v>0.18931000000000001</v>
      </c>
      <c r="F1163" s="178">
        <v>1.8440000000000002E-2</v>
      </c>
      <c r="G1163" s="239">
        <f t="shared" si="34"/>
        <v>257.59549661091984</v>
      </c>
      <c r="H1163" s="222">
        <f t="shared" si="35"/>
        <v>5632862.4494225346</v>
      </c>
    </row>
    <row r="1164" spans="1:8" x14ac:dyDescent="0.3">
      <c r="A1164" s="225">
        <v>1455</v>
      </c>
      <c r="B1164" s="162">
        <v>5541.45</v>
      </c>
      <c r="C1164" s="160">
        <v>698.47</v>
      </c>
      <c r="D1164" s="177">
        <v>0.20816000000000001</v>
      </c>
      <c r="E1164" s="178">
        <v>0.18966</v>
      </c>
      <c r="F1164" s="178">
        <v>1.8499999999999999E-2</v>
      </c>
      <c r="G1164" s="239">
        <f t="shared" si="34"/>
        <v>258.43365983199652</v>
      </c>
      <c r="H1164" s="222">
        <f t="shared" si="35"/>
        <v>5630071.5663194638</v>
      </c>
    </row>
    <row r="1165" spans="1:8" x14ac:dyDescent="0.3">
      <c r="A1165" s="225">
        <v>1459</v>
      </c>
      <c r="B1165" s="162">
        <v>5543.39</v>
      </c>
      <c r="C1165" s="160">
        <v>698.58</v>
      </c>
      <c r="D1165" s="177">
        <v>0.20854</v>
      </c>
      <c r="E1165" s="178">
        <v>0.19003999999999999</v>
      </c>
      <c r="F1165" s="178">
        <v>1.8489999999999999E-2</v>
      </c>
      <c r="G1165" s="239">
        <f t="shared" si="34"/>
        <v>258.29396596181704</v>
      </c>
      <c r="H1165" s="222">
        <f t="shared" si="35"/>
        <v>5648602.7250659056</v>
      </c>
    </row>
    <row r="1166" spans="1:8" x14ac:dyDescent="0.3">
      <c r="A1166" s="225">
        <v>1463</v>
      </c>
      <c r="B1166" s="162">
        <v>5535.57</v>
      </c>
      <c r="C1166" s="160">
        <v>697.68</v>
      </c>
      <c r="D1166" s="177">
        <v>0.2089</v>
      </c>
      <c r="E1166" s="178">
        <v>0.19041</v>
      </c>
      <c r="F1166" s="178">
        <v>1.8499999999999999E-2</v>
      </c>
      <c r="G1166" s="239">
        <f t="shared" si="34"/>
        <v>258.43365983199652</v>
      </c>
      <c r="H1166" s="222">
        <f t="shared" si="35"/>
        <v>5661027.2862717351</v>
      </c>
    </row>
    <row r="1167" spans="1:8" x14ac:dyDescent="0.3">
      <c r="A1167" s="225">
        <v>1466</v>
      </c>
      <c r="B1167" s="162">
        <v>5538.4</v>
      </c>
      <c r="C1167" s="160">
        <v>698.36</v>
      </c>
      <c r="D1167" s="177">
        <v>0.20921000000000001</v>
      </c>
      <c r="E1167" s="178">
        <v>0.19070999999999999</v>
      </c>
      <c r="F1167" s="178">
        <v>1.8499999999999999E-2</v>
      </c>
      <c r="G1167" s="239">
        <f t="shared" si="34"/>
        <v>258.43365983199652</v>
      </c>
      <c r="H1167" s="222">
        <f t="shared" si="35"/>
        <v>5672635.6812538374</v>
      </c>
    </row>
    <row r="1168" spans="1:8" x14ac:dyDescent="0.3">
      <c r="A1168" s="225">
        <v>1470</v>
      </c>
      <c r="B1168" s="162">
        <v>5541.67</v>
      </c>
      <c r="C1168" s="160">
        <v>699.35</v>
      </c>
      <c r="D1168" s="177">
        <v>0.20960000000000001</v>
      </c>
      <c r="E1168" s="178">
        <v>0.19108</v>
      </c>
      <c r="F1168" s="178">
        <v>1.8519999999999998E-2</v>
      </c>
      <c r="G1168" s="239">
        <f t="shared" si="34"/>
        <v>258.71304757235538</v>
      </c>
      <c r="H1168" s="222">
        <f t="shared" si="35"/>
        <v>5681970.8700191425</v>
      </c>
    </row>
    <row r="1169" spans="1:8" x14ac:dyDescent="0.3">
      <c r="A1169" s="225">
        <v>1474</v>
      </c>
      <c r="B1169" s="162">
        <v>5534.29</v>
      </c>
      <c r="C1169" s="160">
        <v>698.53</v>
      </c>
      <c r="D1169" s="177">
        <v>0.20998</v>
      </c>
      <c r="E1169" s="178">
        <v>0.19145999999999999</v>
      </c>
      <c r="F1169" s="178">
        <v>1.8519999999999998E-2</v>
      </c>
      <c r="G1169" s="239">
        <f t="shared" si="34"/>
        <v>258.71304757235538</v>
      </c>
      <c r="H1169" s="222">
        <f t="shared" si="35"/>
        <v>5697432.0152436849</v>
      </c>
    </row>
    <row r="1170" spans="1:8" x14ac:dyDescent="0.3">
      <c r="A1170" s="225">
        <v>1478</v>
      </c>
      <c r="B1170" s="162">
        <v>5526.57</v>
      </c>
      <c r="C1170" s="160">
        <v>698.66</v>
      </c>
      <c r="D1170" s="177">
        <v>0.21038999999999999</v>
      </c>
      <c r="E1170" s="178">
        <v>0.19184000000000001</v>
      </c>
      <c r="F1170" s="178">
        <v>1.8550000000000001E-2</v>
      </c>
      <c r="G1170" s="239">
        <f t="shared" si="34"/>
        <v>259.13212918289383</v>
      </c>
      <c r="H1170" s="222">
        <f t="shared" si="35"/>
        <v>5703653.9801547993</v>
      </c>
    </row>
    <row r="1171" spans="1:8" x14ac:dyDescent="0.3">
      <c r="A1171" s="225">
        <v>1481</v>
      </c>
      <c r="B1171" s="162">
        <v>5517.44</v>
      </c>
      <c r="C1171" s="160">
        <v>699.85</v>
      </c>
      <c r="D1171" s="177">
        <v>0.21074000000000001</v>
      </c>
      <c r="E1171" s="178">
        <v>0.19212000000000001</v>
      </c>
      <c r="F1171" s="178">
        <v>1.8610000000000002E-2</v>
      </c>
      <c r="G1171" s="239">
        <f t="shared" ref="G1171:G1234" si="36">(2*F1171/$B$7)*(1+3*$B$11)/(4+PI()*$B$11-PI())*10^6</f>
        <v>259.97029240397063</v>
      </c>
      <c r="H1171" s="222">
        <f t="shared" ref="H1171:H1234" si="37">A1171/G1171*10^6</f>
        <v>5696804.7629790641</v>
      </c>
    </row>
    <row r="1172" spans="1:8" x14ac:dyDescent="0.3">
      <c r="A1172" s="225">
        <v>1485</v>
      </c>
      <c r="B1172" s="162">
        <v>5512.99</v>
      </c>
      <c r="C1172" s="160">
        <v>699.02</v>
      </c>
      <c r="D1172" s="177">
        <v>0.21112</v>
      </c>
      <c r="E1172" s="178">
        <v>0.19250999999999999</v>
      </c>
      <c r="F1172" s="178">
        <v>1.8610000000000002E-2</v>
      </c>
      <c r="G1172" s="239">
        <f t="shared" si="36"/>
        <v>259.97029240397063</v>
      </c>
      <c r="H1172" s="222">
        <f t="shared" si="37"/>
        <v>5712191.1364104729</v>
      </c>
    </row>
    <row r="1173" spans="1:8" x14ac:dyDescent="0.3">
      <c r="A1173" s="225">
        <v>1489</v>
      </c>
      <c r="B1173" s="162">
        <v>5513.76</v>
      </c>
      <c r="C1173" s="160">
        <v>699.81</v>
      </c>
      <c r="D1173" s="177">
        <v>0.21153</v>
      </c>
      <c r="E1173" s="178">
        <v>0.19291</v>
      </c>
      <c r="F1173" s="178">
        <v>1.8630000000000001E-2</v>
      </c>
      <c r="G1173" s="239">
        <f t="shared" si="36"/>
        <v>260.24968014432949</v>
      </c>
      <c r="H1173" s="222">
        <f t="shared" si="37"/>
        <v>5721428.7417153753</v>
      </c>
    </row>
    <row r="1174" spans="1:8" x14ac:dyDescent="0.3">
      <c r="A1174" s="225">
        <v>1493</v>
      </c>
      <c r="B1174" s="162">
        <v>5514.2</v>
      </c>
      <c r="C1174" s="160">
        <v>699.45</v>
      </c>
      <c r="D1174" s="177">
        <v>0.21190999999999999</v>
      </c>
      <c r="E1174" s="178">
        <v>0.19328999999999999</v>
      </c>
      <c r="F1174" s="178">
        <v>1.8610000000000002E-2</v>
      </c>
      <c r="G1174" s="239">
        <f t="shared" si="36"/>
        <v>259.97029240397063</v>
      </c>
      <c r="H1174" s="222">
        <f t="shared" si="37"/>
        <v>5742963.8832732905</v>
      </c>
    </row>
    <row r="1175" spans="1:8" x14ac:dyDescent="0.3">
      <c r="A1175" s="225">
        <v>1497</v>
      </c>
      <c r="B1175" s="162">
        <v>5488.78</v>
      </c>
      <c r="C1175" s="160">
        <v>699.25</v>
      </c>
      <c r="D1175" s="177">
        <v>0.21238000000000001</v>
      </c>
      <c r="E1175" s="178">
        <v>0.19367999999999999</v>
      </c>
      <c r="F1175" s="178">
        <v>1.8700000000000001E-2</v>
      </c>
      <c r="G1175" s="239">
        <f t="shared" si="36"/>
        <v>261.22753723558566</v>
      </c>
      <c r="H1175" s="222">
        <f t="shared" si="37"/>
        <v>5730636.2715120045</v>
      </c>
    </row>
    <row r="1176" spans="1:8" x14ac:dyDescent="0.3">
      <c r="A1176" s="225">
        <v>1500</v>
      </c>
      <c r="B1176" s="162">
        <v>5491.94</v>
      </c>
      <c r="C1176" s="160">
        <v>698.17</v>
      </c>
      <c r="D1176" s="177">
        <v>0.21263000000000001</v>
      </c>
      <c r="E1176" s="178">
        <v>0.19398000000000001</v>
      </c>
      <c r="F1176" s="178">
        <v>1.866E-2</v>
      </c>
      <c r="G1176" s="239">
        <f t="shared" si="36"/>
        <v>260.66876175486783</v>
      </c>
      <c r="H1176" s="222">
        <f t="shared" si="37"/>
        <v>5754429.4525425173</v>
      </c>
    </row>
    <row r="1177" spans="1:8" x14ac:dyDescent="0.3">
      <c r="A1177" s="225">
        <v>1504</v>
      </c>
      <c r="B1177" s="162">
        <v>5494.25</v>
      </c>
      <c r="C1177" s="160">
        <v>698.63</v>
      </c>
      <c r="D1177" s="177">
        <v>0.21301</v>
      </c>
      <c r="E1177" s="178">
        <v>0.19434999999999999</v>
      </c>
      <c r="F1177" s="178">
        <v>1.866E-2</v>
      </c>
      <c r="G1177" s="239">
        <f t="shared" si="36"/>
        <v>260.66876175486783</v>
      </c>
      <c r="H1177" s="222">
        <f t="shared" si="37"/>
        <v>5769774.5977492975</v>
      </c>
    </row>
    <row r="1178" spans="1:8" x14ac:dyDescent="0.3">
      <c r="A1178" s="225">
        <v>1508</v>
      </c>
      <c r="B1178" s="162">
        <v>5485.92</v>
      </c>
      <c r="C1178" s="160">
        <v>699.09</v>
      </c>
      <c r="D1178" s="177">
        <v>0.21343000000000001</v>
      </c>
      <c r="E1178" s="178">
        <v>0.19472999999999999</v>
      </c>
      <c r="F1178" s="178">
        <v>1.8700000000000001E-2</v>
      </c>
      <c r="G1178" s="239">
        <f t="shared" si="36"/>
        <v>261.22753723558566</v>
      </c>
      <c r="H1178" s="222">
        <f t="shared" si="37"/>
        <v>5772745.15527061</v>
      </c>
    </row>
    <row r="1179" spans="1:8" x14ac:dyDescent="0.3">
      <c r="A1179" s="225">
        <v>1512</v>
      </c>
      <c r="B1179" s="162">
        <v>5491.7</v>
      </c>
      <c r="C1179" s="160">
        <v>698.33</v>
      </c>
      <c r="D1179" s="177">
        <v>0.21379999999999999</v>
      </c>
      <c r="E1179" s="178">
        <v>0.19514000000000001</v>
      </c>
      <c r="F1179" s="178">
        <v>1.866E-2</v>
      </c>
      <c r="G1179" s="239">
        <f t="shared" si="36"/>
        <v>260.66876175486783</v>
      </c>
      <c r="H1179" s="222">
        <f t="shared" si="37"/>
        <v>5800464.8881628579</v>
      </c>
    </row>
    <row r="1180" spans="1:8" x14ac:dyDescent="0.3">
      <c r="A1180" s="225">
        <v>1516</v>
      </c>
      <c r="B1180" s="162">
        <v>5485.81</v>
      </c>
      <c r="C1180" s="160">
        <v>698.32</v>
      </c>
      <c r="D1180" s="177">
        <v>0.21421000000000001</v>
      </c>
      <c r="E1180" s="178">
        <v>0.19553000000000001</v>
      </c>
      <c r="F1180" s="178">
        <v>1.8679999999999999E-2</v>
      </c>
      <c r="G1180" s="239">
        <f t="shared" si="36"/>
        <v>260.94814949522674</v>
      </c>
      <c r="H1180" s="222">
        <f t="shared" si="37"/>
        <v>5809583.2560319835</v>
      </c>
    </row>
    <row r="1181" spans="1:8" x14ac:dyDescent="0.3">
      <c r="A1181" s="225">
        <v>1520</v>
      </c>
      <c r="B1181" s="162">
        <v>5496.7</v>
      </c>
      <c r="C1181" s="160">
        <v>698.16</v>
      </c>
      <c r="D1181" s="177">
        <v>0.21457999999999999</v>
      </c>
      <c r="E1181" s="178">
        <v>0.19594</v>
      </c>
      <c r="F1181" s="178">
        <v>1.864E-2</v>
      </c>
      <c r="G1181" s="239">
        <f t="shared" si="36"/>
        <v>260.38937401450892</v>
      </c>
      <c r="H1181" s="222">
        <f t="shared" si="37"/>
        <v>5837411.7828452764</v>
      </c>
    </row>
    <row r="1182" spans="1:8" x14ac:dyDescent="0.3">
      <c r="A1182" s="225">
        <v>1524</v>
      </c>
      <c r="B1182" s="162">
        <v>5478.93</v>
      </c>
      <c r="C1182" s="160">
        <v>697.72</v>
      </c>
      <c r="D1182" s="177">
        <v>0.21498</v>
      </c>
      <c r="E1182" s="178">
        <v>0.1963</v>
      </c>
      <c r="F1182" s="178">
        <v>1.8689999999999998E-2</v>
      </c>
      <c r="G1182" s="239">
        <f t="shared" si="36"/>
        <v>261.08784336540623</v>
      </c>
      <c r="H1182" s="222">
        <f t="shared" si="37"/>
        <v>5837115.8930869158</v>
      </c>
    </row>
    <row r="1183" spans="1:8" x14ac:dyDescent="0.3">
      <c r="A1183" s="225">
        <v>1528</v>
      </c>
      <c r="B1183" s="162">
        <v>5479.36</v>
      </c>
      <c r="C1183" s="160">
        <v>697.99</v>
      </c>
      <c r="D1183" s="177">
        <v>0.21539</v>
      </c>
      <c r="E1183" s="178">
        <v>0.19669</v>
      </c>
      <c r="F1183" s="178">
        <v>1.8689999999999998E-2</v>
      </c>
      <c r="G1183" s="239">
        <f t="shared" si="36"/>
        <v>261.08784336540623</v>
      </c>
      <c r="H1183" s="222">
        <f t="shared" si="37"/>
        <v>5852436.4072420001</v>
      </c>
    </row>
    <row r="1184" spans="1:8" x14ac:dyDescent="0.3">
      <c r="A1184" s="225">
        <v>1532</v>
      </c>
      <c r="B1184" s="162">
        <v>5484.08</v>
      </c>
      <c r="C1184" s="160">
        <v>698.1</v>
      </c>
      <c r="D1184" s="177">
        <v>0.21576000000000001</v>
      </c>
      <c r="E1184" s="178">
        <v>0.19708000000000001</v>
      </c>
      <c r="F1184" s="178">
        <v>1.8679999999999999E-2</v>
      </c>
      <c r="G1184" s="239">
        <f t="shared" si="36"/>
        <v>260.94814949522674</v>
      </c>
      <c r="H1184" s="222">
        <f t="shared" si="37"/>
        <v>5870898.1188924788</v>
      </c>
    </row>
    <row r="1185" spans="1:8" x14ac:dyDescent="0.3">
      <c r="A1185" s="225">
        <v>1535</v>
      </c>
      <c r="B1185" s="162">
        <v>5484.52</v>
      </c>
      <c r="C1185" s="160">
        <v>698.37</v>
      </c>
      <c r="D1185" s="177">
        <v>0.21607999999999999</v>
      </c>
      <c r="E1185" s="178">
        <v>0.19739000000000001</v>
      </c>
      <c r="F1185" s="178">
        <v>1.8689999999999998E-2</v>
      </c>
      <c r="G1185" s="239">
        <f t="shared" si="36"/>
        <v>261.08784336540623</v>
      </c>
      <c r="H1185" s="222">
        <f t="shared" si="37"/>
        <v>5879247.3070133962</v>
      </c>
    </row>
    <row r="1186" spans="1:8" x14ac:dyDescent="0.3">
      <c r="A1186" s="225">
        <v>1539</v>
      </c>
      <c r="B1186" s="162">
        <v>5475.81</v>
      </c>
      <c r="C1186" s="160">
        <v>698.83</v>
      </c>
      <c r="D1186" s="177">
        <v>0.21648999999999999</v>
      </c>
      <c r="E1186" s="178">
        <v>0.19775999999999999</v>
      </c>
      <c r="F1186" s="178">
        <v>1.873E-2</v>
      </c>
      <c r="G1186" s="239">
        <f t="shared" si="36"/>
        <v>261.646618846124</v>
      </c>
      <c r="H1186" s="222">
        <f t="shared" si="37"/>
        <v>5881979.3154105134</v>
      </c>
    </row>
    <row r="1187" spans="1:8" x14ac:dyDescent="0.3">
      <c r="A1187" s="225">
        <v>1543</v>
      </c>
      <c r="B1187" s="162">
        <v>5468.7</v>
      </c>
      <c r="C1187" s="160">
        <v>699.37</v>
      </c>
      <c r="D1187" s="177">
        <v>0.21689</v>
      </c>
      <c r="E1187" s="178">
        <v>0.19811999999999999</v>
      </c>
      <c r="F1187" s="178">
        <v>1.8769999999999998E-2</v>
      </c>
      <c r="G1187" s="239">
        <f t="shared" si="36"/>
        <v>262.20539432684183</v>
      </c>
      <c r="H1187" s="222">
        <f t="shared" si="37"/>
        <v>5884699.6796588935</v>
      </c>
    </row>
    <row r="1188" spans="1:8" x14ac:dyDescent="0.3">
      <c r="A1188" s="225">
        <v>1547</v>
      </c>
      <c r="B1188" s="162">
        <v>5456.67</v>
      </c>
      <c r="C1188" s="160">
        <v>698.59</v>
      </c>
      <c r="D1188" s="177">
        <v>0.21729999999999999</v>
      </c>
      <c r="E1188" s="178">
        <v>0.19852</v>
      </c>
      <c r="F1188" s="178">
        <v>1.8790000000000001E-2</v>
      </c>
      <c r="G1188" s="239">
        <f t="shared" si="36"/>
        <v>262.4847820672008</v>
      </c>
      <c r="H1188" s="222">
        <f t="shared" si="37"/>
        <v>5893675.0078103207</v>
      </c>
    </row>
    <row r="1189" spans="1:8" x14ac:dyDescent="0.3">
      <c r="A1189" s="225">
        <v>1551</v>
      </c>
      <c r="B1189" s="162">
        <v>5465.64</v>
      </c>
      <c r="C1189" s="160">
        <v>699.61</v>
      </c>
      <c r="D1189" s="177">
        <v>0.2177</v>
      </c>
      <c r="E1189" s="178">
        <v>0.19891</v>
      </c>
      <c r="F1189" s="178">
        <v>1.8780000000000002E-2</v>
      </c>
      <c r="G1189" s="239">
        <f t="shared" si="36"/>
        <v>262.34508819702137</v>
      </c>
      <c r="H1189" s="222">
        <f t="shared" si="37"/>
        <v>5912060.3730731858</v>
      </c>
    </row>
    <row r="1190" spans="1:8" x14ac:dyDescent="0.3">
      <c r="A1190" s="225">
        <v>1555</v>
      </c>
      <c r="B1190" s="162">
        <v>5455.35</v>
      </c>
      <c r="C1190" s="160">
        <v>699.7</v>
      </c>
      <c r="D1190" s="177">
        <v>0.21812000000000001</v>
      </c>
      <c r="E1190" s="178">
        <v>0.1993</v>
      </c>
      <c r="F1190" s="178">
        <v>1.882E-2</v>
      </c>
      <c r="G1190" s="239">
        <f t="shared" si="36"/>
        <v>262.90386367773914</v>
      </c>
      <c r="H1190" s="222">
        <f t="shared" si="37"/>
        <v>5914709.575763707</v>
      </c>
    </row>
    <row r="1191" spans="1:8" x14ac:dyDescent="0.3">
      <c r="A1191" s="225">
        <v>1559</v>
      </c>
      <c r="B1191" s="162">
        <v>5445.22</v>
      </c>
      <c r="C1191" s="160">
        <v>699.63</v>
      </c>
      <c r="D1191" s="177">
        <v>0.21853</v>
      </c>
      <c r="E1191" s="178">
        <v>0.19966999999999999</v>
      </c>
      <c r="F1191" s="178">
        <v>1.8859999999999998E-2</v>
      </c>
      <c r="G1191" s="239">
        <f t="shared" si="36"/>
        <v>263.46263915845697</v>
      </c>
      <c r="H1191" s="222">
        <f t="shared" si="37"/>
        <v>5917347.5411151368</v>
      </c>
    </row>
    <row r="1192" spans="1:8" x14ac:dyDescent="0.3">
      <c r="A1192" s="225">
        <v>1563</v>
      </c>
      <c r="B1192" s="162">
        <v>5438.22</v>
      </c>
      <c r="C1192" s="160">
        <v>698.99</v>
      </c>
      <c r="D1192" s="177">
        <v>0.21892</v>
      </c>
      <c r="E1192" s="178">
        <v>0.20005999999999999</v>
      </c>
      <c r="F1192" s="178">
        <v>1.8859999999999998E-2</v>
      </c>
      <c r="G1192" s="239">
        <f t="shared" si="36"/>
        <v>263.46263915845697</v>
      </c>
      <c r="H1192" s="222">
        <f t="shared" si="37"/>
        <v>5932529.9594374346</v>
      </c>
    </row>
    <row r="1193" spans="1:8" x14ac:dyDescent="0.3">
      <c r="A1193" s="225">
        <v>1567</v>
      </c>
      <c r="B1193" s="162">
        <v>5436.49</v>
      </c>
      <c r="C1193" s="160">
        <v>699.1</v>
      </c>
      <c r="D1193" s="177">
        <v>0.21933</v>
      </c>
      <c r="E1193" s="178">
        <v>0.20046</v>
      </c>
      <c r="F1193" s="178">
        <v>1.8870000000000001E-2</v>
      </c>
      <c r="G1193" s="239">
        <f t="shared" si="36"/>
        <v>263.60233302863651</v>
      </c>
      <c r="H1193" s="222">
        <f t="shared" si="37"/>
        <v>5944560.4369130088</v>
      </c>
    </row>
    <row r="1194" spans="1:8" x14ac:dyDescent="0.3">
      <c r="A1194" s="225">
        <v>1571</v>
      </c>
      <c r="B1194" s="162">
        <v>5432.09</v>
      </c>
      <c r="C1194" s="160">
        <v>698.74</v>
      </c>
      <c r="D1194" s="177">
        <v>0.21972</v>
      </c>
      <c r="E1194" s="178">
        <v>0.20083999999999999</v>
      </c>
      <c r="F1194" s="178">
        <v>1.8880000000000001E-2</v>
      </c>
      <c r="G1194" s="239">
        <f t="shared" si="36"/>
        <v>263.74202689881588</v>
      </c>
      <c r="H1194" s="222">
        <f t="shared" si="37"/>
        <v>5956578.1702387203</v>
      </c>
    </row>
    <row r="1195" spans="1:8" x14ac:dyDescent="0.3">
      <c r="A1195" s="225">
        <v>1575</v>
      </c>
      <c r="B1195" s="162">
        <v>5432.82</v>
      </c>
      <c r="C1195" s="160">
        <v>698.93</v>
      </c>
      <c r="D1195" s="177">
        <v>0.22012999999999999</v>
      </c>
      <c r="E1195" s="178">
        <v>0.20125000000000001</v>
      </c>
      <c r="F1195" s="178">
        <v>1.8880000000000001E-2</v>
      </c>
      <c r="G1195" s="239">
        <f t="shared" si="36"/>
        <v>263.74202689881588</v>
      </c>
      <c r="H1195" s="222">
        <f t="shared" si="37"/>
        <v>5971744.5054907603</v>
      </c>
    </row>
    <row r="1196" spans="1:8" x14ac:dyDescent="0.3">
      <c r="A1196" s="225">
        <v>1579</v>
      </c>
      <c r="B1196" s="162">
        <v>5428.79</v>
      </c>
      <c r="C1196" s="160">
        <v>698.66</v>
      </c>
      <c r="D1196" s="177">
        <v>0.2205</v>
      </c>
      <c r="E1196" s="178">
        <v>0.20161999999999999</v>
      </c>
      <c r="F1196" s="178">
        <v>1.8890000000000001E-2</v>
      </c>
      <c r="G1196" s="239">
        <f t="shared" si="36"/>
        <v>263.88172076899542</v>
      </c>
      <c r="H1196" s="222">
        <f t="shared" si="37"/>
        <v>5983741.4861420877</v>
      </c>
    </row>
    <row r="1197" spans="1:8" x14ac:dyDescent="0.3">
      <c r="A1197" s="225">
        <v>1583</v>
      </c>
      <c r="B1197" s="162">
        <v>5426.1</v>
      </c>
      <c r="C1197" s="160">
        <v>697.86</v>
      </c>
      <c r="D1197" s="177">
        <v>0.22087999999999999</v>
      </c>
      <c r="E1197" s="178">
        <v>0.20200000000000001</v>
      </c>
      <c r="F1197" s="178">
        <v>1.8870000000000001E-2</v>
      </c>
      <c r="G1197" s="239">
        <f t="shared" si="36"/>
        <v>263.60233302863651</v>
      </c>
      <c r="H1197" s="222">
        <f t="shared" si="37"/>
        <v>6005257.9270155029</v>
      </c>
    </row>
    <row r="1198" spans="1:8" x14ac:dyDescent="0.3">
      <c r="A1198" s="225">
        <v>1587</v>
      </c>
      <c r="B1198" s="162">
        <v>5419.85</v>
      </c>
      <c r="C1198" s="160">
        <v>698.29</v>
      </c>
      <c r="D1198" s="177">
        <v>0.22131000000000001</v>
      </c>
      <c r="E1198" s="178">
        <v>0.20241000000000001</v>
      </c>
      <c r="F1198" s="178">
        <v>1.891E-2</v>
      </c>
      <c r="G1198" s="239">
        <f t="shared" si="36"/>
        <v>264.16110850935428</v>
      </c>
      <c r="H1198" s="222">
        <f t="shared" si="37"/>
        <v>6007697.3819323685</v>
      </c>
    </row>
    <row r="1199" spans="1:8" x14ac:dyDescent="0.3">
      <c r="A1199" s="225">
        <v>1592</v>
      </c>
      <c r="B1199" s="162">
        <v>5421.57</v>
      </c>
      <c r="C1199" s="160">
        <v>698.36</v>
      </c>
      <c r="D1199" s="177">
        <v>0.22178</v>
      </c>
      <c r="E1199" s="178">
        <v>0.20288</v>
      </c>
      <c r="F1199" s="178">
        <v>1.89E-2</v>
      </c>
      <c r="G1199" s="239">
        <f t="shared" si="36"/>
        <v>264.02141463917485</v>
      </c>
      <c r="H1199" s="222">
        <f t="shared" si="37"/>
        <v>6029813.9155708579</v>
      </c>
    </row>
    <row r="1200" spans="1:8" x14ac:dyDescent="0.3">
      <c r="A1200" s="225">
        <v>1596</v>
      </c>
      <c r="B1200" s="162">
        <v>5411.97</v>
      </c>
      <c r="C1200" s="160">
        <v>698.44</v>
      </c>
      <c r="D1200" s="177">
        <v>0.22219</v>
      </c>
      <c r="E1200" s="178">
        <v>0.20324999999999999</v>
      </c>
      <c r="F1200" s="178">
        <v>1.8939999999999999E-2</v>
      </c>
      <c r="G1200" s="239">
        <f t="shared" si="36"/>
        <v>264.58019011989256</v>
      </c>
      <c r="H1200" s="222">
        <f t="shared" si="37"/>
        <v>6032197.6459264932</v>
      </c>
    </row>
    <row r="1201" spans="1:8" x14ac:dyDescent="0.3">
      <c r="A1201" s="225">
        <v>1600</v>
      </c>
      <c r="B1201" s="162">
        <v>5418.71</v>
      </c>
      <c r="C1201" s="160">
        <v>698.72</v>
      </c>
      <c r="D1201" s="177">
        <v>0.22253999999999999</v>
      </c>
      <c r="E1201" s="178">
        <v>0.20362</v>
      </c>
      <c r="F1201" s="178">
        <v>1.8919999999999999E-2</v>
      </c>
      <c r="G1201" s="239">
        <f t="shared" si="36"/>
        <v>264.30080237953371</v>
      </c>
      <c r="H1201" s="222">
        <f t="shared" si="37"/>
        <v>6053708.4473259132</v>
      </c>
    </row>
    <row r="1202" spans="1:8" x14ac:dyDescent="0.3">
      <c r="A1202" s="225">
        <v>1604</v>
      </c>
      <c r="B1202" s="162">
        <v>5406.75</v>
      </c>
      <c r="C1202" s="160">
        <v>698.79</v>
      </c>
      <c r="D1202" s="177">
        <v>0.22295999999999999</v>
      </c>
      <c r="E1202" s="178">
        <v>0.20399</v>
      </c>
      <c r="F1202" s="178">
        <v>1.8970000000000001E-2</v>
      </c>
      <c r="G1202" s="239">
        <f t="shared" si="36"/>
        <v>264.99927173043102</v>
      </c>
      <c r="H1202" s="222">
        <f t="shared" si="37"/>
        <v>6052846.8230345165</v>
      </c>
    </row>
    <row r="1203" spans="1:8" x14ac:dyDescent="0.3">
      <c r="A1203" s="225">
        <v>1608</v>
      </c>
      <c r="B1203" s="162">
        <v>5402.44</v>
      </c>
      <c r="C1203" s="160">
        <v>698.93</v>
      </c>
      <c r="D1203" s="177">
        <v>0.22336</v>
      </c>
      <c r="E1203" s="178">
        <v>0.20438000000000001</v>
      </c>
      <c r="F1203" s="178">
        <v>1.899E-2</v>
      </c>
      <c r="G1203" s="239">
        <f t="shared" si="36"/>
        <v>265.27865947078993</v>
      </c>
      <c r="H1203" s="222">
        <f t="shared" si="37"/>
        <v>6061550.5340981204</v>
      </c>
    </row>
    <row r="1204" spans="1:8" x14ac:dyDescent="0.3">
      <c r="A1204" s="225">
        <v>1612</v>
      </c>
      <c r="B1204" s="162">
        <v>5401.95</v>
      </c>
      <c r="C1204" s="160">
        <v>699.45</v>
      </c>
      <c r="D1204" s="177">
        <v>0.22377</v>
      </c>
      <c r="E1204" s="178">
        <v>0.20477000000000001</v>
      </c>
      <c r="F1204" s="178">
        <v>1.9E-2</v>
      </c>
      <c r="G1204" s="239">
        <f t="shared" si="36"/>
        <v>265.41835334096947</v>
      </c>
      <c r="H1204" s="222">
        <f t="shared" si="37"/>
        <v>6073430.7922148304</v>
      </c>
    </row>
    <row r="1205" spans="1:8" x14ac:dyDescent="0.3">
      <c r="A1205" s="225">
        <v>1616</v>
      </c>
      <c r="B1205" s="162">
        <v>5386.1</v>
      </c>
      <c r="C1205" s="160">
        <v>699.57</v>
      </c>
      <c r="D1205" s="177">
        <v>0.22420999999999999</v>
      </c>
      <c r="E1205" s="178">
        <v>0.20515</v>
      </c>
      <c r="F1205" s="178">
        <v>1.9060000000000001E-2</v>
      </c>
      <c r="G1205" s="239">
        <f t="shared" si="36"/>
        <v>266.25651656204616</v>
      </c>
      <c r="H1205" s="222">
        <f t="shared" si="37"/>
        <v>6069335.0189737836</v>
      </c>
    </row>
    <row r="1206" spans="1:8" x14ac:dyDescent="0.3">
      <c r="A1206" s="225">
        <v>1620</v>
      </c>
      <c r="B1206" s="162">
        <v>5389.82</v>
      </c>
      <c r="C1206" s="160">
        <v>699.33</v>
      </c>
      <c r="D1206" s="177">
        <v>0.22459000000000001</v>
      </c>
      <c r="E1206" s="178">
        <v>0.20555000000000001</v>
      </c>
      <c r="F1206" s="178">
        <v>1.9040000000000001E-2</v>
      </c>
      <c r="G1206" s="239">
        <f t="shared" si="36"/>
        <v>265.97712882168724</v>
      </c>
      <c r="H1206" s="222">
        <f t="shared" si="37"/>
        <v>6090749.2579411156</v>
      </c>
    </row>
    <row r="1207" spans="1:8" x14ac:dyDescent="0.3">
      <c r="A1207" s="225">
        <v>1624</v>
      </c>
      <c r="B1207" s="162">
        <v>5382.65</v>
      </c>
      <c r="C1207" s="160">
        <v>699.26</v>
      </c>
      <c r="D1207" s="177">
        <v>0.22502</v>
      </c>
      <c r="E1207" s="178">
        <v>0.20596</v>
      </c>
      <c r="F1207" s="178">
        <v>1.9060000000000001E-2</v>
      </c>
      <c r="G1207" s="239">
        <f t="shared" si="36"/>
        <v>266.25651656204616</v>
      </c>
      <c r="H1207" s="222">
        <f t="shared" si="37"/>
        <v>6099381.231939001</v>
      </c>
    </row>
    <row r="1208" spans="1:8" x14ac:dyDescent="0.3">
      <c r="A1208" s="225">
        <v>1629</v>
      </c>
      <c r="B1208" s="162">
        <v>5380.77</v>
      </c>
      <c r="C1208" s="160">
        <v>699.62</v>
      </c>
      <c r="D1208" s="177">
        <v>0.22553999999999999</v>
      </c>
      <c r="E1208" s="178">
        <v>0.20646</v>
      </c>
      <c r="F1208" s="178">
        <v>1.908E-2</v>
      </c>
      <c r="G1208" s="239">
        <f t="shared" si="36"/>
        <v>266.53590430240502</v>
      </c>
      <c r="H1208" s="222">
        <f t="shared" si="37"/>
        <v>6111746.9493032247</v>
      </c>
    </row>
    <row r="1209" spans="1:8" x14ac:dyDescent="0.3">
      <c r="A1209" s="225">
        <v>1633</v>
      </c>
      <c r="B1209" s="162">
        <v>5377.45</v>
      </c>
      <c r="C1209" s="160">
        <v>699.12</v>
      </c>
      <c r="D1209" s="177">
        <v>0.22592999999999999</v>
      </c>
      <c r="E1209" s="178">
        <v>0.20685000000000001</v>
      </c>
      <c r="F1209" s="178">
        <v>1.908E-2</v>
      </c>
      <c r="G1209" s="239">
        <f t="shared" si="36"/>
        <v>266.53590430240502</v>
      </c>
      <c r="H1209" s="222">
        <f t="shared" si="37"/>
        <v>6126754.3082947601</v>
      </c>
    </row>
    <row r="1210" spans="1:8" x14ac:dyDescent="0.3">
      <c r="A1210" s="225">
        <v>1637</v>
      </c>
      <c r="B1210" s="162">
        <v>5373.71</v>
      </c>
      <c r="C1210" s="160">
        <v>699.42</v>
      </c>
      <c r="D1210" s="177">
        <v>0.22635</v>
      </c>
      <c r="E1210" s="178">
        <v>0.20724999999999999</v>
      </c>
      <c r="F1210" s="178">
        <v>1.9099999999999999E-2</v>
      </c>
      <c r="G1210" s="239">
        <f t="shared" si="36"/>
        <v>266.81529204276393</v>
      </c>
      <c r="H1210" s="222">
        <f t="shared" si="37"/>
        <v>6135330.5032367827</v>
      </c>
    </row>
    <row r="1211" spans="1:8" x14ac:dyDescent="0.3">
      <c r="A1211" s="225">
        <v>1641</v>
      </c>
      <c r="B1211" s="162">
        <v>5367.2</v>
      </c>
      <c r="C1211" s="160">
        <v>698.32</v>
      </c>
      <c r="D1211" s="177">
        <v>0.22672999999999999</v>
      </c>
      <c r="E1211" s="178">
        <v>0.20763999999999999</v>
      </c>
      <c r="F1211" s="178">
        <v>1.9089999999999999E-2</v>
      </c>
      <c r="G1211" s="239">
        <f t="shared" si="36"/>
        <v>266.6755981725845</v>
      </c>
      <c r="H1211" s="222">
        <f t="shared" si="37"/>
        <v>6153543.8984484579</v>
      </c>
    </row>
    <row r="1212" spans="1:8" x14ac:dyDescent="0.3">
      <c r="A1212" s="225">
        <v>1645</v>
      </c>
      <c r="B1212" s="162">
        <v>5356.09</v>
      </c>
      <c r="C1212" s="160">
        <v>698.69</v>
      </c>
      <c r="D1212" s="177">
        <v>0.22717000000000001</v>
      </c>
      <c r="E1212" s="178">
        <v>0.20802999999999999</v>
      </c>
      <c r="F1212" s="178">
        <v>1.9140000000000001E-2</v>
      </c>
      <c r="G1212" s="239">
        <f t="shared" si="36"/>
        <v>267.37406752348181</v>
      </c>
      <c r="H1212" s="222">
        <f t="shared" si="37"/>
        <v>6152429.1238735402</v>
      </c>
    </row>
    <row r="1213" spans="1:8" x14ac:dyDescent="0.3">
      <c r="A1213" s="225">
        <v>1650</v>
      </c>
      <c r="B1213" s="162">
        <v>5358.05</v>
      </c>
      <c r="C1213" s="160">
        <v>698.35</v>
      </c>
      <c r="D1213" s="177">
        <v>0.22764000000000001</v>
      </c>
      <c r="E1213" s="178">
        <v>0.20852000000000001</v>
      </c>
      <c r="F1213" s="178">
        <v>1.9130000000000001E-2</v>
      </c>
      <c r="G1213" s="239">
        <f t="shared" si="36"/>
        <v>267.23437365330233</v>
      </c>
      <c r="H1213" s="222">
        <f t="shared" si="37"/>
        <v>6174355.4073647531</v>
      </c>
    </row>
    <row r="1214" spans="1:8" x14ac:dyDescent="0.3">
      <c r="A1214" s="225">
        <v>1654</v>
      </c>
      <c r="B1214" s="162">
        <v>5350.38</v>
      </c>
      <c r="C1214" s="160">
        <v>698.56</v>
      </c>
      <c r="D1214" s="177">
        <v>0.22803999999999999</v>
      </c>
      <c r="E1214" s="178">
        <v>0.20888000000000001</v>
      </c>
      <c r="F1214" s="178">
        <v>1.916E-2</v>
      </c>
      <c r="G1214" s="239">
        <f t="shared" si="36"/>
        <v>267.65345526384073</v>
      </c>
      <c r="H1214" s="222">
        <f t="shared" si="37"/>
        <v>6179632.5340525163</v>
      </c>
    </row>
    <row r="1215" spans="1:8" x14ac:dyDescent="0.3">
      <c r="A1215" s="225">
        <v>1658</v>
      </c>
      <c r="B1215" s="162">
        <v>5347.34</v>
      </c>
      <c r="C1215" s="160">
        <v>697.25</v>
      </c>
      <c r="D1215" s="177">
        <v>0.22839999999999999</v>
      </c>
      <c r="E1215" s="178">
        <v>0.20927000000000001</v>
      </c>
      <c r="F1215" s="178">
        <v>1.9140000000000001E-2</v>
      </c>
      <c r="G1215" s="239">
        <f t="shared" si="36"/>
        <v>267.37406752348181</v>
      </c>
      <c r="H1215" s="222">
        <f t="shared" si="37"/>
        <v>6201050.144305368</v>
      </c>
    </row>
    <row r="1216" spans="1:8" x14ac:dyDescent="0.3">
      <c r="A1216" s="225">
        <v>1662</v>
      </c>
      <c r="B1216" s="162">
        <v>5352.05</v>
      </c>
      <c r="C1216" s="160">
        <v>697.77</v>
      </c>
      <c r="D1216" s="177">
        <v>0.22881000000000001</v>
      </c>
      <c r="E1216" s="178">
        <v>0.20968000000000001</v>
      </c>
      <c r="F1216" s="178">
        <v>1.9130000000000001E-2</v>
      </c>
      <c r="G1216" s="239">
        <f t="shared" si="36"/>
        <v>267.23437365330233</v>
      </c>
      <c r="H1216" s="222">
        <f t="shared" si="37"/>
        <v>6219259.8103274051</v>
      </c>
    </row>
    <row r="1217" spans="1:8" x14ac:dyDescent="0.3">
      <c r="A1217" s="225">
        <v>1667</v>
      </c>
      <c r="B1217" s="162">
        <v>5344.76</v>
      </c>
      <c r="C1217" s="160">
        <v>699.45</v>
      </c>
      <c r="D1217" s="177">
        <v>0.22935</v>
      </c>
      <c r="E1217" s="178">
        <v>0.21015</v>
      </c>
      <c r="F1217" s="178">
        <v>1.9199999999999998E-2</v>
      </c>
      <c r="G1217" s="239">
        <f t="shared" si="36"/>
        <v>268.21223074455855</v>
      </c>
      <c r="H1217" s="222">
        <f t="shared" si="37"/>
        <v>6215227.3793495521</v>
      </c>
    </row>
    <row r="1218" spans="1:8" x14ac:dyDescent="0.3">
      <c r="A1218" s="225">
        <v>1671</v>
      </c>
      <c r="B1218" s="162">
        <v>5347.13</v>
      </c>
      <c r="C1218" s="160">
        <v>698.91</v>
      </c>
      <c r="D1218" s="177">
        <v>0.22972000000000001</v>
      </c>
      <c r="E1218" s="178">
        <v>0.21054</v>
      </c>
      <c r="F1218" s="178">
        <v>1.9179999999999999E-2</v>
      </c>
      <c r="G1218" s="239">
        <f t="shared" si="36"/>
        <v>267.9328430041997</v>
      </c>
      <c r="H1218" s="222">
        <f t="shared" si="37"/>
        <v>6236637.439680391</v>
      </c>
    </row>
    <row r="1219" spans="1:8" x14ac:dyDescent="0.3">
      <c r="A1219" s="225">
        <v>1675</v>
      </c>
      <c r="B1219" s="162">
        <v>5341.69</v>
      </c>
      <c r="C1219" s="160">
        <v>699.74</v>
      </c>
      <c r="D1219" s="177">
        <v>0.23014999999999999</v>
      </c>
      <c r="E1219" s="178">
        <v>0.21093000000000001</v>
      </c>
      <c r="F1219" s="178">
        <v>1.9220000000000001E-2</v>
      </c>
      <c r="G1219" s="239">
        <f t="shared" si="36"/>
        <v>268.49161848491752</v>
      </c>
      <c r="H1219" s="222">
        <f t="shared" si="37"/>
        <v>6238556.0095019983</v>
      </c>
    </row>
    <row r="1220" spans="1:8" x14ac:dyDescent="0.3">
      <c r="A1220" s="225">
        <v>1679</v>
      </c>
      <c r="B1220" s="162">
        <v>5333.58</v>
      </c>
      <c r="C1220" s="160">
        <v>699.96</v>
      </c>
      <c r="D1220" s="177">
        <v>0.23058000000000001</v>
      </c>
      <c r="E1220" s="178">
        <v>0.21132000000000001</v>
      </c>
      <c r="F1220" s="178">
        <v>1.9259999999999999E-2</v>
      </c>
      <c r="G1220" s="239">
        <f t="shared" si="36"/>
        <v>269.05039396563524</v>
      </c>
      <c r="H1220" s="222">
        <f t="shared" si="37"/>
        <v>6240466.6101862397</v>
      </c>
    </row>
    <row r="1221" spans="1:8" x14ac:dyDescent="0.3">
      <c r="A1221" s="225">
        <v>1684</v>
      </c>
      <c r="B1221" s="162">
        <v>5328.82</v>
      </c>
      <c r="C1221" s="160">
        <v>699.95</v>
      </c>
      <c r="D1221" s="177">
        <v>0.23108999999999999</v>
      </c>
      <c r="E1221" s="178">
        <v>0.21181</v>
      </c>
      <c r="F1221" s="178">
        <v>1.9279999999999999E-2</v>
      </c>
      <c r="G1221" s="239">
        <f t="shared" si="36"/>
        <v>269.32978170599415</v>
      </c>
      <c r="H1221" s="222">
        <f t="shared" si="37"/>
        <v>6252557.6983472565</v>
      </c>
    </row>
    <row r="1222" spans="1:8" x14ac:dyDescent="0.3">
      <c r="A1222" s="225">
        <v>1688</v>
      </c>
      <c r="B1222" s="162">
        <v>5329.62</v>
      </c>
      <c r="C1222" s="160">
        <v>699.95</v>
      </c>
      <c r="D1222" s="177">
        <v>0.23149</v>
      </c>
      <c r="E1222" s="178">
        <v>0.21221999999999999</v>
      </c>
      <c r="F1222" s="178">
        <v>1.9269999999999999E-2</v>
      </c>
      <c r="G1222" s="239">
        <f t="shared" si="36"/>
        <v>269.19008783581472</v>
      </c>
      <c r="H1222" s="222">
        <f t="shared" si="37"/>
        <v>6270661.7972856062</v>
      </c>
    </row>
    <row r="1223" spans="1:8" x14ac:dyDescent="0.3">
      <c r="A1223" s="225">
        <v>1692</v>
      </c>
      <c r="B1223" s="162">
        <v>5329.15</v>
      </c>
      <c r="C1223" s="160">
        <v>699.59</v>
      </c>
      <c r="D1223" s="177">
        <v>0.23189000000000001</v>
      </c>
      <c r="E1223" s="178">
        <v>0.21263000000000001</v>
      </c>
      <c r="F1223" s="178">
        <v>1.9259999999999999E-2</v>
      </c>
      <c r="G1223" s="239">
        <f t="shared" si="36"/>
        <v>269.05039396563524</v>
      </c>
      <c r="H1223" s="222">
        <f t="shared" si="37"/>
        <v>6288784.6959113264</v>
      </c>
    </row>
    <row r="1224" spans="1:8" x14ac:dyDescent="0.3">
      <c r="A1224" s="225">
        <v>1697</v>
      </c>
      <c r="B1224" s="162">
        <v>5316.93</v>
      </c>
      <c r="C1224" s="160">
        <v>699.34</v>
      </c>
      <c r="D1224" s="177">
        <v>0.23243</v>
      </c>
      <c r="E1224" s="178">
        <v>0.21312999999999999</v>
      </c>
      <c r="F1224" s="178">
        <v>1.9300000000000001E-2</v>
      </c>
      <c r="G1224" s="239">
        <f t="shared" si="36"/>
        <v>269.60916944635312</v>
      </c>
      <c r="H1224" s="222">
        <f t="shared" si="37"/>
        <v>6294296.3085595993</v>
      </c>
    </row>
    <row r="1225" spans="1:8" x14ac:dyDescent="0.3">
      <c r="A1225" s="225">
        <v>1701</v>
      </c>
      <c r="B1225" s="162">
        <v>5313.17</v>
      </c>
      <c r="C1225" s="160">
        <v>698.91</v>
      </c>
      <c r="D1225" s="177">
        <v>0.23282</v>
      </c>
      <c r="E1225" s="178">
        <v>0.21351999999999999</v>
      </c>
      <c r="F1225" s="178">
        <v>1.9300000000000001E-2</v>
      </c>
      <c r="G1225" s="239">
        <f t="shared" si="36"/>
        <v>269.60916944635312</v>
      </c>
      <c r="H1225" s="222">
        <f t="shared" si="37"/>
        <v>6309132.5992102996</v>
      </c>
    </row>
    <row r="1226" spans="1:8" x14ac:dyDescent="0.3">
      <c r="A1226" s="225">
        <v>1705</v>
      </c>
      <c r="B1226" s="162">
        <v>5304.97</v>
      </c>
      <c r="C1226" s="160">
        <v>698.63</v>
      </c>
      <c r="D1226" s="177">
        <v>0.23326</v>
      </c>
      <c r="E1226" s="178">
        <v>0.21393000000000001</v>
      </c>
      <c r="F1226" s="178">
        <v>1.933E-2</v>
      </c>
      <c r="G1226" s="239">
        <f t="shared" si="36"/>
        <v>270.02825105689146</v>
      </c>
      <c r="H1226" s="222">
        <f t="shared" si="37"/>
        <v>6314154.1424892563</v>
      </c>
    </row>
    <row r="1227" spans="1:8" x14ac:dyDescent="0.3">
      <c r="A1227" s="225">
        <v>1710</v>
      </c>
      <c r="B1227" s="162">
        <v>5305.68</v>
      </c>
      <c r="C1227" s="160">
        <v>698.29</v>
      </c>
      <c r="D1227" s="177">
        <v>0.23377000000000001</v>
      </c>
      <c r="E1227" s="178">
        <v>0.21445</v>
      </c>
      <c r="F1227" s="178">
        <v>1.9310000000000001E-2</v>
      </c>
      <c r="G1227" s="239">
        <f t="shared" si="36"/>
        <v>269.74886331653261</v>
      </c>
      <c r="H1227" s="222">
        <f t="shared" si="37"/>
        <v>6339229.6782115707</v>
      </c>
    </row>
    <row r="1228" spans="1:8" x14ac:dyDescent="0.3">
      <c r="A1228" s="225">
        <v>1714</v>
      </c>
      <c r="B1228" s="162">
        <v>5296.1</v>
      </c>
      <c r="C1228" s="160">
        <v>698.11</v>
      </c>
      <c r="D1228" s="177">
        <v>0.23416999999999999</v>
      </c>
      <c r="E1228" s="178">
        <v>0.21482999999999999</v>
      </c>
      <c r="F1228" s="178">
        <v>1.934E-2</v>
      </c>
      <c r="G1228" s="239">
        <f t="shared" si="36"/>
        <v>270.16794492707089</v>
      </c>
      <c r="H1228" s="222">
        <f t="shared" si="37"/>
        <v>6344201.9387706304</v>
      </c>
    </row>
    <row r="1229" spans="1:8" x14ac:dyDescent="0.3">
      <c r="A1229" s="225">
        <v>1719</v>
      </c>
      <c r="B1229" s="162">
        <v>5297.77</v>
      </c>
      <c r="C1229" s="160">
        <v>698.69</v>
      </c>
      <c r="D1229" s="177">
        <v>0.23469999999999999</v>
      </c>
      <c r="E1229" s="178">
        <v>0.21534</v>
      </c>
      <c r="F1229" s="178">
        <v>1.9349999999999999E-2</v>
      </c>
      <c r="G1229" s="239">
        <f t="shared" si="36"/>
        <v>270.30763879725043</v>
      </c>
      <c r="H1229" s="222">
        <f t="shared" si="37"/>
        <v>6359420.7239158703</v>
      </c>
    </row>
    <row r="1230" spans="1:8" x14ac:dyDescent="0.3">
      <c r="A1230" s="225">
        <v>1723</v>
      </c>
      <c r="B1230" s="162">
        <v>5295.61</v>
      </c>
      <c r="C1230" s="160">
        <v>698.38</v>
      </c>
      <c r="D1230" s="177">
        <v>0.23508000000000001</v>
      </c>
      <c r="E1230" s="178">
        <v>0.21573000000000001</v>
      </c>
      <c r="F1230" s="178">
        <v>1.9349999999999999E-2</v>
      </c>
      <c r="G1230" s="239">
        <f t="shared" si="36"/>
        <v>270.30763879725043</v>
      </c>
      <c r="H1230" s="222">
        <f t="shared" si="37"/>
        <v>6374218.6778982226</v>
      </c>
    </row>
    <row r="1231" spans="1:8" x14ac:dyDescent="0.3">
      <c r="A1231" s="225">
        <v>1727</v>
      </c>
      <c r="B1231" s="162">
        <v>5293.26</v>
      </c>
      <c r="C1231" s="160">
        <v>698.52</v>
      </c>
      <c r="D1231" s="177">
        <v>0.23552000000000001</v>
      </c>
      <c r="E1231" s="178">
        <v>0.21615000000000001</v>
      </c>
      <c r="F1231" s="178">
        <v>1.9369999999999998E-2</v>
      </c>
      <c r="G1231" s="239">
        <f t="shared" si="36"/>
        <v>270.58702653760935</v>
      </c>
      <c r="H1231" s="222">
        <f t="shared" si="37"/>
        <v>6382419.8155337702</v>
      </c>
    </row>
    <row r="1232" spans="1:8" x14ac:dyDescent="0.3">
      <c r="A1232" s="225">
        <v>1732</v>
      </c>
      <c r="B1232" s="162">
        <v>5292.72</v>
      </c>
      <c r="C1232" s="160">
        <v>698.47</v>
      </c>
      <c r="D1232" s="177">
        <v>0.23601</v>
      </c>
      <c r="E1232" s="178">
        <v>0.21664</v>
      </c>
      <c r="F1232" s="178">
        <v>1.9369999999999998E-2</v>
      </c>
      <c r="G1232" s="239">
        <f t="shared" si="36"/>
        <v>270.58702653760935</v>
      </c>
      <c r="H1232" s="222">
        <f t="shared" si="37"/>
        <v>6400898.1589487493</v>
      </c>
    </row>
    <row r="1233" spans="1:8" x14ac:dyDescent="0.3">
      <c r="A1233" s="225">
        <v>1736</v>
      </c>
      <c r="B1233" s="162">
        <v>5285.82</v>
      </c>
      <c r="C1233" s="160">
        <v>699.01</v>
      </c>
      <c r="D1233" s="177">
        <v>0.23644999999999999</v>
      </c>
      <c r="E1233" s="178">
        <v>0.21704000000000001</v>
      </c>
      <c r="F1233" s="178">
        <v>1.941E-2</v>
      </c>
      <c r="G1233" s="239">
        <f t="shared" si="36"/>
        <v>271.14580201832717</v>
      </c>
      <c r="H1233" s="222">
        <f t="shared" si="37"/>
        <v>6402459.4409271404</v>
      </c>
    </row>
    <row r="1234" spans="1:8" x14ac:dyDescent="0.3">
      <c r="A1234" s="225">
        <v>1741</v>
      </c>
      <c r="B1234" s="162">
        <v>5283.82</v>
      </c>
      <c r="C1234" s="160">
        <v>698.79</v>
      </c>
      <c r="D1234" s="177">
        <v>0.23694000000000001</v>
      </c>
      <c r="E1234" s="178">
        <v>0.21753</v>
      </c>
      <c r="F1234" s="178">
        <v>1.941E-2</v>
      </c>
      <c r="G1234" s="239">
        <f t="shared" si="36"/>
        <v>271.14580201832717</v>
      </c>
      <c r="H1234" s="222">
        <f t="shared" si="37"/>
        <v>6420899.7042938657</v>
      </c>
    </row>
    <row r="1235" spans="1:8" x14ac:dyDescent="0.3">
      <c r="A1235" s="225">
        <v>1745</v>
      </c>
      <c r="B1235" s="162">
        <v>5279.56</v>
      </c>
      <c r="C1235" s="160">
        <v>699.82</v>
      </c>
      <c r="D1235" s="177">
        <v>0.23741000000000001</v>
      </c>
      <c r="E1235" s="178">
        <v>0.21795999999999999</v>
      </c>
      <c r="F1235" s="178">
        <v>1.9449999999999999E-2</v>
      </c>
      <c r="G1235" s="239">
        <f t="shared" ref="G1235:G1298" si="38">(2*F1235/$B$7)*(1+3*$B$11)/(4+PI()*$B$11-PI())*10^6</f>
        <v>271.70457749904494</v>
      </c>
      <c r="H1235" s="222">
        <f t="shared" ref="H1235:H1298" si="39">A1235/G1235*10^6</f>
        <v>6422416.6411260907</v>
      </c>
    </row>
    <row r="1236" spans="1:8" x14ac:dyDescent="0.3">
      <c r="A1236" s="225">
        <v>1750</v>
      </c>
      <c r="B1236" s="162">
        <v>5276</v>
      </c>
      <c r="C1236" s="160">
        <v>698.75</v>
      </c>
      <c r="D1236" s="177">
        <v>0.23788999999999999</v>
      </c>
      <c r="E1236" s="178">
        <v>0.21845000000000001</v>
      </c>
      <c r="F1236" s="178">
        <v>1.9439999999999999E-2</v>
      </c>
      <c r="G1236" s="239">
        <f t="shared" si="38"/>
        <v>271.56488362886552</v>
      </c>
      <c r="H1236" s="222">
        <f t="shared" si="39"/>
        <v>6444132.1595602166</v>
      </c>
    </row>
    <row r="1237" spans="1:8" x14ac:dyDescent="0.3">
      <c r="A1237" s="225">
        <v>1754</v>
      </c>
      <c r="B1237" s="162">
        <v>5261.85</v>
      </c>
      <c r="C1237" s="160">
        <v>699.69</v>
      </c>
      <c r="D1237" s="177">
        <v>0.23835999999999999</v>
      </c>
      <c r="E1237" s="178">
        <v>0.21884999999999999</v>
      </c>
      <c r="F1237" s="178">
        <v>1.951E-2</v>
      </c>
      <c r="G1237" s="239">
        <f t="shared" si="38"/>
        <v>272.54274072012169</v>
      </c>
      <c r="H1237" s="222">
        <f t="shared" si="39"/>
        <v>6435687.8314407552</v>
      </c>
    </row>
    <row r="1238" spans="1:8" x14ac:dyDescent="0.3">
      <c r="A1238" s="225">
        <v>1759</v>
      </c>
      <c r="B1238" s="162">
        <v>5260.96</v>
      </c>
      <c r="C1238" s="160">
        <v>699.65</v>
      </c>
      <c r="D1238" s="177">
        <v>0.23888999999999999</v>
      </c>
      <c r="E1238" s="178">
        <v>0.21937000000000001</v>
      </c>
      <c r="F1238" s="178">
        <v>1.9519999999999999E-2</v>
      </c>
      <c r="G1238" s="239">
        <f t="shared" si="38"/>
        <v>272.68243459030117</v>
      </c>
      <c r="H1238" s="222">
        <f t="shared" si="39"/>
        <v>6450727.2081637941</v>
      </c>
    </row>
    <row r="1239" spans="1:8" x14ac:dyDescent="0.3">
      <c r="A1239" s="225">
        <v>1763</v>
      </c>
      <c r="B1239" s="162">
        <v>5257.58</v>
      </c>
      <c r="C1239" s="160">
        <v>699.64</v>
      </c>
      <c r="D1239" s="177">
        <v>0.23930999999999999</v>
      </c>
      <c r="E1239" s="178">
        <v>0.21978</v>
      </c>
      <c r="F1239" s="178">
        <v>1.9529999999999999E-2</v>
      </c>
      <c r="G1239" s="239">
        <f t="shared" si="38"/>
        <v>272.82212846048066</v>
      </c>
      <c r="H1239" s="222">
        <f t="shared" si="39"/>
        <v>6462085.7917519603</v>
      </c>
    </row>
    <row r="1240" spans="1:8" x14ac:dyDescent="0.3">
      <c r="A1240" s="225">
        <v>1768</v>
      </c>
      <c r="B1240" s="162">
        <v>5248.59</v>
      </c>
      <c r="C1240" s="160">
        <v>699.72</v>
      </c>
      <c r="D1240" s="177">
        <v>0.23985000000000001</v>
      </c>
      <c r="E1240" s="178">
        <v>0.22029000000000001</v>
      </c>
      <c r="F1240" s="178">
        <v>1.9560000000000001E-2</v>
      </c>
      <c r="G1240" s="239">
        <f t="shared" si="38"/>
        <v>273.24121007101905</v>
      </c>
      <c r="H1240" s="222">
        <f t="shared" si="39"/>
        <v>6470473.4675288294</v>
      </c>
    </row>
    <row r="1241" spans="1:8" x14ac:dyDescent="0.3">
      <c r="A1241" s="225">
        <v>1772</v>
      </c>
      <c r="B1241" s="162">
        <v>5244.38</v>
      </c>
      <c r="C1241" s="160">
        <v>697.97</v>
      </c>
      <c r="D1241" s="177">
        <v>0.24021000000000001</v>
      </c>
      <c r="E1241" s="178">
        <v>0.22067999999999999</v>
      </c>
      <c r="F1241" s="178">
        <v>1.9529999999999999E-2</v>
      </c>
      <c r="G1241" s="239">
        <f t="shared" si="38"/>
        <v>272.82212846048066</v>
      </c>
      <c r="H1241" s="222">
        <f t="shared" si="39"/>
        <v>6495074.3181987936</v>
      </c>
    </row>
    <row r="1242" spans="1:8" x14ac:dyDescent="0.3">
      <c r="A1242" s="225">
        <v>1777</v>
      </c>
      <c r="B1242" s="162">
        <v>5245.54</v>
      </c>
      <c r="C1242" s="160">
        <v>698.63</v>
      </c>
      <c r="D1242" s="177">
        <v>0.24074000000000001</v>
      </c>
      <c r="E1242" s="178">
        <v>0.22119</v>
      </c>
      <c r="F1242" s="178">
        <v>1.9539999999999998E-2</v>
      </c>
      <c r="G1242" s="239">
        <f t="shared" si="38"/>
        <v>272.96182233066008</v>
      </c>
      <c r="H1242" s="222">
        <f t="shared" si="39"/>
        <v>6510067.9092308385</v>
      </c>
    </row>
    <row r="1243" spans="1:8" x14ac:dyDescent="0.3">
      <c r="A1243" s="225">
        <v>1781</v>
      </c>
      <c r="B1243" s="162">
        <v>5240.07</v>
      </c>
      <c r="C1243" s="160">
        <v>698.2</v>
      </c>
      <c r="D1243" s="177">
        <v>0.24113000000000001</v>
      </c>
      <c r="E1243" s="178">
        <v>0.22158</v>
      </c>
      <c r="F1243" s="178">
        <v>1.9550000000000001E-2</v>
      </c>
      <c r="G1243" s="239">
        <f t="shared" si="38"/>
        <v>273.10151620083963</v>
      </c>
      <c r="H1243" s="222">
        <f t="shared" si="39"/>
        <v>6521384.5194848627</v>
      </c>
    </row>
    <row r="1244" spans="1:8" x14ac:dyDescent="0.3">
      <c r="A1244" s="225">
        <v>1786</v>
      </c>
      <c r="B1244" s="162">
        <v>5239.79</v>
      </c>
      <c r="C1244" s="160">
        <v>698.71</v>
      </c>
      <c r="D1244" s="177">
        <v>0.24166000000000001</v>
      </c>
      <c r="E1244" s="178">
        <v>0.22209999999999999</v>
      </c>
      <c r="F1244" s="178">
        <v>1.9570000000000001E-2</v>
      </c>
      <c r="G1244" s="239">
        <f t="shared" si="38"/>
        <v>273.38090394119848</v>
      </c>
      <c r="H1244" s="222">
        <f t="shared" si="39"/>
        <v>6533009.3442962309</v>
      </c>
    </row>
    <row r="1245" spans="1:8" x14ac:dyDescent="0.3">
      <c r="A1245" s="225">
        <v>1790</v>
      </c>
      <c r="B1245" s="162">
        <v>5231.7700000000004</v>
      </c>
      <c r="C1245" s="160">
        <v>698.1</v>
      </c>
      <c r="D1245" s="177">
        <v>0.24206</v>
      </c>
      <c r="E1245" s="178">
        <v>0.22248000000000001</v>
      </c>
      <c r="F1245" s="178">
        <v>1.958E-2</v>
      </c>
      <c r="G1245" s="239">
        <f t="shared" si="38"/>
        <v>273.52059781137797</v>
      </c>
      <c r="H1245" s="222">
        <f t="shared" si="39"/>
        <v>6544296.8987454418</v>
      </c>
    </row>
    <row r="1246" spans="1:8" x14ac:dyDescent="0.3">
      <c r="A1246" s="225">
        <v>1795</v>
      </c>
      <c r="B1246" s="162">
        <v>5233.45</v>
      </c>
      <c r="C1246" s="160">
        <v>699.3</v>
      </c>
      <c r="D1246" s="177">
        <v>0.24259</v>
      </c>
      <c r="E1246" s="178">
        <v>0.22298000000000001</v>
      </c>
      <c r="F1246" s="178">
        <v>1.9609999999999999E-2</v>
      </c>
      <c r="G1246" s="239">
        <f t="shared" si="38"/>
        <v>273.93967942191625</v>
      </c>
      <c r="H1246" s="222">
        <f t="shared" si="39"/>
        <v>6552537.4191424744</v>
      </c>
    </row>
    <row r="1247" spans="1:8" x14ac:dyDescent="0.3">
      <c r="A1247" s="225">
        <v>1800</v>
      </c>
      <c r="B1247" s="162">
        <v>5237.5600000000004</v>
      </c>
      <c r="C1247" s="160">
        <v>699.25</v>
      </c>
      <c r="D1247" s="177">
        <v>0.24309</v>
      </c>
      <c r="E1247" s="178">
        <v>0.2235</v>
      </c>
      <c r="F1247" s="178">
        <v>1.959E-2</v>
      </c>
      <c r="G1247" s="239">
        <f t="shared" si="38"/>
        <v>273.6602916815574</v>
      </c>
      <c r="H1247" s="222">
        <f t="shared" si="39"/>
        <v>6577497.9224773888</v>
      </c>
    </row>
    <row r="1248" spans="1:8" x14ac:dyDescent="0.3">
      <c r="A1248" s="225">
        <v>1804</v>
      </c>
      <c r="B1248" s="162">
        <v>5224.6499999999996</v>
      </c>
      <c r="C1248" s="160">
        <v>700.35</v>
      </c>
      <c r="D1248" s="177">
        <v>0.24357000000000001</v>
      </c>
      <c r="E1248" s="178">
        <v>0.22389999999999999</v>
      </c>
      <c r="F1248" s="178">
        <v>1.967E-2</v>
      </c>
      <c r="G1248" s="239">
        <f t="shared" si="38"/>
        <v>274.77784264299305</v>
      </c>
      <c r="H1248" s="222">
        <f t="shared" si="39"/>
        <v>6565303.7473762361</v>
      </c>
    </row>
    <row r="1249" spans="1:8" x14ac:dyDescent="0.3">
      <c r="A1249" s="225">
        <v>1809</v>
      </c>
      <c r="B1249" s="162">
        <v>5215.12</v>
      </c>
      <c r="C1249" s="160">
        <v>698.89</v>
      </c>
      <c r="D1249" s="177">
        <v>0.24407000000000001</v>
      </c>
      <c r="E1249" s="178">
        <v>0.22441</v>
      </c>
      <c r="F1249" s="178">
        <v>1.967E-2</v>
      </c>
      <c r="G1249" s="239">
        <f t="shared" si="38"/>
        <v>274.77784264299305</v>
      </c>
      <c r="H1249" s="222">
        <f t="shared" si="39"/>
        <v>6583500.2655230658</v>
      </c>
    </row>
    <row r="1250" spans="1:8" x14ac:dyDescent="0.3">
      <c r="A1250" s="225">
        <v>1814</v>
      </c>
      <c r="B1250" s="162">
        <v>5206.22</v>
      </c>
      <c r="C1250" s="160">
        <v>699.62</v>
      </c>
      <c r="D1250" s="177">
        <v>0.24464</v>
      </c>
      <c r="E1250" s="178">
        <v>0.22492000000000001</v>
      </c>
      <c r="F1250" s="178">
        <v>1.9720000000000001E-2</v>
      </c>
      <c r="G1250" s="239">
        <f t="shared" si="38"/>
        <v>275.47631199389031</v>
      </c>
      <c r="H1250" s="222">
        <f t="shared" si="39"/>
        <v>6584958.2015612004</v>
      </c>
    </row>
    <row r="1251" spans="1:8" x14ac:dyDescent="0.3">
      <c r="A1251" s="225">
        <v>1818</v>
      </c>
      <c r="B1251" s="162">
        <v>5204.63</v>
      </c>
      <c r="C1251" s="160">
        <v>698.47</v>
      </c>
      <c r="D1251" s="177">
        <v>0.24501999999999999</v>
      </c>
      <c r="E1251" s="178">
        <v>0.22533</v>
      </c>
      <c r="F1251" s="178">
        <v>1.9689999999999999E-2</v>
      </c>
      <c r="G1251" s="239">
        <f t="shared" si="38"/>
        <v>275.05723038335196</v>
      </c>
      <c r="H1251" s="222">
        <f t="shared" si="39"/>
        <v>6609533.5776711712</v>
      </c>
    </row>
    <row r="1252" spans="1:8" x14ac:dyDescent="0.3">
      <c r="A1252" s="225">
        <v>1823</v>
      </c>
      <c r="B1252" s="162">
        <v>5195.3599999999997</v>
      </c>
      <c r="C1252" s="160">
        <v>698.4</v>
      </c>
      <c r="D1252" s="177">
        <v>0.24554999999999999</v>
      </c>
      <c r="E1252" s="178">
        <v>0.22583</v>
      </c>
      <c r="F1252" s="178">
        <v>1.9730000000000001E-2</v>
      </c>
      <c r="G1252" s="239">
        <f t="shared" si="38"/>
        <v>275.61600586406985</v>
      </c>
      <c r="H1252" s="222">
        <f t="shared" si="39"/>
        <v>6614274.7925136089</v>
      </c>
    </row>
    <row r="1253" spans="1:8" x14ac:dyDescent="0.3">
      <c r="A1253" s="225">
        <v>1828</v>
      </c>
      <c r="B1253" s="162">
        <v>5201.9399999999996</v>
      </c>
      <c r="C1253" s="160">
        <v>698.4</v>
      </c>
      <c r="D1253" s="177">
        <v>0.24604999999999999</v>
      </c>
      <c r="E1253" s="178">
        <v>0.22635</v>
      </c>
      <c r="F1253" s="178">
        <v>1.9699999999999999E-2</v>
      </c>
      <c r="G1253" s="239">
        <f t="shared" si="38"/>
        <v>275.19692425353145</v>
      </c>
      <c r="H1253" s="222">
        <f t="shared" si="39"/>
        <v>6642516.0999107435</v>
      </c>
    </row>
    <row r="1254" spans="1:8" x14ac:dyDescent="0.3">
      <c r="A1254" s="225">
        <v>1832</v>
      </c>
      <c r="B1254" s="162">
        <v>5194.82</v>
      </c>
      <c r="C1254" s="160">
        <v>697.9</v>
      </c>
      <c r="D1254" s="177">
        <v>0.24648</v>
      </c>
      <c r="E1254" s="178">
        <v>0.22677</v>
      </c>
      <c r="F1254" s="178">
        <v>1.9720000000000001E-2</v>
      </c>
      <c r="G1254" s="239">
        <f t="shared" si="38"/>
        <v>275.47631199389031</v>
      </c>
      <c r="H1254" s="222">
        <f t="shared" si="39"/>
        <v>6650299.5729107605</v>
      </c>
    </row>
    <row r="1255" spans="1:8" x14ac:dyDescent="0.3">
      <c r="A1255" s="225">
        <v>1837</v>
      </c>
      <c r="B1255" s="162">
        <v>5198.43</v>
      </c>
      <c r="C1255" s="160">
        <v>699.1</v>
      </c>
      <c r="D1255" s="177">
        <v>0.247</v>
      </c>
      <c r="E1255" s="178">
        <v>0.22727</v>
      </c>
      <c r="F1255" s="178">
        <v>1.9740000000000001E-2</v>
      </c>
      <c r="G1255" s="239">
        <f t="shared" si="38"/>
        <v>275.75569973424928</v>
      </c>
      <c r="H1255" s="222">
        <f t="shared" si="39"/>
        <v>6661693.6722263582</v>
      </c>
    </row>
    <row r="1256" spans="1:8" x14ac:dyDescent="0.3">
      <c r="A1256" s="225">
        <v>1842</v>
      </c>
      <c r="B1256" s="162">
        <v>5182.01</v>
      </c>
      <c r="C1256" s="160">
        <v>699.07</v>
      </c>
      <c r="D1256" s="177">
        <v>0.24757000000000001</v>
      </c>
      <c r="E1256" s="178">
        <v>0.22777</v>
      </c>
      <c r="F1256" s="178">
        <v>1.9800000000000002E-2</v>
      </c>
      <c r="G1256" s="239">
        <f t="shared" si="38"/>
        <v>276.59386295532602</v>
      </c>
      <c r="H1256" s="222">
        <f t="shared" si="39"/>
        <v>6659583.7677624468</v>
      </c>
    </row>
    <row r="1257" spans="1:8" x14ac:dyDescent="0.3">
      <c r="A1257" s="225">
        <v>1846</v>
      </c>
      <c r="B1257" s="162">
        <v>5178.13</v>
      </c>
      <c r="C1257" s="160">
        <v>699.35</v>
      </c>
      <c r="D1257" s="177">
        <v>0.24798999999999999</v>
      </c>
      <c r="E1257" s="178">
        <v>0.22817000000000001</v>
      </c>
      <c r="F1257" s="178">
        <v>1.9820000000000001E-2</v>
      </c>
      <c r="G1257" s="239">
        <f t="shared" si="38"/>
        <v>276.87325069568493</v>
      </c>
      <c r="H1257" s="222">
        <f t="shared" si="39"/>
        <v>6667310.7472883435</v>
      </c>
    </row>
    <row r="1258" spans="1:8" x14ac:dyDescent="0.3">
      <c r="A1258" s="225">
        <v>1851</v>
      </c>
      <c r="B1258" s="162">
        <v>5176.93</v>
      </c>
      <c r="C1258" s="160">
        <v>699.77</v>
      </c>
      <c r="D1258" s="177">
        <v>0.24854999999999999</v>
      </c>
      <c r="E1258" s="178">
        <v>0.22871</v>
      </c>
      <c r="F1258" s="178">
        <v>1.984E-2</v>
      </c>
      <c r="G1258" s="239">
        <f t="shared" si="38"/>
        <v>277.15263843604384</v>
      </c>
      <c r="H1258" s="222">
        <f t="shared" si="39"/>
        <v>6678630.2683066092</v>
      </c>
    </row>
    <row r="1259" spans="1:8" x14ac:dyDescent="0.3">
      <c r="A1259" s="225">
        <v>1856</v>
      </c>
      <c r="B1259" s="162">
        <v>5168.95</v>
      </c>
      <c r="C1259" s="160">
        <v>699.32</v>
      </c>
      <c r="D1259" s="177">
        <v>0.24907000000000001</v>
      </c>
      <c r="E1259" s="178">
        <v>0.22922000000000001</v>
      </c>
      <c r="F1259" s="178">
        <v>1.985E-2</v>
      </c>
      <c r="G1259" s="239">
        <f t="shared" si="38"/>
        <v>277.29233230622322</v>
      </c>
      <c r="H1259" s="222">
        <f t="shared" si="39"/>
        <v>6693297.2309899898</v>
      </c>
    </row>
    <row r="1260" spans="1:8" x14ac:dyDescent="0.3">
      <c r="A1260" s="225">
        <v>1861</v>
      </c>
      <c r="B1260" s="162">
        <v>5162.7299999999996</v>
      </c>
      <c r="C1260" s="160">
        <v>699.8</v>
      </c>
      <c r="D1260" s="177">
        <v>0.24964</v>
      </c>
      <c r="E1260" s="178">
        <v>0.22974</v>
      </c>
      <c r="F1260" s="178">
        <v>1.9890000000000001E-2</v>
      </c>
      <c r="G1260" s="239">
        <f t="shared" si="38"/>
        <v>277.8511077869411</v>
      </c>
      <c r="H1260" s="222">
        <f t="shared" si="39"/>
        <v>6697831.8525439622</v>
      </c>
    </row>
    <row r="1261" spans="1:8" x14ac:dyDescent="0.3">
      <c r="A1261" s="225">
        <v>1865</v>
      </c>
      <c r="B1261" s="162">
        <v>5168.7</v>
      </c>
      <c r="C1261" s="160">
        <v>699.98</v>
      </c>
      <c r="D1261" s="177">
        <v>0.25004999999999999</v>
      </c>
      <c r="E1261" s="178">
        <v>0.23018</v>
      </c>
      <c r="F1261" s="178">
        <v>1.9869999999999999E-2</v>
      </c>
      <c r="G1261" s="239">
        <f t="shared" si="38"/>
        <v>277.57172004658219</v>
      </c>
      <c r="H1261" s="222">
        <f t="shared" si="39"/>
        <v>6718984.1951010535</v>
      </c>
    </row>
    <row r="1262" spans="1:8" x14ac:dyDescent="0.3">
      <c r="A1262" s="225">
        <v>1870</v>
      </c>
      <c r="B1262" s="162">
        <v>5168.26</v>
      </c>
      <c r="C1262" s="160">
        <v>698.59</v>
      </c>
      <c r="D1262" s="177">
        <v>0.25052999999999997</v>
      </c>
      <c r="E1262" s="178">
        <v>0.23069000000000001</v>
      </c>
      <c r="F1262" s="178">
        <v>1.984E-2</v>
      </c>
      <c r="G1262" s="239">
        <f t="shared" si="38"/>
        <v>277.15263843604384</v>
      </c>
      <c r="H1262" s="222">
        <f t="shared" si="39"/>
        <v>6747184.5498289354</v>
      </c>
    </row>
    <row r="1263" spans="1:8" x14ac:dyDescent="0.3">
      <c r="A1263" s="225">
        <v>1875</v>
      </c>
      <c r="B1263" s="162">
        <v>5153.49</v>
      </c>
      <c r="C1263" s="160">
        <v>698.66</v>
      </c>
      <c r="D1263" s="177">
        <v>0.25108000000000003</v>
      </c>
      <c r="E1263" s="178">
        <v>0.23119000000000001</v>
      </c>
      <c r="F1263" s="178">
        <v>1.9890000000000001E-2</v>
      </c>
      <c r="G1263" s="239">
        <f t="shared" si="38"/>
        <v>277.8511077869411</v>
      </c>
      <c r="H1263" s="222">
        <f t="shared" si="39"/>
        <v>6748218.5510585336</v>
      </c>
    </row>
    <row r="1264" spans="1:8" x14ac:dyDescent="0.3">
      <c r="A1264" s="225">
        <v>1880</v>
      </c>
      <c r="B1264" s="162">
        <v>5149.9799999999996</v>
      </c>
      <c r="C1264" s="160">
        <v>699.11</v>
      </c>
      <c r="D1264" s="177">
        <v>0.25159999999999999</v>
      </c>
      <c r="E1264" s="178">
        <v>0.23168</v>
      </c>
      <c r="F1264" s="178">
        <v>1.992E-2</v>
      </c>
      <c r="G1264" s="239">
        <f t="shared" si="38"/>
        <v>278.2701893974795</v>
      </c>
      <c r="H1264" s="222">
        <f t="shared" si="39"/>
        <v>6756023.7195031308</v>
      </c>
    </row>
    <row r="1265" spans="1:8" x14ac:dyDescent="0.3">
      <c r="A1265" s="225">
        <v>1885</v>
      </c>
      <c r="B1265" s="162">
        <v>5148.53</v>
      </c>
      <c r="C1265" s="160">
        <v>699.29</v>
      </c>
      <c r="D1265" s="177">
        <v>0.25213000000000002</v>
      </c>
      <c r="E1265" s="178">
        <v>0.23219999999999999</v>
      </c>
      <c r="F1265" s="178">
        <v>1.993E-2</v>
      </c>
      <c r="G1265" s="239">
        <f t="shared" si="38"/>
        <v>278.40988326765898</v>
      </c>
      <c r="H1265" s="222">
        <f t="shared" si="39"/>
        <v>6770592.9756372552</v>
      </c>
    </row>
    <row r="1266" spans="1:8" x14ac:dyDescent="0.3">
      <c r="A1266" s="225">
        <v>1889</v>
      </c>
      <c r="B1266" s="162">
        <v>5135.01</v>
      </c>
      <c r="C1266" s="160">
        <v>699.05</v>
      </c>
      <c r="D1266" s="177">
        <v>0.25258000000000003</v>
      </c>
      <c r="E1266" s="178">
        <v>0.2326</v>
      </c>
      <c r="F1266" s="178">
        <v>1.9980000000000001E-2</v>
      </c>
      <c r="G1266" s="239">
        <f t="shared" si="38"/>
        <v>279.1083526185563</v>
      </c>
      <c r="H1266" s="222">
        <f t="shared" si="39"/>
        <v>6767980.9016020512</v>
      </c>
    </row>
    <row r="1267" spans="1:8" x14ac:dyDescent="0.3">
      <c r="A1267" s="225">
        <v>1894</v>
      </c>
      <c r="B1267" s="162">
        <v>5146.55</v>
      </c>
      <c r="C1267" s="160">
        <v>699.44</v>
      </c>
      <c r="D1267" s="177">
        <v>0.25309999999999999</v>
      </c>
      <c r="E1267" s="178">
        <v>0.23315</v>
      </c>
      <c r="F1267" s="178">
        <v>1.9939999999999999E-2</v>
      </c>
      <c r="G1267" s="239">
        <f t="shared" si="38"/>
        <v>278.54957713783841</v>
      </c>
      <c r="H1267" s="222">
        <f t="shared" si="39"/>
        <v>6799507.7194562275</v>
      </c>
    </row>
    <row r="1268" spans="1:8" x14ac:dyDescent="0.3">
      <c r="A1268" s="225">
        <v>1899</v>
      </c>
      <c r="B1268" s="162">
        <v>5135.84</v>
      </c>
      <c r="C1268" s="160">
        <v>697.62</v>
      </c>
      <c r="D1268" s="177">
        <v>0.25361</v>
      </c>
      <c r="E1268" s="178">
        <v>0.23368</v>
      </c>
      <c r="F1268" s="178">
        <v>1.993E-2</v>
      </c>
      <c r="G1268" s="239">
        <f t="shared" si="38"/>
        <v>278.40988326765898</v>
      </c>
      <c r="H1268" s="222">
        <f t="shared" si="39"/>
        <v>6820878.5468090959</v>
      </c>
    </row>
    <row r="1269" spans="1:8" x14ac:dyDescent="0.3">
      <c r="A1269" s="225">
        <v>1904</v>
      </c>
      <c r="B1269" s="162">
        <v>5129.18</v>
      </c>
      <c r="C1269" s="160">
        <v>698.53</v>
      </c>
      <c r="D1269" s="177">
        <v>0.25416</v>
      </c>
      <c r="E1269" s="178">
        <v>0.23416999999999999</v>
      </c>
      <c r="F1269" s="178">
        <v>1.9990000000000001E-2</v>
      </c>
      <c r="G1269" s="239">
        <f t="shared" si="38"/>
        <v>279.24804648873572</v>
      </c>
      <c r="H1269" s="222">
        <f t="shared" si="39"/>
        <v>6818310.9029441439</v>
      </c>
    </row>
    <row r="1270" spans="1:8" x14ac:dyDescent="0.3">
      <c r="A1270" s="225">
        <v>1909</v>
      </c>
      <c r="B1270" s="162">
        <v>5124.7700000000004</v>
      </c>
      <c r="C1270" s="160">
        <v>698.63</v>
      </c>
      <c r="D1270" s="177">
        <v>0.25469999999999998</v>
      </c>
      <c r="E1270" s="178">
        <v>0.23469000000000001</v>
      </c>
      <c r="F1270" s="178">
        <v>2.001E-2</v>
      </c>
      <c r="G1270" s="239">
        <f t="shared" si="38"/>
        <v>279.52743422909464</v>
      </c>
      <c r="H1270" s="222">
        <f t="shared" si="39"/>
        <v>6829383.3314243667</v>
      </c>
    </row>
    <row r="1271" spans="1:8" x14ac:dyDescent="0.3">
      <c r="A1271" s="225">
        <v>1914</v>
      </c>
      <c r="B1271" s="162">
        <v>5122.57</v>
      </c>
      <c r="C1271" s="160">
        <v>699.9</v>
      </c>
      <c r="D1271" s="177">
        <v>0.25528000000000001</v>
      </c>
      <c r="E1271" s="178">
        <v>0.23522999999999999</v>
      </c>
      <c r="F1271" s="178">
        <v>2.0049999999999998E-2</v>
      </c>
      <c r="G1271" s="239">
        <f t="shared" si="38"/>
        <v>280.08620970981241</v>
      </c>
      <c r="H1271" s="222">
        <f t="shared" si="39"/>
        <v>6833610.2730049752</v>
      </c>
    </row>
    <row r="1272" spans="1:8" x14ac:dyDescent="0.3">
      <c r="A1272" s="225">
        <v>1919</v>
      </c>
      <c r="B1272" s="162">
        <v>5114.1499999999996</v>
      </c>
      <c r="C1272" s="160">
        <v>699.46</v>
      </c>
      <c r="D1272" s="177">
        <v>0.25584000000000001</v>
      </c>
      <c r="E1272" s="178">
        <v>0.23577000000000001</v>
      </c>
      <c r="F1272" s="178">
        <v>2.0070000000000001E-2</v>
      </c>
      <c r="G1272" s="239">
        <f t="shared" si="38"/>
        <v>280.36559745017132</v>
      </c>
      <c r="H1272" s="222">
        <f t="shared" si="39"/>
        <v>6844634.3540457347</v>
      </c>
    </row>
    <row r="1273" spans="1:8" x14ac:dyDescent="0.3">
      <c r="A1273" s="225">
        <v>1924</v>
      </c>
      <c r="B1273" s="162">
        <v>5112.1899999999996</v>
      </c>
      <c r="C1273" s="160">
        <v>699.31</v>
      </c>
      <c r="D1273" s="177">
        <v>0.25640000000000002</v>
      </c>
      <c r="E1273" s="178">
        <v>0.23632</v>
      </c>
      <c r="F1273" s="178">
        <v>2.0070000000000001E-2</v>
      </c>
      <c r="G1273" s="239">
        <f t="shared" si="38"/>
        <v>280.36559745017132</v>
      </c>
      <c r="H1273" s="222">
        <f t="shared" si="39"/>
        <v>6862468.2111433009</v>
      </c>
    </row>
    <row r="1274" spans="1:8" x14ac:dyDescent="0.3">
      <c r="A1274" s="225">
        <v>1928</v>
      </c>
      <c r="B1274" s="162">
        <v>5108.2</v>
      </c>
      <c r="C1274" s="160">
        <v>698.33</v>
      </c>
      <c r="D1274" s="177">
        <v>0.25679000000000002</v>
      </c>
      <c r="E1274" s="178">
        <v>0.23673</v>
      </c>
      <c r="F1274" s="178">
        <v>2.0060000000000001E-2</v>
      </c>
      <c r="G1274" s="239">
        <f t="shared" si="38"/>
        <v>280.22590357999189</v>
      </c>
      <c r="H1274" s="222">
        <f t="shared" si="39"/>
        <v>6880163.3802195694</v>
      </c>
    </row>
    <row r="1275" spans="1:8" x14ac:dyDescent="0.3">
      <c r="A1275" s="225">
        <v>1933</v>
      </c>
      <c r="B1275" s="162">
        <v>5094.29</v>
      </c>
      <c r="C1275" s="160">
        <v>698.22</v>
      </c>
      <c r="D1275" s="177">
        <v>0.25738</v>
      </c>
      <c r="E1275" s="178">
        <v>0.23727000000000001</v>
      </c>
      <c r="F1275" s="178">
        <v>2.0109999999999999E-2</v>
      </c>
      <c r="G1275" s="239">
        <f t="shared" si="38"/>
        <v>280.92437293088921</v>
      </c>
      <c r="H1275" s="222">
        <f t="shared" si="39"/>
        <v>6880855.441031958</v>
      </c>
    </row>
    <row r="1276" spans="1:8" x14ac:dyDescent="0.3">
      <c r="A1276" s="225">
        <v>1938</v>
      </c>
      <c r="B1276" s="162">
        <v>5105.07</v>
      </c>
      <c r="C1276" s="160">
        <v>698.87</v>
      </c>
      <c r="D1276" s="177">
        <v>0.25788</v>
      </c>
      <c r="E1276" s="178">
        <v>0.23779</v>
      </c>
      <c r="F1276" s="178">
        <v>2.009E-2</v>
      </c>
      <c r="G1276" s="239">
        <f t="shared" si="38"/>
        <v>280.64498519053029</v>
      </c>
      <c r="H1276" s="222">
        <f t="shared" si="39"/>
        <v>6905521.5744699268</v>
      </c>
    </row>
    <row r="1277" spans="1:8" x14ac:dyDescent="0.3">
      <c r="A1277" s="225">
        <v>1943</v>
      </c>
      <c r="B1277" s="162">
        <v>5089.72</v>
      </c>
      <c r="C1277" s="160">
        <v>699.61</v>
      </c>
      <c r="D1277" s="177">
        <v>0.25850000000000001</v>
      </c>
      <c r="E1277" s="178">
        <v>0.23832999999999999</v>
      </c>
      <c r="F1277" s="178">
        <v>2.017E-2</v>
      </c>
      <c r="G1277" s="239">
        <f t="shared" si="38"/>
        <v>281.76253615196595</v>
      </c>
      <c r="H1277" s="222">
        <f t="shared" si="39"/>
        <v>6895877.7363931071</v>
      </c>
    </row>
    <row r="1278" spans="1:8" x14ac:dyDescent="0.3">
      <c r="A1278" s="225">
        <v>1948</v>
      </c>
      <c r="B1278" s="162">
        <v>5096.03</v>
      </c>
      <c r="C1278" s="160">
        <v>699.36</v>
      </c>
      <c r="D1278" s="177">
        <v>0.25900000000000001</v>
      </c>
      <c r="E1278" s="178">
        <v>0.23885999999999999</v>
      </c>
      <c r="F1278" s="178">
        <v>2.0140000000000002E-2</v>
      </c>
      <c r="G1278" s="239">
        <f t="shared" si="38"/>
        <v>281.34345454142755</v>
      </c>
      <c r="H1278" s="222">
        <f t="shared" si="39"/>
        <v>6923921.5220951904</v>
      </c>
    </row>
    <row r="1279" spans="1:8" x14ac:dyDescent="0.3">
      <c r="A1279" s="225">
        <v>1953</v>
      </c>
      <c r="B1279" s="162">
        <v>5082.24</v>
      </c>
      <c r="C1279" s="160">
        <v>699.45</v>
      </c>
      <c r="D1279" s="177">
        <v>0.25961000000000001</v>
      </c>
      <c r="E1279" s="178">
        <v>0.23941000000000001</v>
      </c>
      <c r="F1279" s="178">
        <v>2.0199999999999999E-2</v>
      </c>
      <c r="G1279" s="239">
        <f t="shared" si="38"/>
        <v>282.18161776250423</v>
      </c>
      <c r="H1279" s="222">
        <f t="shared" si="39"/>
        <v>6921074.5033141244</v>
      </c>
    </row>
    <row r="1280" spans="1:8" x14ac:dyDescent="0.3">
      <c r="A1280" s="225">
        <v>1958</v>
      </c>
      <c r="B1280" s="162">
        <v>5080.28</v>
      </c>
      <c r="C1280" s="160">
        <v>697.98</v>
      </c>
      <c r="D1280" s="177">
        <v>0.26011000000000001</v>
      </c>
      <c r="E1280" s="178">
        <v>0.23995</v>
      </c>
      <c r="F1280" s="178">
        <v>2.0160000000000001E-2</v>
      </c>
      <c r="G1280" s="239">
        <f t="shared" si="38"/>
        <v>281.62284228178652</v>
      </c>
      <c r="H1280" s="222">
        <f t="shared" si="39"/>
        <v>6952561.0356593952</v>
      </c>
    </row>
    <row r="1281" spans="1:8" x14ac:dyDescent="0.3">
      <c r="A1281" s="225">
        <v>1963</v>
      </c>
      <c r="B1281" s="162">
        <v>5071.5</v>
      </c>
      <c r="C1281" s="160">
        <v>698.32</v>
      </c>
      <c r="D1281" s="177">
        <v>0.26066</v>
      </c>
      <c r="E1281" s="178">
        <v>0.24045</v>
      </c>
      <c r="F1281" s="178">
        <v>2.0209999999999999E-2</v>
      </c>
      <c r="G1281" s="239">
        <f t="shared" si="38"/>
        <v>282.32131163268377</v>
      </c>
      <c r="H1281" s="222">
        <f t="shared" si="39"/>
        <v>6953070.5586759793</v>
      </c>
    </row>
    <row r="1282" spans="1:8" x14ac:dyDescent="0.3">
      <c r="A1282" s="225">
        <v>1968</v>
      </c>
      <c r="B1282" s="162">
        <v>5074.43</v>
      </c>
      <c r="C1282" s="160">
        <v>698.39</v>
      </c>
      <c r="D1282" s="177">
        <v>0.26118000000000002</v>
      </c>
      <c r="E1282" s="178">
        <v>0.24098</v>
      </c>
      <c r="F1282" s="178">
        <v>2.0199999999999999E-2</v>
      </c>
      <c r="G1282" s="239">
        <f t="shared" si="38"/>
        <v>282.18161776250423</v>
      </c>
      <c r="H1282" s="222">
        <f t="shared" si="39"/>
        <v>6974231.757563849</v>
      </c>
    </row>
    <row r="1283" spans="1:8" x14ac:dyDescent="0.3">
      <c r="A1283" s="225">
        <v>1973</v>
      </c>
      <c r="B1283" s="162">
        <v>5066.37</v>
      </c>
      <c r="C1283" s="160">
        <v>699.51</v>
      </c>
      <c r="D1283" s="177">
        <v>0.26175999999999999</v>
      </c>
      <c r="E1283" s="178">
        <v>0.24149999999999999</v>
      </c>
      <c r="F1283" s="178">
        <v>2.026E-2</v>
      </c>
      <c r="G1283" s="239">
        <f t="shared" si="38"/>
        <v>283.01978098358103</v>
      </c>
      <c r="H1283" s="222">
        <f t="shared" si="39"/>
        <v>6971244.1764431326</v>
      </c>
    </row>
    <row r="1284" spans="1:8" x14ac:dyDescent="0.3">
      <c r="A1284" s="225">
        <v>1979</v>
      </c>
      <c r="B1284" s="162">
        <v>5062.62</v>
      </c>
      <c r="C1284" s="160">
        <v>700.03</v>
      </c>
      <c r="D1284" s="177">
        <v>0.26240000000000002</v>
      </c>
      <c r="E1284" s="178">
        <v>0.24210999999999999</v>
      </c>
      <c r="F1284" s="178">
        <v>2.0289999999999999E-2</v>
      </c>
      <c r="G1284" s="239">
        <f t="shared" si="38"/>
        <v>283.43886259411943</v>
      </c>
      <c r="H1284" s="222">
        <f t="shared" si="39"/>
        <v>6982105.3538233433</v>
      </c>
    </row>
    <row r="1285" spans="1:8" x14ac:dyDescent="0.3">
      <c r="A1285" s="225">
        <v>1984</v>
      </c>
      <c r="B1285" s="162">
        <v>5047.08</v>
      </c>
      <c r="C1285" s="160">
        <v>699.38</v>
      </c>
      <c r="D1285" s="177">
        <v>0.26300000000000001</v>
      </c>
      <c r="E1285" s="178">
        <v>0.24265999999999999</v>
      </c>
      <c r="F1285" s="178">
        <v>2.034E-2</v>
      </c>
      <c r="G1285" s="239">
        <f t="shared" si="38"/>
        <v>284.13733194501674</v>
      </c>
      <c r="H1285" s="222">
        <f t="shared" si="39"/>
        <v>6982538.9941506265</v>
      </c>
    </row>
    <row r="1286" spans="1:8" x14ac:dyDescent="0.3">
      <c r="A1286" s="225">
        <v>1989</v>
      </c>
      <c r="B1286" s="162">
        <v>5044.3100000000004</v>
      </c>
      <c r="C1286" s="160">
        <v>699.29</v>
      </c>
      <c r="D1286" s="177">
        <v>0.26354</v>
      </c>
      <c r="E1286" s="178">
        <v>0.2432</v>
      </c>
      <c r="F1286" s="178">
        <v>2.034E-2</v>
      </c>
      <c r="G1286" s="239">
        <f t="shared" si="38"/>
        <v>284.13733194501674</v>
      </c>
      <c r="H1286" s="222">
        <f t="shared" si="39"/>
        <v>7000136.1186318528</v>
      </c>
    </row>
    <row r="1287" spans="1:8" x14ac:dyDescent="0.3">
      <c r="A1287" s="225">
        <v>1994</v>
      </c>
      <c r="B1287" s="162">
        <v>5039.7700000000004</v>
      </c>
      <c r="C1287" s="160">
        <v>698.92</v>
      </c>
      <c r="D1287" s="177">
        <v>0.26408999999999999</v>
      </c>
      <c r="E1287" s="178">
        <v>0.24374000000000001</v>
      </c>
      <c r="F1287" s="178">
        <v>2.035E-2</v>
      </c>
      <c r="G1287" s="239">
        <f t="shared" si="38"/>
        <v>284.27702581519617</v>
      </c>
      <c r="H1287" s="222">
        <f t="shared" si="39"/>
        <v>7014284.7255488969</v>
      </c>
    </row>
    <row r="1288" spans="1:8" x14ac:dyDescent="0.3">
      <c r="A1288" s="225">
        <v>1999</v>
      </c>
      <c r="B1288" s="162">
        <v>5031.87</v>
      </c>
      <c r="C1288" s="160">
        <v>697.93</v>
      </c>
      <c r="D1288" s="177">
        <v>0.26461000000000001</v>
      </c>
      <c r="E1288" s="178">
        <v>0.24426</v>
      </c>
      <c r="F1288" s="178">
        <v>2.035E-2</v>
      </c>
      <c r="G1288" s="239">
        <f t="shared" si="38"/>
        <v>284.27702581519617</v>
      </c>
      <c r="H1288" s="222">
        <f t="shared" si="39"/>
        <v>7031873.2027945062</v>
      </c>
    </row>
    <row r="1289" spans="1:8" x14ac:dyDescent="0.3">
      <c r="A1289" s="225">
        <v>2004</v>
      </c>
      <c r="B1289" s="162">
        <v>5041.42</v>
      </c>
      <c r="C1289" s="160">
        <v>698.95</v>
      </c>
      <c r="D1289" s="177">
        <v>0.26516000000000001</v>
      </c>
      <c r="E1289" s="178">
        <v>0.24482000000000001</v>
      </c>
      <c r="F1289" s="178">
        <v>2.035E-2</v>
      </c>
      <c r="G1289" s="239">
        <f t="shared" si="38"/>
        <v>284.27702581519617</v>
      </c>
      <c r="H1289" s="222">
        <f t="shared" si="39"/>
        <v>7049461.6800401146</v>
      </c>
    </row>
    <row r="1290" spans="1:8" x14ac:dyDescent="0.3">
      <c r="A1290" s="225">
        <v>2009</v>
      </c>
      <c r="B1290" s="162">
        <v>5030.6899999999996</v>
      </c>
      <c r="C1290" s="160">
        <v>698.4</v>
      </c>
      <c r="D1290" s="177">
        <v>0.26569999999999999</v>
      </c>
      <c r="E1290" s="178">
        <v>0.24532000000000001</v>
      </c>
      <c r="F1290" s="178">
        <v>2.0369999999999999E-2</v>
      </c>
      <c r="G1290" s="239">
        <f t="shared" si="38"/>
        <v>284.55641355555508</v>
      </c>
      <c r="H1290" s="222">
        <f t="shared" si="39"/>
        <v>7060111.4727915805</v>
      </c>
    </row>
    <row r="1291" spans="1:8" x14ac:dyDescent="0.3">
      <c r="A1291" s="225">
        <v>2014</v>
      </c>
      <c r="B1291" s="162">
        <v>5026.71</v>
      </c>
      <c r="C1291" s="160">
        <v>700.34</v>
      </c>
      <c r="D1291" s="177">
        <v>0.26629999999999998</v>
      </c>
      <c r="E1291" s="178">
        <v>0.24586</v>
      </c>
      <c r="F1291" s="178">
        <v>2.0449999999999999E-2</v>
      </c>
      <c r="G1291" s="239">
        <f t="shared" si="38"/>
        <v>285.67396451699074</v>
      </c>
      <c r="H1291" s="222">
        <f t="shared" si="39"/>
        <v>7049994.9248270234</v>
      </c>
    </row>
    <row r="1292" spans="1:8" x14ac:dyDescent="0.3">
      <c r="A1292" s="225">
        <v>2019</v>
      </c>
      <c r="B1292" s="162">
        <v>5019.41</v>
      </c>
      <c r="C1292" s="160">
        <v>699.01</v>
      </c>
      <c r="D1292" s="177">
        <v>0.26684999999999998</v>
      </c>
      <c r="E1292" s="178">
        <v>0.24642</v>
      </c>
      <c r="F1292" s="178">
        <v>2.044E-2</v>
      </c>
      <c r="G1292" s="239">
        <f t="shared" si="38"/>
        <v>285.53427064681131</v>
      </c>
      <c r="H1292" s="222">
        <f t="shared" si="39"/>
        <v>7070955.0745920138</v>
      </c>
    </row>
    <row r="1293" spans="1:8" x14ac:dyDescent="0.3">
      <c r="A1293" s="225">
        <v>2025</v>
      </c>
      <c r="B1293" s="162">
        <v>5019.2</v>
      </c>
      <c r="C1293" s="160">
        <v>699.57</v>
      </c>
      <c r="D1293" s="177">
        <v>0.26751000000000003</v>
      </c>
      <c r="E1293" s="178">
        <v>0.24706</v>
      </c>
      <c r="F1293" s="178">
        <v>2.0449999999999999E-2</v>
      </c>
      <c r="G1293" s="239">
        <f t="shared" si="38"/>
        <v>285.67396451699074</v>
      </c>
      <c r="H1293" s="222">
        <f t="shared" si="39"/>
        <v>7088500.3588752355</v>
      </c>
    </row>
    <row r="1294" spans="1:8" x14ac:dyDescent="0.3">
      <c r="A1294" s="225">
        <v>2030</v>
      </c>
      <c r="B1294" s="162">
        <v>5007.17</v>
      </c>
      <c r="C1294" s="160">
        <v>699.55</v>
      </c>
      <c r="D1294" s="177">
        <v>0.26811000000000001</v>
      </c>
      <c r="E1294" s="178">
        <v>0.24759999999999999</v>
      </c>
      <c r="F1294" s="178">
        <v>2.0500000000000001E-2</v>
      </c>
      <c r="G1294" s="239">
        <f t="shared" si="38"/>
        <v>286.37243386788811</v>
      </c>
      <c r="H1294" s="222">
        <f t="shared" si="39"/>
        <v>7088671.1146803247</v>
      </c>
    </row>
    <row r="1295" spans="1:8" x14ac:dyDescent="0.3">
      <c r="A1295" s="225">
        <v>2035</v>
      </c>
      <c r="B1295" s="162">
        <v>5001.12</v>
      </c>
      <c r="C1295" s="160">
        <v>698.44</v>
      </c>
      <c r="D1295" s="177">
        <v>0.26866000000000001</v>
      </c>
      <c r="E1295" s="178">
        <v>0.24817</v>
      </c>
      <c r="F1295" s="178">
        <v>2.0490000000000001E-2</v>
      </c>
      <c r="G1295" s="239">
        <f t="shared" si="38"/>
        <v>286.23273999770856</v>
      </c>
      <c r="H1295" s="222">
        <f t="shared" si="39"/>
        <v>7109598.9928206364</v>
      </c>
    </row>
    <row r="1296" spans="1:8" x14ac:dyDescent="0.3">
      <c r="A1296" s="225">
        <v>2040</v>
      </c>
      <c r="B1296" s="162">
        <v>4987.3999999999996</v>
      </c>
      <c r="C1296" s="160">
        <v>698.31</v>
      </c>
      <c r="D1296" s="177">
        <v>0.26923000000000002</v>
      </c>
      <c r="E1296" s="178">
        <v>0.24868000000000001</v>
      </c>
      <c r="F1296" s="178">
        <v>2.0549999999999999E-2</v>
      </c>
      <c r="G1296" s="239">
        <f t="shared" si="38"/>
        <v>287.07090321878525</v>
      </c>
      <c r="H1296" s="222">
        <f t="shared" si="39"/>
        <v>7106258.33940842</v>
      </c>
    </row>
    <row r="1297" spans="1:8" x14ac:dyDescent="0.3">
      <c r="A1297" s="225">
        <v>2045</v>
      </c>
      <c r="B1297" s="162">
        <v>4993.3599999999997</v>
      </c>
      <c r="C1297" s="160">
        <v>698.26</v>
      </c>
      <c r="D1297" s="177">
        <v>0.26973999999999998</v>
      </c>
      <c r="E1297" s="178">
        <v>0.24922</v>
      </c>
      <c r="F1297" s="178">
        <v>2.052E-2</v>
      </c>
      <c r="G1297" s="239">
        <f t="shared" si="38"/>
        <v>286.65182160824696</v>
      </c>
      <c r="H1297" s="222">
        <f t="shared" si="39"/>
        <v>7134090.3697266635</v>
      </c>
    </row>
    <row r="1298" spans="1:8" x14ac:dyDescent="0.3">
      <c r="A1298" s="225">
        <v>2051</v>
      </c>
      <c r="B1298" s="162">
        <v>4992.99</v>
      </c>
      <c r="C1298" s="160">
        <v>698.38</v>
      </c>
      <c r="D1298" s="177">
        <v>0.27039999999999997</v>
      </c>
      <c r="E1298" s="178">
        <v>0.24987000000000001</v>
      </c>
      <c r="F1298" s="178">
        <v>2.053E-2</v>
      </c>
      <c r="G1298" s="239">
        <f t="shared" si="38"/>
        <v>286.79151547842639</v>
      </c>
      <c r="H1298" s="222">
        <f t="shared" si="39"/>
        <v>7151536.5319595188</v>
      </c>
    </row>
    <row r="1299" spans="1:8" x14ac:dyDescent="0.3">
      <c r="A1299" s="225">
        <v>2056</v>
      </c>
      <c r="B1299" s="162">
        <v>4986.6099999999997</v>
      </c>
      <c r="C1299" s="160">
        <v>698.11</v>
      </c>
      <c r="D1299" s="177">
        <v>0.27095000000000002</v>
      </c>
      <c r="E1299" s="178">
        <v>0.25041000000000002</v>
      </c>
      <c r="F1299" s="178">
        <v>2.0539999999999999E-2</v>
      </c>
      <c r="G1299" s="239">
        <f t="shared" ref="G1299:G1337" si="40">(2*F1299/$B$7)*(1+3*$B$11)/(4+PI()*$B$11-PI())*10^6</f>
        <v>286.93120934860588</v>
      </c>
      <c r="H1299" s="222">
        <f t="shared" ref="H1299:H1337" si="41">A1299/G1299*10^6</f>
        <v>7165480.5507827187</v>
      </c>
    </row>
    <row r="1300" spans="1:8" x14ac:dyDescent="0.3">
      <c r="A1300" s="225">
        <v>2061</v>
      </c>
      <c r="B1300" s="162">
        <v>4977.32</v>
      </c>
      <c r="C1300" s="160">
        <v>699.13</v>
      </c>
      <c r="D1300" s="177">
        <v>0.27155000000000001</v>
      </c>
      <c r="E1300" s="178">
        <v>0.25092999999999999</v>
      </c>
      <c r="F1300" s="178">
        <v>2.061E-2</v>
      </c>
      <c r="G1300" s="239">
        <f t="shared" si="40"/>
        <v>287.9090664398621</v>
      </c>
      <c r="H1300" s="222">
        <f t="shared" si="41"/>
        <v>7158510.2389628906</v>
      </c>
    </row>
    <row r="1301" spans="1:8" x14ac:dyDescent="0.3">
      <c r="A1301" s="225">
        <v>2067</v>
      </c>
      <c r="B1301" s="162">
        <v>4965.0200000000004</v>
      </c>
      <c r="C1301" s="160">
        <v>699.48</v>
      </c>
      <c r="D1301" s="177">
        <v>0.27228999999999998</v>
      </c>
      <c r="E1301" s="178">
        <v>0.25161</v>
      </c>
      <c r="F1301" s="178">
        <v>2.0670000000000001E-2</v>
      </c>
      <c r="G1301" s="239">
        <f t="shared" si="40"/>
        <v>288.7472296609389</v>
      </c>
      <c r="H1301" s="222">
        <f t="shared" si="41"/>
        <v>7158510.2389628887</v>
      </c>
    </row>
    <row r="1302" spans="1:8" x14ac:dyDescent="0.3">
      <c r="A1302" s="225">
        <v>2072</v>
      </c>
      <c r="B1302" s="162">
        <v>4966.3900000000003</v>
      </c>
      <c r="C1302" s="160">
        <v>700.04</v>
      </c>
      <c r="D1302" s="177">
        <v>0.27284999999999998</v>
      </c>
      <c r="E1302" s="178">
        <v>0.25217000000000001</v>
      </c>
      <c r="F1302" s="178">
        <v>2.069E-2</v>
      </c>
      <c r="G1302" s="239">
        <f t="shared" si="40"/>
        <v>289.02661740129776</v>
      </c>
      <c r="H1302" s="222">
        <f t="shared" si="41"/>
        <v>7168889.9058149392</v>
      </c>
    </row>
    <row r="1303" spans="1:8" x14ac:dyDescent="0.3">
      <c r="A1303" s="225">
        <v>2077</v>
      </c>
      <c r="B1303" s="162">
        <v>4960.28</v>
      </c>
      <c r="C1303" s="160">
        <v>699.02</v>
      </c>
      <c r="D1303" s="177">
        <v>0.27340999999999999</v>
      </c>
      <c r="E1303" s="178">
        <v>0.25273000000000001</v>
      </c>
      <c r="F1303" s="178">
        <v>2.068E-2</v>
      </c>
      <c r="G1303" s="239">
        <f t="shared" si="40"/>
        <v>288.88692353111833</v>
      </c>
      <c r="H1303" s="222">
        <f t="shared" si="41"/>
        <v>7189664.2970628254</v>
      </c>
    </row>
    <row r="1304" spans="1:8" x14ac:dyDescent="0.3">
      <c r="A1304" s="225">
        <v>2082</v>
      </c>
      <c r="B1304" s="162">
        <v>4956.37</v>
      </c>
      <c r="C1304" s="160">
        <v>698.87</v>
      </c>
      <c r="D1304" s="177">
        <v>0.27396999999999999</v>
      </c>
      <c r="E1304" s="178">
        <v>0.25328000000000001</v>
      </c>
      <c r="F1304" s="178">
        <v>2.069E-2</v>
      </c>
      <c r="G1304" s="239">
        <f t="shared" si="40"/>
        <v>289.02661740129776</v>
      </c>
      <c r="H1304" s="222">
        <f t="shared" si="41"/>
        <v>7203488.7953217681</v>
      </c>
    </row>
    <row r="1305" spans="1:8" x14ac:dyDescent="0.3">
      <c r="A1305" s="225">
        <v>2088</v>
      </c>
      <c r="B1305" s="162">
        <v>4947.3500000000004</v>
      </c>
      <c r="C1305" s="160">
        <v>698.63</v>
      </c>
      <c r="D1305" s="177">
        <v>0.27467000000000003</v>
      </c>
      <c r="E1305" s="178">
        <v>0.25394</v>
      </c>
      <c r="F1305" s="178">
        <v>2.0719999999999999E-2</v>
      </c>
      <c r="G1305" s="239">
        <f t="shared" si="40"/>
        <v>289.4456990118361</v>
      </c>
      <c r="H1305" s="222">
        <f t="shared" si="41"/>
        <v>7213788.3103062343</v>
      </c>
    </row>
    <row r="1306" spans="1:8" x14ac:dyDescent="0.3">
      <c r="A1306" s="225">
        <v>2093</v>
      </c>
      <c r="B1306" s="162">
        <v>4947.82</v>
      </c>
      <c r="C1306" s="160">
        <v>698.35</v>
      </c>
      <c r="D1306" s="177">
        <v>0.2752</v>
      </c>
      <c r="E1306" s="178">
        <v>0.25448999999999999</v>
      </c>
      <c r="F1306" s="178">
        <v>2.0709999999999999E-2</v>
      </c>
      <c r="G1306" s="239">
        <f t="shared" si="40"/>
        <v>289.30600514165661</v>
      </c>
      <c r="H1306" s="222">
        <f t="shared" si="41"/>
        <v>7234554.2878557863</v>
      </c>
    </row>
    <row r="1307" spans="1:8" x14ac:dyDescent="0.3">
      <c r="A1307" s="225">
        <v>2099</v>
      </c>
      <c r="B1307" s="162">
        <v>4942.9399999999996</v>
      </c>
      <c r="C1307" s="160">
        <v>699.19</v>
      </c>
      <c r="D1307" s="177">
        <v>0.27590999999999999</v>
      </c>
      <c r="E1307" s="178">
        <v>0.25514999999999999</v>
      </c>
      <c r="F1307" s="178">
        <v>2.0760000000000001E-2</v>
      </c>
      <c r="G1307" s="239">
        <f t="shared" si="40"/>
        <v>290.00447449255392</v>
      </c>
      <c r="H1307" s="222">
        <f t="shared" si="41"/>
        <v>7237819.3601074712</v>
      </c>
    </row>
    <row r="1308" spans="1:8" x14ac:dyDescent="0.3">
      <c r="A1308" s="225">
        <v>2104</v>
      </c>
      <c r="B1308" s="162">
        <v>4941.55</v>
      </c>
      <c r="C1308" s="160">
        <v>697.82</v>
      </c>
      <c r="D1308" s="177">
        <v>0.27644999999999997</v>
      </c>
      <c r="E1308" s="178">
        <v>0.25573000000000001</v>
      </c>
      <c r="F1308" s="178">
        <v>2.0719999999999999E-2</v>
      </c>
      <c r="G1308" s="239">
        <f t="shared" si="40"/>
        <v>289.4456990118361</v>
      </c>
      <c r="H1308" s="222">
        <f t="shared" si="41"/>
        <v>7269066.3816495771</v>
      </c>
    </row>
    <row r="1309" spans="1:8" x14ac:dyDescent="0.3">
      <c r="A1309" s="225">
        <v>2109</v>
      </c>
      <c r="B1309" s="162">
        <v>4940.3999999999996</v>
      </c>
      <c r="C1309" s="160">
        <v>698.43</v>
      </c>
      <c r="D1309" s="177">
        <v>0.27703</v>
      </c>
      <c r="E1309" s="178">
        <v>0.25629000000000002</v>
      </c>
      <c r="F1309" s="178">
        <v>2.0750000000000001E-2</v>
      </c>
      <c r="G1309" s="239">
        <f t="shared" si="40"/>
        <v>289.8647806223745</v>
      </c>
      <c r="H1309" s="222">
        <f t="shared" si="41"/>
        <v>7275806.3103483077</v>
      </c>
    </row>
    <row r="1310" spans="1:8" x14ac:dyDescent="0.3">
      <c r="A1310" s="225">
        <v>2115</v>
      </c>
      <c r="B1310" s="162">
        <v>4933.34</v>
      </c>
      <c r="C1310" s="160">
        <v>698.54</v>
      </c>
      <c r="D1310" s="177">
        <v>0.27773999999999999</v>
      </c>
      <c r="E1310" s="178">
        <v>0.25696000000000002</v>
      </c>
      <c r="F1310" s="178">
        <v>2.078E-2</v>
      </c>
      <c r="G1310" s="239">
        <f t="shared" si="40"/>
        <v>290.2838622329129</v>
      </c>
      <c r="H1310" s="222">
        <f t="shared" si="41"/>
        <v>7285971.6821013056</v>
      </c>
    </row>
    <row r="1311" spans="1:8" x14ac:dyDescent="0.3">
      <c r="A1311" s="225">
        <v>2120</v>
      </c>
      <c r="B1311" s="162">
        <v>4925.59</v>
      </c>
      <c r="C1311" s="160">
        <v>698.39</v>
      </c>
      <c r="D1311" s="177">
        <v>0.27833000000000002</v>
      </c>
      <c r="E1311" s="178">
        <v>0.25752000000000003</v>
      </c>
      <c r="F1311" s="178">
        <v>2.0809999999999999E-2</v>
      </c>
      <c r="G1311" s="239">
        <f t="shared" si="40"/>
        <v>290.70294384345118</v>
      </c>
      <c r="H1311" s="222">
        <f t="shared" si="41"/>
        <v>7292667.8071126062</v>
      </c>
    </row>
    <row r="1312" spans="1:8" x14ac:dyDescent="0.3">
      <c r="A1312" s="225">
        <v>2126</v>
      </c>
      <c r="B1312" s="162">
        <v>4916.01</v>
      </c>
      <c r="C1312" s="160">
        <v>697.94</v>
      </c>
      <c r="D1312" s="177">
        <v>0.27901999999999999</v>
      </c>
      <c r="E1312" s="178">
        <v>0.25818999999999998</v>
      </c>
      <c r="F1312" s="178">
        <v>2.0830000000000001E-2</v>
      </c>
      <c r="G1312" s="239">
        <f t="shared" si="40"/>
        <v>290.98233158381009</v>
      </c>
      <c r="H1312" s="222">
        <f t="shared" si="41"/>
        <v>7306285.5343423467</v>
      </c>
    </row>
    <row r="1313" spans="1:8" x14ac:dyDescent="0.3">
      <c r="A1313" s="225">
        <v>2131</v>
      </c>
      <c r="B1313" s="162">
        <v>4909.54</v>
      </c>
      <c r="C1313" s="160">
        <v>697.94</v>
      </c>
      <c r="D1313" s="177">
        <v>0.27961000000000003</v>
      </c>
      <c r="E1313" s="178">
        <v>0.25874999999999998</v>
      </c>
      <c r="F1313" s="178">
        <v>2.086E-2</v>
      </c>
      <c r="G1313" s="239">
        <f t="shared" si="40"/>
        <v>291.40141319434855</v>
      </c>
      <c r="H1313" s="222">
        <f t="shared" si="41"/>
        <v>7312936.3946452159</v>
      </c>
    </row>
    <row r="1314" spans="1:8" x14ac:dyDescent="0.3">
      <c r="A1314" s="225">
        <v>2136</v>
      </c>
      <c r="B1314" s="162">
        <v>4912.13</v>
      </c>
      <c r="C1314" s="160">
        <v>698.27</v>
      </c>
      <c r="D1314" s="177">
        <v>0.28018999999999999</v>
      </c>
      <c r="E1314" s="178">
        <v>0.25933</v>
      </c>
      <c r="F1314" s="178">
        <v>2.086E-2</v>
      </c>
      <c r="G1314" s="239">
        <f t="shared" si="40"/>
        <v>291.40141319434855</v>
      </c>
      <c r="H1314" s="222">
        <f t="shared" si="41"/>
        <v>7330094.8563876953</v>
      </c>
    </row>
    <row r="1315" spans="1:8" x14ac:dyDescent="0.3">
      <c r="A1315" s="225">
        <v>2142</v>
      </c>
      <c r="B1315" s="162">
        <v>4896.47</v>
      </c>
      <c r="C1315" s="160">
        <v>698.97</v>
      </c>
      <c r="D1315" s="177">
        <v>0.28094000000000002</v>
      </c>
      <c r="E1315" s="178">
        <v>0.25999</v>
      </c>
      <c r="F1315" s="178">
        <v>2.095E-2</v>
      </c>
      <c r="G1315" s="239">
        <f t="shared" si="40"/>
        <v>292.65865802596358</v>
      </c>
      <c r="H1315" s="222">
        <f t="shared" si="41"/>
        <v>7319106.8887152821</v>
      </c>
    </row>
    <row r="1316" spans="1:8" x14ac:dyDescent="0.3">
      <c r="A1316" s="225">
        <v>2147</v>
      </c>
      <c r="B1316" s="162">
        <v>4901.05</v>
      </c>
      <c r="C1316" s="160">
        <v>699.89</v>
      </c>
      <c r="D1316" s="177">
        <v>0.28153</v>
      </c>
      <c r="E1316" s="178">
        <v>0.26057000000000002</v>
      </c>
      <c r="F1316" s="178">
        <v>2.0959999999999999E-2</v>
      </c>
      <c r="G1316" s="239">
        <f t="shared" si="40"/>
        <v>292.79835189614312</v>
      </c>
      <c r="H1316" s="222">
        <f t="shared" si="41"/>
        <v>7332691.5472582662</v>
      </c>
    </row>
    <row r="1317" spans="1:8" x14ac:dyDescent="0.3">
      <c r="A1317" s="225">
        <v>2153</v>
      </c>
      <c r="B1317" s="162">
        <v>4900.75</v>
      </c>
      <c r="C1317" s="160">
        <v>699.87</v>
      </c>
      <c r="D1317" s="177">
        <v>0.28221000000000002</v>
      </c>
      <c r="E1317" s="178">
        <v>0.26124999999999998</v>
      </c>
      <c r="F1317" s="178">
        <v>2.0959999999999999E-2</v>
      </c>
      <c r="G1317" s="239">
        <f t="shared" si="40"/>
        <v>292.79835189614312</v>
      </c>
      <c r="H1317" s="222">
        <f t="shared" si="41"/>
        <v>7353183.4658812517</v>
      </c>
    </row>
    <row r="1318" spans="1:8" x14ac:dyDescent="0.3">
      <c r="A1318" s="225">
        <v>2158</v>
      </c>
      <c r="B1318" s="162">
        <v>4895.74</v>
      </c>
      <c r="C1318" s="160">
        <v>699.88</v>
      </c>
      <c r="D1318" s="177">
        <v>0.2828</v>
      </c>
      <c r="E1318" s="178">
        <v>0.26182</v>
      </c>
      <c r="F1318" s="178">
        <v>2.0979999999999999E-2</v>
      </c>
      <c r="G1318" s="239">
        <f t="shared" si="40"/>
        <v>293.07773963650197</v>
      </c>
      <c r="H1318" s="222">
        <f t="shared" si="41"/>
        <v>7363234.0780180749</v>
      </c>
    </row>
    <row r="1319" spans="1:8" x14ac:dyDescent="0.3">
      <c r="A1319" s="225">
        <v>2164</v>
      </c>
      <c r="B1319" s="162">
        <v>4891.05</v>
      </c>
      <c r="C1319" s="160">
        <v>699.68</v>
      </c>
      <c r="D1319" s="177">
        <v>0.28348000000000001</v>
      </c>
      <c r="E1319" s="178">
        <v>0.26247999999999999</v>
      </c>
      <c r="F1319" s="178">
        <v>2.0990000000000002E-2</v>
      </c>
      <c r="G1319" s="239">
        <f t="shared" si="40"/>
        <v>293.21743350668146</v>
      </c>
      <c r="H1319" s="222">
        <f t="shared" si="41"/>
        <v>7380188.7361199129</v>
      </c>
    </row>
    <row r="1320" spans="1:8" x14ac:dyDescent="0.3">
      <c r="A1320" s="225">
        <v>2170</v>
      </c>
      <c r="B1320" s="162">
        <v>4878.91</v>
      </c>
      <c r="C1320" s="160">
        <v>699.37</v>
      </c>
      <c r="D1320" s="177">
        <v>0.28417999999999999</v>
      </c>
      <c r="E1320" s="178">
        <v>0.26315</v>
      </c>
      <c r="F1320" s="178">
        <v>2.104E-2</v>
      </c>
      <c r="G1320" s="239">
        <f t="shared" si="40"/>
        <v>293.91590285757871</v>
      </c>
      <c r="H1320" s="222">
        <f t="shared" si="41"/>
        <v>7383064.2673714235</v>
      </c>
    </row>
    <row r="1321" spans="1:8" x14ac:dyDescent="0.3">
      <c r="A1321" s="225">
        <v>2175</v>
      </c>
      <c r="B1321" s="162">
        <v>4875.53</v>
      </c>
      <c r="C1321" s="160">
        <v>698.55</v>
      </c>
      <c r="D1321" s="177">
        <v>0.28472999999999998</v>
      </c>
      <c r="E1321" s="178">
        <v>0.26371</v>
      </c>
      <c r="F1321" s="178">
        <v>2.103E-2</v>
      </c>
      <c r="G1321" s="239">
        <f t="shared" si="40"/>
        <v>293.77620898739929</v>
      </c>
      <c r="H1321" s="222">
        <f t="shared" si="41"/>
        <v>7403594.7549901512</v>
      </c>
    </row>
    <row r="1322" spans="1:8" x14ac:dyDescent="0.3">
      <c r="A1322" s="225">
        <v>2181</v>
      </c>
      <c r="B1322" s="162">
        <v>4869.46</v>
      </c>
      <c r="C1322" s="160">
        <v>698.53</v>
      </c>
      <c r="D1322" s="177">
        <v>0.28543000000000002</v>
      </c>
      <c r="E1322" s="178">
        <v>0.26438</v>
      </c>
      <c r="F1322" s="178">
        <v>2.1049999999999999E-2</v>
      </c>
      <c r="G1322" s="239">
        <f t="shared" si="40"/>
        <v>294.0555967277582</v>
      </c>
      <c r="H1322" s="222">
        <f t="shared" si="41"/>
        <v>7416964.7654052572</v>
      </c>
    </row>
    <row r="1323" spans="1:8" x14ac:dyDescent="0.3">
      <c r="A1323" s="225">
        <v>2186</v>
      </c>
      <c r="B1323" s="162">
        <v>4860.7700000000004</v>
      </c>
      <c r="C1323" s="160">
        <v>698.13</v>
      </c>
      <c r="D1323" s="177">
        <v>0.28602</v>
      </c>
      <c r="E1323" s="178">
        <v>0.26494000000000001</v>
      </c>
      <c r="F1323" s="178">
        <v>2.1080000000000002E-2</v>
      </c>
      <c r="G1323" s="239">
        <f t="shared" si="40"/>
        <v>294.4746783382966</v>
      </c>
      <c r="H1323" s="222">
        <f t="shared" si="41"/>
        <v>7423388.7013154076</v>
      </c>
    </row>
    <row r="1324" spans="1:8" x14ac:dyDescent="0.3">
      <c r="A1324" s="225">
        <v>2192</v>
      </c>
      <c r="B1324" s="162">
        <v>4863.72</v>
      </c>
      <c r="C1324" s="160">
        <v>698.45</v>
      </c>
      <c r="D1324" s="177">
        <v>0.28672999999999998</v>
      </c>
      <c r="E1324" s="178">
        <v>0.26565</v>
      </c>
      <c r="F1324" s="178">
        <v>2.1069999999999998E-2</v>
      </c>
      <c r="G1324" s="239">
        <f t="shared" si="40"/>
        <v>294.33498446811717</v>
      </c>
      <c r="H1324" s="222">
        <f t="shared" si="41"/>
        <v>7447296.8409144068</v>
      </c>
    </row>
    <row r="1325" spans="1:8" x14ac:dyDescent="0.3">
      <c r="A1325" s="225">
        <v>2197</v>
      </c>
      <c r="B1325" s="162">
        <v>4850.04</v>
      </c>
      <c r="C1325" s="160">
        <v>699.41</v>
      </c>
      <c r="D1325" s="177">
        <v>0.28738000000000002</v>
      </c>
      <c r="E1325" s="178">
        <v>0.26621</v>
      </c>
      <c r="F1325" s="178">
        <v>2.1160000000000002E-2</v>
      </c>
      <c r="G1325" s="239">
        <f t="shared" si="40"/>
        <v>295.59222929973225</v>
      </c>
      <c r="H1325" s="222">
        <f t="shared" si="41"/>
        <v>7432536.3870517351</v>
      </c>
    </row>
    <row r="1326" spans="1:8" x14ac:dyDescent="0.3">
      <c r="A1326" s="225">
        <v>2203</v>
      </c>
      <c r="B1326" s="162">
        <v>4855.41</v>
      </c>
      <c r="C1326" s="160">
        <v>699.91</v>
      </c>
      <c r="D1326" s="177">
        <v>0.28805999999999998</v>
      </c>
      <c r="E1326" s="178">
        <v>0.26690999999999998</v>
      </c>
      <c r="F1326" s="178">
        <v>2.1149999999999999E-2</v>
      </c>
      <c r="G1326" s="239">
        <f t="shared" si="40"/>
        <v>295.45253542955277</v>
      </c>
      <c r="H1326" s="222">
        <f t="shared" si="41"/>
        <v>7456358.4191183224</v>
      </c>
    </row>
    <row r="1327" spans="1:8" x14ac:dyDescent="0.3">
      <c r="A1327" s="225">
        <v>2209</v>
      </c>
      <c r="B1327" s="162">
        <v>4841.55</v>
      </c>
      <c r="C1327" s="160">
        <v>699.89</v>
      </c>
      <c r="D1327" s="177">
        <v>0.2888</v>
      </c>
      <c r="E1327" s="178">
        <v>0.26758999999999999</v>
      </c>
      <c r="F1327" s="178">
        <v>2.121E-2</v>
      </c>
      <c r="G1327" s="239">
        <f t="shared" si="40"/>
        <v>296.29069865062951</v>
      </c>
      <c r="H1327" s="222">
        <f t="shared" si="41"/>
        <v>7455515.8500089711</v>
      </c>
    </row>
    <row r="1328" spans="1:8" x14ac:dyDescent="0.3">
      <c r="A1328" s="225">
        <v>2214</v>
      </c>
      <c r="B1328" s="162">
        <v>4838.6899999999996</v>
      </c>
      <c r="C1328" s="160">
        <v>698.88</v>
      </c>
      <c r="D1328" s="177">
        <v>0.28933999999999999</v>
      </c>
      <c r="E1328" s="178">
        <v>0.26815</v>
      </c>
      <c r="F1328" s="178">
        <v>2.12E-2</v>
      </c>
      <c r="G1328" s="239">
        <f t="shared" si="40"/>
        <v>296.15100478045008</v>
      </c>
      <c r="H1328" s="222">
        <f t="shared" si="41"/>
        <v>7475915.8816338871</v>
      </c>
    </row>
    <row r="1329" spans="1:8" x14ac:dyDescent="0.3">
      <c r="A1329" s="225">
        <v>2220</v>
      </c>
      <c r="B1329" s="162">
        <v>4838.3999999999996</v>
      </c>
      <c r="C1329" s="160">
        <v>699.18</v>
      </c>
      <c r="D1329" s="177">
        <v>0.29004999999999997</v>
      </c>
      <c r="E1329" s="178">
        <v>0.26884999999999998</v>
      </c>
      <c r="F1329" s="178">
        <v>2.121E-2</v>
      </c>
      <c r="G1329" s="239">
        <f t="shared" si="40"/>
        <v>296.29069865062951</v>
      </c>
      <c r="H1329" s="222">
        <f t="shared" si="41"/>
        <v>7492641.5513897315</v>
      </c>
    </row>
    <row r="1330" spans="1:8" x14ac:dyDescent="0.3">
      <c r="A1330" s="225">
        <v>2226</v>
      </c>
      <c r="B1330" s="162">
        <v>4823.1899999999996</v>
      </c>
      <c r="C1330" s="160">
        <v>698.13</v>
      </c>
      <c r="D1330" s="177">
        <v>0.29077999999999998</v>
      </c>
      <c r="E1330" s="178">
        <v>0.26954</v>
      </c>
      <c r="F1330" s="178">
        <v>2.1239999999999998E-2</v>
      </c>
      <c r="G1330" s="239">
        <f t="shared" si="40"/>
        <v>296.70978026116796</v>
      </c>
      <c r="H1330" s="222">
        <f t="shared" si="41"/>
        <v>7502280.5046757972</v>
      </c>
    </row>
    <row r="1331" spans="1:8" x14ac:dyDescent="0.3">
      <c r="A1331" s="225">
        <v>2232</v>
      </c>
      <c r="B1331" s="162">
        <v>4824.34</v>
      </c>
      <c r="C1331" s="160">
        <v>697.65</v>
      </c>
      <c r="D1331" s="177">
        <v>0.29144999999999999</v>
      </c>
      <c r="E1331" s="178">
        <v>0.27023000000000003</v>
      </c>
      <c r="F1331" s="178">
        <v>2.1219999999999999E-2</v>
      </c>
      <c r="G1331" s="239">
        <f t="shared" si="40"/>
        <v>296.43039252080899</v>
      </c>
      <c r="H1331" s="222">
        <f t="shared" si="41"/>
        <v>7529592.296590562</v>
      </c>
    </row>
    <row r="1332" spans="1:8" x14ac:dyDescent="0.3">
      <c r="A1332" s="225">
        <v>2237</v>
      </c>
      <c r="B1332" s="162">
        <v>4810.72</v>
      </c>
      <c r="C1332" s="160">
        <v>698.48</v>
      </c>
      <c r="D1332" s="177">
        <v>0.29211999999999999</v>
      </c>
      <c r="E1332" s="178">
        <v>0.27082000000000001</v>
      </c>
      <c r="F1332" s="178">
        <v>2.1309999999999999E-2</v>
      </c>
      <c r="G1332" s="239">
        <f t="shared" si="40"/>
        <v>297.68763735242413</v>
      </c>
      <c r="H1332" s="222">
        <f t="shared" si="41"/>
        <v>7514588.1767057655</v>
      </c>
    </row>
    <row r="1333" spans="1:8" x14ac:dyDescent="0.3">
      <c r="A1333" s="225">
        <v>2243</v>
      </c>
      <c r="B1333" s="162">
        <v>4812.22</v>
      </c>
      <c r="C1333" s="160">
        <v>699.4</v>
      </c>
      <c r="D1333" s="177">
        <v>0.29282999999999998</v>
      </c>
      <c r="E1333" s="178">
        <v>0.27150000000000002</v>
      </c>
      <c r="F1333" s="178">
        <v>2.1329999999999998E-2</v>
      </c>
      <c r="G1333" s="239">
        <f t="shared" si="40"/>
        <v>297.96702509278299</v>
      </c>
      <c r="H1333" s="222">
        <f t="shared" si="41"/>
        <v>7527678.6057167212</v>
      </c>
    </row>
    <row r="1334" spans="1:8" x14ac:dyDescent="0.3">
      <c r="A1334" s="225">
        <v>2249</v>
      </c>
      <c r="B1334" s="162">
        <v>4803</v>
      </c>
      <c r="C1334" s="160">
        <v>699.56</v>
      </c>
      <c r="D1334" s="177">
        <v>0.29357</v>
      </c>
      <c r="E1334" s="178">
        <v>0.27218999999999999</v>
      </c>
      <c r="F1334" s="178">
        <v>2.137E-2</v>
      </c>
      <c r="G1334" s="239">
        <f t="shared" si="40"/>
        <v>298.52580057350082</v>
      </c>
      <c r="H1334" s="222">
        <f t="shared" si="41"/>
        <v>7533687.1911219209</v>
      </c>
    </row>
    <row r="1335" spans="1:8" x14ac:dyDescent="0.3">
      <c r="A1335" s="225">
        <v>2254</v>
      </c>
      <c r="B1335" s="162">
        <v>4806.2700000000004</v>
      </c>
      <c r="C1335" s="160">
        <v>699.63</v>
      </c>
      <c r="D1335" s="177">
        <v>0.29415000000000002</v>
      </c>
      <c r="E1335" s="178">
        <v>0.27278999999999998</v>
      </c>
      <c r="F1335" s="178">
        <v>2.1360000000000001E-2</v>
      </c>
      <c r="G1335" s="239">
        <f t="shared" si="40"/>
        <v>298.38610670332139</v>
      </c>
      <c r="H1335" s="222">
        <f t="shared" si="41"/>
        <v>7553971.010590991</v>
      </c>
    </row>
    <row r="1336" spans="1:8" x14ac:dyDescent="0.3">
      <c r="A1336" s="225">
        <v>2260</v>
      </c>
      <c r="B1336" s="162">
        <v>4794.91</v>
      </c>
      <c r="C1336" s="160">
        <v>698.64</v>
      </c>
      <c r="D1336" s="177">
        <v>0.29487000000000002</v>
      </c>
      <c r="E1336" s="178">
        <v>0.27349000000000001</v>
      </c>
      <c r="F1336" s="178">
        <v>2.138E-2</v>
      </c>
      <c r="G1336" s="239">
        <f t="shared" si="40"/>
        <v>298.6654944436803</v>
      </c>
      <c r="H1336" s="222">
        <f t="shared" si="41"/>
        <v>7566993.9850589959</v>
      </c>
    </row>
    <row r="1337" spans="1:8" x14ac:dyDescent="0.3">
      <c r="A1337" s="225">
        <v>2266</v>
      </c>
      <c r="B1337" s="162">
        <v>4786.93</v>
      </c>
      <c r="C1337" s="160">
        <v>698.6</v>
      </c>
      <c r="D1337" s="177">
        <v>0.29559000000000002</v>
      </c>
      <c r="E1337" s="178">
        <v>0.27417000000000002</v>
      </c>
      <c r="F1337" s="178">
        <v>2.1420000000000002E-2</v>
      </c>
      <c r="G1337" s="239">
        <f t="shared" si="40"/>
        <v>299.22426992439824</v>
      </c>
      <c r="H1337" s="222">
        <f t="shared" si="41"/>
        <v>7572915.1267459877</v>
      </c>
    </row>
    <row r="1338" spans="1:8" x14ac:dyDescent="0.3">
      <c r="A1338" s="225">
        <v>2272</v>
      </c>
      <c r="B1338" s="162">
        <v>4789.8500000000004</v>
      </c>
      <c r="C1338" s="160">
        <v>698.68</v>
      </c>
      <c r="D1338" s="177">
        <v>0.29631999999999997</v>
      </c>
      <c r="E1338" s="178">
        <v>0.27490999999999999</v>
      </c>
      <c r="F1338" s="178">
        <v>2.1409999999999998E-2</v>
      </c>
      <c r="G1338" s="239">
        <f>(2*F1338/$B$7)*(1+3*$B$11)/(4+PI()*$B$11-PI())*10^6</f>
        <v>299.08457605421864</v>
      </c>
      <c r="H1338" s="222">
        <f>A1338/G1338*10^6</f>
        <v>7596513.4343408179</v>
      </c>
    </row>
    <row r="1339" spans="1:8" x14ac:dyDescent="0.3">
      <c r="A1339" s="225">
        <v>2278</v>
      </c>
      <c r="B1339" s="162">
        <v>4778.3500000000004</v>
      </c>
      <c r="C1339" s="160">
        <v>698.32</v>
      </c>
      <c r="D1339" s="177">
        <v>0.29703000000000002</v>
      </c>
      <c r="E1339" s="178">
        <v>0.27557999999999999</v>
      </c>
      <c r="F1339" s="178">
        <v>2.145E-2</v>
      </c>
      <c r="G1339" s="239">
        <f t="shared" ref="G1339:G1402" si="42">(2*F1339/$B$7)*(1+3*$B$11)/(4+PI()*$B$11-PI())*10^6</f>
        <v>299.64335153493653</v>
      </c>
      <c r="H1339" s="222">
        <f t="shared" ref="H1339:H1402" si="43">A1339/G1339*10^6</f>
        <v>7602371.2467866978</v>
      </c>
    </row>
    <row r="1340" spans="1:8" x14ac:dyDescent="0.3">
      <c r="A1340" s="225">
        <v>2284</v>
      </c>
      <c r="B1340" s="162">
        <v>4772.1400000000003</v>
      </c>
      <c r="C1340" s="160">
        <v>699.15</v>
      </c>
      <c r="D1340" s="177">
        <v>0.29781000000000002</v>
      </c>
      <c r="E1340" s="178">
        <v>0.27631</v>
      </c>
      <c r="F1340" s="178">
        <v>2.1499999999999998E-2</v>
      </c>
      <c r="G1340" s="239">
        <f t="shared" si="42"/>
        <v>300.34182088583373</v>
      </c>
      <c r="H1340" s="222">
        <f t="shared" si="43"/>
        <v>7604668.5515308129</v>
      </c>
    </row>
    <row r="1341" spans="1:8" x14ac:dyDescent="0.3">
      <c r="A1341" s="225">
        <v>2289</v>
      </c>
      <c r="B1341" s="162">
        <v>4777.63</v>
      </c>
      <c r="C1341" s="160">
        <v>699.27</v>
      </c>
      <c r="D1341" s="177">
        <v>0.2984</v>
      </c>
      <c r="E1341" s="178">
        <v>0.27692</v>
      </c>
      <c r="F1341" s="178">
        <v>2.1479999999999999E-2</v>
      </c>
      <c r="G1341" s="239">
        <f t="shared" si="42"/>
        <v>300.06243314547493</v>
      </c>
      <c r="H1341" s="222">
        <f t="shared" si="43"/>
        <v>7628412.4473864315</v>
      </c>
    </row>
    <row r="1342" spans="1:8" x14ac:dyDescent="0.3">
      <c r="A1342" s="225">
        <v>2295</v>
      </c>
      <c r="B1342" s="162">
        <v>4761</v>
      </c>
      <c r="C1342" s="160">
        <v>699.8</v>
      </c>
      <c r="D1342" s="177">
        <v>0.29920000000000002</v>
      </c>
      <c r="E1342" s="178">
        <v>0.27762999999999999</v>
      </c>
      <c r="F1342" s="178">
        <v>2.1569999999999999E-2</v>
      </c>
      <c r="G1342" s="239">
        <f t="shared" si="42"/>
        <v>301.31967797708995</v>
      </c>
      <c r="H1342" s="222">
        <f t="shared" si="43"/>
        <v>7616495.5950022424</v>
      </c>
    </row>
    <row r="1343" spans="1:8" x14ac:dyDescent="0.3">
      <c r="A1343" s="225">
        <v>2301</v>
      </c>
      <c r="B1343" s="162">
        <v>4761.83</v>
      </c>
      <c r="C1343" s="160">
        <v>699.43</v>
      </c>
      <c r="D1343" s="177">
        <v>0.29991000000000001</v>
      </c>
      <c r="E1343" s="178">
        <v>0.27836</v>
      </c>
      <c r="F1343" s="178">
        <v>2.1559999999999999E-2</v>
      </c>
      <c r="G1343" s="239">
        <f t="shared" si="42"/>
        <v>301.17998410691052</v>
      </c>
      <c r="H1343" s="222">
        <f t="shared" si="43"/>
        <v>7639949.934997038</v>
      </c>
    </row>
    <row r="1344" spans="1:8" x14ac:dyDescent="0.3">
      <c r="A1344" s="225">
        <v>2307</v>
      </c>
      <c r="B1344" s="162">
        <v>4749.3900000000003</v>
      </c>
      <c r="C1344" s="160">
        <v>698.87</v>
      </c>
      <c r="D1344" s="177">
        <v>0.30065999999999998</v>
      </c>
      <c r="E1344" s="178">
        <v>0.27905999999999997</v>
      </c>
      <c r="F1344" s="178">
        <v>2.1590000000000002E-2</v>
      </c>
      <c r="G1344" s="239">
        <f t="shared" si="42"/>
        <v>301.59906571744892</v>
      </c>
      <c r="H1344" s="222">
        <f t="shared" si="43"/>
        <v>7649227.9394568736</v>
      </c>
    </row>
    <row r="1345" spans="1:8" x14ac:dyDescent="0.3">
      <c r="A1345" s="225">
        <v>2313</v>
      </c>
      <c r="B1345" s="162">
        <v>4750.8599999999997</v>
      </c>
      <c r="C1345" s="160">
        <v>698.86</v>
      </c>
      <c r="D1345" s="177">
        <v>0.30138999999999999</v>
      </c>
      <c r="E1345" s="178">
        <v>0.27979999999999999</v>
      </c>
      <c r="F1345" s="178">
        <v>2.1590000000000002E-2</v>
      </c>
      <c r="G1345" s="239">
        <f t="shared" si="42"/>
        <v>301.59906571744892</v>
      </c>
      <c r="H1345" s="222">
        <f t="shared" si="43"/>
        <v>7669121.9002877111</v>
      </c>
    </row>
    <row r="1346" spans="1:8" x14ac:dyDescent="0.3">
      <c r="A1346" s="225">
        <v>2319</v>
      </c>
      <c r="B1346" s="162">
        <v>4741.22</v>
      </c>
      <c r="C1346" s="160">
        <v>698.14</v>
      </c>
      <c r="D1346" s="177">
        <v>0.30212</v>
      </c>
      <c r="E1346" s="178">
        <v>0.28050999999999998</v>
      </c>
      <c r="F1346" s="178">
        <v>2.1610000000000001E-2</v>
      </c>
      <c r="G1346" s="239">
        <f t="shared" si="42"/>
        <v>301.87845345780784</v>
      </c>
      <c r="H1346" s="222">
        <f t="shared" si="43"/>
        <v>7681899.6965085352</v>
      </c>
    </row>
    <row r="1347" spans="1:8" x14ac:dyDescent="0.3">
      <c r="A1347" s="225">
        <v>2325</v>
      </c>
      <c r="B1347" s="162">
        <v>4726.07</v>
      </c>
      <c r="C1347" s="160">
        <v>698.88</v>
      </c>
      <c r="D1347" s="177">
        <v>0.30292999999999998</v>
      </c>
      <c r="E1347" s="178">
        <v>0.28122999999999998</v>
      </c>
      <c r="F1347" s="178">
        <v>2.1700000000000001E-2</v>
      </c>
      <c r="G1347" s="239">
        <f t="shared" si="42"/>
        <v>303.13569828942298</v>
      </c>
      <c r="H1347" s="222">
        <f t="shared" si="43"/>
        <v>7669832.3988888115</v>
      </c>
    </row>
    <row r="1348" spans="1:8" x14ac:dyDescent="0.3">
      <c r="A1348" s="225">
        <v>2331</v>
      </c>
      <c r="B1348" s="162">
        <v>4726.84</v>
      </c>
      <c r="C1348" s="160">
        <v>698.91</v>
      </c>
      <c r="D1348" s="177">
        <v>0.30368000000000001</v>
      </c>
      <c r="E1348" s="178">
        <v>0.28198000000000001</v>
      </c>
      <c r="F1348" s="178">
        <v>2.1700000000000001E-2</v>
      </c>
      <c r="G1348" s="239">
        <f t="shared" si="42"/>
        <v>303.13569828942298</v>
      </c>
      <c r="H1348" s="222">
        <f t="shared" si="43"/>
        <v>7689625.5147569114</v>
      </c>
    </row>
    <row r="1349" spans="1:8" x14ac:dyDescent="0.3">
      <c r="A1349" s="225">
        <v>2337</v>
      </c>
      <c r="B1349" s="162">
        <v>4721.3500000000004</v>
      </c>
      <c r="C1349" s="160">
        <v>699.44</v>
      </c>
      <c r="D1349" s="177">
        <v>0.30446000000000001</v>
      </c>
      <c r="E1349" s="178">
        <v>0.28272000000000003</v>
      </c>
      <c r="F1349" s="178">
        <v>2.1739999999999999E-2</v>
      </c>
      <c r="G1349" s="239">
        <f t="shared" si="42"/>
        <v>303.69447377014069</v>
      </c>
      <c r="H1349" s="222">
        <f t="shared" si="43"/>
        <v>7695233.867735181</v>
      </c>
    </row>
    <row r="1350" spans="1:8" x14ac:dyDescent="0.3">
      <c r="A1350" s="225">
        <v>2343</v>
      </c>
      <c r="B1350" s="162">
        <v>4720.57</v>
      </c>
      <c r="C1350" s="160">
        <v>699.95</v>
      </c>
      <c r="D1350" s="177">
        <v>0.30520999999999998</v>
      </c>
      <c r="E1350" s="178">
        <v>0.28344999999999998</v>
      </c>
      <c r="F1350" s="178">
        <v>2.1760000000000002E-2</v>
      </c>
      <c r="G1350" s="239">
        <f t="shared" si="42"/>
        <v>303.97386151049972</v>
      </c>
      <c r="H1350" s="222">
        <f t="shared" si="43"/>
        <v>7707899.5817509433</v>
      </c>
    </row>
    <row r="1351" spans="1:8" x14ac:dyDescent="0.3">
      <c r="A1351" s="225">
        <v>2349</v>
      </c>
      <c r="B1351" s="162">
        <v>4711.55</v>
      </c>
      <c r="C1351" s="160">
        <v>699.75</v>
      </c>
      <c r="D1351" s="177">
        <v>0.30596000000000001</v>
      </c>
      <c r="E1351" s="178">
        <v>0.28416000000000002</v>
      </c>
      <c r="F1351" s="178">
        <v>2.18E-2</v>
      </c>
      <c r="G1351" s="239">
        <f t="shared" si="42"/>
        <v>304.53263699121754</v>
      </c>
      <c r="H1351" s="222">
        <f t="shared" si="43"/>
        <v>7713458.9684971701</v>
      </c>
    </row>
    <row r="1352" spans="1:8" x14ac:dyDescent="0.3">
      <c r="A1352" s="225">
        <v>2355</v>
      </c>
      <c r="B1352" s="162">
        <v>4707.75</v>
      </c>
      <c r="C1352" s="160">
        <v>699.98</v>
      </c>
      <c r="D1352" s="177">
        <v>0.30670999999999998</v>
      </c>
      <c r="E1352" s="178">
        <v>0.28488999999999998</v>
      </c>
      <c r="F1352" s="178">
        <v>2.1819999999999999E-2</v>
      </c>
      <c r="G1352" s="239">
        <f t="shared" si="42"/>
        <v>304.81202473157646</v>
      </c>
      <c r="H1352" s="222">
        <f t="shared" si="43"/>
        <v>7726073.1497514239</v>
      </c>
    </row>
    <row r="1353" spans="1:8" x14ac:dyDescent="0.3">
      <c r="A1353" s="225">
        <v>2361</v>
      </c>
      <c r="B1353" s="162">
        <v>4703.92</v>
      </c>
      <c r="C1353" s="160">
        <v>699.3</v>
      </c>
      <c r="D1353" s="177">
        <v>0.30742000000000003</v>
      </c>
      <c r="E1353" s="178">
        <v>0.28560000000000002</v>
      </c>
      <c r="F1353" s="178">
        <v>2.1819999999999999E-2</v>
      </c>
      <c r="G1353" s="239">
        <f t="shared" si="42"/>
        <v>304.81202473157646</v>
      </c>
      <c r="H1353" s="222">
        <f t="shared" si="43"/>
        <v>7745757.4125533393</v>
      </c>
    </row>
    <row r="1354" spans="1:8" x14ac:dyDescent="0.3">
      <c r="A1354" s="225">
        <v>2367</v>
      </c>
      <c r="B1354" s="162">
        <v>4693.96</v>
      </c>
      <c r="C1354" s="160">
        <v>697.63</v>
      </c>
      <c r="D1354" s="177">
        <v>0.30815999999999999</v>
      </c>
      <c r="E1354" s="178">
        <v>0.28634999999999999</v>
      </c>
      <c r="F1354" s="178">
        <v>2.181E-2</v>
      </c>
      <c r="G1354" s="239">
        <f t="shared" si="42"/>
        <v>304.67233086139697</v>
      </c>
      <c r="H1354" s="222">
        <f t="shared" si="43"/>
        <v>7769002.1713091079</v>
      </c>
    </row>
    <row r="1355" spans="1:8" x14ac:dyDescent="0.3">
      <c r="A1355" s="225">
        <v>2373</v>
      </c>
      <c r="B1355" s="162">
        <v>4687.97</v>
      </c>
      <c r="C1355" s="160">
        <v>698.34</v>
      </c>
      <c r="D1355" s="177">
        <v>0.30893999999999999</v>
      </c>
      <c r="E1355" s="178">
        <v>0.28708</v>
      </c>
      <c r="F1355" s="178">
        <v>2.1860000000000001E-2</v>
      </c>
      <c r="G1355" s="239">
        <f t="shared" si="42"/>
        <v>305.37080021229428</v>
      </c>
      <c r="H1355" s="222">
        <f t="shared" si="43"/>
        <v>7770880.5110059194</v>
      </c>
    </row>
    <row r="1356" spans="1:8" x14ac:dyDescent="0.3">
      <c r="A1356" s="225">
        <v>2379</v>
      </c>
      <c r="B1356" s="162">
        <v>4679.78</v>
      </c>
      <c r="C1356" s="160">
        <v>698.4</v>
      </c>
      <c r="D1356" s="177">
        <v>0.30969999999999998</v>
      </c>
      <c r="E1356" s="178">
        <v>0.2878</v>
      </c>
      <c r="F1356" s="178">
        <v>2.1899999999999999E-2</v>
      </c>
      <c r="G1356" s="239">
        <f t="shared" si="42"/>
        <v>305.92957569301211</v>
      </c>
      <c r="H1356" s="222">
        <f t="shared" si="43"/>
        <v>7776299.4787637983</v>
      </c>
    </row>
    <row r="1357" spans="1:8" x14ac:dyDescent="0.3">
      <c r="A1357" s="225">
        <v>2385</v>
      </c>
      <c r="B1357" s="162">
        <v>4669.58</v>
      </c>
      <c r="C1357" s="160">
        <v>698.9</v>
      </c>
      <c r="D1357" s="177">
        <v>0.31047999999999998</v>
      </c>
      <c r="E1357" s="178">
        <v>0.28852</v>
      </c>
      <c r="F1357" s="178">
        <v>2.196E-2</v>
      </c>
      <c r="G1357" s="239">
        <f t="shared" si="42"/>
        <v>306.7677389140888</v>
      </c>
      <c r="H1357" s="222">
        <f t="shared" si="43"/>
        <v>7774611.5300211748</v>
      </c>
    </row>
    <row r="1358" spans="1:8" x14ac:dyDescent="0.3">
      <c r="A1358" s="225">
        <v>2391</v>
      </c>
      <c r="B1358" s="162">
        <v>4671.6499999999996</v>
      </c>
      <c r="C1358" s="160">
        <v>699.67</v>
      </c>
      <c r="D1358" s="177">
        <v>0.31123000000000001</v>
      </c>
      <c r="E1358" s="178">
        <v>0.28925000000000001</v>
      </c>
      <c r="F1358" s="178">
        <v>2.198E-2</v>
      </c>
      <c r="G1358" s="239">
        <f t="shared" si="42"/>
        <v>307.04712665444777</v>
      </c>
      <c r="H1358" s="222">
        <f t="shared" si="43"/>
        <v>7787078.2444769219</v>
      </c>
    </row>
    <row r="1359" spans="1:8" x14ac:dyDescent="0.3">
      <c r="A1359" s="225">
        <v>2397</v>
      </c>
      <c r="B1359" s="162">
        <v>4669.3999999999996</v>
      </c>
      <c r="C1359" s="160">
        <v>699.7</v>
      </c>
      <c r="D1359" s="177">
        <v>0.31201000000000001</v>
      </c>
      <c r="E1359" s="178">
        <v>0.29002</v>
      </c>
      <c r="F1359" s="178">
        <v>2.1989999999999999E-2</v>
      </c>
      <c r="G1359" s="239">
        <f t="shared" si="42"/>
        <v>307.18682052462725</v>
      </c>
      <c r="H1359" s="222">
        <f t="shared" si="43"/>
        <v>7803069.1417890172</v>
      </c>
    </row>
    <row r="1360" spans="1:8" x14ac:dyDescent="0.3">
      <c r="A1360" s="225">
        <v>2403</v>
      </c>
      <c r="B1360" s="162">
        <v>4656.87</v>
      </c>
      <c r="C1360" s="160">
        <v>699.39</v>
      </c>
      <c r="D1360" s="177">
        <v>0.31276999999999999</v>
      </c>
      <c r="E1360" s="178">
        <v>0.29072999999999999</v>
      </c>
      <c r="F1360" s="178">
        <v>2.2040000000000001E-2</v>
      </c>
      <c r="G1360" s="239">
        <f t="shared" si="42"/>
        <v>307.88528987552451</v>
      </c>
      <c r="H1360" s="222">
        <f t="shared" si="43"/>
        <v>7804854.8567276895</v>
      </c>
    </row>
    <row r="1361" spans="1:8" x14ac:dyDescent="0.3">
      <c r="A1361" s="225">
        <v>2410</v>
      </c>
      <c r="B1361" s="162">
        <v>4645.1400000000003</v>
      </c>
      <c r="C1361" s="160">
        <v>698</v>
      </c>
      <c r="D1361" s="177">
        <v>0.31363999999999997</v>
      </c>
      <c r="E1361" s="178">
        <v>0.29159000000000002</v>
      </c>
      <c r="F1361" s="178">
        <v>2.205E-2</v>
      </c>
      <c r="G1361" s="239">
        <f t="shared" si="42"/>
        <v>308.02498374570399</v>
      </c>
      <c r="H1361" s="222">
        <f t="shared" si="43"/>
        <v>7824040.6693426603</v>
      </c>
    </row>
    <row r="1362" spans="1:8" x14ac:dyDescent="0.3">
      <c r="A1362" s="225">
        <v>2416</v>
      </c>
      <c r="B1362" s="162">
        <v>4649.91</v>
      </c>
      <c r="C1362" s="160">
        <v>699.23</v>
      </c>
      <c r="D1362" s="177">
        <v>0.31440000000000001</v>
      </c>
      <c r="E1362" s="178">
        <v>0.29232999999999998</v>
      </c>
      <c r="F1362" s="178">
        <v>2.2069999999999999E-2</v>
      </c>
      <c r="G1362" s="239">
        <f t="shared" si="42"/>
        <v>308.30437148606285</v>
      </c>
      <c r="H1362" s="222">
        <f t="shared" si="43"/>
        <v>7836411.7523037363</v>
      </c>
    </row>
    <row r="1363" spans="1:8" x14ac:dyDescent="0.3">
      <c r="A1363" s="225">
        <v>2422</v>
      </c>
      <c r="B1363" s="162">
        <v>4632.3</v>
      </c>
      <c r="C1363" s="160">
        <v>698.29</v>
      </c>
      <c r="D1363" s="177">
        <v>0.31519999999999998</v>
      </c>
      <c r="E1363" s="178">
        <v>0.29308000000000001</v>
      </c>
      <c r="F1363" s="178">
        <v>2.2120000000000001E-2</v>
      </c>
      <c r="G1363" s="239">
        <f t="shared" si="42"/>
        <v>309.00284083696022</v>
      </c>
      <c r="H1363" s="222">
        <f t="shared" si="43"/>
        <v>7838115.6413960764</v>
      </c>
    </row>
    <row r="1364" spans="1:8" x14ac:dyDescent="0.3">
      <c r="A1364" s="225">
        <v>2428</v>
      </c>
      <c r="B1364" s="162">
        <v>4630.7299999999996</v>
      </c>
      <c r="C1364" s="160">
        <v>698.11</v>
      </c>
      <c r="D1364" s="177">
        <v>0.31596999999999997</v>
      </c>
      <c r="E1364" s="178">
        <v>0.29385</v>
      </c>
      <c r="F1364" s="178">
        <v>2.2120000000000001E-2</v>
      </c>
      <c r="G1364" s="239">
        <f t="shared" si="42"/>
        <v>309.00284083696022</v>
      </c>
      <c r="H1364" s="222">
        <f t="shared" si="43"/>
        <v>7857532.9386084527</v>
      </c>
    </row>
    <row r="1365" spans="1:8" x14ac:dyDescent="0.3">
      <c r="A1365" s="225">
        <v>2434</v>
      </c>
      <c r="B1365" s="162">
        <v>4624.03</v>
      </c>
      <c r="C1365" s="160">
        <v>698.57</v>
      </c>
      <c r="D1365" s="177">
        <v>0.31675999999999999</v>
      </c>
      <c r="E1365" s="178">
        <v>0.29459000000000002</v>
      </c>
      <c r="F1365" s="178">
        <v>2.2169999999999999E-2</v>
      </c>
      <c r="G1365" s="239">
        <f t="shared" si="42"/>
        <v>309.70131018785747</v>
      </c>
      <c r="H1365" s="222">
        <f t="shared" si="43"/>
        <v>7859185.3503092816</v>
      </c>
    </row>
    <row r="1366" spans="1:8" x14ac:dyDescent="0.3">
      <c r="A1366" s="225">
        <v>2441</v>
      </c>
      <c r="B1366" s="162">
        <v>4619.8900000000003</v>
      </c>
      <c r="C1366" s="160">
        <v>699.13</v>
      </c>
      <c r="D1366" s="177">
        <v>0.31766</v>
      </c>
      <c r="E1366" s="178">
        <v>0.29546</v>
      </c>
      <c r="F1366" s="178">
        <v>2.2210000000000001E-2</v>
      </c>
      <c r="G1366" s="239">
        <f t="shared" si="42"/>
        <v>310.2600856685753</v>
      </c>
      <c r="H1366" s="222">
        <f t="shared" si="43"/>
        <v>7867592.7480001869</v>
      </c>
    </row>
    <row r="1367" spans="1:8" x14ac:dyDescent="0.3">
      <c r="A1367" s="225">
        <v>2447</v>
      </c>
      <c r="B1367" s="162">
        <v>4606.01</v>
      </c>
      <c r="C1367" s="160">
        <v>699.91</v>
      </c>
      <c r="D1367" s="177">
        <v>0.31851000000000002</v>
      </c>
      <c r="E1367" s="178">
        <v>0.29620999999999997</v>
      </c>
      <c r="F1367" s="178">
        <v>2.23E-2</v>
      </c>
      <c r="G1367" s="239">
        <f t="shared" si="42"/>
        <v>311.51733050019038</v>
      </c>
      <c r="H1367" s="222">
        <f t="shared" si="43"/>
        <v>7855100.6971938098</v>
      </c>
    </row>
    <row r="1368" spans="1:8" x14ac:dyDescent="0.3">
      <c r="A1368" s="225">
        <v>2453</v>
      </c>
      <c r="B1368" s="162">
        <v>4605.2</v>
      </c>
      <c r="C1368" s="160">
        <v>699.77</v>
      </c>
      <c r="D1368" s="177">
        <v>0.31928000000000001</v>
      </c>
      <c r="E1368" s="178">
        <v>0.29698000000000002</v>
      </c>
      <c r="F1368" s="178">
        <v>2.23E-2</v>
      </c>
      <c r="G1368" s="239">
        <f t="shared" si="42"/>
        <v>311.51733050019038</v>
      </c>
      <c r="H1368" s="222">
        <f t="shared" si="43"/>
        <v>7874361.2628591806</v>
      </c>
    </row>
    <row r="1369" spans="1:8" x14ac:dyDescent="0.3">
      <c r="A1369" s="225">
        <v>2459</v>
      </c>
      <c r="B1369" s="162">
        <v>4610.54</v>
      </c>
      <c r="C1369" s="160">
        <v>700.55</v>
      </c>
      <c r="D1369" s="177">
        <v>0.32002000000000003</v>
      </c>
      <c r="E1369" s="178">
        <v>0.29771999999999998</v>
      </c>
      <c r="F1369" s="178">
        <v>2.23E-2</v>
      </c>
      <c r="G1369" s="239">
        <f t="shared" si="42"/>
        <v>311.51733050019038</v>
      </c>
      <c r="H1369" s="222">
        <f t="shared" si="43"/>
        <v>7893621.8285245514</v>
      </c>
    </row>
    <row r="1370" spans="1:8" x14ac:dyDescent="0.3">
      <c r="A1370" s="225">
        <v>2466</v>
      </c>
      <c r="B1370" s="162">
        <v>4601.99</v>
      </c>
      <c r="C1370" s="160">
        <v>699.88</v>
      </c>
      <c r="D1370" s="177">
        <v>0.32092999999999999</v>
      </c>
      <c r="E1370" s="178">
        <v>0.29860999999999999</v>
      </c>
      <c r="F1370" s="178">
        <v>2.232E-2</v>
      </c>
      <c r="G1370" s="239">
        <f t="shared" si="42"/>
        <v>311.7967182405493</v>
      </c>
      <c r="H1370" s="222">
        <f t="shared" si="43"/>
        <v>7908999.2156283567</v>
      </c>
    </row>
    <row r="1371" spans="1:8" x14ac:dyDescent="0.3">
      <c r="A1371" s="225">
        <v>2472</v>
      </c>
      <c r="B1371" s="162">
        <v>4599.9399999999996</v>
      </c>
      <c r="C1371" s="160">
        <v>699.79</v>
      </c>
      <c r="D1371" s="177">
        <v>0.32171</v>
      </c>
      <c r="E1371" s="178">
        <v>0.29937999999999998</v>
      </c>
      <c r="F1371" s="178">
        <v>2.2329999999999999E-2</v>
      </c>
      <c r="G1371" s="239">
        <f t="shared" si="42"/>
        <v>311.93641211072872</v>
      </c>
      <c r="H1371" s="222">
        <f t="shared" si="43"/>
        <v>7924692.0334600406</v>
      </c>
    </row>
    <row r="1372" spans="1:8" x14ac:dyDescent="0.3">
      <c r="A1372" s="225">
        <v>2478</v>
      </c>
      <c r="B1372" s="162">
        <v>4589.18</v>
      </c>
      <c r="C1372" s="160">
        <v>699.14</v>
      </c>
      <c r="D1372" s="177">
        <v>0.32251000000000002</v>
      </c>
      <c r="E1372" s="178">
        <v>0.30014999999999997</v>
      </c>
      <c r="F1372" s="178">
        <v>2.2360000000000001E-2</v>
      </c>
      <c r="G1372" s="239">
        <f t="shared" si="42"/>
        <v>312.35549372126718</v>
      </c>
      <c r="H1372" s="222">
        <f t="shared" si="43"/>
        <v>7933268.5027504666</v>
      </c>
    </row>
    <row r="1373" spans="1:8" x14ac:dyDescent="0.3">
      <c r="A1373" s="225">
        <v>2485</v>
      </c>
      <c r="B1373" s="162">
        <v>4579.8100000000004</v>
      </c>
      <c r="C1373" s="160">
        <v>698.85</v>
      </c>
      <c r="D1373" s="177">
        <v>0.32340999999999998</v>
      </c>
      <c r="E1373" s="178">
        <v>0.30101</v>
      </c>
      <c r="F1373" s="178">
        <v>2.239E-2</v>
      </c>
      <c r="G1373" s="239">
        <f t="shared" si="42"/>
        <v>312.77457533180558</v>
      </c>
      <c r="H1373" s="222">
        <f t="shared" si="43"/>
        <v>7945019.1799119171</v>
      </c>
    </row>
    <row r="1374" spans="1:8" x14ac:dyDescent="0.3">
      <c r="A1374" s="225">
        <v>2491</v>
      </c>
      <c r="B1374" s="162">
        <v>4579.95</v>
      </c>
      <c r="C1374" s="160">
        <v>698.66</v>
      </c>
      <c r="D1374" s="177">
        <v>0.32419999999999999</v>
      </c>
      <c r="E1374" s="178">
        <v>0.30181000000000002</v>
      </c>
      <c r="F1374" s="178">
        <v>2.239E-2</v>
      </c>
      <c r="G1374" s="239">
        <f t="shared" si="42"/>
        <v>312.77457533180558</v>
      </c>
      <c r="H1374" s="222">
        <f t="shared" si="43"/>
        <v>7964202.3248131126</v>
      </c>
    </row>
    <row r="1375" spans="1:8" x14ac:dyDescent="0.3">
      <c r="A1375" s="225">
        <v>2498</v>
      </c>
      <c r="B1375" s="162">
        <v>4554.55</v>
      </c>
      <c r="C1375" s="160">
        <v>698.02</v>
      </c>
      <c r="D1375" s="177">
        <v>0.32517000000000001</v>
      </c>
      <c r="E1375" s="178">
        <v>0.30268</v>
      </c>
      <c r="F1375" s="178">
        <v>2.249E-2</v>
      </c>
      <c r="G1375" s="239">
        <f t="shared" si="42"/>
        <v>314.17151403360003</v>
      </c>
      <c r="H1375" s="222">
        <f t="shared" si="43"/>
        <v>7951070.9546150761</v>
      </c>
    </row>
    <row r="1376" spans="1:8" x14ac:dyDescent="0.3">
      <c r="A1376" s="225">
        <v>2504</v>
      </c>
      <c r="B1376" s="162">
        <v>4548.2</v>
      </c>
      <c r="C1376" s="160">
        <v>698.82</v>
      </c>
      <c r="D1376" s="177">
        <v>0.32601999999999998</v>
      </c>
      <c r="E1376" s="178">
        <v>0.30347000000000002</v>
      </c>
      <c r="F1376" s="178">
        <v>2.2550000000000001E-2</v>
      </c>
      <c r="G1376" s="239">
        <f t="shared" si="42"/>
        <v>315.00967725467683</v>
      </c>
      <c r="H1376" s="222">
        <f t="shared" si="43"/>
        <v>7948962.1456155572</v>
      </c>
    </row>
    <row r="1377" spans="1:8" x14ac:dyDescent="0.3">
      <c r="A1377" s="225">
        <v>2510</v>
      </c>
      <c r="B1377" s="162">
        <v>4552.25</v>
      </c>
      <c r="C1377" s="160">
        <v>699.49</v>
      </c>
      <c r="D1377" s="177">
        <v>0.32682</v>
      </c>
      <c r="E1377" s="178">
        <v>0.30426999999999998</v>
      </c>
      <c r="F1377" s="178">
        <v>2.2550000000000001E-2</v>
      </c>
      <c r="G1377" s="239">
        <f t="shared" si="42"/>
        <v>315.00967725467683</v>
      </c>
      <c r="H1377" s="222">
        <f t="shared" si="43"/>
        <v>7968009.179510802</v>
      </c>
    </row>
    <row r="1378" spans="1:8" x14ac:dyDescent="0.3">
      <c r="A1378" s="225">
        <v>2517</v>
      </c>
      <c r="B1378" s="162">
        <v>4549.46</v>
      </c>
      <c r="C1378" s="160">
        <v>700.28</v>
      </c>
      <c r="D1378" s="177">
        <v>0.32777000000000001</v>
      </c>
      <c r="E1378" s="178">
        <v>0.30518000000000001</v>
      </c>
      <c r="F1378" s="178">
        <v>2.2589999999999999E-2</v>
      </c>
      <c r="G1378" s="239">
        <f t="shared" si="42"/>
        <v>315.56845273539466</v>
      </c>
      <c r="H1378" s="222">
        <f t="shared" si="43"/>
        <v>7976082.4574898621</v>
      </c>
    </row>
    <row r="1379" spans="1:8" x14ac:dyDescent="0.3">
      <c r="A1379" s="225">
        <v>2523</v>
      </c>
      <c r="B1379" s="162">
        <v>4534.59</v>
      </c>
      <c r="C1379" s="160">
        <v>699.54</v>
      </c>
      <c r="D1379" s="177">
        <v>0.32858999999999999</v>
      </c>
      <c r="E1379" s="178">
        <v>0.30595</v>
      </c>
      <c r="F1379" s="178">
        <v>2.264E-2</v>
      </c>
      <c r="G1379" s="239">
        <f t="shared" si="42"/>
        <v>316.26692208629197</v>
      </c>
      <c r="H1379" s="222">
        <f t="shared" si="43"/>
        <v>7977438.7512824088</v>
      </c>
    </row>
    <row r="1380" spans="1:8" x14ac:dyDescent="0.3">
      <c r="A1380" s="225">
        <v>2530</v>
      </c>
      <c r="B1380" s="162">
        <v>4527.29</v>
      </c>
      <c r="C1380" s="160">
        <v>698.35</v>
      </c>
      <c r="D1380" s="177">
        <v>0.32951999999999998</v>
      </c>
      <c r="E1380" s="178">
        <v>0.30687999999999999</v>
      </c>
      <c r="F1380" s="178">
        <v>2.264E-2</v>
      </c>
      <c r="G1380" s="239">
        <f t="shared" si="42"/>
        <v>316.26692208629197</v>
      </c>
      <c r="H1380" s="222">
        <f t="shared" si="43"/>
        <v>7999571.9543180717</v>
      </c>
    </row>
    <row r="1381" spans="1:8" x14ac:dyDescent="0.3">
      <c r="A1381" s="225">
        <v>2536</v>
      </c>
      <c r="B1381" s="162">
        <v>4518.3500000000004</v>
      </c>
      <c r="C1381" s="160">
        <v>697.13</v>
      </c>
      <c r="D1381" s="177">
        <v>0.33033000000000001</v>
      </c>
      <c r="E1381" s="178">
        <v>0.30769000000000002</v>
      </c>
      <c r="F1381" s="178">
        <v>2.264E-2</v>
      </c>
      <c r="G1381" s="239">
        <f t="shared" si="42"/>
        <v>316.26692208629197</v>
      </c>
      <c r="H1381" s="222">
        <f t="shared" si="43"/>
        <v>8018543.2712057829</v>
      </c>
    </row>
    <row r="1382" spans="1:8" x14ac:dyDescent="0.3">
      <c r="A1382" s="225">
        <v>2543</v>
      </c>
      <c r="B1382" s="162">
        <v>4515.25</v>
      </c>
      <c r="C1382" s="160">
        <v>698.96</v>
      </c>
      <c r="D1382" s="177">
        <v>0.33128999999999997</v>
      </c>
      <c r="E1382" s="178">
        <v>0.30858000000000002</v>
      </c>
      <c r="F1382" s="178">
        <v>2.2720000000000001E-2</v>
      </c>
      <c r="G1382" s="239">
        <f t="shared" si="42"/>
        <v>317.38447304772762</v>
      </c>
      <c r="H1382" s="222">
        <f t="shared" si="43"/>
        <v>8012364.2331349617</v>
      </c>
    </row>
    <row r="1383" spans="1:8" x14ac:dyDescent="0.3">
      <c r="A1383" s="225">
        <v>2549</v>
      </c>
      <c r="B1383" s="162">
        <v>4513.1899999999996</v>
      </c>
      <c r="C1383" s="160">
        <v>699.39</v>
      </c>
      <c r="D1383" s="177">
        <v>0.33212999999999998</v>
      </c>
      <c r="E1383" s="178">
        <v>0.30939</v>
      </c>
      <c r="F1383" s="178">
        <v>2.274E-2</v>
      </c>
      <c r="G1383" s="239">
        <f t="shared" si="42"/>
        <v>317.66386078808659</v>
      </c>
      <c r="H1383" s="222">
        <f t="shared" si="43"/>
        <v>8024205.188705544</v>
      </c>
    </row>
    <row r="1384" spans="1:8" x14ac:dyDescent="0.3">
      <c r="A1384" s="225">
        <v>2556</v>
      </c>
      <c r="B1384" s="162">
        <v>4510.0200000000004</v>
      </c>
      <c r="C1384" s="160">
        <v>699.69</v>
      </c>
      <c r="D1384" s="177">
        <v>0.33310000000000001</v>
      </c>
      <c r="E1384" s="178">
        <v>0.31032999999999999</v>
      </c>
      <c r="F1384" s="178">
        <v>2.2769999999999999E-2</v>
      </c>
      <c r="G1384" s="239">
        <f t="shared" si="42"/>
        <v>318.08294239862488</v>
      </c>
      <c r="H1384" s="222">
        <f t="shared" si="43"/>
        <v>8035639.9520373959</v>
      </c>
    </row>
    <row r="1385" spans="1:8" x14ac:dyDescent="0.3">
      <c r="A1385" s="225">
        <v>2562</v>
      </c>
      <c r="B1385" s="162">
        <v>4497.08</v>
      </c>
      <c r="C1385" s="160">
        <v>699.88</v>
      </c>
      <c r="D1385" s="177">
        <v>0.33395000000000002</v>
      </c>
      <c r="E1385" s="178">
        <v>0.31111</v>
      </c>
      <c r="F1385" s="178">
        <v>2.2839999999999999E-2</v>
      </c>
      <c r="G1385" s="239">
        <f t="shared" si="42"/>
        <v>319.06079948988105</v>
      </c>
      <c r="H1385" s="222">
        <f t="shared" si="43"/>
        <v>8029817.5272429651</v>
      </c>
    </row>
    <row r="1386" spans="1:8" x14ac:dyDescent="0.3">
      <c r="A1386" s="225">
        <v>2569</v>
      </c>
      <c r="B1386" s="162">
        <v>4502.57</v>
      </c>
      <c r="C1386" s="160">
        <v>700.09</v>
      </c>
      <c r="D1386" s="177">
        <v>0.33488000000000001</v>
      </c>
      <c r="E1386" s="178">
        <v>0.31206</v>
      </c>
      <c r="F1386" s="178">
        <v>2.282E-2</v>
      </c>
      <c r="G1386" s="239">
        <f t="shared" si="42"/>
        <v>318.78141174952219</v>
      </c>
      <c r="H1386" s="222">
        <f t="shared" si="43"/>
        <v>8058813.6739244815</v>
      </c>
    </row>
    <row r="1387" spans="1:8" x14ac:dyDescent="0.3">
      <c r="A1387" s="225">
        <v>2575</v>
      </c>
      <c r="B1387" s="162">
        <v>4495.46</v>
      </c>
      <c r="C1387" s="160">
        <v>700.55</v>
      </c>
      <c r="D1387" s="177">
        <v>0.3357</v>
      </c>
      <c r="E1387" s="178">
        <v>0.31284000000000001</v>
      </c>
      <c r="F1387" s="178">
        <v>2.2870000000000001E-2</v>
      </c>
      <c r="G1387" s="239">
        <f t="shared" si="42"/>
        <v>319.4798811004195</v>
      </c>
      <c r="H1387" s="222">
        <f t="shared" si="43"/>
        <v>8059975.4548882563</v>
      </c>
    </row>
    <row r="1388" spans="1:8" x14ac:dyDescent="0.3">
      <c r="A1388" s="225">
        <v>2582</v>
      </c>
      <c r="B1388" s="162">
        <v>4482.16</v>
      </c>
      <c r="C1388" s="160">
        <v>700.25</v>
      </c>
      <c r="D1388" s="177">
        <v>0.3367</v>
      </c>
      <c r="E1388" s="178">
        <v>0.31376999999999999</v>
      </c>
      <c r="F1388" s="178">
        <v>2.2929999999999999E-2</v>
      </c>
      <c r="G1388" s="239">
        <f t="shared" si="42"/>
        <v>320.31804432149625</v>
      </c>
      <c r="H1388" s="222">
        <f t="shared" si="43"/>
        <v>8060738.5246411618</v>
      </c>
    </row>
    <row r="1389" spans="1:8" x14ac:dyDescent="0.3">
      <c r="A1389" s="225">
        <v>2589</v>
      </c>
      <c r="B1389" s="162">
        <v>4481.79</v>
      </c>
      <c r="C1389" s="160">
        <v>699.65</v>
      </c>
      <c r="D1389" s="177">
        <v>0.33761999999999998</v>
      </c>
      <c r="E1389" s="178">
        <v>0.31470999999999999</v>
      </c>
      <c r="F1389" s="178">
        <v>2.291E-2</v>
      </c>
      <c r="G1389" s="239">
        <f t="shared" si="42"/>
        <v>320.03865658113739</v>
      </c>
      <c r="H1389" s="222">
        <f t="shared" si="43"/>
        <v>8089647.7558598518</v>
      </c>
    </row>
    <row r="1390" spans="1:8" x14ac:dyDescent="0.3">
      <c r="A1390" s="225">
        <v>2595</v>
      </c>
      <c r="B1390" s="162">
        <v>4473.72</v>
      </c>
      <c r="C1390" s="160">
        <v>698.98</v>
      </c>
      <c r="D1390" s="177">
        <v>0.33843000000000001</v>
      </c>
      <c r="E1390" s="178">
        <v>0.3155</v>
      </c>
      <c r="F1390" s="178">
        <v>2.2929999999999999E-2</v>
      </c>
      <c r="G1390" s="239">
        <f t="shared" si="42"/>
        <v>320.31804432149625</v>
      </c>
      <c r="H1390" s="222">
        <f t="shared" si="43"/>
        <v>8101323.1880107718</v>
      </c>
    </row>
    <row r="1391" spans="1:8" x14ac:dyDescent="0.3">
      <c r="A1391" s="225">
        <v>2602</v>
      </c>
      <c r="B1391" s="162">
        <v>4461.12</v>
      </c>
      <c r="C1391" s="160">
        <v>698.93</v>
      </c>
      <c r="D1391" s="177">
        <v>0.33944000000000002</v>
      </c>
      <c r="E1391" s="178">
        <v>0.31645000000000001</v>
      </c>
      <c r="F1391" s="178">
        <v>2.299E-2</v>
      </c>
      <c r="G1391" s="239">
        <f t="shared" si="42"/>
        <v>321.15620754257299</v>
      </c>
      <c r="H1391" s="222">
        <f t="shared" si="43"/>
        <v>8101976.3557118075</v>
      </c>
    </row>
    <row r="1392" spans="1:8" x14ac:dyDescent="0.3">
      <c r="A1392" s="225">
        <v>2609</v>
      </c>
      <c r="B1392" s="162">
        <v>4456.7</v>
      </c>
      <c r="C1392" s="160">
        <v>698.29</v>
      </c>
      <c r="D1392" s="177">
        <v>0.34039000000000003</v>
      </c>
      <c r="E1392" s="178">
        <v>0.31740000000000002</v>
      </c>
      <c r="F1392" s="178">
        <v>2.299E-2</v>
      </c>
      <c r="G1392" s="239">
        <f t="shared" si="42"/>
        <v>321.15620754257299</v>
      </c>
      <c r="H1392" s="222">
        <f t="shared" si="43"/>
        <v>8123772.602633398</v>
      </c>
    </row>
    <row r="1393" spans="1:8" x14ac:dyDescent="0.3">
      <c r="A1393" s="225">
        <v>2615</v>
      </c>
      <c r="B1393" s="162">
        <v>4452.53</v>
      </c>
      <c r="C1393" s="160">
        <v>698.37</v>
      </c>
      <c r="D1393" s="177">
        <v>0.34122000000000002</v>
      </c>
      <c r="E1393" s="178">
        <v>0.31819999999999998</v>
      </c>
      <c r="F1393" s="178">
        <v>2.3019999999999999E-2</v>
      </c>
      <c r="G1393" s="239">
        <f t="shared" si="42"/>
        <v>321.57528915311133</v>
      </c>
      <c r="H1393" s="222">
        <f t="shared" si="43"/>
        <v>8131843.7336611478</v>
      </c>
    </row>
    <row r="1394" spans="1:8" x14ac:dyDescent="0.3">
      <c r="A1394" s="225">
        <v>2622</v>
      </c>
      <c r="B1394" s="162">
        <v>4447.63</v>
      </c>
      <c r="C1394" s="160">
        <v>698.88</v>
      </c>
      <c r="D1394" s="177">
        <v>0.34222000000000002</v>
      </c>
      <c r="E1394" s="178">
        <v>0.31916</v>
      </c>
      <c r="F1394" s="178">
        <v>2.3060000000000001E-2</v>
      </c>
      <c r="G1394" s="239">
        <f t="shared" si="42"/>
        <v>322.13406463382915</v>
      </c>
      <c r="H1394" s="222">
        <f t="shared" si="43"/>
        <v>8139468.2769127069</v>
      </c>
    </row>
    <row r="1395" spans="1:8" x14ac:dyDescent="0.3">
      <c r="A1395" s="225">
        <v>2629</v>
      </c>
      <c r="B1395" s="162">
        <v>4430.54</v>
      </c>
      <c r="C1395" s="160">
        <v>698.33</v>
      </c>
      <c r="D1395" s="177">
        <v>0.34323999999999999</v>
      </c>
      <c r="E1395" s="178">
        <v>0.32011000000000001</v>
      </c>
      <c r="F1395" s="178">
        <v>2.3130000000000001E-2</v>
      </c>
      <c r="G1395" s="239">
        <f t="shared" si="42"/>
        <v>323.11192172508544</v>
      </c>
      <c r="H1395" s="222">
        <f t="shared" si="43"/>
        <v>8136499.5323101766</v>
      </c>
    </row>
    <row r="1396" spans="1:8" x14ac:dyDescent="0.3">
      <c r="A1396" s="225">
        <v>2636</v>
      </c>
      <c r="B1396" s="162">
        <v>4421.4799999999996</v>
      </c>
      <c r="C1396" s="160">
        <v>699.15</v>
      </c>
      <c r="D1396" s="177">
        <v>0.34426000000000001</v>
      </c>
      <c r="E1396" s="178">
        <v>0.32106000000000001</v>
      </c>
      <c r="F1396" s="178">
        <v>2.3210000000000001E-2</v>
      </c>
      <c r="G1396" s="239">
        <f t="shared" si="42"/>
        <v>324.22947268652104</v>
      </c>
      <c r="H1396" s="222">
        <f t="shared" si="43"/>
        <v>8130044.3730746144</v>
      </c>
    </row>
    <row r="1397" spans="1:8" x14ac:dyDescent="0.3">
      <c r="A1397" s="225">
        <v>2642</v>
      </c>
      <c r="B1397" s="162">
        <v>4415.8500000000004</v>
      </c>
      <c r="C1397" s="160">
        <v>699.64</v>
      </c>
      <c r="D1397" s="177">
        <v>0.34516999999999998</v>
      </c>
      <c r="E1397" s="178">
        <v>0.32191999999999998</v>
      </c>
      <c r="F1397" s="178">
        <v>2.325E-2</v>
      </c>
      <c r="G1397" s="240">
        <f t="shared" si="42"/>
        <v>324.78824816723881</v>
      </c>
      <c r="H1397" s="222">
        <f t="shared" si="43"/>
        <v>8134530.7747698762</v>
      </c>
    </row>
    <row r="1398" spans="1:8" x14ac:dyDescent="0.3">
      <c r="A1398" s="225">
        <v>2649</v>
      </c>
      <c r="B1398" s="162">
        <v>4412.07</v>
      </c>
      <c r="C1398" s="160">
        <v>700.36</v>
      </c>
      <c r="D1398" s="177">
        <v>0.34616999999999998</v>
      </c>
      <c r="E1398" s="178">
        <v>0.32286999999999999</v>
      </c>
      <c r="F1398" s="178">
        <v>2.3290000000000002E-2</v>
      </c>
      <c r="G1398" s="240">
        <f t="shared" si="42"/>
        <v>325.34702364795675</v>
      </c>
      <c r="H1398" s="222">
        <f t="shared" si="43"/>
        <v>8142075.4070471004</v>
      </c>
    </row>
    <row r="1399" spans="1:8" x14ac:dyDescent="0.3">
      <c r="A1399" s="225">
        <v>2656</v>
      </c>
      <c r="B1399" s="162">
        <v>4409.51</v>
      </c>
      <c r="C1399" s="160">
        <v>699.42</v>
      </c>
      <c r="D1399" s="177">
        <v>0.34709000000000001</v>
      </c>
      <c r="E1399" s="178">
        <v>0.32382</v>
      </c>
      <c r="F1399" s="178">
        <v>2.3279999999999999E-2</v>
      </c>
      <c r="G1399" s="240">
        <f t="shared" si="42"/>
        <v>325.2073297777772</v>
      </c>
      <c r="H1399" s="222">
        <f t="shared" si="43"/>
        <v>8167097.5922188321</v>
      </c>
    </row>
    <row r="1400" spans="1:8" x14ac:dyDescent="0.3">
      <c r="A1400" s="225">
        <v>2663</v>
      </c>
      <c r="B1400" s="162">
        <v>4407.83</v>
      </c>
      <c r="C1400" s="160">
        <v>699.37</v>
      </c>
      <c r="D1400" s="177">
        <v>0.34805999999999998</v>
      </c>
      <c r="E1400" s="178">
        <v>0.32478000000000001</v>
      </c>
      <c r="F1400" s="178">
        <v>2.3279999999999999E-2</v>
      </c>
      <c r="G1400" s="240">
        <f t="shared" si="42"/>
        <v>325.2073297777772</v>
      </c>
      <c r="H1400" s="222">
        <f t="shared" si="43"/>
        <v>8188622.3223188072</v>
      </c>
    </row>
    <row r="1401" spans="1:8" x14ac:dyDescent="0.3">
      <c r="A1401" s="225">
        <v>2669</v>
      </c>
      <c r="B1401" s="162">
        <v>4391.1000000000004</v>
      </c>
      <c r="C1401" s="160">
        <v>701.13</v>
      </c>
      <c r="D1401" s="177">
        <v>0.34903000000000001</v>
      </c>
      <c r="E1401" s="178">
        <v>0.3256</v>
      </c>
      <c r="F1401" s="178">
        <v>2.3429999999999999E-2</v>
      </c>
      <c r="G1401" s="240">
        <f t="shared" si="42"/>
        <v>327.30273783046908</v>
      </c>
      <c r="H1401" s="222">
        <f t="shared" si="43"/>
        <v>8154530.0161297303</v>
      </c>
    </row>
    <row r="1402" spans="1:8" x14ac:dyDescent="0.3">
      <c r="A1402" s="225">
        <v>2676</v>
      </c>
      <c r="B1402" s="162">
        <v>4389.75</v>
      </c>
      <c r="C1402" s="160">
        <v>698.52</v>
      </c>
      <c r="D1402" s="177">
        <v>0.34992000000000001</v>
      </c>
      <c r="E1402" s="178">
        <v>0.32657000000000003</v>
      </c>
      <c r="F1402" s="178">
        <v>2.3349999999999999E-2</v>
      </c>
      <c r="G1402" s="239">
        <f t="shared" si="42"/>
        <v>326.18518686903343</v>
      </c>
      <c r="H1402" s="222">
        <f t="shared" si="43"/>
        <v>8203928.6507343454</v>
      </c>
    </row>
    <row r="1403" spans="1:8" x14ac:dyDescent="0.3">
      <c r="A1403" s="225">
        <v>2683</v>
      </c>
      <c r="B1403" s="162">
        <v>4385.79</v>
      </c>
      <c r="C1403" s="160">
        <v>698.6</v>
      </c>
      <c r="D1403" s="177">
        <v>0.35092000000000001</v>
      </c>
      <c r="E1403" s="178">
        <v>0.32754</v>
      </c>
      <c r="F1403" s="178">
        <v>2.3380000000000001E-2</v>
      </c>
      <c r="G1403" s="239">
        <f t="shared" ref="G1403:G1466" si="44">(2*F1403/$B$7)*(1+3*$B$11)/(4+PI()*$B$11-PI())*10^6</f>
        <v>326.60426847957189</v>
      </c>
      <c r="H1403" s="222">
        <f t="shared" ref="H1403:H1466" si="45">A1403/G1403*10^6</f>
        <v>8214834.4615643425</v>
      </c>
    </row>
    <row r="1404" spans="1:8" x14ac:dyDescent="0.3">
      <c r="A1404" s="225">
        <v>2690</v>
      </c>
      <c r="B1404" s="162">
        <v>4358.68</v>
      </c>
      <c r="C1404" s="160">
        <v>698.48</v>
      </c>
      <c r="D1404" s="177">
        <v>0.35200999999999999</v>
      </c>
      <c r="E1404" s="178">
        <v>0.32849</v>
      </c>
      <c r="F1404" s="178">
        <v>2.3519999999999999E-2</v>
      </c>
      <c r="G1404" s="239">
        <f t="shared" si="44"/>
        <v>328.55998266208422</v>
      </c>
      <c r="H1404" s="222">
        <f t="shared" si="45"/>
        <v>8187241.7273852797</v>
      </c>
    </row>
    <row r="1405" spans="1:8" x14ac:dyDescent="0.3">
      <c r="A1405" s="225">
        <v>2697</v>
      </c>
      <c r="B1405" s="162">
        <v>4355.47</v>
      </c>
      <c r="C1405" s="160">
        <v>698.14</v>
      </c>
      <c r="D1405" s="177">
        <v>0.35302</v>
      </c>
      <c r="E1405" s="178">
        <v>0.32950000000000002</v>
      </c>
      <c r="F1405" s="178">
        <v>2.3519999999999999E-2</v>
      </c>
      <c r="G1405" s="239">
        <f t="shared" si="44"/>
        <v>328.55998266208422</v>
      </c>
      <c r="H1405" s="222">
        <f t="shared" si="45"/>
        <v>8208546.8173821922</v>
      </c>
    </row>
    <row r="1406" spans="1:8" x14ac:dyDescent="0.3">
      <c r="A1406" s="225">
        <v>2704</v>
      </c>
      <c r="B1406" s="162">
        <v>4358.74</v>
      </c>
      <c r="C1406" s="160">
        <v>699.09</v>
      </c>
      <c r="D1406" s="177">
        <v>0.35404000000000002</v>
      </c>
      <c r="E1406" s="178">
        <v>0.33050000000000002</v>
      </c>
      <c r="F1406" s="178">
        <v>2.3539999999999998E-2</v>
      </c>
      <c r="G1406" s="239">
        <f t="shared" si="44"/>
        <v>328.83937040244314</v>
      </c>
      <c r="H1406" s="222">
        <f t="shared" si="45"/>
        <v>8222859.6797602624</v>
      </c>
    </row>
    <row r="1407" spans="1:8" x14ac:dyDescent="0.3">
      <c r="A1407" s="225">
        <v>2711</v>
      </c>
      <c r="B1407" s="162">
        <v>4340.57</v>
      </c>
      <c r="C1407" s="160">
        <v>699.62</v>
      </c>
      <c r="D1407" s="177">
        <v>0.35515000000000002</v>
      </c>
      <c r="E1407" s="178">
        <v>0.33149000000000001</v>
      </c>
      <c r="F1407" s="178">
        <v>2.3650000000000001E-2</v>
      </c>
      <c r="G1407" s="239">
        <f t="shared" si="44"/>
        <v>330.37600297441719</v>
      </c>
      <c r="H1407" s="222">
        <f t="shared" si="45"/>
        <v>8205801.800350274</v>
      </c>
    </row>
    <row r="1408" spans="1:8" x14ac:dyDescent="0.3">
      <c r="A1408" s="225">
        <v>2718</v>
      </c>
      <c r="B1408" s="162">
        <v>4337.12</v>
      </c>
      <c r="C1408" s="160">
        <v>699.3</v>
      </c>
      <c r="D1408" s="177">
        <v>0.35616999999999999</v>
      </c>
      <c r="E1408" s="178">
        <v>0.33250999999999997</v>
      </c>
      <c r="F1408" s="178">
        <v>2.366E-2</v>
      </c>
      <c r="G1408" s="239">
        <f t="shared" si="44"/>
        <v>330.51569684459673</v>
      </c>
      <c r="H1408" s="222">
        <f t="shared" si="45"/>
        <v>8223512.6075659897</v>
      </c>
    </row>
    <row r="1409" spans="1:8" x14ac:dyDescent="0.3">
      <c r="A1409" s="225">
        <v>2725</v>
      </c>
      <c r="B1409" s="162">
        <v>4320.8</v>
      </c>
      <c r="C1409" s="160">
        <v>699.39</v>
      </c>
      <c r="D1409" s="177">
        <v>0.35726999999999998</v>
      </c>
      <c r="E1409" s="178">
        <v>0.33350999999999997</v>
      </c>
      <c r="F1409" s="178">
        <v>2.375E-2</v>
      </c>
      <c r="G1409" s="239">
        <f t="shared" si="44"/>
        <v>331.77294167621176</v>
      </c>
      <c r="H1409" s="222">
        <f t="shared" si="45"/>
        <v>8213448.5899679493</v>
      </c>
    </row>
    <row r="1410" spans="1:8" x14ac:dyDescent="0.3">
      <c r="A1410" s="225">
        <v>2732</v>
      </c>
      <c r="B1410" s="162">
        <v>4312.9799999999996</v>
      </c>
      <c r="C1410" s="160">
        <v>698.69</v>
      </c>
      <c r="D1410" s="177">
        <v>0.35831000000000002</v>
      </c>
      <c r="E1410" s="178">
        <v>0.33452999999999999</v>
      </c>
      <c r="F1410" s="178">
        <v>2.3769999999999999E-2</v>
      </c>
      <c r="G1410" s="239">
        <f t="shared" si="44"/>
        <v>332.05232941657067</v>
      </c>
      <c r="H1410" s="222">
        <f t="shared" si="45"/>
        <v>8227618.8358631134</v>
      </c>
    </row>
    <row r="1411" spans="1:8" x14ac:dyDescent="0.3">
      <c r="A1411" s="225">
        <v>2739</v>
      </c>
      <c r="B1411" s="162">
        <v>4307.58</v>
      </c>
      <c r="C1411" s="160">
        <v>700.31</v>
      </c>
      <c r="D1411" s="177">
        <v>0.35941000000000001</v>
      </c>
      <c r="E1411" s="178">
        <v>0.33556000000000002</v>
      </c>
      <c r="F1411" s="178">
        <v>2.3859999999999999E-2</v>
      </c>
      <c r="G1411" s="239">
        <f t="shared" si="44"/>
        <v>333.30957424818581</v>
      </c>
      <c r="H1411" s="222">
        <f t="shared" si="45"/>
        <v>8217585.7269569812</v>
      </c>
    </row>
    <row r="1412" spans="1:8" x14ac:dyDescent="0.3">
      <c r="A1412" s="225">
        <v>2746</v>
      </c>
      <c r="B1412" s="162">
        <v>4317.22</v>
      </c>
      <c r="C1412" s="160">
        <v>699.54</v>
      </c>
      <c r="D1412" s="177">
        <v>0.36037000000000002</v>
      </c>
      <c r="E1412" s="178">
        <v>0.33659</v>
      </c>
      <c r="F1412" s="178">
        <v>2.3779999999999999E-2</v>
      </c>
      <c r="G1412" s="239">
        <f t="shared" si="44"/>
        <v>332.1920232867501</v>
      </c>
      <c r="H1412" s="222">
        <f t="shared" si="45"/>
        <v>8266303.2448242642</v>
      </c>
    </row>
    <row r="1413" spans="1:8" x14ac:dyDescent="0.3">
      <c r="A1413" s="225">
        <v>2753</v>
      </c>
      <c r="B1413" s="162">
        <v>4308.66</v>
      </c>
      <c r="C1413" s="160">
        <v>699.89</v>
      </c>
      <c r="D1413" s="177">
        <v>0.36144999999999999</v>
      </c>
      <c r="E1413" s="178">
        <v>0.33761000000000002</v>
      </c>
      <c r="F1413" s="178">
        <v>2.384E-2</v>
      </c>
      <c r="G1413" s="239">
        <f t="shared" si="44"/>
        <v>333.0301865078269</v>
      </c>
      <c r="H1413" s="222">
        <f t="shared" si="45"/>
        <v>8266517.9059835728</v>
      </c>
    </row>
    <row r="1414" spans="1:8" x14ac:dyDescent="0.3">
      <c r="A1414" s="225">
        <v>2760</v>
      </c>
      <c r="B1414" s="162">
        <v>4296.43</v>
      </c>
      <c r="C1414" s="160">
        <v>699.41</v>
      </c>
      <c r="D1414" s="177">
        <v>0.36257</v>
      </c>
      <c r="E1414" s="178">
        <v>0.33867999999999998</v>
      </c>
      <c r="F1414" s="178">
        <v>2.3890000000000002E-2</v>
      </c>
      <c r="G1414" s="239">
        <f t="shared" si="44"/>
        <v>333.72865585872421</v>
      </c>
      <c r="H1414" s="222">
        <f t="shared" si="45"/>
        <v>8270191.8206519792</v>
      </c>
    </row>
    <row r="1415" spans="1:8" x14ac:dyDescent="0.3">
      <c r="A1415" s="225">
        <v>2767</v>
      </c>
      <c r="B1415" s="162">
        <v>4290.82</v>
      </c>
      <c r="C1415" s="160">
        <v>698.58</v>
      </c>
      <c r="D1415" s="177">
        <v>0.36359000000000002</v>
      </c>
      <c r="E1415" s="178">
        <v>0.3397</v>
      </c>
      <c r="F1415" s="178">
        <v>2.3890000000000002E-2</v>
      </c>
      <c r="G1415" s="239">
        <f t="shared" si="44"/>
        <v>333.72865585872421</v>
      </c>
      <c r="H1415" s="222">
        <f t="shared" si="45"/>
        <v>8291166.9448347921</v>
      </c>
    </row>
    <row r="1416" spans="1:8" x14ac:dyDescent="0.3">
      <c r="A1416" s="225">
        <v>2774</v>
      </c>
      <c r="B1416" s="162">
        <v>4274.8999999999996</v>
      </c>
      <c r="C1416" s="160">
        <v>698.67</v>
      </c>
      <c r="D1416" s="177">
        <v>0.36469000000000001</v>
      </c>
      <c r="E1416" s="178">
        <v>0.34071000000000001</v>
      </c>
      <c r="F1416" s="178">
        <v>2.3980000000000001E-2</v>
      </c>
      <c r="G1416" s="239">
        <f t="shared" si="44"/>
        <v>334.98590069033924</v>
      </c>
      <c r="H1416" s="222">
        <f t="shared" si="45"/>
        <v>8280945.5391505687</v>
      </c>
    </row>
    <row r="1417" spans="1:8" x14ac:dyDescent="0.3">
      <c r="A1417" s="225">
        <v>2781</v>
      </c>
      <c r="B1417" s="162">
        <v>4285.47</v>
      </c>
      <c r="C1417" s="160">
        <v>698.58</v>
      </c>
      <c r="D1417" s="177">
        <v>0.36568000000000001</v>
      </c>
      <c r="E1417" s="178">
        <v>0.34176000000000001</v>
      </c>
      <c r="F1417" s="178">
        <v>2.392E-2</v>
      </c>
      <c r="G1417" s="239">
        <f t="shared" si="44"/>
        <v>334.14773746926255</v>
      </c>
      <c r="H1417" s="222">
        <f t="shared" si="45"/>
        <v>8322665.9592624586</v>
      </c>
    </row>
    <row r="1418" spans="1:8" x14ac:dyDescent="0.3">
      <c r="A1418" s="225">
        <v>2788</v>
      </c>
      <c r="B1418" s="162">
        <v>4271.96</v>
      </c>
      <c r="C1418" s="160">
        <v>699.05</v>
      </c>
      <c r="D1418" s="177">
        <v>0.36681000000000002</v>
      </c>
      <c r="E1418" s="178">
        <v>0.34279999999999999</v>
      </c>
      <c r="F1418" s="178">
        <v>2.401E-2</v>
      </c>
      <c r="G1418" s="239">
        <f t="shared" si="44"/>
        <v>335.40498230087769</v>
      </c>
      <c r="H1418" s="222">
        <f t="shared" si="45"/>
        <v>8312339.2529065134</v>
      </c>
    </row>
    <row r="1419" spans="1:8" x14ac:dyDescent="0.3">
      <c r="A1419" s="225">
        <v>2795</v>
      </c>
      <c r="B1419" s="162">
        <v>4260.84</v>
      </c>
      <c r="C1419" s="160">
        <v>698.57</v>
      </c>
      <c r="D1419" s="177">
        <v>0.36792999999999998</v>
      </c>
      <c r="E1419" s="178">
        <v>0.34387000000000001</v>
      </c>
      <c r="F1419" s="178">
        <v>2.4060000000000002E-2</v>
      </c>
      <c r="G1419" s="239">
        <f t="shared" si="44"/>
        <v>336.103451651775</v>
      </c>
      <c r="H1419" s="222">
        <f t="shared" si="45"/>
        <v>8315891.9858276295</v>
      </c>
    </row>
    <row r="1420" spans="1:8" x14ac:dyDescent="0.3">
      <c r="A1420" s="225">
        <v>2802</v>
      </c>
      <c r="B1420" s="162">
        <v>4243.3599999999997</v>
      </c>
      <c r="C1420" s="160">
        <v>698.41</v>
      </c>
      <c r="D1420" s="177">
        <v>0.36907000000000001</v>
      </c>
      <c r="E1420" s="178">
        <v>0.34490999999999999</v>
      </c>
      <c r="F1420" s="178">
        <v>2.4150000000000001E-2</v>
      </c>
      <c r="G1420" s="239">
        <f t="shared" si="44"/>
        <v>337.36069648339009</v>
      </c>
      <c r="H1420" s="222">
        <f t="shared" si="45"/>
        <v>8305650.3890575645</v>
      </c>
    </row>
    <row r="1421" spans="1:8" x14ac:dyDescent="0.3">
      <c r="A1421" s="225">
        <v>2810</v>
      </c>
      <c r="B1421" s="162">
        <v>4248.22</v>
      </c>
      <c r="C1421" s="160">
        <v>699.31</v>
      </c>
      <c r="D1421" s="177">
        <v>0.37030000000000002</v>
      </c>
      <c r="E1421" s="178">
        <v>0.34614</v>
      </c>
      <c r="F1421" s="178">
        <v>2.4160000000000001E-2</v>
      </c>
      <c r="G1421" s="239">
        <f t="shared" si="44"/>
        <v>337.50039035356946</v>
      </c>
      <c r="H1421" s="222">
        <f t="shared" si="45"/>
        <v>8325916.2961447546</v>
      </c>
    </row>
    <row r="1422" spans="1:8" x14ac:dyDescent="0.3">
      <c r="A1422" s="225">
        <v>2817</v>
      </c>
      <c r="B1422" s="162">
        <v>4227.8599999999997</v>
      </c>
      <c r="C1422" s="160">
        <v>699.77</v>
      </c>
      <c r="D1422" s="177">
        <v>0.37147999999999998</v>
      </c>
      <c r="E1422" s="178">
        <v>0.34719</v>
      </c>
      <c r="F1422" s="178">
        <v>2.4289999999999999E-2</v>
      </c>
      <c r="G1422" s="239">
        <f t="shared" si="44"/>
        <v>339.31641066590248</v>
      </c>
      <c r="H1422" s="222">
        <f t="shared" si="45"/>
        <v>8301985.7320537101</v>
      </c>
    </row>
    <row r="1423" spans="1:8" x14ac:dyDescent="0.3">
      <c r="A1423" s="225">
        <v>2824</v>
      </c>
      <c r="B1423" s="162">
        <v>4221.32</v>
      </c>
      <c r="C1423" s="160">
        <v>699.68</v>
      </c>
      <c r="D1423" s="177">
        <v>0.37259999999999999</v>
      </c>
      <c r="E1423" s="178">
        <v>0.34827999999999998</v>
      </c>
      <c r="F1423" s="178">
        <v>2.4320000000000001E-2</v>
      </c>
      <c r="G1423" s="239">
        <f t="shared" si="44"/>
        <v>339.73549227644088</v>
      </c>
      <c r="H1423" s="222">
        <f t="shared" si="45"/>
        <v>8312349.0603746716</v>
      </c>
    </row>
    <row r="1424" spans="1:8" x14ac:dyDescent="0.3">
      <c r="A1424" s="225">
        <v>2831</v>
      </c>
      <c r="B1424" s="162">
        <v>4213.67</v>
      </c>
      <c r="C1424" s="160">
        <v>699.79</v>
      </c>
      <c r="D1424" s="177">
        <v>0.37369999999999998</v>
      </c>
      <c r="E1424" s="178">
        <v>0.34932999999999997</v>
      </c>
      <c r="F1424" s="178">
        <v>2.4369999999999999E-2</v>
      </c>
      <c r="G1424" s="239">
        <f t="shared" si="44"/>
        <v>340.43396162733808</v>
      </c>
      <c r="H1424" s="222">
        <f t="shared" si="45"/>
        <v>8315856.580428374</v>
      </c>
    </row>
    <row r="1425" spans="1:8" x14ac:dyDescent="0.3">
      <c r="A1425" s="225">
        <v>2839</v>
      </c>
      <c r="B1425" s="162">
        <v>4219.78</v>
      </c>
      <c r="C1425" s="160">
        <v>699.84</v>
      </c>
      <c r="D1425" s="177">
        <v>0.37495000000000001</v>
      </c>
      <c r="E1425" s="178">
        <v>0.35060999999999998</v>
      </c>
      <c r="F1425" s="178">
        <v>2.4340000000000001E-2</v>
      </c>
      <c r="G1425" s="239">
        <f t="shared" si="44"/>
        <v>340.01488001679974</v>
      </c>
      <c r="H1425" s="222">
        <f t="shared" si="45"/>
        <v>8349634.5802858053</v>
      </c>
    </row>
    <row r="1426" spans="1:8" x14ac:dyDescent="0.3">
      <c r="A1426" s="225">
        <v>2846</v>
      </c>
      <c r="B1426" s="162">
        <v>4194.8599999999997</v>
      </c>
      <c r="C1426" s="160">
        <v>699.62</v>
      </c>
      <c r="D1426" s="177">
        <v>0.37618000000000001</v>
      </c>
      <c r="E1426" s="178">
        <v>0.35170000000000001</v>
      </c>
      <c r="F1426" s="178">
        <v>2.4469999999999999E-2</v>
      </c>
      <c r="G1426" s="239">
        <f t="shared" si="44"/>
        <v>341.8309003291327</v>
      </c>
      <c r="H1426" s="222">
        <f t="shared" si="45"/>
        <v>8325754.0417198148</v>
      </c>
    </row>
    <row r="1427" spans="1:8" x14ac:dyDescent="0.3">
      <c r="A1427" s="225">
        <v>2853</v>
      </c>
      <c r="B1427" s="162">
        <v>4196.0200000000004</v>
      </c>
      <c r="C1427" s="160">
        <v>699.51</v>
      </c>
      <c r="D1427" s="177">
        <v>0.37724000000000002</v>
      </c>
      <c r="E1427" s="178">
        <v>0.35277999999999998</v>
      </c>
      <c r="F1427" s="178">
        <v>2.4459999999999999E-2</v>
      </c>
      <c r="G1427" s="239">
        <f t="shared" si="44"/>
        <v>341.69120645895327</v>
      </c>
      <c r="H1427" s="222">
        <f t="shared" si="45"/>
        <v>8349644.1994117433</v>
      </c>
    </row>
    <row r="1428" spans="1:8" x14ac:dyDescent="0.3">
      <c r="A1428" s="225">
        <v>2860</v>
      </c>
      <c r="B1428" s="162">
        <v>4189.63</v>
      </c>
      <c r="C1428" s="160">
        <v>699.69</v>
      </c>
      <c r="D1428" s="177">
        <v>0.37837999999999999</v>
      </c>
      <c r="E1428" s="178">
        <v>0.35387000000000002</v>
      </c>
      <c r="F1428" s="178">
        <v>2.4510000000000001E-2</v>
      </c>
      <c r="G1428" s="239">
        <f t="shared" si="44"/>
        <v>342.38967580985047</v>
      </c>
      <c r="H1428" s="222">
        <f t="shared" si="45"/>
        <v>8353055.6031961944</v>
      </c>
    </row>
    <row r="1429" spans="1:8" x14ac:dyDescent="0.3">
      <c r="A1429" s="225">
        <v>2868</v>
      </c>
      <c r="B1429" s="162">
        <v>4176.03</v>
      </c>
      <c r="C1429" s="160">
        <v>699.19</v>
      </c>
      <c r="D1429" s="177">
        <v>0.37969999999999998</v>
      </c>
      <c r="E1429" s="178">
        <v>0.35513</v>
      </c>
      <c r="F1429" s="178">
        <v>2.4570000000000002E-2</v>
      </c>
      <c r="G1429" s="239">
        <f t="shared" si="44"/>
        <v>343.22783903092727</v>
      </c>
      <c r="H1429" s="222">
        <f t="shared" si="45"/>
        <v>8355965.5536612021</v>
      </c>
    </row>
    <row r="1430" spans="1:8" x14ac:dyDescent="0.3">
      <c r="A1430" s="225">
        <v>2875</v>
      </c>
      <c r="B1430" s="162">
        <v>4163.28</v>
      </c>
      <c r="C1430" s="160">
        <v>698.91</v>
      </c>
      <c r="D1430" s="177">
        <v>0.38088</v>
      </c>
      <c r="E1430" s="178">
        <v>0.35625000000000001</v>
      </c>
      <c r="F1430" s="178">
        <v>2.4639999999999999E-2</v>
      </c>
      <c r="G1430" s="239">
        <f t="shared" si="44"/>
        <v>344.2056961221835</v>
      </c>
      <c r="H1430" s="222">
        <f t="shared" si="45"/>
        <v>8352563.6919717174</v>
      </c>
    </row>
    <row r="1431" spans="1:8" x14ac:dyDescent="0.3">
      <c r="A1431" s="225">
        <v>2883</v>
      </c>
      <c r="B1431" s="162">
        <v>4168.68</v>
      </c>
      <c r="C1431" s="160">
        <v>698.84</v>
      </c>
      <c r="D1431" s="177">
        <v>0.3821</v>
      </c>
      <c r="E1431" s="178">
        <v>0.35748999999999997</v>
      </c>
      <c r="F1431" s="178">
        <v>2.46E-2</v>
      </c>
      <c r="G1431" s="239">
        <f t="shared" si="44"/>
        <v>343.64692064146567</v>
      </c>
      <c r="H1431" s="222">
        <f t="shared" si="45"/>
        <v>8389424.8044430949</v>
      </c>
    </row>
    <row r="1432" spans="1:8" x14ac:dyDescent="0.3">
      <c r="A1432" s="225">
        <v>2890</v>
      </c>
      <c r="B1432" s="162">
        <v>4147.9399999999996</v>
      </c>
      <c r="C1432" s="160">
        <v>697.73</v>
      </c>
      <c r="D1432" s="177">
        <v>0.38329999999999997</v>
      </c>
      <c r="E1432" s="178">
        <v>0.35860999999999998</v>
      </c>
      <c r="F1432" s="178">
        <v>2.4680000000000001E-2</v>
      </c>
      <c r="G1432" s="239">
        <f t="shared" si="44"/>
        <v>344.76447160290127</v>
      </c>
      <c r="H1432" s="222">
        <f t="shared" si="45"/>
        <v>8382534.2749605998</v>
      </c>
    </row>
    <row r="1433" spans="1:8" x14ac:dyDescent="0.3">
      <c r="A1433" s="225">
        <v>2897</v>
      </c>
      <c r="B1433" s="162">
        <v>4148.1899999999996</v>
      </c>
      <c r="C1433" s="160">
        <v>698.8</v>
      </c>
      <c r="D1433" s="177">
        <v>0.38446999999999998</v>
      </c>
      <c r="E1433" s="178">
        <v>0.35974</v>
      </c>
      <c r="F1433" s="178">
        <v>2.4719999999999999E-2</v>
      </c>
      <c r="G1433" s="239">
        <f t="shared" si="44"/>
        <v>345.32324708361909</v>
      </c>
      <c r="H1433" s="222">
        <f t="shared" si="45"/>
        <v>8389241.1659690533</v>
      </c>
    </row>
    <row r="1434" spans="1:8" x14ac:dyDescent="0.3">
      <c r="A1434" s="225">
        <v>2905</v>
      </c>
      <c r="B1434" s="162">
        <v>4140.3500000000004</v>
      </c>
      <c r="C1434" s="160">
        <v>699.11</v>
      </c>
      <c r="D1434" s="177">
        <v>0.38585999999999998</v>
      </c>
      <c r="E1434" s="178">
        <v>0.36108000000000001</v>
      </c>
      <c r="F1434" s="178">
        <v>2.478E-2</v>
      </c>
      <c r="G1434" s="239">
        <f t="shared" si="44"/>
        <v>346.16141030469595</v>
      </c>
      <c r="H1434" s="222">
        <f t="shared" si="45"/>
        <v>8392038.8394621462</v>
      </c>
    </row>
    <row r="1435" spans="1:8" x14ac:dyDescent="0.3">
      <c r="A1435" s="225">
        <v>2912</v>
      </c>
      <c r="B1435" s="162">
        <v>4129.07</v>
      </c>
      <c r="C1435" s="160">
        <v>699.06</v>
      </c>
      <c r="D1435" s="177">
        <v>0.38702999999999999</v>
      </c>
      <c r="E1435" s="178">
        <v>0.36219000000000001</v>
      </c>
      <c r="F1435" s="178">
        <v>2.4850000000000001E-2</v>
      </c>
      <c r="G1435" s="240">
        <f t="shared" si="44"/>
        <v>347.13926739595212</v>
      </c>
      <c r="H1435" s="222">
        <f t="shared" si="45"/>
        <v>8388564.1110100355</v>
      </c>
    </row>
    <row r="1436" spans="1:8" x14ac:dyDescent="0.3">
      <c r="A1436" s="225">
        <v>2920</v>
      </c>
      <c r="B1436" s="162">
        <v>4120.34</v>
      </c>
      <c r="C1436" s="160">
        <v>698.71</v>
      </c>
      <c r="D1436" s="177">
        <v>0.38839000000000001</v>
      </c>
      <c r="E1436" s="178">
        <v>0.36351</v>
      </c>
      <c r="F1436" s="178">
        <v>2.4879999999999999E-2</v>
      </c>
      <c r="G1436" s="240">
        <f t="shared" si="44"/>
        <v>347.55834900649046</v>
      </c>
      <c r="H1436" s="222">
        <f t="shared" si="45"/>
        <v>8401467.0007120743</v>
      </c>
    </row>
    <row r="1437" spans="1:8" x14ac:dyDescent="0.3">
      <c r="A1437" s="225">
        <v>2927</v>
      </c>
      <c r="B1437" s="162">
        <v>4113.32</v>
      </c>
      <c r="C1437" s="160">
        <v>698.6</v>
      </c>
      <c r="D1437" s="177">
        <v>0.38958999999999999</v>
      </c>
      <c r="E1437" s="178">
        <v>0.36465999999999998</v>
      </c>
      <c r="F1437" s="178">
        <v>2.4920000000000001E-2</v>
      </c>
      <c r="G1437" s="240">
        <f t="shared" si="44"/>
        <v>348.11712448720834</v>
      </c>
      <c r="H1437" s="222">
        <f t="shared" si="45"/>
        <v>8408089.6747369096</v>
      </c>
    </row>
    <row r="1438" spans="1:8" x14ac:dyDescent="0.3">
      <c r="A1438" s="225">
        <v>2935</v>
      </c>
      <c r="B1438" s="162">
        <v>4103.87</v>
      </c>
      <c r="C1438" s="160">
        <v>698.68</v>
      </c>
      <c r="D1438" s="177">
        <v>0.39094000000000001</v>
      </c>
      <c r="E1438" s="178">
        <v>0.36596000000000001</v>
      </c>
      <c r="F1438" s="178">
        <v>2.4979999999999999E-2</v>
      </c>
      <c r="G1438" s="240">
        <f t="shared" si="44"/>
        <v>348.95528770828508</v>
      </c>
      <c r="H1438" s="222">
        <f t="shared" si="45"/>
        <v>8410819.6762834601</v>
      </c>
    </row>
    <row r="1439" spans="1:8" x14ac:dyDescent="0.3">
      <c r="A1439" s="225">
        <v>2942</v>
      </c>
      <c r="B1439" s="162">
        <v>4089.09</v>
      </c>
      <c r="C1439" s="160">
        <v>698.35</v>
      </c>
      <c r="D1439" s="177">
        <v>0.39219999999999999</v>
      </c>
      <c r="E1439" s="178">
        <v>0.36714000000000002</v>
      </c>
      <c r="F1439" s="178">
        <v>2.5059999999999999E-2</v>
      </c>
      <c r="G1439" s="240">
        <f t="shared" si="44"/>
        <v>350.07283866972068</v>
      </c>
      <c r="H1439" s="222">
        <f t="shared" si="45"/>
        <v>8403965.3324137386</v>
      </c>
    </row>
    <row r="1440" spans="1:8" x14ac:dyDescent="0.3">
      <c r="A1440" s="225">
        <v>2950</v>
      </c>
      <c r="B1440" s="162">
        <v>4080.38</v>
      </c>
      <c r="C1440" s="160">
        <v>698.71</v>
      </c>
      <c r="D1440" s="177">
        <v>0.39359</v>
      </c>
      <c r="E1440" s="178">
        <v>0.36846000000000001</v>
      </c>
      <c r="F1440" s="178">
        <v>2.513E-2</v>
      </c>
      <c r="G1440" s="239">
        <f t="shared" si="44"/>
        <v>351.05069576097691</v>
      </c>
      <c r="H1440" s="222">
        <f t="shared" si="45"/>
        <v>8403344.6895903405</v>
      </c>
    </row>
    <row r="1441" spans="1:8" x14ac:dyDescent="0.3">
      <c r="A1441" s="225">
        <v>2957</v>
      </c>
      <c r="B1441" s="162">
        <v>4074.24</v>
      </c>
      <c r="C1441" s="160">
        <v>698.99</v>
      </c>
      <c r="D1441" s="177">
        <v>0.39478999999999997</v>
      </c>
      <c r="E1441" s="178">
        <v>0.36960999999999999</v>
      </c>
      <c r="F1441" s="178">
        <v>2.5180000000000001E-2</v>
      </c>
      <c r="G1441" s="239">
        <f t="shared" si="44"/>
        <v>351.74916511187422</v>
      </c>
      <c r="H1441" s="222">
        <f t="shared" si="45"/>
        <v>8406558.6880910508</v>
      </c>
    </row>
    <row r="1442" spans="1:8" x14ac:dyDescent="0.3">
      <c r="A1442" s="225">
        <v>2965</v>
      </c>
      <c r="B1442" s="162">
        <v>4064.44</v>
      </c>
      <c r="C1442" s="160">
        <v>699.09</v>
      </c>
      <c r="D1442" s="177">
        <v>0.3962</v>
      </c>
      <c r="E1442" s="178">
        <v>0.37096000000000001</v>
      </c>
      <c r="F1442" s="178">
        <v>2.5239999999999999E-2</v>
      </c>
      <c r="G1442" s="239">
        <f t="shared" si="44"/>
        <v>352.5873283329509</v>
      </c>
      <c r="H1442" s="222">
        <f t="shared" si="45"/>
        <v>8409264.2070225738</v>
      </c>
    </row>
    <row r="1443" spans="1:8" x14ac:dyDescent="0.3">
      <c r="A1443" s="225">
        <v>2972</v>
      </c>
      <c r="B1443" s="162">
        <v>4055.76</v>
      </c>
      <c r="C1443" s="160">
        <v>699.26</v>
      </c>
      <c r="D1443" s="177">
        <v>0.39745000000000003</v>
      </c>
      <c r="E1443" s="178">
        <v>0.37214999999999998</v>
      </c>
      <c r="F1443" s="178">
        <v>2.53E-2</v>
      </c>
      <c r="G1443" s="239">
        <f t="shared" si="44"/>
        <v>353.42549155402764</v>
      </c>
      <c r="H1443" s="222">
        <f t="shared" si="45"/>
        <v>8409127.4427658953</v>
      </c>
    </row>
    <row r="1444" spans="1:8" x14ac:dyDescent="0.3">
      <c r="A1444" s="225">
        <v>2980</v>
      </c>
      <c r="B1444" s="162">
        <v>4046.64</v>
      </c>
      <c r="C1444" s="160">
        <v>699.1</v>
      </c>
      <c r="D1444" s="177">
        <v>0.39887</v>
      </c>
      <c r="E1444" s="178">
        <v>0.37351000000000001</v>
      </c>
      <c r="F1444" s="178">
        <v>2.5350000000000001E-2</v>
      </c>
      <c r="G1444" s="239">
        <f t="shared" si="44"/>
        <v>354.12396090492501</v>
      </c>
      <c r="H1444" s="222">
        <f t="shared" si="45"/>
        <v>8415132.3519169278</v>
      </c>
    </row>
    <row r="1445" spans="1:8" x14ac:dyDescent="0.3">
      <c r="A1445" s="225">
        <v>2988</v>
      </c>
      <c r="B1445" s="162">
        <v>4033.79</v>
      </c>
      <c r="C1445" s="160">
        <v>698.92</v>
      </c>
      <c r="D1445" s="177">
        <v>0.40033000000000002</v>
      </c>
      <c r="E1445" s="178">
        <v>0.37490000000000001</v>
      </c>
      <c r="F1445" s="178">
        <v>2.5430000000000001E-2</v>
      </c>
      <c r="G1445" s="239">
        <f t="shared" si="44"/>
        <v>355.24151186636061</v>
      </c>
      <c r="H1445" s="222">
        <f t="shared" si="45"/>
        <v>8411179.1561231315</v>
      </c>
    </row>
    <row r="1446" spans="1:8" x14ac:dyDescent="0.3">
      <c r="A1446" s="225">
        <v>2995</v>
      </c>
      <c r="B1446" s="162">
        <v>4025.23</v>
      </c>
      <c r="C1446" s="160">
        <v>699.41</v>
      </c>
      <c r="D1446" s="177">
        <v>0.40164</v>
      </c>
      <c r="E1446" s="178">
        <v>0.37613999999999997</v>
      </c>
      <c r="F1446" s="178">
        <v>2.5499999999999998E-2</v>
      </c>
      <c r="G1446" s="239">
        <f t="shared" si="44"/>
        <v>356.21936895761678</v>
      </c>
      <c r="H1446" s="222">
        <f t="shared" si="45"/>
        <v>8407740.4571348485</v>
      </c>
    </row>
    <row r="1447" spans="1:8" x14ac:dyDescent="0.3">
      <c r="A1447" s="225">
        <v>3003</v>
      </c>
      <c r="B1447" s="162">
        <v>4016.94</v>
      </c>
      <c r="C1447" s="160">
        <v>699.18</v>
      </c>
      <c r="D1447" s="177">
        <v>0.40306999999999998</v>
      </c>
      <c r="E1447" s="178">
        <v>0.37752999999999998</v>
      </c>
      <c r="F1447" s="178">
        <v>2.554E-2</v>
      </c>
      <c r="G1447" s="239">
        <f t="shared" si="44"/>
        <v>356.77814443833466</v>
      </c>
      <c r="H1447" s="222">
        <f t="shared" si="45"/>
        <v>8416995.398436008</v>
      </c>
    </row>
    <row r="1448" spans="1:8" x14ac:dyDescent="0.3">
      <c r="A1448" s="225">
        <v>3011</v>
      </c>
      <c r="B1448" s="162">
        <v>4012.05</v>
      </c>
      <c r="C1448" s="160">
        <v>700.17</v>
      </c>
      <c r="D1448" s="177">
        <v>0.40456999999999999</v>
      </c>
      <c r="E1448" s="178">
        <v>0.37896000000000002</v>
      </c>
      <c r="F1448" s="178">
        <v>2.5610000000000001E-2</v>
      </c>
      <c r="G1448" s="239">
        <f t="shared" si="44"/>
        <v>357.75600152959089</v>
      </c>
      <c r="H1448" s="222">
        <f t="shared" si="45"/>
        <v>8416350.7729469985</v>
      </c>
    </row>
    <row r="1449" spans="1:8" x14ac:dyDescent="0.3">
      <c r="A1449" s="225">
        <v>3018</v>
      </c>
      <c r="B1449" s="162">
        <v>3995.69</v>
      </c>
      <c r="C1449" s="160">
        <v>699.9</v>
      </c>
      <c r="D1449" s="177">
        <v>0.40588999999999997</v>
      </c>
      <c r="E1449" s="178">
        <v>0.38018000000000002</v>
      </c>
      <c r="F1449" s="178">
        <v>2.571E-2</v>
      </c>
      <c r="G1449" s="239">
        <f t="shared" si="44"/>
        <v>359.15294023138546</v>
      </c>
      <c r="H1449" s="222">
        <f t="shared" si="45"/>
        <v>8403105.3680241182</v>
      </c>
    </row>
    <row r="1450" spans="1:8" x14ac:dyDescent="0.3">
      <c r="A1450" s="225">
        <v>3026</v>
      </c>
      <c r="B1450" s="162">
        <v>3988.28</v>
      </c>
      <c r="C1450" s="160">
        <v>700.37</v>
      </c>
      <c r="D1450" s="177">
        <v>0.40738999999999997</v>
      </c>
      <c r="E1450" s="178">
        <v>0.38162000000000001</v>
      </c>
      <c r="F1450" s="178">
        <v>2.5770000000000001E-2</v>
      </c>
      <c r="G1450" s="239">
        <f t="shared" si="44"/>
        <v>359.9911034524622</v>
      </c>
      <c r="H1450" s="222">
        <f t="shared" si="45"/>
        <v>8405763.2840906903</v>
      </c>
    </row>
    <row r="1451" spans="1:8" x14ac:dyDescent="0.3">
      <c r="A1451" s="225">
        <v>3034</v>
      </c>
      <c r="B1451" s="162">
        <v>3979.33</v>
      </c>
      <c r="C1451" s="160">
        <v>699.88</v>
      </c>
      <c r="D1451" s="177">
        <v>0.40882000000000002</v>
      </c>
      <c r="E1451" s="178">
        <v>0.38301000000000002</v>
      </c>
      <c r="F1451" s="178">
        <v>2.581E-2</v>
      </c>
      <c r="G1451" s="239">
        <f t="shared" si="44"/>
        <v>360.54987893318003</v>
      </c>
      <c r="H1451" s="222">
        <f t="shared" si="45"/>
        <v>8414924.4730776493</v>
      </c>
    </row>
    <row r="1452" spans="1:8" x14ac:dyDescent="0.3">
      <c r="A1452" s="225">
        <v>3042</v>
      </c>
      <c r="B1452" s="162">
        <v>3974.28</v>
      </c>
      <c r="C1452" s="160">
        <v>699.9</v>
      </c>
      <c r="D1452" s="177">
        <v>0.4103</v>
      </c>
      <c r="E1452" s="178">
        <v>0.38445000000000001</v>
      </c>
      <c r="F1452" s="178">
        <v>2.5839999999999998E-2</v>
      </c>
      <c r="G1452" s="239">
        <f t="shared" si="44"/>
        <v>360.96896054371837</v>
      </c>
      <c r="H1452" s="222">
        <f t="shared" si="45"/>
        <v>8427317.3943208661</v>
      </c>
    </row>
    <row r="1453" spans="1:8" x14ac:dyDescent="0.3">
      <c r="A1453" s="225">
        <v>3050</v>
      </c>
      <c r="B1453" s="162">
        <v>3967.05</v>
      </c>
      <c r="C1453" s="160">
        <v>700.17</v>
      </c>
      <c r="D1453" s="177">
        <v>0.4118</v>
      </c>
      <c r="E1453" s="178">
        <v>0.38590000000000002</v>
      </c>
      <c r="F1453" s="178">
        <v>2.5899999999999999E-2</v>
      </c>
      <c r="G1453" s="239">
        <f t="shared" si="44"/>
        <v>361.80712376479516</v>
      </c>
      <c r="H1453" s="222">
        <f t="shared" si="45"/>
        <v>8429905.8798597734</v>
      </c>
    </row>
    <row r="1454" spans="1:8" x14ac:dyDescent="0.3">
      <c r="A1454" s="225">
        <v>3057</v>
      </c>
      <c r="B1454" s="162">
        <v>3956.54</v>
      </c>
      <c r="C1454" s="160">
        <v>700.33</v>
      </c>
      <c r="D1454" s="177">
        <v>0.41313</v>
      </c>
      <c r="E1454" s="178">
        <v>0.38716</v>
      </c>
      <c r="F1454" s="178">
        <v>2.598E-2</v>
      </c>
      <c r="G1454" s="239">
        <f t="shared" si="44"/>
        <v>362.92467472623076</v>
      </c>
      <c r="H1454" s="222">
        <f t="shared" si="45"/>
        <v>8423235.4890337028</v>
      </c>
    </row>
    <row r="1455" spans="1:8" x14ac:dyDescent="0.3">
      <c r="A1455" s="225">
        <v>3065</v>
      </c>
      <c r="B1455" s="162">
        <v>3950.39</v>
      </c>
      <c r="C1455" s="160">
        <v>700.28</v>
      </c>
      <c r="D1455" s="177">
        <v>0.41465999999999997</v>
      </c>
      <c r="E1455" s="178">
        <v>0.38865</v>
      </c>
      <c r="F1455" s="178">
        <v>2.6009999999999998E-2</v>
      </c>
      <c r="G1455" s="239">
        <f t="shared" si="44"/>
        <v>363.34375633676916</v>
      </c>
      <c r="H1455" s="222">
        <f t="shared" si="45"/>
        <v>8435537.8248447757</v>
      </c>
    </row>
    <row r="1456" spans="1:8" x14ac:dyDescent="0.3">
      <c r="A1456" s="225">
        <v>3073</v>
      </c>
      <c r="B1456" s="162">
        <v>3933.46</v>
      </c>
      <c r="C1456" s="160">
        <v>700.47</v>
      </c>
      <c r="D1456" s="177">
        <v>0.41624</v>
      </c>
      <c r="E1456" s="178">
        <v>0.39011000000000001</v>
      </c>
      <c r="F1456" s="178">
        <v>2.613E-2</v>
      </c>
      <c r="G1456" s="239">
        <f t="shared" si="44"/>
        <v>365.0200827789227</v>
      </c>
      <c r="H1456" s="222">
        <f t="shared" si="45"/>
        <v>8418714.8734531049</v>
      </c>
    </row>
    <row r="1457" spans="1:8" x14ac:dyDescent="0.3">
      <c r="A1457" s="225">
        <v>3081</v>
      </c>
      <c r="B1457" s="162">
        <v>3920.98</v>
      </c>
      <c r="C1457" s="160">
        <v>700.27</v>
      </c>
      <c r="D1457" s="177">
        <v>0.41782999999999998</v>
      </c>
      <c r="E1457" s="178">
        <v>0.39162000000000002</v>
      </c>
      <c r="F1457" s="178">
        <v>2.6210000000000001E-2</v>
      </c>
      <c r="G1457" s="239">
        <f t="shared" si="44"/>
        <v>366.13763374035835</v>
      </c>
      <c r="H1457" s="222">
        <f t="shared" si="45"/>
        <v>8414868.3884947207</v>
      </c>
    </row>
    <row r="1458" spans="1:8" x14ac:dyDescent="0.3">
      <c r="A1458" s="225">
        <v>3089</v>
      </c>
      <c r="B1458" s="162">
        <v>3908.73</v>
      </c>
      <c r="C1458" s="160">
        <v>700.21</v>
      </c>
      <c r="D1458" s="177">
        <v>0.41942000000000002</v>
      </c>
      <c r="E1458" s="178">
        <v>0.39312999999999998</v>
      </c>
      <c r="F1458" s="178">
        <v>2.6290000000000001E-2</v>
      </c>
      <c r="G1458" s="239">
        <f t="shared" si="44"/>
        <v>367.25518470179395</v>
      </c>
      <c r="H1458" s="222">
        <f t="shared" si="45"/>
        <v>8411045.3131062668</v>
      </c>
    </row>
    <row r="1459" spans="1:8" x14ac:dyDescent="0.3">
      <c r="A1459" s="225">
        <v>3097</v>
      </c>
      <c r="B1459" s="162">
        <v>3902.14</v>
      </c>
      <c r="C1459" s="160">
        <v>700.62</v>
      </c>
      <c r="D1459" s="177">
        <v>0.42101</v>
      </c>
      <c r="E1459" s="178">
        <v>0.39466000000000001</v>
      </c>
      <c r="F1459" s="178">
        <v>2.6349999999999998E-2</v>
      </c>
      <c r="G1459" s="239">
        <f t="shared" si="44"/>
        <v>368.09334792287069</v>
      </c>
      <c r="H1459" s="222">
        <f t="shared" si="45"/>
        <v>8413626.6451871265</v>
      </c>
    </row>
    <row r="1460" spans="1:8" x14ac:dyDescent="0.3">
      <c r="A1460" s="225">
        <v>3105</v>
      </c>
      <c r="B1460" s="162">
        <v>3889.97</v>
      </c>
      <c r="C1460" s="160">
        <v>699.99</v>
      </c>
      <c r="D1460" s="177">
        <v>0.42262</v>
      </c>
      <c r="E1460" s="178">
        <v>0.39621000000000001</v>
      </c>
      <c r="F1460" s="178">
        <v>2.6409999999999999E-2</v>
      </c>
      <c r="G1460" s="239">
        <f t="shared" si="44"/>
        <v>368.93151114394743</v>
      </c>
      <c r="H1460" s="222">
        <f t="shared" si="45"/>
        <v>8416196.2483831048</v>
      </c>
    </row>
    <row r="1461" spans="1:8" x14ac:dyDescent="0.3">
      <c r="A1461" s="225">
        <v>3113</v>
      </c>
      <c r="B1461" s="162">
        <v>3893.24</v>
      </c>
      <c r="C1461" s="160">
        <v>700.22</v>
      </c>
      <c r="D1461" s="177">
        <v>0.42414000000000002</v>
      </c>
      <c r="E1461" s="178">
        <v>0.39774999999999999</v>
      </c>
      <c r="F1461" s="178">
        <v>2.639E-2</v>
      </c>
      <c r="G1461" s="239">
        <f t="shared" si="44"/>
        <v>368.65212340358852</v>
      </c>
      <c r="H1461" s="222">
        <f t="shared" si="45"/>
        <v>8444275.2458853666</v>
      </c>
    </row>
    <row r="1462" spans="1:8" x14ac:dyDescent="0.3">
      <c r="A1462" s="225">
        <v>3121</v>
      </c>
      <c r="B1462" s="162">
        <v>3883.08</v>
      </c>
      <c r="C1462" s="160">
        <v>699.85</v>
      </c>
      <c r="D1462" s="177">
        <v>0.42575000000000002</v>
      </c>
      <c r="E1462" s="178">
        <v>0.39929999999999999</v>
      </c>
      <c r="F1462" s="178">
        <v>2.6450000000000001E-2</v>
      </c>
      <c r="G1462" s="239">
        <f t="shared" si="44"/>
        <v>369.49028662466532</v>
      </c>
      <c r="H1462" s="222">
        <f t="shared" si="45"/>
        <v>8446771.4388669878</v>
      </c>
    </row>
    <row r="1463" spans="1:8" x14ac:dyDescent="0.3">
      <c r="A1463" s="225">
        <v>3129</v>
      </c>
      <c r="B1463" s="162">
        <v>3868.48</v>
      </c>
      <c r="C1463" s="160">
        <v>699.97</v>
      </c>
      <c r="D1463" s="177">
        <v>0.4274</v>
      </c>
      <c r="E1463" s="178">
        <v>0.40083999999999997</v>
      </c>
      <c r="F1463" s="178">
        <v>2.6550000000000001E-2</v>
      </c>
      <c r="G1463" s="239">
        <f t="shared" si="44"/>
        <v>370.88722532645988</v>
      </c>
      <c r="H1463" s="222">
        <f t="shared" si="45"/>
        <v>8436526.7562014628</v>
      </c>
    </row>
    <row r="1464" spans="1:8" x14ac:dyDescent="0.3">
      <c r="A1464" s="225">
        <v>3137</v>
      </c>
      <c r="B1464" s="162">
        <v>3854</v>
      </c>
      <c r="C1464" s="160">
        <v>700.47</v>
      </c>
      <c r="D1464" s="177">
        <v>0.42908000000000002</v>
      </c>
      <c r="E1464" s="178">
        <v>0.40240999999999999</v>
      </c>
      <c r="F1464" s="178">
        <v>2.6669999999999999E-2</v>
      </c>
      <c r="G1464" s="239">
        <f t="shared" si="44"/>
        <v>372.56355176861337</v>
      </c>
      <c r="H1464" s="222">
        <f t="shared" si="45"/>
        <v>8420039.9773628023</v>
      </c>
    </row>
    <row r="1465" spans="1:8" x14ac:dyDescent="0.3">
      <c r="A1465" s="225">
        <v>3145</v>
      </c>
      <c r="B1465" s="162">
        <v>3845.3</v>
      </c>
      <c r="C1465" s="160">
        <v>701</v>
      </c>
      <c r="D1465" s="177">
        <v>0.43074000000000001</v>
      </c>
      <c r="E1465" s="178">
        <v>0.40398000000000001</v>
      </c>
      <c r="F1465" s="178">
        <v>2.6749999999999999E-2</v>
      </c>
      <c r="G1465" s="239">
        <f t="shared" si="44"/>
        <v>373.68110273004896</v>
      </c>
      <c r="H1465" s="222">
        <f t="shared" si="45"/>
        <v>8416267.178145159</v>
      </c>
    </row>
    <row r="1466" spans="1:8" x14ac:dyDescent="0.3">
      <c r="A1466" s="225">
        <v>3153</v>
      </c>
      <c r="B1466" s="162">
        <v>3834.69</v>
      </c>
      <c r="C1466" s="160">
        <v>700.01</v>
      </c>
      <c r="D1466" s="177">
        <v>0.43236000000000002</v>
      </c>
      <c r="E1466" s="178">
        <v>0.40556999999999999</v>
      </c>
      <c r="F1466" s="178">
        <v>2.6790000000000001E-2</v>
      </c>
      <c r="G1466" s="239">
        <f t="shared" si="44"/>
        <v>374.23987821076685</v>
      </c>
      <c r="H1466" s="222">
        <f t="shared" si="45"/>
        <v>8425077.5600783881</v>
      </c>
    </row>
    <row r="1467" spans="1:8" x14ac:dyDescent="0.3">
      <c r="A1467" s="225">
        <v>3161</v>
      </c>
      <c r="B1467" s="162">
        <v>3823.23</v>
      </c>
      <c r="C1467" s="160">
        <v>700.07</v>
      </c>
      <c r="D1467" s="177">
        <v>0.43403999999999998</v>
      </c>
      <c r="E1467" s="178">
        <v>0.40716999999999998</v>
      </c>
      <c r="F1467" s="178">
        <v>2.6870000000000002E-2</v>
      </c>
      <c r="G1467" s="239">
        <f t="shared" ref="G1467:G1530" si="46">(2*F1467/$B$7)*(1+3*$B$11)/(4+PI()*$B$11-PI())*10^6</f>
        <v>375.35742917220256</v>
      </c>
      <c r="H1467" s="222">
        <f t="shared" ref="H1467:H1530" si="47">A1467/G1467*10^6</f>
        <v>8421306.6115972083</v>
      </c>
    </row>
    <row r="1468" spans="1:8" x14ac:dyDescent="0.3">
      <c r="A1468" s="225">
        <v>3169</v>
      </c>
      <c r="B1468" s="162">
        <v>3820.61</v>
      </c>
      <c r="C1468" s="160">
        <v>700.27</v>
      </c>
      <c r="D1468" s="177">
        <v>0.43569999999999998</v>
      </c>
      <c r="E1468" s="178">
        <v>0.4088</v>
      </c>
      <c r="F1468" s="178">
        <v>2.69E-2</v>
      </c>
      <c r="G1468" s="239">
        <f t="shared" si="46"/>
        <v>375.7765107827409</v>
      </c>
      <c r="H1468" s="222">
        <f t="shared" si="47"/>
        <v>8433204.0696183648</v>
      </c>
    </row>
    <row r="1469" spans="1:8" x14ac:dyDescent="0.3">
      <c r="A1469" s="225">
        <v>3177</v>
      </c>
      <c r="B1469" s="162">
        <v>3801.45</v>
      </c>
      <c r="C1469" s="160">
        <v>699.89</v>
      </c>
      <c r="D1469" s="177">
        <v>0.43740000000000001</v>
      </c>
      <c r="E1469" s="178">
        <v>0.41038000000000002</v>
      </c>
      <c r="F1469" s="178">
        <v>2.7019999999999999E-2</v>
      </c>
      <c r="G1469" s="239">
        <f t="shared" si="46"/>
        <v>377.45283722489438</v>
      </c>
      <c r="H1469" s="222">
        <f t="shared" si="47"/>
        <v>8416945.6066562198</v>
      </c>
    </row>
    <row r="1470" spans="1:8" x14ac:dyDescent="0.3">
      <c r="A1470" s="225">
        <v>3185</v>
      </c>
      <c r="B1470" s="162">
        <v>3790.39</v>
      </c>
      <c r="C1470" s="160">
        <v>699.56</v>
      </c>
      <c r="D1470" s="177">
        <v>0.43913999999999997</v>
      </c>
      <c r="E1470" s="178">
        <v>0.41205000000000003</v>
      </c>
      <c r="F1470" s="178">
        <v>2.708E-2</v>
      </c>
      <c r="G1470" s="239">
        <f t="shared" si="46"/>
        <v>378.29100044597112</v>
      </c>
      <c r="H1470" s="222">
        <f t="shared" si="47"/>
        <v>8419444.2803163994</v>
      </c>
    </row>
    <row r="1471" spans="1:8" x14ac:dyDescent="0.3">
      <c r="A1471" s="225">
        <v>3193</v>
      </c>
      <c r="B1471" s="162">
        <v>3772.22</v>
      </c>
      <c r="C1471" s="160">
        <v>699.08</v>
      </c>
      <c r="D1471" s="177">
        <v>0.44086999999999998</v>
      </c>
      <c r="E1471" s="178">
        <v>0.41366999999999998</v>
      </c>
      <c r="F1471" s="178">
        <v>2.7199999999999998E-2</v>
      </c>
      <c r="G1471" s="239">
        <f t="shared" si="46"/>
        <v>379.9673268881246</v>
      </c>
      <c r="H1471" s="222">
        <f t="shared" si="47"/>
        <v>8403354.1150766592</v>
      </c>
    </row>
    <row r="1472" spans="1:8" x14ac:dyDescent="0.3">
      <c r="A1472" s="225">
        <v>3201</v>
      </c>
      <c r="B1472" s="162">
        <v>3765.96</v>
      </c>
      <c r="C1472" s="160">
        <v>699.26</v>
      </c>
      <c r="D1472" s="177">
        <v>0.44262000000000001</v>
      </c>
      <c r="E1472" s="178">
        <v>0.41537000000000002</v>
      </c>
      <c r="F1472" s="178">
        <v>2.725E-2</v>
      </c>
      <c r="G1472" s="239">
        <f t="shared" si="46"/>
        <v>380.66579623902192</v>
      </c>
      <c r="H1472" s="222">
        <f t="shared" si="47"/>
        <v>8408950.9265762269</v>
      </c>
    </row>
    <row r="1473" spans="1:8" x14ac:dyDescent="0.3">
      <c r="A1473" s="225">
        <v>3210</v>
      </c>
      <c r="B1473" s="162">
        <v>3755.99</v>
      </c>
      <c r="C1473" s="160">
        <v>699.04</v>
      </c>
      <c r="D1473" s="177">
        <v>0.44453999999999999</v>
      </c>
      <c r="E1473" s="178">
        <v>0.41722999999999999</v>
      </c>
      <c r="F1473" s="178">
        <v>2.7310000000000001E-2</v>
      </c>
      <c r="G1473" s="239">
        <f t="shared" si="46"/>
        <v>381.50395946009866</v>
      </c>
      <c r="H1473" s="222">
        <f t="shared" si="47"/>
        <v>8414067.3259139061</v>
      </c>
    </row>
    <row r="1474" spans="1:8" x14ac:dyDescent="0.3">
      <c r="A1474" s="225">
        <v>3218</v>
      </c>
      <c r="B1474" s="162">
        <v>3746.7</v>
      </c>
      <c r="C1474" s="160">
        <v>699.37</v>
      </c>
      <c r="D1474" s="177">
        <v>0.44631999999999999</v>
      </c>
      <c r="E1474" s="178">
        <v>0.41893000000000002</v>
      </c>
      <c r="F1474" s="178">
        <v>2.7390000000000001E-2</v>
      </c>
      <c r="G1474" s="239">
        <f t="shared" si="46"/>
        <v>382.62151042153431</v>
      </c>
      <c r="H1474" s="222">
        <f t="shared" si="47"/>
        <v>8410400.1274124067</v>
      </c>
    </row>
    <row r="1475" spans="1:8" x14ac:dyDescent="0.3">
      <c r="A1475" s="225">
        <v>3226</v>
      </c>
      <c r="B1475" s="162">
        <v>3733.76</v>
      </c>
      <c r="C1475" s="160">
        <v>699.09</v>
      </c>
      <c r="D1475" s="177">
        <v>0.44811000000000001</v>
      </c>
      <c r="E1475" s="178">
        <v>0.42063</v>
      </c>
      <c r="F1475" s="178">
        <v>2.7480000000000001E-2</v>
      </c>
      <c r="G1475" s="239">
        <f t="shared" si="46"/>
        <v>383.87875525314939</v>
      </c>
      <c r="H1475" s="222">
        <f t="shared" si="47"/>
        <v>8403695.0621886048</v>
      </c>
    </row>
    <row r="1476" spans="1:8" x14ac:dyDescent="0.3">
      <c r="A1476" s="225">
        <v>3234</v>
      </c>
      <c r="B1476" s="162">
        <v>3722.82</v>
      </c>
      <c r="C1476" s="160">
        <v>698.88</v>
      </c>
      <c r="D1476" s="177">
        <v>0.44989000000000001</v>
      </c>
      <c r="E1476" s="178">
        <v>0.42233999999999999</v>
      </c>
      <c r="F1476" s="178">
        <v>2.7550000000000002E-2</v>
      </c>
      <c r="G1476" s="239">
        <f t="shared" si="46"/>
        <v>384.85661234440562</v>
      </c>
      <c r="H1476" s="222">
        <f t="shared" si="47"/>
        <v>8403129.6235230472</v>
      </c>
    </row>
    <row r="1477" spans="1:8" x14ac:dyDescent="0.3">
      <c r="A1477" s="225">
        <v>3243</v>
      </c>
      <c r="B1477" s="162">
        <v>3714.33</v>
      </c>
      <c r="C1477" s="160">
        <v>698.83</v>
      </c>
      <c r="D1477" s="177">
        <v>0.45190000000000002</v>
      </c>
      <c r="E1477" s="178">
        <v>0.42429</v>
      </c>
      <c r="F1477" s="178">
        <v>2.7609999999999999E-2</v>
      </c>
      <c r="G1477" s="239">
        <f t="shared" si="46"/>
        <v>385.69477556548236</v>
      </c>
      <c r="H1477" s="222">
        <f t="shared" si="47"/>
        <v>8408203.0803899523</v>
      </c>
    </row>
    <row r="1478" spans="1:8" x14ac:dyDescent="0.3">
      <c r="A1478" s="225">
        <v>3251</v>
      </c>
      <c r="B1478" s="162">
        <v>3700.86</v>
      </c>
      <c r="C1478" s="160">
        <v>699.26</v>
      </c>
      <c r="D1478" s="177">
        <v>0.45373000000000002</v>
      </c>
      <c r="E1478" s="178">
        <v>0.42601</v>
      </c>
      <c r="F1478" s="178">
        <v>2.7730000000000001E-2</v>
      </c>
      <c r="G1478" s="239">
        <f t="shared" si="46"/>
        <v>387.37110200763584</v>
      </c>
      <c r="H1478" s="222">
        <f t="shared" si="47"/>
        <v>8392469.0901075937</v>
      </c>
    </row>
    <row r="1479" spans="1:8" x14ac:dyDescent="0.3">
      <c r="A1479" s="225">
        <v>3259</v>
      </c>
      <c r="B1479" s="162">
        <v>3694.96</v>
      </c>
      <c r="C1479" s="160">
        <v>699.25</v>
      </c>
      <c r="D1479" s="177">
        <v>0.45551999999999998</v>
      </c>
      <c r="E1479" s="178">
        <v>0.42775000000000002</v>
      </c>
      <c r="F1479" s="178">
        <v>2.777E-2</v>
      </c>
      <c r="G1479" s="239">
        <f t="shared" si="46"/>
        <v>387.92987748835372</v>
      </c>
      <c r="H1479" s="222">
        <f t="shared" si="47"/>
        <v>8401002.8335542176</v>
      </c>
    </row>
    <row r="1480" spans="1:8" x14ac:dyDescent="0.3">
      <c r="A1480" s="225">
        <v>3268</v>
      </c>
      <c r="B1480" s="162">
        <v>3680.56</v>
      </c>
      <c r="C1480" s="160">
        <v>698.8</v>
      </c>
      <c r="D1480" s="177">
        <v>0.45761000000000002</v>
      </c>
      <c r="E1480" s="178">
        <v>0.42975000000000002</v>
      </c>
      <c r="F1480" s="178">
        <v>2.7859999999999999E-2</v>
      </c>
      <c r="G1480" s="239">
        <f t="shared" si="46"/>
        <v>389.18712231996881</v>
      </c>
      <c r="H1480" s="222">
        <f t="shared" si="47"/>
        <v>8396989.0383814536</v>
      </c>
    </row>
    <row r="1481" spans="1:8" x14ac:dyDescent="0.3">
      <c r="A1481" s="225">
        <v>3276</v>
      </c>
      <c r="B1481" s="162">
        <v>3675.9</v>
      </c>
      <c r="C1481" s="160">
        <v>699.23</v>
      </c>
      <c r="D1481" s="177">
        <v>0.45949000000000001</v>
      </c>
      <c r="E1481" s="178">
        <v>0.43157000000000001</v>
      </c>
      <c r="F1481" s="178">
        <v>2.7910000000000001E-2</v>
      </c>
      <c r="G1481" s="239">
        <f t="shared" si="46"/>
        <v>389.88559167086612</v>
      </c>
      <c r="H1481" s="222">
        <f t="shared" si="47"/>
        <v>8402464.9024874344</v>
      </c>
    </row>
    <row r="1482" spans="1:8" x14ac:dyDescent="0.3">
      <c r="A1482" s="225">
        <v>3284</v>
      </c>
      <c r="B1482" s="162">
        <v>3659.04</v>
      </c>
      <c r="C1482" s="160">
        <v>698.83</v>
      </c>
      <c r="D1482" s="177">
        <v>0.46139000000000002</v>
      </c>
      <c r="E1482" s="178">
        <v>0.43336000000000002</v>
      </c>
      <c r="F1482" s="178">
        <v>2.8029999999999999E-2</v>
      </c>
      <c r="G1482" s="239">
        <f t="shared" si="46"/>
        <v>391.56191811301966</v>
      </c>
      <c r="H1482" s="222">
        <f t="shared" si="47"/>
        <v>8386923.8761163503</v>
      </c>
    </row>
    <row r="1483" spans="1:8" x14ac:dyDescent="0.3">
      <c r="A1483" s="225">
        <v>3293</v>
      </c>
      <c r="B1483" s="162">
        <v>3646.8</v>
      </c>
      <c r="C1483" s="160">
        <v>699.44</v>
      </c>
      <c r="D1483" s="177">
        <v>0.46356999999999998</v>
      </c>
      <c r="E1483" s="178">
        <v>0.43541999999999997</v>
      </c>
      <c r="F1483" s="178">
        <v>2.8150000000000001E-2</v>
      </c>
      <c r="G1483" s="239">
        <f t="shared" si="46"/>
        <v>393.23824455517314</v>
      </c>
      <c r="H1483" s="222">
        <f t="shared" si="47"/>
        <v>8374058.3363782587</v>
      </c>
    </row>
    <row r="1484" spans="1:8" x14ac:dyDescent="0.3">
      <c r="A1484" s="225">
        <v>3301</v>
      </c>
      <c r="B1484" s="162">
        <v>3636.15</v>
      </c>
      <c r="C1484" s="160">
        <v>699.2</v>
      </c>
      <c r="D1484" s="177">
        <v>0.46545999999999998</v>
      </c>
      <c r="E1484" s="178">
        <v>0.43724000000000002</v>
      </c>
      <c r="F1484" s="178">
        <v>2.8219999999999999E-2</v>
      </c>
      <c r="G1484" s="239">
        <f t="shared" si="46"/>
        <v>394.21610164642925</v>
      </c>
      <c r="H1484" s="222">
        <f t="shared" si="47"/>
        <v>8373579.8365756581</v>
      </c>
    </row>
    <row r="1485" spans="1:8" x14ac:dyDescent="0.3">
      <c r="A1485" s="225">
        <v>3310</v>
      </c>
      <c r="B1485" s="162">
        <v>3625.49</v>
      </c>
      <c r="C1485" s="160">
        <v>699.59</v>
      </c>
      <c r="D1485" s="177">
        <v>0.46766000000000002</v>
      </c>
      <c r="E1485" s="178">
        <v>0.43934000000000001</v>
      </c>
      <c r="F1485" s="178">
        <v>2.8320000000000001E-2</v>
      </c>
      <c r="G1485" s="239">
        <f t="shared" si="46"/>
        <v>395.61304034822388</v>
      </c>
      <c r="H1485" s="222">
        <f t="shared" si="47"/>
        <v>8366761.61404208</v>
      </c>
    </row>
    <row r="1486" spans="1:8" x14ac:dyDescent="0.3">
      <c r="A1486" s="225">
        <v>3318</v>
      </c>
      <c r="B1486" s="162">
        <v>3609.78</v>
      </c>
      <c r="C1486" s="160">
        <v>699.5</v>
      </c>
      <c r="D1486" s="177">
        <v>0.46964</v>
      </c>
      <c r="E1486" s="178">
        <v>0.44120999999999999</v>
      </c>
      <c r="F1486" s="178">
        <v>2.844E-2</v>
      </c>
      <c r="G1486" s="239">
        <f t="shared" si="46"/>
        <v>397.28936679037736</v>
      </c>
      <c r="H1486" s="222">
        <f t="shared" si="47"/>
        <v>8351595.2787900399</v>
      </c>
    </row>
    <row r="1487" spans="1:8" x14ac:dyDescent="0.3">
      <c r="A1487" s="225">
        <v>3327</v>
      </c>
      <c r="B1487" s="162">
        <v>3598.24</v>
      </c>
      <c r="C1487" s="160">
        <v>700.09</v>
      </c>
      <c r="D1487" s="177">
        <v>0.47191</v>
      </c>
      <c r="E1487" s="178">
        <v>0.44335000000000002</v>
      </c>
      <c r="F1487" s="178">
        <v>2.8549999999999999E-2</v>
      </c>
      <c r="G1487" s="239">
        <f t="shared" si="46"/>
        <v>398.82599936235141</v>
      </c>
      <c r="H1487" s="222">
        <f t="shared" si="47"/>
        <v>8341983.7355620107</v>
      </c>
    </row>
    <row r="1488" spans="1:8" x14ac:dyDescent="0.3">
      <c r="A1488" s="225">
        <v>3335</v>
      </c>
      <c r="B1488" s="162">
        <v>3583.17</v>
      </c>
      <c r="C1488" s="160">
        <v>699.75</v>
      </c>
      <c r="D1488" s="177">
        <v>0.47392000000000001</v>
      </c>
      <c r="E1488" s="178">
        <v>0.44525999999999999</v>
      </c>
      <c r="F1488" s="178">
        <v>2.8660000000000001E-2</v>
      </c>
      <c r="G1488" s="239">
        <f t="shared" si="46"/>
        <v>400.36263193432546</v>
      </c>
      <c r="H1488" s="222">
        <f t="shared" si="47"/>
        <v>8329948.2368950602</v>
      </c>
    </row>
    <row r="1489" spans="1:8" x14ac:dyDescent="0.3">
      <c r="A1489" s="225">
        <v>3344</v>
      </c>
      <c r="B1489" s="162">
        <v>3567.47</v>
      </c>
      <c r="C1489" s="160">
        <v>700.04</v>
      </c>
      <c r="D1489" s="177">
        <v>0.47622999999999999</v>
      </c>
      <c r="E1489" s="178">
        <v>0.44742999999999999</v>
      </c>
      <c r="F1489" s="178">
        <v>2.8799999999999999E-2</v>
      </c>
      <c r="G1489" s="239">
        <f t="shared" si="46"/>
        <v>402.31834611683786</v>
      </c>
      <c r="H1489" s="222">
        <f t="shared" si="47"/>
        <v>8311825.7774624685</v>
      </c>
    </row>
    <row r="1490" spans="1:8" x14ac:dyDescent="0.3">
      <c r="A1490" s="225">
        <v>3352</v>
      </c>
      <c r="B1490" s="162">
        <v>3553.91</v>
      </c>
      <c r="C1490" s="160">
        <v>699.71</v>
      </c>
      <c r="D1490" s="177">
        <v>0.47828999999999999</v>
      </c>
      <c r="E1490" s="178">
        <v>0.44940000000000002</v>
      </c>
      <c r="F1490" s="178">
        <v>2.8889999999999999E-2</v>
      </c>
      <c r="G1490" s="239">
        <f t="shared" si="46"/>
        <v>403.575590948453</v>
      </c>
      <c r="H1490" s="222">
        <f t="shared" si="47"/>
        <v>8305755.0436149566</v>
      </c>
    </row>
    <row r="1491" spans="1:8" x14ac:dyDescent="0.3">
      <c r="A1491" s="225">
        <v>3361</v>
      </c>
      <c r="B1491" s="162">
        <v>3544.94</v>
      </c>
      <c r="C1491" s="160">
        <v>699.79</v>
      </c>
      <c r="D1491" s="177">
        <v>0.48061999999999999</v>
      </c>
      <c r="E1491" s="178">
        <v>0.45165</v>
      </c>
      <c r="F1491" s="178">
        <v>2.8969999999999999E-2</v>
      </c>
      <c r="G1491" s="239">
        <f t="shared" si="46"/>
        <v>404.6931419098886</v>
      </c>
      <c r="H1491" s="222">
        <f t="shared" si="47"/>
        <v>8305057.9610473868</v>
      </c>
    </row>
    <row r="1492" spans="1:8" x14ac:dyDescent="0.3">
      <c r="A1492" s="225">
        <v>3370</v>
      </c>
      <c r="B1492" s="162">
        <v>3528.81</v>
      </c>
      <c r="C1492" s="160">
        <v>699.55</v>
      </c>
      <c r="D1492" s="177">
        <v>0.48298000000000002</v>
      </c>
      <c r="E1492" s="178">
        <v>0.45389000000000002</v>
      </c>
      <c r="F1492" s="178">
        <v>2.9090000000000001E-2</v>
      </c>
      <c r="G1492" s="239">
        <f t="shared" si="46"/>
        <v>406.36946835204213</v>
      </c>
      <c r="H1492" s="222">
        <f t="shared" si="47"/>
        <v>8292945.8595066844</v>
      </c>
    </row>
    <row r="1493" spans="1:8" x14ac:dyDescent="0.3">
      <c r="A1493" s="225">
        <v>3378</v>
      </c>
      <c r="B1493" s="162">
        <v>3518.88</v>
      </c>
      <c r="C1493" s="160">
        <v>699.56</v>
      </c>
      <c r="D1493" s="177">
        <v>0.48510999999999999</v>
      </c>
      <c r="E1493" s="178">
        <v>0.45594000000000001</v>
      </c>
      <c r="F1493" s="178">
        <v>2.9170000000000001E-2</v>
      </c>
      <c r="G1493" s="239">
        <f t="shared" si="46"/>
        <v>407.48701931347773</v>
      </c>
      <c r="H1493" s="222">
        <f t="shared" si="47"/>
        <v>8289834.6202319684</v>
      </c>
    </row>
    <row r="1494" spans="1:8" x14ac:dyDescent="0.3">
      <c r="A1494" s="225">
        <v>3387</v>
      </c>
      <c r="B1494" s="162">
        <v>3503.26</v>
      </c>
      <c r="C1494" s="160">
        <v>699.52</v>
      </c>
      <c r="D1494" s="177">
        <v>0.48753999999999997</v>
      </c>
      <c r="E1494" s="178">
        <v>0.45823999999999998</v>
      </c>
      <c r="F1494" s="178">
        <v>2.93E-2</v>
      </c>
      <c r="G1494" s="239">
        <f t="shared" si="46"/>
        <v>409.3030396258107</v>
      </c>
      <c r="H1494" s="222">
        <f t="shared" si="47"/>
        <v>8275042.3820366254</v>
      </c>
    </row>
    <row r="1495" spans="1:8" x14ac:dyDescent="0.3">
      <c r="A1495" s="225">
        <v>3396</v>
      </c>
      <c r="B1495" s="162">
        <v>3492.35</v>
      </c>
      <c r="C1495" s="160">
        <v>699.78</v>
      </c>
      <c r="D1495" s="177">
        <v>0.49</v>
      </c>
      <c r="E1495" s="178">
        <v>0.46059</v>
      </c>
      <c r="F1495" s="178">
        <v>2.9409999999999999E-2</v>
      </c>
      <c r="G1495" s="239">
        <f t="shared" si="46"/>
        <v>410.83967219778469</v>
      </c>
      <c r="H1495" s="222">
        <f t="shared" si="47"/>
        <v>8265998.2222094471</v>
      </c>
    </row>
    <row r="1496" spans="1:8" x14ac:dyDescent="0.3">
      <c r="A1496" s="225">
        <v>3404</v>
      </c>
      <c r="B1496" s="162">
        <v>3473.26</v>
      </c>
      <c r="C1496" s="160">
        <v>699.53</v>
      </c>
      <c r="D1496" s="177">
        <v>0.49220999999999998</v>
      </c>
      <c r="E1496" s="178">
        <v>0.46266000000000002</v>
      </c>
      <c r="F1496" s="178">
        <v>2.9559999999999999E-2</v>
      </c>
      <c r="G1496" s="239">
        <f t="shared" si="46"/>
        <v>412.93508025047657</v>
      </c>
      <c r="H1496" s="222">
        <f t="shared" si="47"/>
        <v>8243426.5404024636</v>
      </c>
    </row>
    <row r="1497" spans="1:8" x14ac:dyDescent="0.3">
      <c r="A1497" s="225">
        <v>3413</v>
      </c>
      <c r="B1497" s="162">
        <v>3462.01</v>
      </c>
      <c r="C1497" s="160">
        <v>700.03</v>
      </c>
      <c r="D1497" s="177">
        <v>0.49473</v>
      </c>
      <c r="E1497" s="178">
        <v>0.46505999999999997</v>
      </c>
      <c r="F1497" s="178">
        <v>2.9669999999999998E-2</v>
      </c>
      <c r="G1497" s="239">
        <f t="shared" si="46"/>
        <v>414.47171282245063</v>
      </c>
      <c r="H1497" s="222">
        <f t="shared" si="47"/>
        <v>8234578.8492013309</v>
      </c>
    </row>
    <row r="1498" spans="1:8" x14ac:dyDescent="0.3">
      <c r="A1498" s="225">
        <v>3422</v>
      </c>
      <c r="B1498" s="162">
        <v>3444.22</v>
      </c>
      <c r="C1498" s="160">
        <v>699.3</v>
      </c>
      <c r="D1498" s="177">
        <v>0.49728</v>
      </c>
      <c r="E1498" s="178">
        <v>0.46748000000000001</v>
      </c>
      <c r="F1498" s="178">
        <v>2.98E-2</v>
      </c>
      <c r="G1498" s="239">
        <f t="shared" si="46"/>
        <v>416.28773313478354</v>
      </c>
      <c r="H1498" s="222">
        <f t="shared" si="47"/>
        <v>8220275.8515875889</v>
      </c>
    </row>
    <row r="1499" spans="1:8" x14ac:dyDescent="0.3">
      <c r="A1499" s="225">
        <v>3431</v>
      </c>
      <c r="B1499" s="162">
        <v>3430.93</v>
      </c>
      <c r="C1499" s="160">
        <v>699.72</v>
      </c>
      <c r="D1499" s="177">
        <v>0.49983</v>
      </c>
      <c r="E1499" s="178">
        <v>0.46989999999999998</v>
      </c>
      <c r="F1499" s="178">
        <v>2.9929999999999998E-2</v>
      </c>
      <c r="G1499" s="239">
        <f t="shared" si="46"/>
        <v>418.1037534471165</v>
      </c>
      <c r="H1499" s="222">
        <f t="shared" si="47"/>
        <v>8206097.1032013632</v>
      </c>
    </row>
    <row r="1500" spans="1:8" x14ac:dyDescent="0.3">
      <c r="A1500" s="225">
        <v>3439</v>
      </c>
      <c r="B1500" s="162">
        <v>3416.86</v>
      </c>
      <c r="C1500" s="160">
        <v>699.36</v>
      </c>
      <c r="D1500" s="177">
        <v>0.50210999999999995</v>
      </c>
      <c r="E1500" s="178">
        <v>0.47206999999999999</v>
      </c>
      <c r="F1500" s="178">
        <v>3.0040000000000001E-2</v>
      </c>
      <c r="G1500" s="239">
        <f t="shared" si="46"/>
        <v>419.64038601909061</v>
      </c>
      <c r="H1500" s="222">
        <f t="shared" si="47"/>
        <v>8195112.0878140423</v>
      </c>
    </row>
    <row r="1501" spans="1:8" x14ac:dyDescent="0.3">
      <c r="A1501" s="225">
        <v>3448</v>
      </c>
      <c r="B1501" s="162">
        <v>3403.45</v>
      </c>
      <c r="C1501" s="160">
        <v>699.41</v>
      </c>
      <c r="D1501" s="177">
        <v>0.50471999999999995</v>
      </c>
      <c r="E1501" s="178">
        <v>0.47455999999999998</v>
      </c>
      <c r="F1501" s="178">
        <v>3.0159999999999999E-2</v>
      </c>
      <c r="G1501" s="239">
        <f t="shared" si="46"/>
        <v>421.31671246124409</v>
      </c>
      <c r="H1501" s="222">
        <f t="shared" si="47"/>
        <v>8183867.1432175227</v>
      </c>
    </row>
    <row r="1502" spans="1:8" x14ac:dyDescent="0.3">
      <c r="A1502" s="225">
        <v>3457</v>
      </c>
      <c r="B1502" s="162">
        <v>3383.36</v>
      </c>
      <c r="C1502" s="160">
        <v>698.89</v>
      </c>
      <c r="D1502" s="177">
        <v>0.50739999999999996</v>
      </c>
      <c r="E1502" s="178">
        <v>0.47708</v>
      </c>
      <c r="F1502" s="178">
        <v>3.031E-2</v>
      </c>
      <c r="G1502" s="239">
        <f t="shared" si="46"/>
        <v>423.41212051393586</v>
      </c>
      <c r="H1502" s="222">
        <f t="shared" si="47"/>
        <v>8164622.202604658</v>
      </c>
    </row>
    <row r="1503" spans="1:8" x14ac:dyDescent="0.3">
      <c r="A1503" s="225">
        <v>3466</v>
      </c>
      <c r="B1503" s="162">
        <v>3370.39</v>
      </c>
      <c r="C1503" s="160">
        <v>699.53</v>
      </c>
      <c r="D1503" s="177">
        <v>0.51012000000000002</v>
      </c>
      <c r="E1503" s="178">
        <v>0.47966999999999999</v>
      </c>
      <c r="F1503" s="178">
        <v>3.0460000000000001E-2</v>
      </c>
      <c r="G1503" s="239">
        <f t="shared" si="46"/>
        <v>425.5075285666278</v>
      </c>
      <c r="H1503" s="222">
        <f t="shared" si="47"/>
        <v>8145566.8050707094</v>
      </c>
    </row>
    <row r="1504" spans="1:8" x14ac:dyDescent="0.3">
      <c r="A1504" s="225">
        <v>3475</v>
      </c>
      <c r="B1504" s="162">
        <v>3356.07</v>
      </c>
      <c r="C1504" s="160">
        <v>699.35</v>
      </c>
      <c r="D1504" s="177">
        <v>0.51283999999999996</v>
      </c>
      <c r="E1504" s="178">
        <v>0.48226000000000002</v>
      </c>
      <c r="F1504" s="178">
        <v>3.058E-2</v>
      </c>
      <c r="G1504" s="239">
        <f t="shared" si="46"/>
        <v>427.18385500878134</v>
      </c>
      <c r="H1504" s="222">
        <f t="shared" si="47"/>
        <v>8134670.7260941947</v>
      </c>
    </row>
    <row r="1505" spans="1:8" x14ac:dyDescent="0.3">
      <c r="A1505" s="225">
        <v>3484</v>
      </c>
      <c r="B1505" s="162">
        <v>3336.89</v>
      </c>
      <c r="C1505" s="160">
        <v>699.34</v>
      </c>
      <c r="D1505" s="177">
        <v>0.51563000000000003</v>
      </c>
      <c r="E1505" s="178">
        <v>0.48487000000000002</v>
      </c>
      <c r="F1505" s="178">
        <v>3.0759999999999999E-2</v>
      </c>
      <c r="G1505" s="239">
        <f t="shared" si="46"/>
        <v>429.69834467201156</v>
      </c>
      <c r="H1505" s="222">
        <f t="shared" si="47"/>
        <v>8108013.5476419739</v>
      </c>
    </row>
    <row r="1506" spans="1:8" x14ac:dyDescent="0.3">
      <c r="A1506" s="225">
        <v>3493</v>
      </c>
      <c r="B1506" s="162">
        <v>3329.2</v>
      </c>
      <c r="C1506" s="160">
        <v>699.45</v>
      </c>
      <c r="D1506" s="177">
        <v>0.51841000000000004</v>
      </c>
      <c r="E1506" s="178">
        <v>0.48758000000000001</v>
      </c>
      <c r="F1506" s="178">
        <v>3.083E-2</v>
      </c>
      <c r="G1506" s="239">
        <f t="shared" si="46"/>
        <v>430.67620176326773</v>
      </c>
      <c r="H1506" s="222">
        <f t="shared" si="47"/>
        <v>8110501.5454743374</v>
      </c>
    </row>
    <row r="1507" spans="1:8" x14ac:dyDescent="0.3">
      <c r="A1507" s="225">
        <v>3502</v>
      </c>
      <c r="B1507" s="162">
        <v>3317.17</v>
      </c>
      <c r="C1507" s="160">
        <v>699.66</v>
      </c>
      <c r="D1507" s="177">
        <v>0.52122000000000002</v>
      </c>
      <c r="E1507" s="178">
        <v>0.49026999999999998</v>
      </c>
      <c r="F1507" s="178">
        <v>3.0949999999999998E-2</v>
      </c>
      <c r="G1507" s="239">
        <f t="shared" si="46"/>
        <v>432.35252820542115</v>
      </c>
      <c r="H1507" s="222">
        <f t="shared" si="47"/>
        <v>8099871.6823418578</v>
      </c>
    </row>
    <row r="1508" spans="1:8" x14ac:dyDescent="0.3">
      <c r="A1508" s="225">
        <v>3511</v>
      </c>
      <c r="B1508" s="162">
        <v>3294.89</v>
      </c>
      <c r="C1508" s="160">
        <v>699.74</v>
      </c>
      <c r="D1508" s="177">
        <v>0.52417999999999998</v>
      </c>
      <c r="E1508" s="178">
        <v>0.49302000000000001</v>
      </c>
      <c r="F1508" s="178">
        <v>3.117E-2</v>
      </c>
      <c r="G1508" s="239">
        <f t="shared" si="46"/>
        <v>435.42579334936926</v>
      </c>
      <c r="H1508" s="222">
        <f t="shared" si="47"/>
        <v>8063371.6551166866</v>
      </c>
    </row>
    <row r="1509" spans="1:8" x14ac:dyDescent="0.3">
      <c r="A1509" s="225">
        <v>3520</v>
      </c>
      <c r="B1509" s="162">
        <v>3276.22</v>
      </c>
      <c r="C1509" s="160">
        <v>699.42</v>
      </c>
      <c r="D1509" s="177">
        <v>0.52710999999999997</v>
      </c>
      <c r="E1509" s="178">
        <v>0.49578</v>
      </c>
      <c r="F1509" s="178">
        <v>3.1329999999999997E-2</v>
      </c>
      <c r="G1509" s="239">
        <f t="shared" si="46"/>
        <v>437.66089527224057</v>
      </c>
      <c r="H1509" s="222">
        <f t="shared" si="47"/>
        <v>8042756.476587737</v>
      </c>
    </row>
    <row r="1510" spans="1:8" x14ac:dyDescent="0.3">
      <c r="A1510" s="225">
        <v>3529</v>
      </c>
      <c r="B1510" s="162">
        <v>3265.1</v>
      </c>
      <c r="C1510" s="160">
        <v>698.81</v>
      </c>
      <c r="D1510" s="177">
        <v>0.52998999999999996</v>
      </c>
      <c r="E1510" s="178">
        <v>0.49858000000000002</v>
      </c>
      <c r="F1510" s="178">
        <v>3.141E-2</v>
      </c>
      <c r="G1510" s="239">
        <f t="shared" si="46"/>
        <v>438.77844623367622</v>
      </c>
      <c r="H1510" s="222">
        <f t="shared" si="47"/>
        <v>8042783.3916905588</v>
      </c>
    </row>
    <row r="1511" spans="1:8" x14ac:dyDescent="0.3">
      <c r="A1511" s="225">
        <v>3538</v>
      </c>
      <c r="B1511" s="162">
        <v>3248.76</v>
      </c>
      <c r="C1511" s="160">
        <v>698.55</v>
      </c>
      <c r="D1511" s="177">
        <v>0.53298999999999996</v>
      </c>
      <c r="E1511" s="178">
        <v>0.50143000000000004</v>
      </c>
      <c r="F1511" s="178">
        <v>3.1550000000000002E-2</v>
      </c>
      <c r="G1511" s="239">
        <f t="shared" si="46"/>
        <v>440.73416041618873</v>
      </c>
      <c r="H1511" s="222">
        <f t="shared" si="47"/>
        <v>8027514.8099685274</v>
      </c>
    </row>
    <row r="1512" spans="1:8" x14ac:dyDescent="0.3">
      <c r="A1512" s="225">
        <v>3547</v>
      </c>
      <c r="B1512" s="162">
        <v>3240</v>
      </c>
      <c r="C1512" s="160">
        <v>698.8</v>
      </c>
      <c r="D1512" s="177">
        <v>0.53593000000000002</v>
      </c>
      <c r="E1512" s="178">
        <v>0.50427999999999995</v>
      </c>
      <c r="F1512" s="178">
        <v>3.1649999999999998E-2</v>
      </c>
      <c r="G1512" s="239">
        <f t="shared" si="46"/>
        <v>442.13109911798318</v>
      </c>
      <c r="H1512" s="222">
        <f t="shared" si="47"/>
        <v>8022507.3673306098</v>
      </c>
    </row>
    <row r="1513" spans="1:8" x14ac:dyDescent="0.3">
      <c r="A1513" s="225">
        <v>3556</v>
      </c>
      <c r="B1513" s="162">
        <v>3220.61</v>
      </c>
      <c r="C1513" s="160">
        <v>698.66</v>
      </c>
      <c r="D1513" s="177">
        <v>0.53900999999999999</v>
      </c>
      <c r="E1513" s="178">
        <v>0.50717999999999996</v>
      </c>
      <c r="F1513" s="178">
        <v>3.1829999999999997E-2</v>
      </c>
      <c r="G1513" s="239">
        <f t="shared" si="46"/>
        <v>444.64558878121346</v>
      </c>
      <c r="H1513" s="222">
        <f t="shared" si="47"/>
        <v>7997380.5874181725</v>
      </c>
    </row>
    <row r="1514" spans="1:8" x14ac:dyDescent="0.3">
      <c r="A1514" s="225">
        <v>3565</v>
      </c>
      <c r="B1514" s="162">
        <v>3200.54</v>
      </c>
      <c r="C1514" s="160">
        <v>698.82</v>
      </c>
      <c r="D1514" s="177">
        <v>0.54213</v>
      </c>
      <c r="E1514" s="178">
        <v>0.51009000000000004</v>
      </c>
      <c r="F1514" s="178">
        <v>3.2039999999999999E-2</v>
      </c>
      <c r="G1514" s="239">
        <f t="shared" si="46"/>
        <v>447.57916005498203</v>
      </c>
      <c r="H1514" s="222">
        <f t="shared" si="47"/>
        <v>7965071.4737524074</v>
      </c>
    </row>
    <row r="1515" spans="1:8" x14ac:dyDescent="0.3">
      <c r="A1515" s="225">
        <v>3574</v>
      </c>
      <c r="B1515" s="162">
        <v>3189.11</v>
      </c>
      <c r="C1515" s="160">
        <v>699.48</v>
      </c>
      <c r="D1515" s="177">
        <v>0.54529000000000005</v>
      </c>
      <c r="E1515" s="178">
        <v>0.51310999999999996</v>
      </c>
      <c r="F1515" s="178">
        <v>3.2190000000000003E-2</v>
      </c>
      <c r="G1515" s="239">
        <f t="shared" si="46"/>
        <v>449.67456810767402</v>
      </c>
      <c r="H1515" s="222">
        <f t="shared" si="47"/>
        <v>7947970.0509640789</v>
      </c>
    </row>
    <row r="1516" spans="1:8" x14ac:dyDescent="0.3">
      <c r="A1516" s="225">
        <v>3583</v>
      </c>
      <c r="B1516" s="162">
        <v>3169.78</v>
      </c>
      <c r="C1516" s="160">
        <v>699.61</v>
      </c>
      <c r="D1516" s="177">
        <v>0.54851000000000005</v>
      </c>
      <c r="E1516" s="178">
        <v>0.51612000000000002</v>
      </c>
      <c r="F1516" s="178">
        <v>3.2390000000000002E-2</v>
      </c>
      <c r="G1516" s="239">
        <f t="shared" si="46"/>
        <v>452.46844551126316</v>
      </c>
      <c r="H1516" s="222">
        <f t="shared" si="47"/>
        <v>7918784.250140178</v>
      </c>
    </row>
    <row r="1517" spans="1:8" x14ac:dyDescent="0.3">
      <c r="A1517" s="225">
        <v>3592</v>
      </c>
      <c r="B1517" s="162">
        <v>3154.62</v>
      </c>
      <c r="C1517" s="160">
        <v>700.84</v>
      </c>
      <c r="D1517" s="177">
        <v>0.55183000000000004</v>
      </c>
      <c r="E1517" s="178">
        <v>0.51922999999999997</v>
      </c>
      <c r="F1517" s="178">
        <v>3.2599999999999997E-2</v>
      </c>
      <c r="G1517" s="239">
        <f t="shared" si="46"/>
        <v>455.40201678503166</v>
      </c>
      <c r="H1517" s="222">
        <f t="shared" si="47"/>
        <v>7887536.435078132</v>
      </c>
    </row>
    <row r="1518" spans="1:8" x14ac:dyDescent="0.3">
      <c r="A1518" s="225">
        <v>3602</v>
      </c>
      <c r="B1518" s="162">
        <v>3129.29</v>
      </c>
      <c r="C1518" s="160">
        <v>700.41</v>
      </c>
      <c r="D1518" s="177">
        <v>0.55552000000000001</v>
      </c>
      <c r="E1518" s="178">
        <v>0.52266999999999997</v>
      </c>
      <c r="F1518" s="178">
        <v>3.2849999999999997E-2</v>
      </c>
      <c r="G1518" s="239">
        <f t="shared" si="46"/>
        <v>458.89436353951811</v>
      </c>
      <c r="H1518" s="222">
        <f t="shared" si="47"/>
        <v>7849301.029145916</v>
      </c>
    </row>
    <row r="1519" spans="1:8" x14ac:dyDescent="0.3">
      <c r="A1519" s="225">
        <v>3611</v>
      </c>
      <c r="B1519" s="162">
        <v>3106.85</v>
      </c>
      <c r="C1519" s="160">
        <v>700.39</v>
      </c>
      <c r="D1519" s="177">
        <v>0.55896999999999997</v>
      </c>
      <c r="E1519" s="178">
        <v>0.52588999999999997</v>
      </c>
      <c r="F1519" s="178">
        <v>3.3079999999999998E-2</v>
      </c>
      <c r="G1519" s="239">
        <f t="shared" si="46"/>
        <v>462.10732255364559</v>
      </c>
      <c r="H1519" s="222">
        <f t="shared" si="47"/>
        <v>7814202.0776587082</v>
      </c>
    </row>
    <row r="1520" spans="1:8" x14ac:dyDescent="0.3">
      <c r="A1520" s="225">
        <v>3620</v>
      </c>
      <c r="B1520" s="162">
        <v>3088.32</v>
      </c>
      <c r="C1520" s="160">
        <v>699.29</v>
      </c>
      <c r="D1520" s="177">
        <v>0.56240000000000001</v>
      </c>
      <c r="E1520" s="178">
        <v>0.52917000000000003</v>
      </c>
      <c r="F1520" s="178">
        <v>3.3230000000000003E-2</v>
      </c>
      <c r="G1520" s="239">
        <f t="shared" si="46"/>
        <v>464.20273060633758</v>
      </c>
      <c r="H1520" s="222">
        <f t="shared" si="47"/>
        <v>7798316.9019096186</v>
      </c>
    </row>
    <row r="1521" spans="1:8" x14ac:dyDescent="0.3">
      <c r="A1521" s="225">
        <v>3629</v>
      </c>
      <c r="B1521" s="162">
        <v>3075.87</v>
      </c>
      <c r="C1521" s="160">
        <v>698.84</v>
      </c>
      <c r="D1521" s="177">
        <v>0.56581999999999999</v>
      </c>
      <c r="E1521" s="178">
        <v>0.53247999999999995</v>
      </c>
      <c r="F1521" s="178">
        <v>3.3340000000000002E-2</v>
      </c>
      <c r="G1521" s="239">
        <f t="shared" si="46"/>
        <v>465.73936317831158</v>
      </c>
      <c r="H1521" s="222">
        <f t="shared" si="47"/>
        <v>7791911.714815937</v>
      </c>
    </row>
    <row r="1522" spans="1:8" x14ac:dyDescent="0.3">
      <c r="A1522" s="225">
        <v>3639</v>
      </c>
      <c r="B1522" s="162">
        <v>3059.57</v>
      </c>
      <c r="C1522" s="160">
        <v>698.31</v>
      </c>
      <c r="D1522" s="177">
        <v>0.56967999999999996</v>
      </c>
      <c r="E1522" s="178">
        <v>0.53619000000000006</v>
      </c>
      <c r="F1522" s="178">
        <v>3.3489999999999999E-2</v>
      </c>
      <c r="G1522" s="239">
        <f t="shared" si="46"/>
        <v>467.8347712310034</v>
      </c>
      <c r="H1522" s="222">
        <f t="shared" si="47"/>
        <v>7778387.2079981975</v>
      </c>
    </row>
    <row r="1523" spans="1:8" x14ac:dyDescent="0.3">
      <c r="A1523" s="225">
        <v>3648</v>
      </c>
      <c r="B1523" s="162">
        <v>3041.51</v>
      </c>
      <c r="C1523" s="160">
        <v>698.76</v>
      </c>
      <c r="D1523" s="177">
        <v>0.57328000000000001</v>
      </c>
      <c r="E1523" s="178">
        <v>0.53956000000000004</v>
      </c>
      <c r="F1523" s="178">
        <v>3.3709999999999997E-2</v>
      </c>
      <c r="G1523" s="239">
        <f t="shared" si="46"/>
        <v>470.90803637495139</v>
      </c>
      <c r="H1523" s="222">
        <f t="shared" si="47"/>
        <v>7746735.4944338873</v>
      </c>
    </row>
    <row r="1524" spans="1:8" x14ac:dyDescent="0.3">
      <c r="A1524" s="225">
        <v>3657</v>
      </c>
      <c r="B1524" s="162">
        <v>3022.94</v>
      </c>
      <c r="C1524" s="160">
        <v>699.37</v>
      </c>
      <c r="D1524" s="177">
        <v>0.57696000000000003</v>
      </c>
      <c r="E1524" s="178">
        <v>0.54300999999999999</v>
      </c>
      <c r="F1524" s="178">
        <v>3.3950000000000001E-2</v>
      </c>
      <c r="G1524" s="239">
        <f t="shared" si="46"/>
        <v>474.26068925925853</v>
      </c>
      <c r="H1524" s="222">
        <f t="shared" si="47"/>
        <v>7710949.0261818236</v>
      </c>
    </row>
    <row r="1525" spans="1:8" x14ac:dyDescent="0.3">
      <c r="A1525" s="225">
        <v>3667</v>
      </c>
      <c r="B1525" s="162">
        <v>3005.55</v>
      </c>
      <c r="C1525" s="160">
        <v>699.42</v>
      </c>
      <c r="D1525" s="177">
        <v>0.58109999999999995</v>
      </c>
      <c r="E1525" s="178">
        <v>0.54695000000000005</v>
      </c>
      <c r="F1525" s="178">
        <v>3.415E-2</v>
      </c>
      <c r="G1525" s="239">
        <f t="shared" si="46"/>
        <v>477.05456666284766</v>
      </c>
      <c r="H1525" s="222">
        <f t="shared" si="47"/>
        <v>7686751.6972992448</v>
      </c>
    </row>
    <row r="1526" spans="1:8" x14ac:dyDescent="0.3">
      <c r="A1526" s="225">
        <v>3676</v>
      </c>
      <c r="B1526" s="162">
        <v>2987.69</v>
      </c>
      <c r="C1526" s="160">
        <v>700.13</v>
      </c>
      <c r="D1526" s="177">
        <v>0.58494000000000002</v>
      </c>
      <c r="E1526" s="178">
        <v>0.55054999999999998</v>
      </c>
      <c r="F1526" s="178">
        <v>3.4389999999999997E-2</v>
      </c>
      <c r="G1526" s="239">
        <f t="shared" si="46"/>
        <v>480.40721954715457</v>
      </c>
      <c r="H1526" s="222">
        <f t="shared" si="47"/>
        <v>7651841.7093421314</v>
      </c>
    </row>
    <row r="1527" spans="1:8" x14ac:dyDescent="0.3">
      <c r="A1527" s="225">
        <v>3685</v>
      </c>
      <c r="B1527" s="162">
        <v>2965.44</v>
      </c>
      <c r="C1527" s="160">
        <v>700.09</v>
      </c>
      <c r="D1527" s="177">
        <v>0.58884000000000003</v>
      </c>
      <c r="E1527" s="178">
        <v>0.55420000000000003</v>
      </c>
      <c r="F1527" s="178">
        <v>3.465E-2</v>
      </c>
      <c r="G1527" s="239">
        <f t="shared" si="46"/>
        <v>484.0392601718205</v>
      </c>
      <c r="H1527" s="222">
        <f t="shared" si="47"/>
        <v>7613018.8255637102</v>
      </c>
    </row>
    <row r="1528" spans="1:8" x14ac:dyDescent="0.3">
      <c r="A1528" s="225">
        <v>3695</v>
      </c>
      <c r="B1528" s="162">
        <v>2944.44</v>
      </c>
      <c r="C1528" s="160">
        <v>699.84</v>
      </c>
      <c r="D1528" s="177">
        <v>0.59323000000000004</v>
      </c>
      <c r="E1528" s="178">
        <v>0.55835000000000001</v>
      </c>
      <c r="F1528" s="178">
        <v>3.4880000000000001E-2</v>
      </c>
      <c r="G1528" s="239">
        <f t="shared" si="46"/>
        <v>487.25221918594809</v>
      </c>
      <c r="H1528" s="222">
        <f t="shared" si="47"/>
        <v>7583341.5518829934</v>
      </c>
    </row>
    <row r="1529" spans="1:8" x14ac:dyDescent="0.3">
      <c r="A1529" s="225">
        <v>3704</v>
      </c>
      <c r="B1529" s="162">
        <v>2924.59</v>
      </c>
      <c r="C1529" s="160">
        <v>700.53</v>
      </c>
      <c r="D1529" s="177">
        <v>0.59728999999999999</v>
      </c>
      <c r="E1529" s="178">
        <v>0.56213999999999997</v>
      </c>
      <c r="F1529" s="178">
        <v>3.5150000000000001E-2</v>
      </c>
      <c r="G1529" s="239">
        <f t="shared" si="46"/>
        <v>491.02395368079345</v>
      </c>
      <c r="H1529" s="222">
        <f t="shared" si="47"/>
        <v>7543420.1778431134</v>
      </c>
    </row>
    <row r="1530" spans="1:8" x14ac:dyDescent="0.3">
      <c r="A1530" s="225">
        <v>3714</v>
      </c>
      <c r="B1530" s="162">
        <v>2902.7</v>
      </c>
      <c r="C1530" s="160">
        <v>699.98</v>
      </c>
      <c r="D1530" s="177">
        <v>0.60182999999999998</v>
      </c>
      <c r="E1530" s="178">
        <v>0.56644000000000005</v>
      </c>
      <c r="F1530" s="178">
        <v>3.5389999999999998E-2</v>
      </c>
      <c r="G1530" s="239">
        <f t="shared" si="46"/>
        <v>494.37660656510036</v>
      </c>
      <c r="H1530" s="222">
        <f t="shared" si="47"/>
        <v>7512491.3895191234</v>
      </c>
    </row>
    <row r="1531" spans="1:8" x14ac:dyDescent="0.3">
      <c r="A1531" s="225">
        <v>3723</v>
      </c>
      <c r="B1531" s="162">
        <v>2881.46</v>
      </c>
      <c r="C1531" s="160">
        <v>699.69</v>
      </c>
      <c r="D1531" s="177">
        <v>0.60599000000000003</v>
      </c>
      <c r="E1531" s="178">
        <v>0.57035000000000002</v>
      </c>
      <c r="F1531" s="178">
        <v>3.5630000000000002E-2</v>
      </c>
      <c r="G1531" s="239">
        <f t="shared" ref="G1531:G1592" si="48">(2*F1531/$B$7)*(1+3*$B$11)/(4+PI()*$B$11-PI())*10^6</f>
        <v>497.72925944940732</v>
      </c>
      <c r="H1531" s="222">
        <f t="shared" ref="H1531:H1592" si="49">A1531/G1531*10^6</f>
        <v>7479970.1430420559</v>
      </c>
    </row>
    <row r="1532" spans="1:8" x14ac:dyDescent="0.3">
      <c r="A1532" s="225">
        <v>3733</v>
      </c>
      <c r="B1532" s="162">
        <v>2864.16</v>
      </c>
      <c r="C1532" s="160">
        <v>700.92</v>
      </c>
      <c r="D1532" s="177">
        <v>0.61075000000000002</v>
      </c>
      <c r="E1532" s="178">
        <v>0.57484000000000002</v>
      </c>
      <c r="F1532" s="178">
        <v>3.5909999999999997E-2</v>
      </c>
      <c r="G1532" s="239">
        <f t="shared" si="48"/>
        <v>501.64068781443206</v>
      </c>
      <c r="H1532" s="222">
        <f t="shared" si="49"/>
        <v>7441581.376231824</v>
      </c>
    </row>
    <row r="1533" spans="1:8" x14ac:dyDescent="0.3">
      <c r="A1533" s="225">
        <v>3742</v>
      </c>
      <c r="B1533" s="162">
        <v>2837.09</v>
      </c>
      <c r="C1533" s="160">
        <v>699.65</v>
      </c>
      <c r="D1533" s="177">
        <v>0.61507000000000001</v>
      </c>
      <c r="E1533" s="178">
        <v>0.57887999999999995</v>
      </c>
      <c r="F1533" s="178">
        <v>3.619E-2</v>
      </c>
      <c r="G1533" s="239">
        <f t="shared" si="48"/>
        <v>505.55211617945707</v>
      </c>
      <c r="H1533" s="222">
        <f t="shared" si="49"/>
        <v>7401808.5974576222</v>
      </c>
    </row>
    <row r="1534" spans="1:8" x14ac:dyDescent="0.3">
      <c r="A1534" s="225">
        <v>3752</v>
      </c>
      <c r="B1534" s="162">
        <v>2821.45</v>
      </c>
      <c r="C1534" s="160">
        <v>699.55</v>
      </c>
      <c r="D1534" s="177">
        <v>0.61990999999999996</v>
      </c>
      <c r="E1534" s="178">
        <v>0.58352000000000004</v>
      </c>
      <c r="F1534" s="178">
        <v>3.6389999999999999E-2</v>
      </c>
      <c r="G1534" s="239">
        <f t="shared" si="48"/>
        <v>508.34599358304615</v>
      </c>
      <c r="H1534" s="222">
        <f t="shared" si="49"/>
        <v>7380799.784717991</v>
      </c>
    </row>
    <row r="1535" spans="1:8" x14ac:dyDescent="0.3">
      <c r="A1535" s="225">
        <v>3762</v>
      </c>
      <c r="B1535" s="162">
        <v>2796.02</v>
      </c>
      <c r="C1535" s="160">
        <v>699.38</v>
      </c>
      <c r="D1535" s="177">
        <v>0.62494000000000005</v>
      </c>
      <c r="E1535" s="178">
        <v>0.58823000000000003</v>
      </c>
      <c r="F1535" s="178">
        <v>3.671E-2</v>
      </c>
      <c r="G1535" s="239">
        <f t="shared" si="48"/>
        <v>512.81619742878877</v>
      </c>
      <c r="H1535" s="222">
        <f t="shared" si="49"/>
        <v>7335961.7322196672</v>
      </c>
    </row>
    <row r="1536" spans="1:8" x14ac:dyDescent="0.3">
      <c r="A1536" s="225">
        <v>3771</v>
      </c>
      <c r="B1536" s="162">
        <v>2775.94</v>
      </c>
      <c r="C1536" s="160">
        <v>698.9</v>
      </c>
      <c r="D1536" s="177">
        <v>0.62951999999999997</v>
      </c>
      <c r="E1536" s="178">
        <v>0.59257000000000004</v>
      </c>
      <c r="F1536" s="178">
        <v>3.6949999999999997E-2</v>
      </c>
      <c r="G1536" s="239">
        <f t="shared" si="48"/>
        <v>516.16885031309562</v>
      </c>
      <c r="H1536" s="222">
        <f t="shared" si="49"/>
        <v>7305748.8798725493</v>
      </c>
    </row>
    <row r="1537" spans="1:8" x14ac:dyDescent="0.3">
      <c r="A1537" s="225">
        <v>3781</v>
      </c>
      <c r="B1537" s="162">
        <v>2753.67</v>
      </c>
      <c r="C1537" s="160">
        <v>698.82</v>
      </c>
      <c r="D1537" s="177">
        <v>0.63476999999999995</v>
      </c>
      <c r="E1537" s="178">
        <v>0.59753000000000001</v>
      </c>
      <c r="F1537" s="178">
        <v>3.7240000000000002E-2</v>
      </c>
      <c r="G1537" s="239">
        <f t="shared" si="48"/>
        <v>520.21997254830012</v>
      </c>
      <c r="H1537" s="222">
        <f t="shared" si="49"/>
        <v>7268079.2732327301</v>
      </c>
    </row>
    <row r="1538" spans="1:8" x14ac:dyDescent="0.3">
      <c r="A1538" s="225">
        <v>3791</v>
      </c>
      <c r="B1538" s="162">
        <v>2726.92</v>
      </c>
      <c r="C1538" s="160">
        <v>698.99</v>
      </c>
      <c r="D1538" s="177">
        <v>0.64015</v>
      </c>
      <c r="E1538" s="178">
        <v>0.60253999999999996</v>
      </c>
      <c r="F1538" s="178">
        <v>3.7620000000000001E-2</v>
      </c>
      <c r="G1538" s="239">
        <f t="shared" si="48"/>
        <v>525.52833961511942</v>
      </c>
      <c r="H1538" s="222">
        <f t="shared" si="49"/>
        <v>7213692.8006135887</v>
      </c>
    </row>
    <row r="1539" spans="1:8" x14ac:dyDescent="0.3">
      <c r="A1539" s="225">
        <v>3800</v>
      </c>
      <c r="B1539" s="162">
        <v>2710.52</v>
      </c>
      <c r="C1539" s="160">
        <v>699.77</v>
      </c>
      <c r="D1539" s="177">
        <v>0.64512999999999998</v>
      </c>
      <c r="E1539" s="178">
        <v>0.60724999999999996</v>
      </c>
      <c r="F1539" s="178">
        <v>3.789E-2</v>
      </c>
      <c r="G1539" s="239">
        <f t="shared" si="48"/>
        <v>529.30007410996484</v>
      </c>
      <c r="H1539" s="222">
        <f t="shared" si="49"/>
        <v>7179292.4011768233</v>
      </c>
    </row>
    <row r="1540" spans="1:8" x14ac:dyDescent="0.3">
      <c r="A1540" s="225">
        <v>3810</v>
      </c>
      <c r="B1540" s="162">
        <v>2683.06</v>
      </c>
      <c r="C1540" s="160">
        <v>699.75</v>
      </c>
      <c r="D1540" s="177">
        <v>0.65078000000000003</v>
      </c>
      <c r="E1540" s="178">
        <v>0.61251</v>
      </c>
      <c r="F1540" s="178">
        <v>3.8269999999999998E-2</v>
      </c>
      <c r="G1540" s="239">
        <f t="shared" si="48"/>
        <v>534.60844117678414</v>
      </c>
      <c r="H1540" s="222">
        <f t="shared" si="49"/>
        <v>7126711.2648154218</v>
      </c>
    </row>
    <row r="1541" spans="1:8" x14ac:dyDescent="0.3">
      <c r="A1541" s="225">
        <v>3820</v>
      </c>
      <c r="B1541" s="162">
        <v>2656.73</v>
      </c>
      <c r="C1541" s="160">
        <v>700.18</v>
      </c>
      <c r="D1541" s="177">
        <v>0.65659999999999996</v>
      </c>
      <c r="E1541" s="178">
        <v>0.61792000000000002</v>
      </c>
      <c r="F1541" s="178">
        <v>3.8679999999999999E-2</v>
      </c>
      <c r="G1541" s="239">
        <f t="shared" si="48"/>
        <v>540.33588985414178</v>
      </c>
      <c r="H1541" s="222">
        <f t="shared" si="49"/>
        <v>7069676.6062146463</v>
      </c>
    </row>
    <row r="1542" spans="1:8" x14ac:dyDescent="0.3">
      <c r="A1542" s="225">
        <v>3830</v>
      </c>
      <c r="B1542" s="162">
        <v>2633.93</v>
      </c>
      <c r="C1542" s="160">
        <v>700.29</v>
      </c>
      <c r="D1542" s="177">
        <v>0.66247999999999996</v>
      </c>
      <c r="E1542" s="178">
        <v>0.62346999999999997</v>
      </c>
      <c r="F1542" s="178">
        <v>3.9019999999999999E-2</v>
      </c>
      <c r="G1542" s="239">
        <f t="shared" si="48"/>
        <v>545.08548144024337</v>
      </c>
      <c r="H1542" s="222">
        <f t="shared" si="49"/>
        <v>7026420.8649994573</v>
      </c>
    </row>
    <row r="1543" spans="1:8" x14ac:dyDescent="0.3">
      <c r="A1543" s="225">
        <v>3840</v>
      </c>
      <c r="B1543" s="162">
        <v>2606.2600000000002</v>
      </c>
      <c r="C1543" s="160">
        <v>700.03</v>
      </c>
      <c r="D1543" s="177">
        <v>0.66857</v>
      </c>
      <c r="E1543" s="178">
        <v>0.62916000000000005</v>
      </c>
      <c r="F1543" s="178">
        <v>3.9419999999999997E-2</v>
      </c>
      <c r="G1543" s="239">
        <f t="shared" si="48"/>
        <v>550.67323624742164</v>
      </c>
      <c r="H1543" s="222">
        <f t="shared" si="49"/>
        <v>6973282.424560504</v>
      </c>
    </row>
    <row r="1544" spans="1:8" x14ac:dyDescent="0.3">
      <c r="A1544" s="225">
        <v>3849</v>
      </c>
      <c r="B1544" s="162">
        <v>2583.02</v>
      </c>
      <c r="C1544" s="160">
        <v>699.97</v>
      </c>
      <c r="D1544" s="177">
        <v>0.67420999999999998</v>
      </c>
      <c r="E1544" s="178">
        <v>0.63444</v>
      </c>
      <c r="F1544" s="178">
        <v>3.977E-2</v>
      </c>
      <c r="G1544" s="239">
        <f t="shared" si="48"/>
        <v>555.56252170370271</v>
      </c>
      <c r="H1544" s="222">
        <f t="shared" si="49"/>
        <v>6928113.1279276274</v>
      </c>
    </row>
    <row r="1545" spans="1:8" x14ac:dyDescent="0.3">
      <c r="A1545" s="225">
        <v>3859</v>
      </c>
      <c r="B1545" s="162">
        <v>2552.2800000000002</v>
      </c>
      <c r="C1545" s="160">
        <v>699.3</v>
      </c>
      <c r="D1545" s="177">
        <v>0.68062</v>
      </c>
      <c r="E1545" s="178">
        <v>0.64041999999999999</v>
      </c>
      <c r="F1545" s="178">
        <v>4.0210000000000003E-2</v>
      </c>
      <c r="G1545" s="239">
        <f t="shared" si="48"/>
        <v>561.70905199159893</v>
      </c>
      <c r="H1545" s="222">
        <f t="shared" si="49"/>
        <v>6870104.7033468783</v>
      </c>
    </row>
    <row r="1546" spans="1:8" x14ac:dyDescent="0.3">
      <c r="A1546" s="225">
        <v>3869</v>
      </c>
      <c r="B1546" s="162">
        <v>2526.16</v>
      </c>
      <c r="C1546" s="160">
        <v>699.74</v>
      </c>
      <c r="D1546" s="177">
        <v>0.68723000000000001</v>
      </c>
      <c r="E1546" s="178">
        <v>0.64658000000000004</v>
      </c>
      <c r="F1546" s="178">
        <v>4.0649999999999999E-2</v>
      </c>
      <c r="G1546" s="239">
        <f t="shared" si="48"/>
        <v>567.85558227949502</v>
      </c>
      <c r="H1546" s="222">
        <f t="shared" si="49"/>
        <v>6813352.0576992445</v>
      </c>
    </row>
    <row r="1547" spans="1:8" x14ac:dyDescent="0.3">
      <c r="A1547" s="225">
        <v>3879</v>
      </c>
      <c r="B1547" s="162">
        <v>2497.1</v>
      </c>
      <c r="C1547" s="160">
        <v>699.67</v>
      </c>
      <c r="D1547" s="177">
        <v>0.69403000000000004</v>
      </c>
      <c r="E1547" s="178">
        <v>0.65290999999999999</v>
      </c>
      <c r="F1547" s="178">
        <v>4.1119999999999997E-2</v>
      </c>
      <c r="G1547" s="239">
        <f t="shared" si="48"/>
        <v>574.42119417792958</v>
      </c>
      <c r="H1547" s="222">
        <f t="shared" si="49"/>
        <v>6752884.5371928634</v>
      </c>
    </row>
    <row r="1548" spans="1:8" x14ac:dyDescent="0.3">
      <c r="A1548" s="225">
        <v>3889</v>
      </c>
      <c r="B1548" s="162">
        <v>2471.39</v>
      </c>
      <c r="C1548" s="160">
        <v>699.21</v>
      </c>
      <c r="D1548" s="177">
        <v>0.70096000000000003</v>
      </c>
      <c r="E1548" s="178">
        <v>0.65944000000000003</v>
      </c>
      <c r="F1548" s="178">
        <v>4.1520000000000001E-2</v>
      </c>
      <c r="G1548" s="239">
        <f t="shared" si="48"/>
        <v>580.00894898510785</v>
      </c>
      <c r="H1548" s="222">
        <f t="shared" si="49"/>
        <v>6705068.9593754057</v>
      </c>
    </row>
    <row r="1549" spans="1:8" x14ac:dyDescent="0.3">
      <c r="A1549" s="225">
        <v>3899</v>
      </c>
      <c r="B1549" s="162">
        <v>2444.11</v>
      </c>
      <c r="C1549" s="160">
        <v>699.51</v>
      </c>
      <c r="D1549" s="177">
        <v>0.70809999999999995</v>
      </c>
      <c r="E1549" s="178">
        <v>0.66610000000000003</v>
      </c>
      <c r="F1549" s="178">
        <v>4.2000000000000003E-2</v>
      </c>
      <c r="G1549" s="239">
        <f t="shared" si="48"/>
        <v>586.71425475372189</v>
      </c>
      <c r="H1549" s="222">
        <f t="shared" si="49"/>
        <v>6645483.6718372162</v>
      </c>
    </row>
    <row r="1550" spans="1:8" x14ac:dyDescent="0.3">
      <c r="A1550" s="225">
        <v>3909</v>
      </c>
      <c r="B1550" s="162">
        <v>2410.52</v>
      </c>
      <c r="C1550" s="160">
        <v>698.08</v>
      </c>
      <c r="D1550" s="177">
        <v>0.71540000000000004</v>
      </c>
      <c r="E1550" s="178">
        <v>0.67291000000000001</v>
      </c>
      <c r="F1550" s="178">
        <v>4.2500000000000003E-2</v>
      </c>
      <c r="G1550" s="239">
        <f t="shared" si="48"/>
        <v>593.69894826269478</v>
      </c>
      <c r="H1550" s="222">
        <f t="shared" si="49"/>
        <v>6584145.0644955151</v>
      </c>
    </row>
    <row r="1551" spans="1:8" x14ac:dyDescent="0.3">
      <c r="A1551" s="225">
        <v>3919</v>
      </c>
      <c r="B1551" s="162">
        <v>2388.02</v>
      </c>
      <c r="C1551" s="160">
        <v>699.15</v>
      </c>
      <c r="D1551" s="177">
        <v>0.72292000000000001</v>
      </c>
      <c r="E1551" s="178">
        <v>0.67996000000000001</v>
      </c>
      <c r="F1551" s="178">
        <v>4.2959999999999998E-2</v>
      </c>
      <c r="G1551" s="239">
        <f t="shared" si="48"/>
        <v>600.12486629094985</v>
      </c>
      <c r="H1551" s="222">
        <f t="shared" si="49"/>
        <v>6530307.6411768086</v>
      </c>
    </row>
    <row r="1552" spans="1:8" x14ac:dyDescent="0.3">
      <c r="A1552" s="225">
        <v>3929</v>
      </c>
      <c r="B1552" s="162">
        <v>2356.9</v>
      </c>
      <c r="C1552" s="160">
        <v>698.94</v>
      </c>
      <c r="D1552" s="177">
        <v>0.73067000000000004</v>
      </c>
      <c r="E1552" s="178">
        <v>0.68715000000000004</v>
      </c>
      <c r="F1552" s="178">
        <v>4.3520000000000003E-2</v>
      </c>
      <c r="G1552" s="239">
        <f t="shared" si="48"/>
        <v>607.94772302099943</v>
      </c>
      <c r="H1552" s="222">
        <f t="shared" si="49"/>
        <v>6462726.729982812</v>
      </c>
    </row>
    <row r="1553" spans="1:8" x14ac:dyDescent="0.3">
      <c r="A1553" s="225">
        <v>3939</v>
      </c>
      <c r="B1553" s="162">
        <v>2327.3200000000002</v>
      </c>
      <c r="C1553" s="160">
        <v>698.81</v>
      </c>
      <c r="D1553" s="177">
        <v>0.73868999999999996</v>
      </c>
      <c r="E1553" s="178">
        <v>0.69462000000000002</v>
      </c>
      <c r="F1553" s="178">
        <v>4.4060000000000002E-2</v>
      </c>
      <c r="G1553" s="239">
        <f t="shared" si="48"/>
        <v>615.49119201069004</v>
      </c>
      <c r="H1553" s="222">
        <f t="shared" si="49"/>
        <v>6399766.6435031397</v>
      </c>
    </row>
    <row r="1554" spans="1:8" x14ac:dyDescent="0.3">
      <c r="A1554" s="225">
        <v>3949</v>
      </c>
      <c r="B1554" s="162">
        <v>2299.9899999999998</v>
      </c>
      <c r="C1554" s="160">
        <v>699.69</v>
      </c>
      <c r="D1554" s="177">
        <v>0.747</v>
      </c>
      <c r="E1554" s="178">
        <v>0.70235999999999998</v>
      </c>
      <c r="F1554" s="178">
        <v>4.4639999999999999E-2</v>
      </c>
      <c r="G1554" s="239">
        <f t="shared" si="48"/>
        <v>623.59343648109859</v>
      </c>
      <c r="H1554" s="222">
        <f t="shared" si="49"/>
        <v>6332651.6428459808</v>
      </c>
    </row>
    <row r="1555" spans="1:8" x14ac:dyDescent="0.3">
      <c r="A1555" s="225">
        <v>3959</v>
      </c>
      <c r="B1555" s="162">
        <v>2269.1</v>
      </c>
      <c r="C1555" s="160">
        <v>700.08</v>
      </c>
      <c r="D1555" s="177">
        <v>0.75560000000000005</v>
      </c>
      <c r="E1555" s="178">
        <v>0.71031999999999995</v>
      </c>
      <c r="F1555" s="178">
        <v>4.5280000000000001E-2</v>
      </c>
      <c r="G1555" s="239">
        <f t="shared" si="48"/>
        <v>632.53384417258394</v>
      </c>
      <c r="H1555" s="222">
        <f t="shared" si="49"/>
        <v>6258953.6298706019</v>
      </c>
    </row>
    <row r="1556" spans="1:8" x14ac:dyDescent="0.3">
      <c r="A1556" s="225">
        <v>3969</v>
      </c>
      <c r="B1556" s="162">
        <v>2236.85</v>
      </c>
      <c r="C1556" s="160">
        <v>700.09</v>
      </c>
      <c r="D1556" s="177">
        <v>0.76446999999999998</v>
      </c>
      <c r="E1556" s="178">
        <v>0.71853999999999996</v>
      </c>
      <c r="F1556" s="178">
        <v>4.5929999999999999E-2</v>
      </c>
      <c r="G1556" s="239">
        <f t="shared" si="48"/>
        <v>641.61394573424866</v>
      </c>
      <c r="H1556" s="222">
        <f t="shared" si="49"/>
        <v>6185962.7995740725</v>
      </c>
    </row>
    <row r="1557" spans="1:8" x14ac:dyDescent="0.3">
      <c r="A1557" s="225">
        <v>3980</v>
      </c>
      <c r="B1557" s="162">
        <v>2205.31</v>
      </c>
      <c r="C1557" s="160">
        <v>700.87</v>
      </c>
      <c r="D1557" s="177">
        <v>0.77449000000000001</v>
      </c>
      <c r="E1557" s="178">
        <v>0.72785</v>
      </c>
      <c r="F1557" s="178">
        <v>4.6640000000000001E-2</v>
      </c>
      <c r="G1557" s="239">
        <f t="shared" si="48"/>
        <v>651.53221051699018</v>
      </c>
      <c r="H1557" s="222">
        <f t="shared" si="49"/>
        <v>6108677.2622367721</v>
      </c>
    </row>
    <row r="1558" spans="1:8" x14ac:dyDescent="0.3">
      <c r="A1558" s="225">
        <v>3990</v>
      </c>
      <c r="B1558" s="162">
        <v>2173.7600000000002</v>
      </c>
      <c r="C1558" s="160">
        <v>700.48</v>
      </c>
      <c r="D1558" s="177">
        <v>0.78383999999999998</v>
      </c>
      <c r="E1558" s="178">
        <v>0.73655000000000004</v>
      </c>
      <c r="F1558" s="178">
        <v>4.7289999999999999E-2</v>
      </c>
      <c r="G1558" s="239">
        <f t="shared" si="48"/>
        <v>660.6123120786549</v>
      </c>
      <c r="H1558" s="222">
        <f t="shared" si="49"/>
        <v>6039851.1003302885</v>
      </c>
    </row>
    <row r="1559" spans="1:8" x14ac:dyDescent="0.3">
      <c r="A1559" s="225">
        <v>4000</v>
      </c>
      <c r="B1559" s="162">
        <v>2143.3200000000002</v>
      </c>
      <c r="C1559" s="160">
        <v>699.94</v>
      </c>
      <c r="D1559" s="177">
        <v>0.79351000000000005</v>
      </c>
      <c r="E1559" s="178">
        <v>0.74558999999999997</v>
      </c>
      <c r="F1559" s="178">
        <v>4.7919999999999997E-2</v>
      </c>
      <c r="G1559" s="239">
        <f t="shared" si="48"/>
        <v>669.41302589996064</v>
      </c>
      <c r="H1559" s="222">
        <f t="shared" si="49"/>
        <v>5975384.1727570053</v>
      </c>
    </row>
    <row r="1560" spans="1:8" x14ac:dyDescent="0.3">
      <c r="A1560" s="225">
        <v>4010</v>
      </c>
      <c r="B1560" s="162">
        <v>2110.9</v>
      </c>
      <c r="C1560" s="160">
        <v>699.6</v>
      </c>
      <c r="D1560" s="177">
        <v>0.80347999999999997</v>
      </c>
      <c r="E1560" s="178">
        <v>0.75483999999999996</v>
      </c>
      <c r="F1560" s="178">
        <v>4.8640000000000003E-2</v>
      </c>
      <c r="G1560" s="239">
        <f t="shared" si="48"/>
        <v>679.47098455288176</v>
      </c>
      <c r="H1560" s="222">
        <f t="shared" si="49"/>
        <v>5901650.0942107709</v>
      </c>
    </row>
    <row r="1561" spans="1:8" x14ac:dyDescent="0.3">
      <c r="A1561" s="225">
        <v>4021</v>
      </c>
      <c r="B1561" s="162">
        <v>2075.1799999999998</v>
      </c>
      <c r="C1561" s="160">
        <v>699.81</v>
      </c>
      <c r="D1561" s="177">
        <v>0.81494</v>
      </c>
      <c r="E1561" s="178">
        <v>0.76544999999999996</v>
      </c>
      <c r="F1561" s="178">
        <v>4.9489999999999999E-2</v>
      </c>
      <c r="G1561" s="239">
        <f t="shared" si="48"/>
        <v>691.34496351813573</v>
      </c>
      <c r="H1561" s="222">
        <f t="shared" si="49"/>
        <v>5816199.1656637257</v>
      </c>
    </row>
    <row r="1562" spans="1:8" x14ac:dyDescent="0.3">
      <c r="A1562" s="225">
        <v>4031</v>
      </c>
      <c r="B1562" s="162">
        <v>2040.57</v>
      </c>
      <c r="C1562" s="160">
        <v>699.48</v>
      </c>
      <c r="D1562" s="177">
        <v>0.82576000000000005</v>
      </c>
      <c r="E1562" s="178">
        <v>0.77546000000000004</v>
      </c>
      <c r="F1562" s="178">
        <v>5.0299999999999997E-2</v>
      </c>
      <c r="G1562" s="239">
        <f t="shared" si="48"/>
        <v>702.66016700267176</v>
      </c>
      <c r="H1562" s="222">
        <f t="shared" si="49"/>
        <v>5736770.3326559467</v>
      </c>
    </row>
    <row r="1563" spans="1:8" x14ac:dyDescent="0.3">
      <c r="A1563" s="225">
        <v>4041</v>
      </c>
      <c r="B1563" s="162">
        <v>2011.63</v>
      </c>
      <c r="C1563" s="160">
        <v>700.41</v>
      </c>
      <c r="D1563" s="177">
        <v>0.83697999999999995</v>
      </c>
      <c r="E1563" s="178">
        <v>0.78588999999999998</v>
      </c>
      <c r="F1563" s="178">
        <v>5.11E-2</v>
      </c>
      <c r="G1563" s="239">
        <f t="shared" si="48"/>
        <v>713.83567661702841</v>
      </c>
      <c r="H1563" s="222">
        <f t="shared" si="49"/>
        <v>5660966.7075634124</v>
      </c>
    </row>
    <row r="1564" spans="1:8" x14ac:dyDescent="0.3">
      <c r="A1564" s="225">
        <v>4052</v>
      </c>
      <c r="B1564" s="162">
        <v>1975.56</v>
      </c>
      <c r="C1564" s="160">
        <v>700.2</v>
      </c>
      <c r="D1564" s="177">
        <v>0.84974000000000005</v>
      </c>
      <c r="E1564" s="178">
        <v>0.79771999999999998</v>
      </c>
      <c r="F1564" s="178">
        <v>5.2010000000000001E-2</v>
      </c>
      <c r="G1564" s="239">
        <f t="shared" si="48"/>
        <v>726.54781880335895</v>
      </c>
      <c r="H1564" s="222">
        <f t="shared" si="49"/>
        <v>5577058.9287209446</v>
      </c>
    </row>
    <row r="1565" spans="1:8" x14ac:dyDescent="0.3">
      <c r="A1565" s="225">
        <v>4062</v>
      </c>
      <c r="B1565" s="162">
        <v>1943.14</v>
      </c>
      <c r="C1565" s="160">
        <v>700.48</v>
      </c>
      <c r="D1565" s="177">
        <v>0.86175000000000002</v>
      </c>
      <c r="E1565" s="178">
        <v>0.80884999999999996</v>
      </c>
      <c r="F1565" s="178">
        <v>5.2900000000000003E-2</v>
      </c>
      <c r="G1565" s="239">
        <f t="shared" si="48"/>
        <v>738.98057324933063</v>
      </c>
      <c r="H1565" s="222">
        <f t="shared" si="49"/>
        <v>5496761.5483302949</v>
      </c>
    </row>
    <row r="1566" spans="1:8" x14ac:dyDescent="0.3">
      <c r="A1566" s="225">
        <v>4072</v>
      </c>
      <c r="B1566" s="162">
        <v>1911.71</v>
      </c>
      <c r="C1566" s="160">
        <v>699.52</v>
      </c>
      <c r="D1566" s="177">
        <v>0.87402999999999997</v>
      </c>
      <c r="E1566" s="178">
        <v>0.82033</v>
      </c>
      <c r="F1566" s="178">
        <v>5.3699999999999998E-2</v>
      </c>
      <c r="G1566" s="239">
        <f t="shared" si="48"/>
        <v>750.15608286368717</v>
      </c>
      <c r="H1566" s="222">
        <f t="shared" si="49"/>
        <v>5428203.6672359202</v>
      </c>
    </row>
    <row r="1567" spans="1:8" x14ac:dyDescent="0.3">
      <c r="A1567" s="225">
        <v>4083</v>
      </c>
      <c r="B1567" s="162">
        <v>1879.2</v>
      </c>
      <c r="C1567" s="160">
        <v>699.43</v>
      </c>
      <c r="D1567" s="177">
        <v>0.88804000000000005</v>
      </c>
      <c r="E1567" s="178">
        <v>0.83342000000000005</v>
      </c>
      <c r="F1567" s="178">
        <v>5.4620000000000002E-2</v>
      </c>
      <c r="G1567" s="239">
        <f t="shared" si="48"/>
        <v>763.00791892019731</v>
      </c>
      <c r="H1567" s="222">
        <f t="shared" si="49"/>
        <v>5351189.5469947793</v>
      </c>
    </row>
    <row r="1568" spans="1:8" x14ac:dyDescent="0.3">
      <c r="A1568" s="225">
        <v>4093</v>
      </c>
      <c r="B1568" s="162">
        <v>1843.56</v>
      </c>
      <c r="C1568" s="160">
        <v>698.68</v>
      </c>
      <c r="D1568" s="177">
        <v>0.90137</v>
      </c>
      <c r="E1568" s="178">
        <v>0.84575</v>
      </c>
      <c r="F1568" s="178">
        <v>5.5620000000000003E-2</v>
      </c>
      <c r="G1568" s="239">
        <f t="shared" si="48"/>
        <v>776.9773059381431</v>
      </c>
      <c r="H1568" s="222">
        <f t="shared" si="49"/>
        <v>5267850.1273058448</v>
      </c>
    </row>
    <row r="1569" spans="1:8" x14ac:dyDescent="0.3">
      <c r="A1569" s="225">
        <v>4104</v>
      </c>
      <c r="B1569" s="162">
        <v>1809.39</v>
      </c>
      <c r="C1569" s="160">
        <v>698.89</v>
      </c>
      <c r="D1569" s="177">
        <v>0.91656000000000004</v>
      </c>
      <c r="E1569" s="178">
        <v>0.85987999999999998</v>
      </c>
      <c r="F1569" s="178">
        <v>5.6680000000000001E-2</v>
      </c>
      <c r="G1569" s="239">
        <f t="shared" si="48"/>
        <v>791.78485617716569</v>
      </c>
      <c r="H1569" s="222">
        <f t="shared" si="49"/>
        <v>5183226.1857275404</v>
      </c>
    </row>
    <row r="1570" spans="1:8" x14ac:dyDescent="0.3">
      <c r="A1570" s="225">
        <v>4114</v>
      </c>
      <c r="B1570" s="162">
        <v>1775.45</v>
      </c>
      <c r="C1570" s="160">
        <v>698.64</v>
      </c>
      <c r="D1570" s="177">
        <v>0.93101</v>
      </c>
      <c r="E1570" s="178">
        <v>0.87326999999999999</v>
      </c>
      <c r="F1570" s="178">
        <v>5.7750000000000003E-2</v>
      </c>
      <c r="G1570" s="239">
        <f t="shared" si="48"/>
        <v>806.73210028636743</v>
      </c>
      <c r="H1570" s="222">
        <f t="shared" si="49"/>
        <v>5099586.3416611841</v>
      </c>
    </row>
    <row r="1571" spans="1:8" x14ac:dyDescent="0.3">
      <c r="A1571" s="225">
        <v>4125</v>
      </c>
      <c r="B1571" s="162">
        <v>1740.23</v>
      </c>
      <c r="C1571" s="160">
        <v>698.19</v>
      </c>
      <c r="D1571" s="177">
        <v>0.94752000000000003</v>
      </c>
      <c r="E1571" s="178">
        <v>0.88863999999999999</v>
      </c>
      <c r="F1571" s="178">
        <v>5.8880000000000002E-2</v>
      </c>
      <c r="G1571" s="239">
        <f t="shared" si="48"/>
        <v>822.51750761664618</v>
      </c>
      <c r="H1571" s="222">
        <f t="shared" si="49"/>
        <v>5015090.8178875558</v>
      </c>
    </row>
    <row r="1572" spans="1:8" x14ac:dyDescent="0.3">
      <c r="A1572" s="225">
        <v>4135</v>
      </c>
      <c r="B1572" s="162">
        <v>1711.53</v>
      </c>
      <c r="C1572" s="160">
        <v>699.02</v>
      </c>
      <c r="D1572" s="177">
        <v>0.96323999999999999</v>
      </c>
      <c r="E1572" s="178">
        <v>0.90329999999999999</v>
      </c>
      <c r="F1572" s="178">
        <v>5.994E-2</v>
      </c>
      <c r="G1572" s="239">
        <f t="shared" si="48"/>
        <v>837.32505785566866</v>
      </c>
      <c r="H1572" s="222">
        <f t="shared" si="49"/>
        <v>4938344.9846699294</v>
      </c>
    </row>
    <row r="1573" spans="1:8" x14ac:dyDescent="0.3">
      <c r="A1573" s="225">
        <v>4146</v>
      </c>
      <c r="B1573" s="162">
        <v>1677.69</v>
      </c>
      <c r="C1573" s="160">
        <v>698.85</v>
      </c>
      <c r="D1573" s="177">
        <v>0.98138000000000003</v>
      </c>
      <c r="E1573" s="178">
        <v>0.92025000000000001</v>
      </c>
      <c r="F1573" s="178">
        <v>6.1129999999999997E-2</v>
      </c>
      <c r="G1573" s="239">
        <f t="shared" si="48"/>
        <v>853.9486284070241</v>
      </c>
      <c r="H1573" s="222">
        <f t="shared" si="49"/>
        <v>4855092.9904695163</v>
      </c>
    </row>
    <row r="1574" spans="1:8" x14ac:dyDescent="0.3">
      <c r="A1574" s="225">
        <v>4157</v>
      </c>
      <c r="B1574" s="162">
        <v>1642.16</v>
      </c>
      <c r="C1574" s="160">
        <v>699.31</v>
      </c>
      <c r="D1574" s="177">
        <v>1.00058</v>
      </c>
      <c r="E1574" s="178">
        <v>0.93808000000000002</v>
      </c>
      <c r="F1574" s="178">
        <v>6.2489999999999997E-2</v>
      </c>
      <c r="G1574" s="239">
        <f t="shared" si="48"/>
        <v>872.94699475143045</v>
      </c>
      <c r="H1574" s="222">
        <f t="shared" si="49"/>
        <v>4762030.2549797948</v>
      </c>
    </row>
    <row r="1575" spans="1:8" x14ac:dyDescent="0.3">
      <c r="A1575" s="225">
        <v>4167</v>
      </c>
      <c r="B1575" s="162">
        <v>1609.31</v>
      </c>
      <c r="C1575" s="160">
        <v>699.24</v>
      </c>
      <c r="D1575" s="177">
        <v>1.01901</v>
      </c>
      <c r="E1575" s="178">
        <v>0.95525000000000004</v>
      </c>
      <c r="F1575" s="178">
        <v>6.3759999999999997E-2</v>
      </c>
      <c r="G1575" s="239">
        <f t="shared" si="48"/>
        <v>890.68811626422166</v>
      </c>
      <c r="H1575" s="222">
        <f t="shared" si="49"/>
        <v>4678405.2957588406</v>
      </c>
    </row>
    <row r="1576" spans="1:8" x14ac:dyDescent="0.3">
      <c r="A1576" s="225">
        <v>4178</v>
      </c>
      <c r="B1576" s="162">
        <v>1574.74</v>
      </c>
      <c r="C1576" s="160">
        <v>700</v>
      </c>
      <c r="D1576" s="177">
        <v>1.0402899999999999</v>
      </c>
      <c r="E1576" s="178">
        <v>0.97504999999999997</v>
      </c>
      <c r="F1576" s="178">
        <v>6.5229999999999996E-2</v>
      </c>
      <c r="G1576" s="239">
        <f t="shared" si="48"/>
        <v>911.22311518060178</v>
      </c>
      <c r="H1576" s="222">
        <f t="shared" si="49"/>
        <v>4585046.1104379827</v>
      </c>
    </row>
    <row r="1577" spans="1:8" x14ac:dyDescent="0.3">
      <c r="A1577" s="225">
        <v>4189</v>
      </c>
      <c r="B1577" s="162">
        <v>1533.76</v>
      </c>
      <c r="C1577" s="160">
        <v>700.4</v>
      </c>
      <c r="D1577" s="177">
        <v>1.0630299999999999</v>
      </c>
      <c r="E1577" s="178">
        <v>0.99600999999999995</v>
      </c>
      <c r="F1577" s="178">
        <v>6.701E-2</v>
      </c>
      <c r="G1577" s="239">
        <f t="shared" si="48"/>
        <v>936.08862407254526</v>
      </c>
      <c r="H1577" s="222">
        <f t="shared" si="49"/>
        <v>4475003.6399068134</v>
      </c>
    </row>
    <row r="1578" spans="1:8" x14ac:dyDescent="0.3">
      <c r="A1578" s="225">
        <v>4199</v>
      </c>
      <c r="B1578" s="162">
        <v>1511.46</v>
      </c>
      <c r="C1578" s="160">
        <v>700.5</v>
      </c>
      <c r="D1578" s="177">
        <v>1.08402</v>
      </c>
      <c r="E1578" s="178">
        <v>1.0160100000000001</v>
      </c>
      <c r="F1578" s="178">
        <v>6.8010000000000001E-2</v>
      </c>
      <c r="G1578" s="239">
        <f t="shared" si="48"/>
        <v>950.05801109049105</v>
      </c>
      <c r="H1578" s="222">
        <f t="shared" si="49"/>
        <v>4419730.1122489609</v>
      </c>
    </row>
    <row r="1579" spans="1:8" x14ac:dyDescent="0.3">
      <c r="A1579" s="225">
        <v>4210</v>
      </c>
      <c r="B1579" s="162">
        <v>1480.71</v>
      </c>
      <c r="C1579" s="160">
        <v>701.05</v>
      </c>
      <c r="D1579" s="177">
        <v>1.10869</v>
      </c>
      <c r="E1579" s="178">
        <v>1.03921</v>
      </c>
      <c r="F1579" s="178">
        <v>6.948E-2</v>
      </c>
      <c r="G1579" s="239">
        <f t="shared" si="48"/>
        <v>970.59301000687128</v>
      </c>
      <c r="H1579" s="222">
        <f t="shared" si="49"/>
        <v>4337554.4194061272</v>
      </c>
    </row>
    <row r="1580" spans="1:8" x14ac:dyDescent="0.3">
      <c r="A1580" s="225">
        <v>4221</v>
      </c>
      <c r="B1580" s="162">
        <v>1447.67</v>
      </c>
      <c r="C1580" s="160">
        <v>700.4</v>
      </c>
      <c r="D1580" s="177">
        <v>1.1345000000000001</v>
      </c>
      <c r="E1580" s="178">
        <v>1.0634999999999999</v>
      </c>
      <c r="F1580" s="178">
        <v>7.0999999999999994E-2</v>
      </c>
      <c r="G1580" s="239">
        <f t="shared" si="48"/>
        <v>991.82647827414871</v>
      </c>
      <c r="H1580" s="222">
        <f t="shared" si="49"/>
        <v>4255784.7491073757</v>
      </c>
    </row>
    <row r="1581" spans="1:8" x14ac:dyDescent="0.3">
      <c r="A1581" s="225">
        <v>4232</v>
      </c>
      <c r="B1581" s="162">
        <v>1411</v>
      </c>
      <c r="C1581" s="160">
        <v>700.13</v>
      </c>
      <c r="D1581" s="177">
        <v>1.16205</v>
      </c>
      <c r="E1581" s="178">
        <v>1.08924</v>
      </c>
      <c r="F1581" s="178">
        <v>7.2819999999999996E-2</v>
      </c>
      <c r="G1581" s="239">
        <f t="shared" si="48"/>
        <v>1017.2507626468102</v>
      </c>
      <c r="H1581" s="222">
        <f t="shared" si="49"/>
        <v>4160232.8112182026</v>
      </c>
    </row>
    <row r="1582" spans="1:8" x14ac:dyDescent="0.3">
      <c r="A1582" s="225">
        <v>4243</v>
      </c>
      <c r="B1582" s="162">
        <v>1378.14</v>
      </c>
      <c r="C1582" s="160">
        <v>700.31</v>
      </c>
      <c r="D1582" s="177">
        <v>1.1914499999999999</v>
      </c>
      <c r="E1582" s="178">
        <v>1.11687</v>
      </c>
      <c r="F1582" s="178">
        <v>7.4569999999999997E-2</v>
      </c>
      <c r="G1582" s="239">
        <f t="shared" si="48"/>
        <v>1041.697189928215</v>
      </c>
      <c r="H1582" s="222">
        <f t="shared" si="49"/>
        <v>4073160.646898156</v>
      </c>
    </row>
    <row r="1583" spans="1:8" x14ac:dyDescent="0.3">
      <c r="A1583" s="225">
        <v>4253</v>
      </c>
      <c r="B1583" s="162">
        <v>1347.96</v>
      </c>
      <c r="C1583" s="160">
        <v>700.89</v>
      </c>
      <c r="D1583" s="177">
        <v>1.2198899999999999</v>
      </c>
      <c r="E1583" s="178">
        <v>1.1435900000000001</v>
      </c>
      <c r="F1583" s="178">
        <v>7.6300000000000007E-2</v>
      </c>
      <c r="G1583" s="239">
        <f t="shared" si="48"/>
        <v>1065.8642294692615</v>
      </c>
      <c r="H1583" s="222">
        <f t="shared" si="49"/>
        <v>3990189.2590182396</v>
      </c>
    </row>
    <row r="1584" spans="1:8" x14ac:dyDescent="0.3">
      <c r="A1584" s="225">
        <v>4264</v>
      </c>
      <c r="B1584" s="162">
        <v>1316.6</v>
      </c>
      <c r="C1584" s="160">
        <v>700.45</v>
      </c>
      <c r="D1584" s="177">
        <v>1.2532300000000001</v>
      </c>
      <c r="E1584" s="178">
        <v>1.17516</v>
      </c>
      <c r="F1584" s="178">
        <v>7.8070000000000001E-2</v>
      </c>
      <c r="G1584" s="239">
        <f t="shared" si="48"/>
        <v>1090.5900444910253</v>
      </c>
      <c r="H1584" s="222">
        <f t="shared" si="49"/>
        <v>3909810.1266732127</v>
      </c>
    </row>
    <row r="1585" spans="1:8" x14ac:dyDescent="0.3">
      <c r="A1585" s="225">
        <v>4275</v>
      </c>
      <c r="B1585" s="162">
        <v>1283.93</v>
      </c>
      <c r="C1585" s="160">
        <v>700.66</v>
      </c>
      <c r="D1585" s="177">
        <v>1.2892399999999999</v>
      </c>
      <c r="E1585" s="178">
        <v>1.20916</v>
      </c>
      <c r="F1585" s="178">
        <v>8.0079999999999998E-2</v>
      </c>
      <c r="G1585" s="239">
        <f t="shared" si="48"/>
        <v>1118.6685123970963</v>
      </c>
      <c r="H1585" s="222">
        <f t="shared" si="49"/>
        <v>3821507.4015442505</v>
      </c>
    </row>
    <row r="1586" spans="1:8" x14ac:dyDescent="0.3">
      <c r="A1586" s="225">
        <v>4286</v>
      </c>
      <c r="B1586" s="162">
        <v>1251.18</v>
      </c>
      <c r="C1586" s="160">
        <v>700.3</v>
      </c>
      <c r="D1586" s="177">
        <v>1.3282799999999999</v>
      </c>
      <c r="E1586" s="178">
        <v>1.2461500000000001</v>
      </c>
      <c r="F1586" s="178">
        <v>8.2140000000000005E-2</v>
      </c>
      <c r="G1586" s="239">
        <f t="shared" si="48"/>
        <v>1147.4454496540645</v>
      </c>
      <c r="H1586" s="222">
        <f t="shared" si="49"/>
        <v>3735253.8208175008</v>
      </c>
    </row>
    <row r="1587" spans="1:8" x14ac:dyDescent="0.3">
      <c r="A1587" s="225">
        <v>4297</v>
      </c>
      <c r="B1587" s="162">
        <v>1218.51</v>
      </c>
      <c r="C1587" s="160">
        <v>700.57</v>
      </c>
      <c r="D1587" s="177">
        <v>1.3706100000000001</v>
      </c>
      <c r="E1587" s="178">
        <v>1.28624</v>
      </c>
      <c r="F1587" s="178">
        <v>8.4370000000000001E-2</v>
      </c>
      <c r="G1587" s="239">
        <f t="shared" si="48"/>
        <v>1178.5971827040837</v>
      </c>
      <c r="H1587" s="222">
        <f t="shared" si="49"/>
        <v>3645859.7246442507</v>
      </c>
    </row>
    <row r="1588" spans="1:8" x14ac:dyDescent="0.3">
      <c r="A1588" s="225">
        <v>4308</v>
      </c>
      <c r="B1588" s="162">
        <v>1184.95</v>
      </c>
      <c r="C1588" s="160">
        <v>700.02</v>
      </c>
      <c r="D1588" s="177">
        <v>1.41683</v>
      </c>
      <c r="E1588" s="178">
        <v>1.3301400000000001</v>
      </c>
      <c r="F1588" s="178">
        <v>8.6690000000000003E-2</v>
      </c>
      <c r="G1588" s="239">
        <f t="shared" si="48"/>
        <v>1211.0061605857179</v>
      </c>
      <c r="H1588" s="222">
        <f t="shared" si="49"/>
        <v>3557372.4892665977</v>
      </c>
    </row>
    <row r="1589" spans="1:8" x14ac:dyDescent="0.3">
      <c r="A1589" s="225">
        <v>4319</v>
      </c>
      <c r="B1589" s="162">
        <v>1149.8599999999999</v>
      </c>
      <c r="C1589" s="160">
        <v>699.28</v>
      </c>
      <c r="D1589" s="177">
        <v>1.4675499999999999</v>
      </c>
      <c r="E1589" s="178">
        <v>1.3783000000000001</v>
      </c>
      <c r="F1589" s="178">
        <v>8.924E-2</v>
      </c>
      <c r="G1589" s="239">
        <f t="shared" si="48"/>
        <v>1246.6280974814792</v>
      </c>
      <c r="H1589" s="222">
        <f t="shared" si="49"/>
        <v>3464545.6882654335</v>
      </c>
    </row>
    <row r="1590" spans="1:8" x14ac:dyDescent="0.3">
      <c r="A1590" s="225">
        <v>4330</v>
      </c>
      <c r="B1590" s="162">
        <v>1118.93</v>
      </c>
      <c r="C1590" s="160">
        <v>699.05</v>
      </c>
      <c r="D1590" s="177">
        <v>1.5237700000000001</v>
      </c>
      <c r="E1590" s="178">
        <v>1.4320900000000001</v>
      </c>
      <c r="F1590" s="178">
        <v>9.1679999999999998E-2</v>
      </c>
      <c r="G1590" s="239">
        <f t="shared" si="48"/>
        <v>1280.7134018052673</v>
      </c>
      <c r="H1590" s="222">
        <f t="shared" si="49"/>
        <v>3380928.1560546812</v>
      </c>
    </row>
    <row r="1591" spans="1:8" x14ac:dyDescent="0.3">
      <c r="A1591" s="225">
        <v>4341</v>
      </c>
      <c r="B1591" s="162">
        <v>1082.42</v>
      </c>
      <c r="C1591" s="160">
        <v>699.34</v>
      </c>
      <c r="D1591" s="177">
        <v>1.5878300000000001</v>
      </c>
      <c r="E1591" s="178">
        <v>1.49302</v>
      </c>
      <c r="F1591" s="178">
        <v>9.4810000000000005E-2</v>
      </c>
      <c r="G1591" s="239">
        <f t="shared" si="48"/>
        <v>1324.4375831714374</v>
      </c>
      <c r="H1591" s="222">
        <f t="shared" si="49"/>
        <v>3277617.650810875</v>
      </c>
    </row>
    <row r="1592" spans="1:8" ht="14.4" thickBot="1" x14ac:dyDescent="0.35">
      <c r="A1592" s="226">
        <v>4353</v>
      </c>
      <c r="B1592" s="163">
        <v>1043.3</v>
      </c>
      <c r="C1592" s="164">
        <v>699.53</v>
      </c>
      <c r="D1592" s="179">
        <v>1.6679299999999999</v>
      </c>
      <c r="E1592" s="229">
        <v>1.5695300000000001</v>
      </c>
      <c r="F1592" s="229">
        <v>9.8400000000000001E-2</v>
      </c>
      <c r="G1592" s="241">
        <f t="shared" si="48"/>
        <v>1374.5876825658627</v>
      </c>
      <c r="H1592" s="242">
        <f t="shared" si="49"/>
        <v>3166767.7916875472</v>
      </c>
    </row>
    <row r="1593" spans="1:8" x14ac:dyDescent="0.3">
      <c r="A1593" s="56"/>
      <c r="B1593" s="197"/>
      <c r="C1593" s="198"/>
      <c r="D1593" s="199"/>
      <c r="E1593" s="200"/>
      <c r="F1593" s="200"/>
      <c r="G1593" s="199"/>
      <c r="H1593" s="125"/>
    </row>
    <row r="1594" spans="1:8" x14ac:dyDescent="0.3">
      <c r="A1594" s="56"/>
      <c r="B1594" s="197"/>
      <c r="C1594" s="198"/>
      <c r="D1594" s="199"/>
      <c r="E1594" s="200"/>
      <c r="F1594" s="200"/>
      <c r="G1594" s="199"/>
      <c r="H1594" s="125"/>
    </row>
    <row r="1595" spans="1:8" x14ac:dyDescent="0.3">
      <c r="A1595" s="56"/>
      <c r="B1595" s="197"/>
      <c r="C1595" s="198"/>
      <c r="D1595" s="199"/>
      <c r="E1595" s="200"/>
      <c r="F1595" s="200"/>
      <c r="G1595" s="199"/>
      <c r="H1595" s="125"/>
    </row>
    <row r="1596" spans="1:8" x14ac:dyDescent="0.3">
      <c r="A1596" s="56"/>
      <c r="B1596" s="197"/>
      <c r="C1596" s="198"/>
      <c r="D1596" s="199"/>
      <c r="E1596" s="200"/>
      <c r="F1596" s="200"/>
      <c r="G1596" s="199"/>
      <c r="H1596" s="125"/>
    </row>
    <row r="1597" spans="1:8" x14ac:dyDescent="0.3">
      <c r="A1597" s="56"/>
      <c r="B1597" s="197"/>
      <c r="C1597" s="198"/>
      <c r="D1597" s="199"/>
      <c r="E1597" s="200"/>
      <c r="F1597" s="200"/>
      <c r="G1597" s="199"/>
      <c r="H1597" s="125"/>
    </row>
    <row r="1598" spans="1:8" x14ac:dyDescent="0.3">
      <c r="A1598" s="56"/>
      <c r="B1598" s="197"/>
      <c r="C1598" s="198"/>
      <c r="D1598" s="199"/>
      <c r="E1598" s="200"/>
      <c r="F1598" s="200"/>
      <c r="G1598" s="199"/>
      <c r="H1598" s="125"/>
    </row>
    <row r="1599" spans="1:8" x14ac:dyDescent="0.3">
      <c r="A1599" s="56"/>
      <c r="B1599" s="197"/>
      <c r="C1599" s="198"/>
      <c r="D1599" s="199"/>
      <c r="E1599" s="200"/>
      <c r="F1599" s="200"/>
      <c r="G1599" s="199"/>
      <c r="H1599" s="125"/>
    </row>
    <row r="1600" spans="1:8" x14ac:dyDescent="0.3">
      <c r="A1600" s="56"/>
      <c r="B1600" s="197"/>
      <c r="C1600" s="198"/>
      <c r="D1600" s="199"/>
      <c r="E1600" s="200"/>
      <c r="F1600" s="200"/>
      <c r="G1600" s="199"/>
      <c r="H1600" s="125"/>
    </row>
    <row r="1601" spans="1:8" x14ac:dyDescent="0.3">
      <c r="A1601" s="56"/>
      <c r="B1601" s="197"/>
      <c r="C1601" s="198"/>
      <c r="D1601" s="199"/>
      <c r="E1601" s="200"/>
      <c r="F1601" s="200"/>
      <c r="G1601" s="199"/>
      <c r="H1601" s="125"/>
    </row>
    <row r="1602" spans="1:8" x14ac:dyDescent="0.3">
      <c r="A1602" s="56"/>
      <c r="B1602" s="197"/>
      <c r="C1602" s="198"/>
      <c r="D1602" s="199"/>
      <c r="E1602" s="200"/>
      <c r="F1602" s="200"/>
      <c r="G1602" s="199"/>
      <c r="H1602" s="125"/>
    </row>
    <row r="1603" spans="1:8" x14ac:dyDescent="0.3">
      <c r="A1603" s="56"/>
      <c r="B1603" s="197"/>
      <c r="C1603" s="198"/>
      <c r="D1603" s="199"/>
      <c r="E1603" s="200"/>
      <c r="F1603" s="200"/>
      <c r="G1603" s="199"/>
      <c r="H1603" s="125"/>
    </row>
    <row r="1604" spans="1:8" x14ac:dyDescent="0.3">
      <c r="A1604" s="56"/>
      <c r="B1604" s="197"/>
      <c r="C1604" s="198"/>
      <c r="D1604" s="199"/>
      <c r="E1604" s="200"/>
      <c r="F1604" s="200"/>
      <c r="G1604" s="199"/>
      <c r="H1604" s="125"/>
    </row>
    <row r="1605" spans="1:8" x14ac:dyDescent="0.3">
      <c r="A1605" s="56"/>
      <c r="B1605" s="197"/>
      <c r="C1605" s="198"/>
      <c r="D1605" s="199"/>
      <c r="E1605" s="200"/>
      <c r="F1605" s="200"/>
      <c r="G1605" s="199"/>
      <c r="H1605" s="125"/>
    </row>
    <row r="1606" spans="1:8" x14ac:dyDescent="0.3">
      <c r="A1606" s="56"/>
      <c r="B1606" s="197"/>
      <c r="C1606" s="198"/>
      <c r="D1606" s="199"/>
      <c r="E1606" s="200"/>
      <c r="F1606" s="200"/>
      <c r="G1606" s="199"/>
      <c r="H1606" s="125"/>
    </row>
    <row r="1607" spans="1:8" x14ac:dyDescent="0.3">
      <c r="A1607" s="56"/>
      <c r="B1607" s="197"/>
      <c r="C1607" s="198"/>
      <c r="D1607" s="199"/>
      <c r="E1607" s="200"/>
      <c r="F1607" s="200"/>
      <c r="G1607" s="199"/>
      <c r="H1607" s="125"/>
    </row>
    <row r="1608" spans="1:8" x14ac:dyDescent="0.3">
      <c r="A1608" s="56"/>
      <c r="B1608" s="197"/>
      <c r="C1608" s="198"/>
      <c r="D1608" s="199"/>
      <c r="E1608" s="200"/>
      <c r="F1608" s="200"/>
      <c r="G1608" s="199"/>
      <c r="H1608" s="125"/>
    </row>
    <row r="1609" spans="1:8" x14ac:dyDescent="0.3">
      <c r="A1609" s="56"/>
      <c r="B1609" s="197"/>
      <c r="C1609" s="198"/>
      <c r="D1609" s="199"/>
      <c r="E1609" s="200"/>
      <c r="F1609" s="200"/>
      <c r="G1609" s="199"/>
      <c r="H1609" s="125"/>
    </row>
    <row r="1610" spans="1:8" x14ac:dyDescent="0.3">
      <c r="A1610" s="56"/>
      <c r="B1610" s="197"/>
      <c r="C1610" s="198"/>
      <c r="D1610" s="199"/>
      <c r="E1610" s="200"/>
      <c r="F1610" s="200"/>
      <c r="G1610" s="199"/>
      <c r="H1610" s="125"/>
    </row>
    <row r="1611" spans="1:8" x14ac:dyDescent="0.3">
      <c r="A1611" s="56"/>
      <c r="B1611" s="197"/>
      <c r="C1611" s="198"/>
      <c r="D1611" s="199"/>
      <c r="E1611" s="200"/>
      <c r="F1611" s="200"/>
      <c r="G1611" s="199"/>
      <c r="H1611" s="125"/>
    </row>
    <row r="1612" spans="1:8" x14ac:dyDescent="0.3">
      <c r="A1612" s="56"/>
      <c r="B1612" s="197"/>
      <c r="C1612" s="198"/>
      <c r="D1612" s="199"/>
      <c r="E1612" s="200"/>
      <c r="F1612" s="200"/>
      <c r="G1612" s="199"/>
      <c r="H1612" s="125"/>
    </row>
    <row r="1613" spans="1:8" x14ac:dyDescent="0.3">
      <c r="A1613" s="56"/>
      <c r="B1613" s="197"/>
      <c r="C1613" s="198"/>
      <c r="D1613" s="199"/>
      <c r="E1613" s="200"/>
      <c r="F1613" s="200"/>
      <c r="G1613" s="199"/>
      <c r="H1613" s="125"/>
    </row>
    <row r="1614" spans="1:8" x14ac:dyDescent="0.3">
      <c r="A1614" s="56"/>
      <c r="B1614" s="197"/>
      <c r="C1614" s="198"/>
      <c r="D1614" s="199"/>
      <c r="E1614" s="200"/>
      <c r="F1614" s="200"/>
      <c r="G1614" s="199"/>
      <c r="H1614" s="125"/>
    </row>
    <row r="1615" spans="1:8" x14ac:dyDescent="0.3">
      <c r="A1615" s="56"/>
      <c r="B1615" s="197"/>
      <c r="C1615" s="198"/>
      <c r="D1615" s="199"/>
      <c r="E1615" s="200"/>
      <c r="F1615" s="200"/>
      <c r="G1615" s="199"/>
      <c r="H1615" s="125"/>
    </row>
    <row r="1616" spans="1:8" x14ac:dyDescent="0.3">
      <c r="A1616" s="56"/>
      <c r="B1616" s="197"/>
      <c r="C1616" s="198"/>
      <c r="D1616" s="199"/>
      <c r="E1616" s="200"/>
      <c r="F1616" s="200"/>
      <c r="G1616" s="199"/>
      <c r="H1616" s="125"/>
    </row>
    <row r="1617" spans="1:8" x14ac:dyDescent="0.3">
      <c r="A1617" s="56"/>
      <c r="B1617" s="197"/>
      <c r="C1617" s="198"/>
      <c r="D1617" s="199"/>
      <c r="E1617" s="200"/>
      <c r="F1617" s="200"/>
      <c r="G1617" s="199"/>
      <c r="H1617" s="125"/>
    </row>
    <row r="1618" spans="1:8" x14ac:dyDescent="0.3">
      <c r="A1618" s="56"/>
      <c r="B1618" s="197"/>
      <c r="C1618" s="198"/>
      <c r="D1618" s="199"/>
      <c r="E1618" s="200"/>
      <c r="F1618" s="200"/>
      <c r="G1618" s="199"/>
      <c r="H1618" s="125"/>
    </row>
    <row r="1619" spans="1:8" x14ac:dyDescent="0.3">
      <c r="A1619" s="56"/>
      <c r="B1619" s="197"/>
      <c r="C1619" s="198"/>
      <c r="D1619" s="199"/>
      <c r="E1619" s="200"/>
      <c r="F1619" s="200"/>
      <c r="G1619" s="199"/>
      <c r="H1619" s="125"/>
    </row>
    <row r="1620" spans="1:8" x14ac:dyDescent="0.3">
      <c r="A1620" s="56"/>
      <c r="B1620" s="197"/>
      <c r="C1620" s="198"/>
      <c r="D1620" s="199"/>
      <c r="E1620" s="200"/>
      <c r="F1620" s="200"/>
      <c r="G1620" s="199"/>
      <c r="H1620" s="125"/>
    </row>
    <row r="1621" spans="1:8" x14ac:dyDescent="0.3">
      <c r="A1621" s="56"/>
      <c r="B1621" s="197"/>
      <c r="C1621" s="198"/>
      <c r="D1621" s="199"/>
      <c r="E1621" s="200"/>
      <c r="F1621" s="200"/>
      <c r="G1621" s="199"/>
      <c r="H1621" s="125"/>
    </row>
    <row r="1622" spans="1:8" x14ac:dyDescent="0.3">
      <c r="A1622" s="56"/>
      <c r="B1622" s="197"/>
      <c r="C1622" s="198"/>
      <c r="D1622" s="199"/>
      <c r="E1622" s="200"/>
      <c r="F1622" s="200"/>
      <c r="G1622" s="199"/>
      <c r="H1622" s="125"/>
    </row>
    <row r="1623" spans="1:8" x14ac:dyDescent="0.3">
      <c r="A1623" s="56"/>
      <c r="B1623" s="197"/>
      <c r="C1623" s="198"/>
      <c r="D1623" s="199"/>
      <c r="E1623" s="200"/>
      <c r="F1623" s="200"/>
      <c r="G1623" s="199"/>
      <c r="H1623" s="125"/>
    </row>
    <row r="1624" spans="1:8" x14ac:dyDescent="0.3">
      <c r="A1624" s="56"/>
      <c r="B1624" s="197"/>
      <c r="C1624" s="198"/>
      <c r="D1624" s="199"/>
      <c r="E1624" s="200"/>
      <c r="F1624" s="200"/>
      <c r="G1624" s="199"/>
      <c r="H1624" s="125"/>
    </row>
    <row r="1625" spans="1:8" x14ac:dyDescent="0.3">
      <c r="A1625" s="56"/>
      <c r="B1625" s="197"/>
      <c r="C1625" s="198"/>
      <c r="D1625" s="199"/>
      <c r="E1625" s="200"/>
      <c r="F1625" s="200"/>
      <c r="G1625" s="199"/>
      <c r="H1625" s="125"/>
    </row>
    <row r="1626" spans="1:8" x14ac:dyDescent="0.3">
      <c r="A1626" s="56"/>
      <c r="B1626" s="197"/>
      <c r="C1626" s="198"/>
      <c r="D1626" s="199"/>
      <c r="E1626" s="200"/>
      <c r="F1626" s="200"/>
      <c r="G1626" s="199"/>
      <c r="H1626" s="125"/>
    </row>
    <row r="1627" spans="1:8" x14ac:dyDescent="0.3">
      <c r="A1627" s="56"/>
      <c r="B1627" s="197"/>
      <c r="C1627" s="198"/>
      <c r="D1627" s="199"/>
      <c r="E1627" s="200"/>
      <c r="F1627" s="200"/>
      <c r="G1627" s="199"/>
      <c r="H1627" s="125"/>
    </row>
    <row r="1628" spans="1:8" x14ac:dyDescent="0.3">
      <c r="A1628" s="56"/>
      <c r="B1628" s="197"/>
      <c r="C1628" s="198"/>
      <c r="D1628" s="199"/>
      <c r="E1628" s="200"/>
      <c r="F1628" s="200"/>
      <c r="G1628" s="199"/>
      <c r="H1628" s="125"/>
    </row>
    <row r="1629" spans="1:8" x14ac:dyDescent="0.3">
      <c r="A1629" s="56"/>
      <c r="B1629" s="197"/>
      <c r="C1629" s="198"/>
      <c r="D1629" s="199"/>
      <c r="E1629" s="200"/>
      <c r="F1629" s="200"/>
      <c r="G1629" s="199"/>
      <c r="H1629" s="125"/>
    </row>
    <row r="1630" spans="1:8" x14ac:dyDescent="0.3">
      <c r="A1630" s="56"/>
      <c r="B1630" s="197"/>
      <c r="C1630" s="198"/>
      <c r="D1630" s="199"/>
      <c r="E1630" s="200"/>
      <c r="F1630" s="200"/>
      <c r="G1630" s="199"/>
      <c r="H1630" s="125"/>
    </row>
    <row r="1631" spans="1:8" x14ac:dyDescent="0.3">
      <c r="A1631" s="56"/>
      <c r="B1631" s="197"/>
      <c r="C1631" s="198"/>
      <c r="D1631" s="199"/>
      <c r="E1631" s="200"/>
      <c r="F1631" s="200"/>
      <c r="G1631" s="199"/>
      <c r="H1631" s="125"/>
    </row>
    <row r="1632" spans="1:8" x14ac:dyDescent="0.3">
      <c r="A1632" s="56"/>
      <c r="B1632" s="197"/>
      <c r="C1632" s="198"/>
      <c r="D1632" s="199"/>
      <c r="E1632" s="200"/>
      <c r="F1632" s="200"/>
      <c r="G1632" s="199"/>
      <c r="H1632" s="125"/>
    </row>
    <row r="1633" spans="1:8" x14ac:dyDescent="0.3">
      <c r="A1633" s="56"/>
      <c r="B1633" s="197"/>
      <c r="C1633" s="198"/>
      <c r="D1633" s="199"/>
      <c r="E1633" s="200"/>
      <c r="F1633" s="200"/>
      <c r="G1633" s="199"/>
      <c r="H1633" s="125"/>
    </row>
    <row r="1634" spans="1:8" x14ac:dyDescent="0.3">
      <c r="A1634" s="56"/>
      <c r="B1634" s="197"/>
      <c r="C1634" s="198"/>
      <c r="D1634" s="199"/>
      <c r="E1634" s="200"/>
      <c r="F1634" s="200"/>
      <c r="G1634" s="199"/>
      <c r="H1634" s="125"/>
    </row>
    <row r="1635" spans="1:8" x14ac:dyDescent="0.3">
      <c r="A1635" s="56"/>
      <c r="B1635" s="197"/>
      <c r="C1635" s="198"/>
      <c r="D1635" s="199"/>
      <c r="E1635" s="200"/>
      <c r="F1635" s="200"/>
      <c r="G1635" s="199"/>
      <c r="H1635" s="125"/>
    </row>
    <row r="1636" spans="1:8" x14ac:dyDescent="0.3">
      <c r="A1636" s="56"/>
      <c r="B1636" s="197"/>
      <c r="C1636" s="198"/>
      <c r="D1636" s="199"/>
      <c r="E1636" s="200"/>
      <c r="F1636" s="200"/>
      <c r="G1636" s="199"/>
      <c r="H1636" s="125"/>
    </row>
    <row r="1637" spans="1:8" x14ac:dyDescent="0.3">
      <c r="A1637" s="56"/>
      <c r="B1637" s="197"/>
      <c r="C1637" s="198"/>
      <c r="D1637" s="199"/>
      <c r="E1637" s="200"/>
      <c r="F1637" s="200"/>
      <c r="G1637" s="199"/>
      <c r="H1637" s="125"/>
    </row>
    <row r="1638" spans="1:8" x14ac:dyDescent="0.3">
      <c r="A1638" s="56"/>
      <c r="B1638" s="197"/>
      <c r="C1638" s="198"/>
      <c r="D1638" s="199"/>
      <c r="E1638" s="200"/>
      <c r="F1638" s="200"/>
      <c r="G1638" s="199"/>
      <c r="H1638" s="125"/>
    </row>
    <row r="1639" spans="1:8" x14ac:dyDescent="0.3">
      <c r="A1639" s="56"/>
      <c r="B1639" s="197"/>
      <c r="C1639" s="198"/>
      <c r="D1639" s="199"/>
      <c r="E1639" s="200"/>
      <c r="F1639" s="200"/>
      <c r="G1639" s="199"/>
      <c r="H1639" s="125"/>
    </row>
    <row r="1640" spans="1:8" x14ac:dyDescent="0.3">
      <c r="A1640" s="56"/>
      <c r="B1640" s="197"/>
      <c r="C1640" s="198"/>
      <c r="D1640" s="199"/>
      <c r="E1640" s="200"/>
      <c r="F1640" s="200"/>
      <c r="G1640" s="199"/>
      <c r="H1640" s="125"/>
    </row>
    <row r="1641" spans="1:8" x14ac:dyDescent="0.3">
      <c r="A1641" s="56"/>
      <c r="B1641" s="197"/>
      <c r="C1641" s="198"/>
      <c r="D1641" s="199"/>
      <c r="E1641" s="200"/>
      <c r="F1641" s="200"/>
      <c r="G1641" s="199"/>
      <c r="H1641" s="125"/>
    </row>
    <row r="1642" spans="1:8" x14ac:dyDescent="0.3">
      <c r="A1642" s="56"/>
      <c r="B1642" s="197"/>
      <c r="C1642" s="198"/>
      <c r="D1642" s="199"/>
      <c r="E1642" s="200"/>
      <c r="F1642" s="200"/>
      <c r="G1642" s="199"/>
      <c r="H1642" s="125"/>
    </row>
    <row r="1643" spans="1:8" x14ac:dyDescent="0.3">
      <c r="A1643" s="56"/>
      <c r="B1643" s="197"/>
      <c r="C1643" s="198"/>
      <c r="D1643" s="199"/>
      <c r="E1643" s="200"/>
      <c r="F1643" s="200"/>
      <c r="G1643" s="199"/>
      <c r="H1643" s="125"/>
    </row>
    <row r="1644" spans="1:8" x14ac:dyDescent="0.3">
      <c r="A1644" s="56"/>
      <c r="B1644" s="197"/>
      <c r="C1644" s="198"/>
      <c r="D1644" s="199"/>
      <c r="E1644" s="200"/>
      <c r="F1644" s="200"/>
      <c r="G1644" s="199"/>
      <c r="H1644" s="125"/>
    </row>
    <row r="1645" spans="1:8" x14ac:dyDescent="0.3">
      <c r="A1645" s="56"/>
      <c r="B1645" s="197"/>
      <c r="C1645" s="198"/>
      <c r="D1645" s="199"/>
      <c r="E1645" s="200"/>
      <c r="F1645" s="200"/>
      <c r="G1645" s="199"/>
      <c r="H1645" s="125"/>
    </row>
    <row r="1646" spans="1:8" x14ac:dyDescent="0.3">
      <c r="A1646" s="56"/>
      <c r="B1646" s="197"/>
      <c r="C1646" s="198"/>
      <c r="D1646" s="199"/>
      <c r="E1646" s="200"/>
      <c r="F1646" s="200"/>
      <c r="G1646" s="199"/>
      <c r="H1646" s="125"/>
    </row>
    <row r="1647" spans="1:8" x14ac:dyDescent="0.3">
      <c r="A1647" s="56"/>
      <c r="B1647" s="197"/>
      <c r="C1647" s="198"/>
      <c r="D1647" s="199"/>
      <c r="E1647" s="200"/>
      <c r="F1647" s="200"/>
      <c r="G1647" s="199"/>
      <c r="H1647" s="125"/>
    </row>
    <row r="1648" spans="1:8" x14ac:dyDescent="0.3">
      <c r="A1648" s="56"/>
      <c r="B1648" s="197"/>
      <c r="C1648" s="198"/>
      <c r="D1648" s="199"/>
      <c r="E1648" s="200"/>
      <c r="F1648" s="200"/>
      <c r="G1648" s="199"/>
      <c r="H1648" s="125"/>
    </row>
    <row r="1649" spans="1:8" x14ac:dyDescent="0.3">
      <c r="A1649" s="56"/>
      <c r="B1649" s="197"/>
      <c r="C1649" s="198"/>
      <c r="D1649" s="199"/>
      <c r="E1649" s="200"/>
      <c r="F1649" s="200"/>
      <c r="G1649" s="199"/>
      <c r="H1649" s="125"/>
    </row>
    <row r="1650" spans="1:8" x14ac:dyDescent="0.3">
      <c r="A1650" s="56"/>
      <c r="B1650" s="197"/>
      <c r="C1650" s="198"/>
      <c r="D1650" s="199"/>
      <c r="E1650" s="200"/>
      <c r="F1650" s="200"/>
      <c r="G1650" s="199"/>
      <c r="H1650" s="125"/>
    </row>
    <row r="1651" spans="1:8" x14ac:dyDescent="0.3">
      <c r="A1651" s="56"/>
      <c r="B1651" s="197"/>
      <c r="C1651" s="198"/>
      <c r="D1651" s="199"/>
      <c r="E1651" s="200"/>
      <c r="F1651" s="200"/>
      <c r="G1651" s="199"/>
      <c r="H1651" s="125"/>
    </row>
    <row r="1652" spans="1:8" x14ac:dyDescent="0.3">
      <c r="A1652" s="56"/>
      <c r="B1652" s="197"/>
      <c r="C1652" s="198"/>
      <c r="D1652" s="199"/>
      <c r="E1652" s="200"/>
      <c r="F1652" s="200"/>
      <c r="G1652" s="199"/>
      <c r="H1652" s="125"/>
    </row>
    <row r="1653" spans="1:8" x14ac:dyDescent="0.3">
      <c r="A1653" s="56"/>
      <c r="B1653" s="197"/>
      <c r="C1653" s="198"/>
      <c r="D1653" s="199"/>
      <c r="E1653" s="200"/>
      <c r="F1653" s="200"/>
      <c r="G1653" s="199"/>
      <c r="H1653" s="125"/>
    </row>
    <row r="1654" spans="1:8" x14ac:dyDescent="0.3">
      <c r="A1654" s="56"/>
      <c r="B1654" s="197"/>
      <c r="C1654" s="198"/>
      <c r="D1654" s="199"/>
      <c r="E1654" s="200"/>
      <c r="F1654" s="200"/>
      <c r="G1654" s="199"/>
      <c r="H1654" s="125"/>
    </row>
    <row r="1655" spans="1:8" x14ac:dyDescent="0.3">
      <c r="A1655" s="56"/>
      <c r="B1655" s="197"/>
      <c r="C1655" s="198"/>
      <c r="D1655" s="199"/>
      <c r="E1655" s="200"/>
      <c r="F1655" s="200"/>
      <c r="G1655" s="199"/>
      <c r="H1655" s="125"/>
    </row>
    <row r="1656" spans="1:8" x14ac:dyDescent="0.3">
      <c r="A1656" s="56"/>
      <c r="B1656" s="197"/>
      <c r="C1656" s="198"/>
      <c r="D1656" s="199"/>
      <c r="E1656" s="200"/>
      <c r="F1656" s="200"/>
      <c r="G1656" s="199"/>
      <c r="H1656" s="125"/>
    </row>
    <row r="1657" spans="1:8" x14ac:dyDescent="0.3">
      <c r="A1657" s="56"/>
      <c r="B1657" s="197"/>
      <c r="C1657" s="198"/>
      <c r="D1657" s="199"/>
      <c r="E1657" s="200"/>
      <c r="F1657" s="200"/>
      <c r="G1657" s="199"/>
      <c r="H1657" s="125"/>
    </row>
    <row r="1658" spans="1:8" x14ac:dyDescent="0.3">
      <c r="A1658" s="56"/>
      <c r="B1658" s="197"/>
      <c r="C1658" s="198"/>
      <c r="D1658" s="199"/>
      <c r="E1658" s="200"/>
      <c r="F1658" s="200"/>
      <c r="G1658" s="199"/>
      <c r="H1658" s="125"/>
    </row>
    <row r="1659" spans="1:8" x14ac:dyDescent="0.3">
      <c r="A1659" s="56"/>
      <c r="B1659" s="197"/>
      <c r="C1659" s="198"/>
      <c r="D1659" s="199"/>
      <c r="E1659" s="200"/>
      <c r="F1659" s="200"/>
      <c r="G1659" s="199"/>
      <c r="H1659" s="125"/>
    </row>
    <row r="1660" spans="1:8" x14ac:dyDescent="0.3">
      <c r="A1660" s="56"/>
      <c r="B1660" s="197"/>
      <c r="C1660" s="198"/>
      <c r="D1660" s="199"/>
      <c r="E1660" s="200"/>
      <c r="F1660" s="200"/>
      <c r="G1660" s="199"/>
      <c r="H1660" s="125"/>
    </row>
    <row r="1661" spans="1:8" x14ac:dyDescent="0.3">
      <c r="A1661" s="56"/>
      <c r="B1661" s="197"/>
      <c r="C1661" s="198"/>
      <c r="D1661" s="199"/>
      <c r="E1661" s="200"/>
      <c r="F1661" s="200"/>
      <c r="G1661" s="199"/>
      <c r="H1661" s="125"/>
    </row>
    <row r="1662" spans="1:8" x14ac:dyDescent="0.3">
      <c r="A1662" s="56"/>
      <c r="B1662" s="197"/>
      <c r="C1662" s="198"/>
      <c r="D1662" s="199"/>
      <c r="E1662" s="200"/>
      <c r="F1662" s="200"/>
      <c r="G1662" s="199"/>
      <c r="H1662" s="125"/>
    </row>
    <row r="1663" spans="1:8" x14ac:dyDescent="0.3">
      <c r="A1663" s="56"/>
      <c r="B1663" s="197"/>
      <c r="C1663" s="198"/>
      <c r="D1663" s="199"/>
      <c r="E1663" s="200"/>
      <c r="F1663" s="200"/>
      <c r="G1663" s="199"/>
      <c r="H1663" s="125"/>
    </row>
    <row r="1664" spans="1:8" x14ac:dyDescent="0.3">
      <c r="A1664" s="56"/>
      <c r="B1664" s="197"/>
      <c r="C1664" s="198"/>
      <c r="D1664" s="199"/>
      <c r="E1664" s="200"/>
      <c r="F1664" s="200"/>
      <c r="G1664" s="199"/>
      <c r="H1664" s="125"/>
    </row>
    <row r="1665" spans="1:8" x14ac:dyDescent="0.3">
      <c r="A1665" s="56"/>
      <c r="B1665" s="197"/>
      <c r="C1665" s="198"/>
      <c r="D1665" s="199"/>
      <c r="E1665" s="200"/>
      <c r="F1665" s="200"/>
      <c r="G1665" s="199"/>
      <c r="H1665" s="125"/>
    </row>
    <row r="1666" spans="1:8" x14ac:dyDescent="0.3">
      <c r="A1666" s="56"/>
      <c r="B1666" s="197"/>
      <c r="C1666" s="198"/>
      <c r="D1666" s="199"/>
      <c r="E1666" s="200"/>
      <c r="F1666" s="200"/>
      <c r="G1666" s="199"/>
      <c r="H1666" s="125"/>
    </row>
    <row r="1667" spans="1:8" x14ac:dyDescent="0.3">
      <c r="A1667" s="56"/>
      <c r="B1667" s="197"/>
      <c r="C1667" s="198"/>
      <c r="D1667" s="199"/>
      <c r="E1667" s="200"/>
      <c r="F1667" s="200"/>
      <c r="G1667" s="199"/>
      <c r="H1667" s="125"/>
    </row>
    <row r="1668" spans="1:8" x14ac:dyDescent="0.3">
      <c r="A1668" s="56"/>
      <c r="B1668" s="197"/>
      <c r="C1668" s="198"/>
      <c r="D1668" s="199"/>
      <c r="E1668" s="200"/>
      <c r="F1668" s="200"/>
      <c r="G1668" s="199"/>
      <c r="H1668" s="125"/>
    </row>
    <row r="1669" spans="1:8" x14ac:dyDescent="0.3">
      <c r="A1669" s="56"/>
      <c r="B1669" s="197"/>
      <c r="C1669" s="198"/>
      <c r="D1669" s="199"/>
      <c r="E1669" s="200"/>
      <c r="F1669" s="200"/>
      <c r="G1669" s="199"/>
      <c r="H1669" s="125"/>
    </row>
    <row r="1670" spans="1:8" x14ac:dyDescent="0.3">
      <c r="A1670" s="56"/>
      <c r="B1670" s="197"/>
      <c r="C1670" s="198"/>
      <c r="D1670" s="199"/>
      <c r="E1670" s="200"/>
      <c r="F1670" s="200"/>
      <c r="G1670" s="199"/>
      <c r="H1670" s="125"/>
    </row>
    <row r="1671" spans="1:8" x14ac:dyDescent="0.3">
      <c r="A1671" s="56"/>
      <c r="B1671" s="197"/>
      <c r="C1671" s="198"/>
      <c r="D1671" s="199"/>
      <c r="E1671" s="200"/>
      <c r="F1671" s="200"/>
      <c r="G1671" s="199"/>
      <c r="H1671" s="125"/>
    </row>
    <row r="1672" spans="1:8" x14ac:dyDescent="0.3">
      <c r="A1672" s="56"/>
      <c r="B1672" s="197"/>
      <c r="C1672" s="198"/>
      <c r="D1672" s="199"/>
      <c r="E1672" s="200"/>
      <c r="F1672" s="200"/>
      <c r="G1672" s="199"/>
      <c r="H1672" s="125"/>
    </row>
    <row r="1673" spans="1:8" x14ac:dyDescent="0.3">
      <c r="A1673" s="56"/>
      <c r="B1673" s="197"/>
      <c r="C1673" s="198"/>
      <c r="D1673" s="199"/>
      <c r="E1673" s="200"/>
      <c r="F1673" s="200"/>
      <c r="G1673" s="199"/>
      <c r="H1673" s="125"/>
    </row>
    <row r="1674" spans="1:8" x14ac:dyDescent="0.3">
      <c r="A1674" s="56"/>
      <c r="B1674" s="197"/>
      <c r="C1674" s="198"/>
      <c r="D1674" s="199"/>
      <c r="E1674" s="200"/>
      <c r="F1674" s="200"/>
      <c r="G1674" s="199"/>
      <c r="H1674" s="125"/>
    </row>
    <row r="1675" spans="1:8" x14ac:dyDescent="0.3">
      <c r="A1675" s="56"/>
      <c r="B1675" s="197"/>
      <c r="C1675" s="198"/>
      <c r="D1675" s="199"/>
      <c r="E1675" s="200"/>
      <c r="F1675" s="200"/>
      <c r="G1675" s="199"/>
      <c r="H1675" s="125"/>
    </row>
    <row r="1676" spans="1:8" x14ac:dyDescent="0.3">
      <c r="A1676" s="56"/>
      <c r="B1676" s="197"/>
      <c r="C1676" s="198"/>
      <c r="D1676" s="199"/>
      <c r="E1676" s="200"/>
      <c r="F1676" s="200"/>
      <c r="G1676" s="199"/>
      <c r="H1676" s="125"/>
    </row>
    <row r="1677" spans="1:8" x14ac:dyDescent="0.3">
      <c r="A1677" s="56"/>
      <c r="B1677" s="197"/>
      <c r="C1677" s="198"/>
      <c r="D1677" s="199"/>
      <c r="E1677" s="200"/>
      <c r="F1677" s="200"/>
      <c r="G1677" s="199"/>
      <c r="H1677" s="125"/>
    </row>
    <row r="1678" spans="1:8" x14ac:dyDescent="0.3">
      <c r="A1678" s="56"/>
      <c r="B1678" s="197"/>
      <c r="C1678" s="198"/>
      <c r="D1678" s="199"/>
      <c r="E1678" s="200"/>
      <c r="F1678" s="200"/>
      <c r="G1678" s="199"/>
      <c r="H1678" s="125"/>
    </row>
    <row r="1679" spans="1:8" x14ac:dyDescent="0.3">
      <c r="A1679" s="56"/>
      <c r="B1679" s="197"/>
      <c r="C1679" s="198"/>
      <c r="D1679" s="199"/>
      <c r="E1679" s="200"/>
      <c r="F1679" s="200"/>
      <c r="G1679" s="199"/>
      <c r="H1679" s="125"/>
    </row>
    <row r="1680" spans="1:8" x14ac:dyDescent="0.3">
      <c r="A1680" s="56"/>
      <c r="B1680" s="197"/>
      <c r="C1680" s="198"/>
      <c r="D1680" s="199"/>
      <c r="E1680" s="200"/>
      <c r="F1680" s="200"/>
      <c r="G1680" s="199"/>
      <c r="H1680" s="125"/>
    </row>
    <row r="1681" spans="1:8" x14ac:dyDescent="0.3">
      <c r="A1681" s="56"/>
      <c r="B1681" s="197"/>
      <c r="C1681" s="198"/>
      <c r="D1681" s="199"/>
      <c r="E1681" s="200"/>
      <c r="F1681" s="200"/>
      <c r="G1681" s="199"/>
      <c r="H1681" s="125"/>
    </row>
    <row r="1682" spans="1:8" x14ac:dyDescent="0.3">
      <c r="A1682" s="56"/>
      <c r="B1682" s="197"/>
      <c r="C1682" s="198"/>
      <c r="D1682" s="199"/>
      <c r="E1682" s="200"/>
      <c r="F1682" s="200"/>
      <c r="G1682" s="199"/>
      <c r="H1682" s="125"/>
    </row>
    <row r="1683" spans="1:8" x14ac:dyDescent="0.3">
      <c r="A1683" s="56"/>
      <c r="B1683" s="197"/>
      <c r="C1683" s="198"/>
      <c r="D1683" s="199"/>
      <c r="E1683" s="200"/>
      <c r="F1683" s="200"/>
      <c r="G1683" s="199"/>
      <c r="H1683" s="125"/>
    </row>
    <row r="1684" spans="1:8" x14ac:dyDescent="0.3">
      <c r="A1684" s="56"/>
      <c r="B1684" s="197"/>
      <c r="C1684" s="198"/>
      <c r="D1684" s="199"/>
      <c r="E1684" s="200"/>
      <c r="F1684" s="200"/>
      <c r="G1684" s="199"/>
      <c r="H1684" s="125"/>
    </row>
    <row r="1685" spans="1:8" x14ac:dyDescent="0.3">
      <c r="A1685" s="56"/>
      <c r="B1685" s="197"/>
      <c r="C1685" s="198"/>
      <c r="D1685" s="199"/>
      <c r="E1685" s="200"/>
      <c r="F1685" s="200"/>
      <c r="G1685" s="199"/>
      <c r="H1685" s="125"/>
    </row>
    <row r="1686" spans="1:8" x14ac:dyDescent="0.3">
      <c r="A1686" s="56"/>
      <c r="B1686" s="197"/>
      <c r="C1686" s="198"/>
      <c r="D1686" s="199"/>
      <c r="E1686" s="200"/>
      <c r="F1686" s="200"/>
      <c r="G1686" s="199"/>
      <c r="H1686" s="125"/>
    </row>
    <row r="1687" spans="1:8" x14ac:dyDescent="0.3">
      <c r="A1687" s="56"/>
      <c r="B1687" s="197"/>
      <c r="C1687" s="198"/>
      <c r="D1687" s="199"/>
      <c r="E1687" s="200"/>
      <c r="F1687" s="200"/>
      <c r="G1687" s="199"/>
      <c r="H1687" s="125"/>
    </row>
    <row r="1688" spans="1:8" x14ac:dyDescent="0.3">
      <c r="A1688" s="56"/>
      <c r="B1688" s="197"/>
      <c r="C1688" s="198"/>
      <c r="D1688" s="199"/>
      <c r="E1688" s="200"/>
      <c r="F1688" s="200"/>
      <c r="G1688" s="199"/>
      <c r="H1688" s="125"/>
    </row>
    <row r="1689" spans="1:8" x14ac:dyDescent="0.3">
      <c r="A1689" s="56"/>
      <c r="B1689" s="197"/>
      <c r="C1689" s="198"/>
      <c r="D1689" s="199"/>
      <c r="E1689" s="200"/>
      <c r="F1689" s="200"/>
      <c r="G1689" s="199"/>
      <c r="H1689" s="125"/>
    </row>
    <row r="1690" spans="1:8" x14ac:dyDescent="0.3">
      <c r="A1690" s="56"/>
      <c r="B1690" s="197"/>
      <c r="C1690" s="198"/>
      <c r="D1690" s="199"/>
      <c r="E1690" s="200"/>
      <c r="F1690" s="200"/>
      <c r="G1690" s="199"/>
      <c r="H1690" s="125"/>
    </row>
    <row r="1691" spans="1:8" x14ac:dyDescent="0.3">
      <c r="A1691" s="56"/>
      <c r="B1691" s="197"/>
      <c r="C1691" s="198"/>
      <c r="D1691" s="199"/>
      <c r="E1691" s="200"/>
      <c r="F1691" s="200"/>
      <c r="G1691" s="199"/>
      <c r="H1691" s="125"/>
    </row>
    <row r="1692" spans="1:8" x14ac:dyDescent="0.3">
      <c r="A1692" s="56"/>
      <c r="B1692" s="197"/>
      <c r="C1692" s="198"/>
      <c r="D1692" s="199"/>
      <c r="E1692" s="200"/>
      <c r="F1692" s="200"/>
      <c r="G1692" s="199"/>
      <c r="H1692" s="125"/>
    </row>
    <row r="1693" spans="1:8" x14ac:dyDescent="0.3">
      <c r="A1693" s="56"/>
      <c r="B1693" s="197"/>
      <c r="C1693" s="198"/>
      <c r="D1693" s="199"/>
      <c r="E1693" s="200"/>
      <c r="F1693" s="200"/>
      <c r="G1693" s="199"/>
      <c r="H1693" s="125"/>
    </row>
    <row r="1694" spans="1:8" x14ac:dyDescent="0.3">
      <c r="A1694" s="56"/>
      <c r="B1694" s="197"/>
      <c r="C1694" s="198"/>
      <c r="D1694" s="199"/>
      <c r="E1694" s="200"/>
      <c r="F1694" s="200"/>
      <c r="G1694" s="199"/>
      <c r="H1694" s="125"/>
    </row>
    <row r="1695" spans="1:8" x14ac:dyDescent="0.3">
      <c r="A1695" s="56"/>
      <c r="B1695" s="197"/>
      <c r="C1695" s="198"/>
      <c r="D1695" s="199"/>
      <c r="E1695" s="200"/>
      <c r="F1695" s="200"/>
      <c r="G1695" s="199"/>
      <c r="H1695" s="125"/>
    </row>
    <row r="1696" spans="1:8" x14ac:dyDescent="0.3">
      <c r="A1696" s="56"/>
      <c r="B1696" s="197"/>
      <c r="C1696" s="198"/>
      <c r="D1696" s="199"/>
      <c r="E1696" s="200"/>
      <c r="F1696" s="200"/>
      <c r="G1696" s="199"/>
      <c r="H1696" s="125"/>
    </row>
    <row r="1697" spans="1:8" x14ac:dyDescent="0.3">
      <c r="A1697" s="56"/>
      <c r="B1697" s="197"/>
      <c r="C1697" s="198"/>
      <c r="D1697" s="199"/>
      <c r="E1697" s="200"/>
      <c r="F1697" s="200"/>
      <c r="G1697" s="199"/>
      <c r="H1697" s="125"/>
    </row>
    <row r="1698" spans="1:8" x14ac:dyDescent="0.3">
      <c r="A1698" s="56"/>
      <c r="B1698" s="197"/>
      <c r="C1698" s="198"/>
      <c r="D1698" s="199"/>
      <c r="E1698" s="200"/>
      <c r="F1698" s="200"/>
      <c r="G1698" s="199"/>
      <c r="H1698" s="125"/>
    </row>
    <row r="1699" spans="1:8" x14ac:dyDescent="0.3">
      <c r="A1699" s="56"/>
      <c r="B1699" s="197"/>
      <c r="C1699" s="198"/>
      <c r="D1699" s="199"/>
      <c r="E1699" s="200"/>
      <c r="F1699" s="200"/>
      <c r="G1699" s="199"/>
      <c r="H1699" s="125"/>
    </row>
    <row r="1700" spans="1:8" x14ac:dyDescent="0.3">
      <c r="A1700" s="56"/>
      <c r="B1700" s="197"/>
      <c r="C1700" s="198"/>
      <c r="D1700" s="199"/>
      <c r="E1700" s="200"/>
      <c r="F1700" s="200"/>
      <c r="G1700" s="199"/>
      <c r="H1700" s="125"/>
    </row>
    <row r="1701" spans="1:8" x14ac:dyDescent="0.3">
      <c r="A1701" s="56"/>
      <c r="B1701" s="197"/>
      <c r="C1701" s="198"/>
      <c r="D1701" s="199"/>
      <c r="E1701" s="200"/>
      <c r="F1701" s="200"/>
      <c r="G1701" s="199"/>
      <c r="H1701" s="125"/>
    </row>
    <row r="1702" spans="1:8" x14ac:dyDescent="0.3">
      <c r="A1702" s="56"/>
      <c r="B1702" s="197"/>
      <c r="C1702" s="198"/>
      <c r="D1702" s="199"/>
      <c r="E1702" s="200"/>
      <c r="F1702" s="200"/>
      <c r="G1702" s="199"/>
      <c r="H1702" s="125"/>
    </row>
    <row r="1703" spans="1:8" x14ac:dyDescent="0.3">
      <c r="A1703" s="56"/>
      <c r="B1703" s="197"/>
      <c r="C1703" s="198"/>
      <c r="D1703" s="199"/>
      <c r="E1703" s="200"/>
      <c r="F1703" s="200"/>
      <c r="G1703" s="199"/>
      <c r="H1703" s="125"/>
    </row>
    <row r="1704" spans="1:8" x14ac:dyDescent="0.3">
      <c r="A1704" s="56"/>
      <c r="B1704" s="197"/>
      <c r="C1704" s="198"/>
      <c r="D1704" s="199"/>
      <c r="E1704" s="200"/>
      <c r="F1704" s="200"/>
      <c r="G1704" s="199"/>
      <c r="H1704" s="125"/>
    </row>
    <row r="1705" spans="1:8" x14ac:dyDescent="0.3">
      <c r="A1705" s="56"/>
      <c r="B1705" s="197"/>
      <c r="C1705" s="198"/>
      <c r="D1705" s="199"/>
      <c r="E1705" s="200"/>
      <c r="F1705" s="200"/>
      <c r="G1705" s="199"/>
      <c r="H1705" s="125"/>
    </row>
    <row r="1706" spans="1:8" x14ac:dyDescent="0.3">
      <c r="A1706" s="56"/>
      <c r="B1706" s="197"/>
      <c r="C1706" s="198"/>
      <c r="D1706" s="199"/>
      <c r="E1706" s="200"/>
      <c r="F1706" s="200"/>
      <c r="G1706" s="199"/>
      <c r="H1706" s="125"/>
    </row>
    <row r="1707" spans="1:8" x14ac:dyDescent="0.3">
      <c r="A1707" s="56"/>
      <c r="B1707" s="197"/>
      <c r="C1707" s="198"/>
      <c r="D1707" s="199"/>
      <c r="E1707" s="200"/>
      <c r="F1707" s="200"/>
      <c r="G1707" s="199"/>
      <c r="H1707" s="125"/>
    </row>
    <row r="1708" spans="1:8" x14ac:dyDescent="0.3">
      <c r="A1708" s="56"/>
      <c r="B1708" s="197"/>
      <c r="C1708" s="198"/>
      <c r="D1708" s="199"/>
      <c r="E1708" s="200"/>
      <c r="F1708" s="200"/>
      <c r="G1708" s="199"/>
      <c r="H1708" s="125"/>
    </row>
    <row r="1709" spans="1:8" x14ac:dyDescent="0.3">
      <c r="A1709" s="56"/>
      <c r="B1709" s="197"/>
      <c r="C1709" s="198"/>
      <c r="D1709" s="199"/>
      <c r="E1709" s="200"/>
      <c r="F1709" s="200"/>
      <c r="G1709" s="199"/>
      <c r="H1709" s="125"/>
    </row>
    <row r="1710" spans="1:8" x14ac:dyDescent="0.3">
      <c r="A1710" s="56"/>
      <c r="B1710" s="197"/>
      <c r="C1710" s="198"/>
      <c r="D1710" s="199"/>
      <c r="E1710" s="200"/>
      <c r="F1710" s="200"/>
      <c r="G1710" s="199"/>
      <c r="H1710" s="125"/>
    </row>
    <row r="1711" spans="1:8" x14ac:dyDescent="0.3">
      <c r="A1711" s="56"/>
      <c r="B1711" s="197"/>
      <c r="C1711" s="198"/>
      <c r="D1711" s="199"/>
      <c r="E1711" s="200"/>
      <c r="F1711" s="200"/>
      <c r="G1711" s="199"/>
      <c r="H1711" s="125"/>
    </row>
    <row r="1712" spans="1:8" x14ac:dyDescent="0.3">
      <c r="A1712" s="56"/>
      <c r="B1712" s="197"/>
      <c r="C1712" s="198"/>
      <c r="D1712" s="199"/>
      <c r="E1712" s="200"/>
      <c r="F1712" s="200"/>
      <c r="G1712" s="199"/>
      <c r="H1712" s="125"/>
    </row>
    <row r="1713" spans="1:8" x14ac:dyDescent="0.3">
      <c r="A1713" s="56"/>
      <c r="B1713" s="197"/>
      <c r="C1713" s="198"/>
      <c r="D1713" s="199"/>
      <c r="E1713" s="200"/>
      <c r="F1713" s="200"/>
      <c r="G1713" s="199"/>
      <c r="H1713" s="125"/>
    </row>
    <row r="1714" spans="1:8" x14ac:dyDescent="0.3">
      <c r="A1714" s="56"/>
      <c r="B1714" s="197"/>
      <c r="C1714" s="198"/>
      <c r="D1714" s="199"/>
      <c r="E1714" s="200"/>
      <c r="F1714" s="200"/>
      <c r="G1714" s="199"/>
      <c r="H1714" s="125"/>
    </row>
    <row r="1715" spans="1:8" x14ac:dyDescent="0.3">
      <c r="A1715" s="56"/>
      <c r="B1715" s="197"/>
      <c r="C1715" s="198"/>
      <c r="D1715" s="199"/>
      <c r="E1715" s="200"/>
      <c r="F1715" s="200"/>
      <c r="G1715" s="199"/>
      <c r="H1715" s="125"/>
    </row>
    <row r="1716" spans="1:8" x14ac:dyDescent="0.3">
      <c r="A1716" s="56"/>
      <c r="B1716" s="197"/>
      <c r="C1716" s="198"/>
      <c r="D1716" s="199"/>
      <c r="E1716" s="200"/>
      <c r="F1716" s="200"/>
      <c r="G1716" s="199"/>
      <c r="H1716" s="125"/>
    </row>
    <row r="1717" spans="1:8" x14ac:dyDescent="0.3">
      <c r="A1717" s="56"/>
      <c r="B1717" s="197"/>
      <c r="C1717" s="198"/>
      <c r="D1717" s="199"/>
      <c r="E1717" s="200"/>
      <c r="F1717" s="200"/>
      <c r="G1717" s="199"/>
      <c r="H1717" s="125"/>
    </row>
    <row r="1718" spans="1:8" x14ac:dyDescent="0.3">
      <c r="A1718" s="56"/>
      <c r="B1718" s="197"/>
      <c r="C1718" s="198"/>
      <c r="D1718" s="199"/>
      <c r="E1718" s="200"/>
      <c r="F1718" s="200"/>
      <c r="G1718" s="199"/>
      <c r="H1718" s="125"/>
    </row>
    <row r="1719" spans="1:8" x14ac:dyDescent="0.3">
      <c r="A1719" s="56"/>
      <c r="B1719" s="197"/>
      <c r="C1719" s="198"/>
      <c r="D1719" s="199"/>
      <c r="E1719" s="200"/>
      <c r="F1719" s="200"/>
      <c r="G1719" s="199"/>
      <c r="H1719" s="125"/>
    </row>
    <row r="1720" spans="1:8" x14ac:dyDescent="0.3">
      <c r="A1720" s="56"/>
      <c r="B1720" s="197"/>
      <c r="C1720" s="198"/>
      <c r="D1720" s="199"/>
      <c r="E1720" s="200"/>
      <c r="F1720" s="200"/>
      <c r="G1720" s="199"/>
      <c r="H1720" s="125"/>
    </row>
    <row r="1721" spans="1:8" x14ac:dyDescent="0.3">
      <c r="A1721" s="56"/>
      <c r="B1721" s="50"/>
      <c r="C1721" s="173"/>
      <c r="D1721" s="173"/>
      <c r="E1721" s="50"/>
      <c r="F1721" s="50"/>
      <c r="G1721" s="174"/>
      <c r="H1721" s="125"/>
    </row>
    <row r="1722" spans="1:8" x14ac:dyDescent="0.3">
      <c r="A1722" s="56"/>
      <c r="B1722" s="125"/>
      <c r="C1722" s="124"/>
      <c r="D1722" s="72"/>
      <c r="E1722" s="73"/>
      <c r="F1722" s="73"/>
      <c r="G1722" s="72"/>
      <c r="H1722" s="125"/>
    </row>
    <row r="1723" spans="1:8" x14ac:dyDescent="0.3">
      <c r="A1723" s="56"/>
      <c r="B1723" s="125"/>
      <c r="C1723" s="124"/>
      <c r="D1723" s="72"/>
      <c r="E1723" s="73"/>
      <c r="F1723" s="73"/>
      <c r="G1723" s="72"/>
      <c r="H1723" s="125"/>
    </row>
    <row r="1724" spans="1:8" x14ac:dyDescent="0.3">
      <c r="A1724" s="56"/>
      <c r="B1724" s="125"/>
      <c r="C1724" s="124"/>
      <c r="D1724" s="72"/>
      <c r="E1724" s="73"/>
      <c r="F1724" s="73"/>
      <c r="G1724" s="72"/>
      <c r="H1724" s="125"/>
    </row>
    <row r="1725" spans="1:8" x14ac:dyDescent="0.3">
      <c r="A1725" s="56"/>
      <c r="B1725" s="125"/>
      <c r="C1725" s="124"/>
      <c r="D1725" s="72"/>
      <c r="E1725" s="73"/>
      <c r="F1725" s="73"/>
      <c r="G1725" s="72"/>
      <c r="H1725" s="125"/>
    </row>
    <row r="1726" spans="1:8" x14ac:dyDescent="0.3">
      <c r="A1726" s="56"/>
      <c r="B1726" s="125"/>
      <c r="C1726" s="124"/>
      <c r="D1726" s="72"/>
      <c r="E1726" s="73"/>
      <c r="F1726" s="73"/>
      <c r="G1726" s="72"/>
      <c r="H1726" s="125"/>
    </row>
    <row r="1727" spans="1:8" x14ac:dyDescent="0.3">
      <c r="A1727" s="56"/>
      <c r="B1727" s="125"/>
      <c r="C1727" s="124"/>
      <c r="D1727" s="72"/>
      <c r="E1727" s="73"/>
      <c r="F1727" s="73"/>
      <c r="G1727" s="72"/>
      <c r="H1727" s="125"/>
    </row>
    <row r="1728" spans="1:8" x14ac:dyDescent="0.3">
      <c r="A1728" s="56"/>
      <c r="B1728" s="125"/>
      <c r="C1728" s="124"/>
      <c r="D1728" s="72"/>
      <c r="E1728" s="73"/>
      <c r="F1728" s="73"/>
      <c r="G1728" s="72"/>
      <c r="H1728" s="125"/>
    </row>
    <row r="1729" spans="1:8" x14ac:dyDescent="0.3">
      <c r="A1729" s="56"/>
      <c r="B1729" s="125"/>
      <c r="C1729" s="124"/>
      <c r="D1729" s="72"/>
      <c r="E1729" s="73"/>
      <c r="F1729" s="73"/>
      <c r="G1729" s="72"/>
      <c r="H1729" s="125"/>
    </row>
    <row r="1730" spans="1:8" x14ac:dyDescent="0.3">
      <c r="A1730" s="56"/>
      <c r="B1730" s="125"/>
      <c r="C1730" s="124"/>
      <c r="D1730" s="72"/>
      <c r="E1730" s="73"/>
      <c r="F1730" s="73"/>
      <c r="G1730" s="72"/>
      <c r="H1730" s="125"/>
    </row>
    <row r="1731" spans="1:8" x14ac:dyDescent="0.3">
      <c r="A1731" s="56"/>
      <c r="B1731" s="125"/>
      <c r="C1731" s="124"/>
      <c r="D1731" s="72"/>
      <c r="E1731" s="73"/>
      <c r="F1731" s="73"/>
      <c r="G1731" s="72"/>
      <c r="H1731" s="125"/>
    </row>
    <row r="1732" spans="1:8" x14ac:dyDescent="0.3">
      <c r="A1732" s="56"/>
      <c r="B1732" s="125"/>
      <c r="C1732" s="124"/>
      <c r="D1732" s="72"/>
      <c r="E1732" s="73"/>
      <c r="F1732" s="73"/>
      <c r="G1732" s="72"/>
      <c r="H1732" s="125"/>
    </row>
    <row r="1733" spans="1:8" x14ac:dyDescent="0.3">
      <c r="A1733" s="56"/>
      <c r="B1733" s="125"/>
      <c r="C1733" s="124"/>
      <c r="D1733" s="72"/>
      <c r="E1733" s="73"/>
      <c r="F1733" s="73"/>
      <c r="G1733" s="72"/>
      <c r="H1733" s="125"/>
    </row>
    <row r="1734" spans="1:8" x14ac:dyDescent="0.3">
      <c r="A1734" s="56"/>
      <c r="B1734" s="125"/>
      <c r="C1734" s="124"/>
      <c r="D1734" s="72"/>
      <c r="E1734" s="73"/>
      <c r="F1734" s="73"/>
      <c r="G1734" s="72"/>
      <c r="H1734" s="125"/>
    </row>
    <row r="1735" spans="1:8" x14ac:dyDescent="0.3">
      <c r="A1735" s="56"/>
      <c r="B1735" s="125"/>
      <c r="C1735" s="124"/>
      <c r="D1735" s="72"/>
      <c r="E1735" s="73"/>
      <c r="F1735" s="73"/>
      <c r="G1735" s="72"/>
      <c r="H1735" s="125"/>
    </row>
    <row r="1736" spans="1:8" x14ac:dyDescent="0.3">
      <c r="A1736" s="56"/>
      <c r="B1736" s="125"/>
      <c r="C1736" s="124"/>
      <c r="D1736" s="72"/>
      <c r="E1736" s="73"/>
      <c r="F1736" s="73"/>
      <c r="G1736" s="72"/>
      <c r="H1736" s="125"/>
    </row>
    <row r="1737" spans="1:8" x14ac:dyDescent="0.3">
      <c r="A1737" s="56"/>
      <c r="B1737" s="125"/>
      <c r="C1737" s="124"/>
      <c r="D1737" s="72"/>
      <c r="E1737" s="73"/>
      <c r="F1737" s="73"/>
      <c r="G1737" s="72"/>
      <c r="H1737" s="125"/>
    </row>
    <row r="1738" spans="1:8" x14ac:dyDescent="0.3">
      <c r="A1738" s="56"/>
      <c r="B1738" s="125"/>
      <c r="C1738" s="124"/>
      <c r="D1738" s="72"/>
      <c r="E1738" s="73"/>
      <c r="F1738" s="73"/>
      <c r="G1738" s="72"/>
      <c r="H1738" s="125"/>
    </row>
    <row r="1739" spans="1:8" x14ac:dyDescent="0.3">
      <c r="A1739" s="56"/>
      <c r="B1739" s="125"/>
      <c r="C1739" s="124"/>
      <c r="D1739" s="72"/>
      <c r="E1739" s="73"/>
      <c r="F1739" s="73"/>
      <c r="G1739" s="72"/>
      <c r="H1739" s="125"/>
    </row>
    <row r="1740" spans="1:8" x14ac:dyDescent="0.3">
      <c r="A1740" s="56"/>
      <c r="B1740" s="125"/>
      <c r="C1740" s="124"/>
      <c r="D1740" s="72"/>
      <c r="E1740" s="73"/>
      <c r="F1740" s="73"/>
      <c r="G1740" s="72"/>
      <c r="H1740" s="125"/>
    </row>
    <row r="1741" spans="1:8" x14ac:dyDescent="0.3">
      <c r="A1741" s="56"/>
      <c r="B1741" s="125"/>
      <c r="C1741" s="124"/>
      <c r="D1741" s="72"/>
      <c r="E1741" s="73"/>
      <c r="F1741" s="73"/>
      <c r="G1741" s="72"/>
      <c r="H1741" s="125"/>
    </row>
    <row r="1742" spans="1:8" x14ac:dyDescent="0.3">
      <c r="A1742" s="56"/>
      <c r="B1742" s="125"/>
      <c r="C1742" s="124"/>
      <c r="D1742" s="72"/>
      <c r="E1742" s="73"/>
      <c r="F1742" s="73"/>
      <c r="G1742" s="72"/>
      <c r="H1742" s="125"/>
    </row>
    <row r="1743" spans="1:8" x14ac:dyDescent="0.3">
      <c r="A1743" s="56"/>
      <c r="B1743" s="125"/>
      <c r="C1743" s="124"/>
      <c r="D1743" s="72"/>
      <c r="E1743" s="73"/>
      <c r="F1743" s="73"/>
      <c r="G1743" s="72"/>
      <c r="H1743" s="125"/>
    </row>
    <row r="1744" spans="1:8" x14ac:dyDescent="0.3">
      <c r="A1744" s="56"/>
      <c r="B1744" s="125"/>
      <c r="C1744" s="124"/>
      <c r="D1744" s="72"/>
      <c r="E1744" s="73"/>
      <c r="F1744" s="73"/>
      <c r="G1744" s="72"/>
      <c r="H1744" s="125"/>
    </row>
    <row r="1745" spans="1:8" x14ac:dyDescent="0.3">
      <c r="A1745" s="56"/>
      <c r="B1745" s="125"/>
      <c r="C1745" s="124"/>
      <c r="D1745" s="72"/>
      <c r="E1745" s="73"/>
      <c r="F1745" s="73"/>
      <c r="G1745" s="72"/>
      <c r="H1745" s="125"/>
    </row>
    <row r="1746" spans="1:8" x14ac:dyDescent="0.3">
      <c r="A1746" s="56"/>
      <c r="B1746" s="125"/>
      <c r="C1746" s="124"/>
      <c r="D1746" s="72"/>
      <c r="E1746" s="73"/>
      <c r="F1746" s="73"/>
      <c r="G1746" s="72"/>
      <c r="H1746" s="125"/>
    </row>
    <row r="1747" spans="1:8" x14ac:dyDescent="0.3">
      <c r="A1747" s="56"/>
      <c r="B1747" s="125"/>
      <c r="C1747" s="124"/>
      <c r="D1747" s="72"/>
      <c r="E1747" s="73"/>
      <c r="F1747" s="73"/>
      <c r="G1747" s="72"/>
      <c r="H1747" s="125"/>
    </row>
    <row r="1748" spans="1:8" x14ac:dyDescent="0.3">
      <c r="A1748" s="56"/>
      <c r="B1748" s="125"/>
      <c r="C1748" s="124"/>
      <c r="D1748" s="72"/>
      <c r="E1748" s="73"/>
      <c r="F1748" s="73"/>
      <c r="G1748" s="72"/>
      <c r="H1748" s="125"/>
    </row>
    <row r="1749" spans="1:8" x14ac:dyDescent="0.3">
      <c r="A1749" s="56"/>
      <c r="B1749" s="125"/>
      <c r="C1749" s="124"/>
      <c r="D1749" s="72"/>
      <c r="E1749" s="73"/>
      <c r="F1749" s="73"/>
      <c r="G1749" s="72"/>
      <c r="H1749" s="125"/>
    </row>
    <row r="1750" spans="1:8" x14ac:dyDescent="0.3">
      <c r="A1750" s="56"/>
      <c r="B1750" s="125"/>
      <c r="C1750" s="124"/>
      <c r="D1750" s="72"/>
      <c r="E1750" s="73"/>
      <c r="F1750" s="73"/>
      <c r="G1750" s="72"/>
      <c r="H1750" s="125"/>
    </row>
    <row r="1751" spans="1:8" x14ac:dyDescent="0.3">
      <c r="A1751" s="56"/>
      <c r="B1751" s="125"/>
      <c r="C1751" s="124"/>
      <c r="D1751" s="72"/>
      <c r="E1751" s="73"/>
      <c r="F1751" s="73"/>
      <c r="G1751" s="72"/>
      <c r="H1751" s="125"/>
    </row>
    <row r="1752" spans="1:8" x14ac:dyDescent="0.3">
      <c r="A1752" s="56"/>
      <c r="B1752" s="125"/>
      <c r="C1752" s="124"/>
      <c r="D1752" s="72"/>
      <c r="E1752" s="73"/>
      <c r="F1752" s="73"/>
      <c r="G1752" s="72"/>
      <c r="H1752" s="125"/>
    </row>
    <row r="1753" spans="1:8" x14ac:dyDescent="0.3">
      <c r="A1753" s="56"/>
      <c r="B1753" s="125"/>
      <c r="C1753" s="124"/>
      <c r="D1753" s="72"/>
      <c r="E1753" s="73"/>
      <c r="F1753" s="73"/>
      <c r="G1753" s="72"/>
      <c r="H1753" s="125"/>
    </row>
    <row r="1754" spans="1:8" x14ac:dyDescent="0.3">
      <c r="A1754" s="56"/>
      <c r="B1754" s="125"/>
      <c r="C1754" s="124"/>
      <c r="D1754" s="72"/>
      <c r="E1754" s="73"/>
      <c r="F1754" s="73"/>
      <c r="G1754" s="72"/>
      <c r="H1754" s="125"/>
    </row>
    <row r="1755" spans="1:8" x14ac:dyDescent="0.3">
      <c r="A1755" s="56"/>
      <c r="B1755" s="125"/>
      <c r="C1755" s="124"/>
      <c r="D1755" s="72"/>
      <c r="E1755" s="73"/>
      <c r="F1755" s="73"/>
      <c r="G1755" s="72"/>
      <c r="H1755" s="125"/>
    </row>
    <row r="1756" spans="1:8" x14ac:dyDescent="0.3">
      <c r="A1756" s="56"/>
      <c r="B1756" s="125"/>
      <c r="C1756" s="124"/>
      <c r="D1756" s="72"/>
      <c r="E1756" s="73"/>
      <c r="F1756" s="73"/>
      <c r="G1756" s="72"/>
      <c r="H1756" s="125"/>
    </row>
    <row r="1757" spans="1:8" x14ac:dyDescent="0.3">
      <c r="A1757" s="56"/>
      <c r="B1757" s="125"/>
      <c r="C1757" s="124"/>
      <c r="D1757" s="72"/>
      <c r="E1757" s="73"/>
      <c r="F1757" s="73"/>
      <c r="G1757" s="72"/>
      <c r="H1757" s="125"/>
    </row>
    <row r="1758" spans="1:8" x14ac:dyDescent="0.3">
      <c r="A1758" s="56"/>
      <c r="B1758" s="125"/>
      <c r="C1758" s="124"/>
      <c r="D1758" s="72"/>
      <c r="E1758" s="73"/>
      <c r="F1758" s="73"/>
      <c r="G1758" s="72"/>
      <c r="H1758" s="125"/>
    </row>
    <row r="1759" spans="1:8" x14ac:dyDescent="0.3">
      <c r="A1759" s="56"/>
      <c r="B1759" s="125"/>
      <c r="C1759" s="124"/>
      <c r="D1759" s="72"/>
      <c r="E1759" s="73"/>
      <c r="F1759" s="73"/>
      <c r="G1759" s="72"/>
      <c r="H1759" s="125"/>
    </row>
    <row r="1760" spans="1:8" x14ac:dyDescent="0.3">
      <c r="A1760" s="56"/>
      <c r="B1760" s="125"/>
      <c r="C1760" s="124"/>
      <c r="D1760" s="72"/>
      <c r="E1760" s="73"/>
      <c r="F1760" s="73"/>
      <c r="G1760" s="72"/>
      <c r="H1760" s="125"/>
    </row>
    <row r="1761" spans="1:8" x14ac:dyDescent="0.3">
      <c r="A1761" s="56"/>
      <c r="B1761" s="125"/>
      <c r="C1761" s="124"/>
      <c r="D1761" s="72"/>
      <c r="E1761" s="73"/>
      <c r="F1761" s="73"/>
      <c r="G1761" s="72"/>
      <c r="H1761" s="125"/>
    </row>
    <row r="1762" spans="1:8" x14ac:dyDescent="0.3">
      <c r="A1762" s="56"/>
      <c r="B1762" s="125"/>
      <c r="C1762" s="124"/>
      <c r="D1762" s="72"/>
      <c r="E1762" s="73"/>
      <c r="F1762" s="73"/>
      <c r="G1762" s="72"/>
      <c r="H1762" s="125"/>
    </row>
    <row r="1763" spans="1:8" x14ac:dyDescent="0.3">
      <c r="A1763" s="56"/>
      <c r="B1763" s="125"/>
      <c r="C1763" s="124"/>
      <c r="D1763" s="72"/>
      <c r="E1763" s="73"/>
      <c r="F1763" s="73"/>
      <c r="G1763" s="72"/>
      <c r="H1763" s="125"/>
    </row>
    <row r="1764" spans="1:8" x14ac:dyDescent="0.3">
      <c r="A1764" s="56"/>
      <c r="B1764" s="125"/>
      <c r="C1764" s="124"/>
      <c r="D1764" s="72"/>
      <c r="E1764" s="73"/>
      <c r="F1764" s="73"/>
      <c r="G1764" s="72"/>
      <c r="H1764" s="125"/>
    </row>
    <row r="1765" spans="1:8" x14ac:dyDescent="0.3">
      <c r="A1765" s="56"/>
      <c r="B1765" s="125"/>
      <c r="C1765" s="124"/>
      <c r="D1765" s="72"/>
      <c r="E1765" s="73"/>
      <c r="F1765" s="73"/>
      <c r="G1765" s="72"/>
      <c r="H1765" s="125"/>
    </row>
    <row r="1766" spans="1:8" x14ac:dyDescent="0.3">
      <c r="A1766" s="56"/>
      <c r="B1766" s="125"/>
      <c r="C1766" s="124"/>
      <c r="D1766" s="72"/>
      <c r="E1766" s="73"/>
      <c r="F1766" s="73"/>
      <c r="G1766" s="72"/>
      <c r="H1766" s="125"/>
    </row>
    <row r="1767" spans="1:8" x14ac:dyDescent="0.3">
      <c r="A1767" s="56"/>
      <c r="B1767" s="125"/>
      <c r="C1767" s="124"/>
      <c r="D1767" s="72"/>
      <c r="E1767" s="73"/>
      <c r="F1767" s="73"/>
      <c r="G1767" s="72"/>
      <c r="H1767" s="125"/>
    </row>
    <row r="1768" spans="1:8" x14ac:dyDescent="0.3">
      <c r="A1768" s="56"/>
      <c r="B1768" s="125"/>
      <c r="C1768" s="124"/>
      <c r="D1768" s="72"/>
      <c r="E1768" s="73"/>
      <c r="F1768" s="73"/>
      <c r="G1768" s="72"/>
      <c r="H1768" s="125"/>
    </row>
    <row r="1769" spans="1:8" x14ac:dyDescent="0.3">
      <c r="A1769" s="56"/>
      <c r="B1769" s="125"/>
      <c r="C1769" s="124"/>
      <c r="D1769" s="72"/>
      <c r="E1769" s="73"/>
      <c r="F1769" s="73"/>
      <c r="G1769" s="72"/>
      <c r="H1769" s="125"/>
    </row>
    <row r="1770" spans="1:8" x14ac:dyDescent="0.3">
      <c r="A1770" s="56"/>
      <c r="B1770" s="125"/>
      <c r="C1770" s="124"/>
      <c r="D1770" s="72"/>
      <c r="E1770" s="73"/>
      <c r="F1770" s="73"/>
      <c r="G1770" s="72"/>
      <c r="H1770" s="125"/>
    </row>
    <row r="1771" spans="1:8" x14ac:dyDescent="0.3">
      <c r="A1771" s="56"/>
      <c r="B1771" s="125"/>
      <c r="C1771" s="124"/>
      <c r="D1771" s="72"/>
      <c r="E1771" s="73"/>
      <c r="F1771" s="73"/>
      <c r="G1771" s="72"/>
      <c r="H1771" s="125"/>
    </row>
    <row r="1772" spans="1:8" x14ac:dyDescent="0.3">
      <c r="A1772" s="56"/>
      <c r="B1772" s="125"/>
      <c r="C1772" s="124"/>
      <c r="D1772" s="72"/>
      <c r="E1772" s="73"/>
      <c r="F1772" s="73"/>
      <c r="G1772" s="72"/>
      <c r="H1772" s="125"/>
    </row>
    <row r="1773" spans="1:8" x14ac:dyDescent="0.3">
      <c r="A1773" s="56"/>
      <c r="B1773" s="125"/>
      <c r="C1773" s="124"/>
      <c r="D1773" s="72"/>
      <c r="E1773" s="73"/>
      <c r="F1773" s="73"/>
      <c r="G1773" s="72"/>
      <c r="H1773" s="125"/>
    </row>
    <row r="1774" spans="1:8" x14ac:dyDescent="0.3">
      <c r="A1774" s="56"/>
      <c r="B1774" s="125"/>
      <c r="C1774" s="124"/>
      <c r="D1774" s="72"/>
      <c r="E1774" s="73"/>
      <c r="F1774" s="73"/>
      <c r="G1774" s="72"/>
      <c r="H1774" s="125"/>
    </row>
    <row r="1775" spans="1:8" x14ac:dyDescent="0.3">
      <c r="A1775" s="56"/>
      <c r="B1775" s="125"/>
      <c r="C1775" s="124"/>
      <c r="D1775" s="72"/>
      <c r="E1775" s="73"/>
      <c r="F1775" s="73"/>
      <c r="G1775" s="72"/>
      <c r="H1775" s="125"/>
    </row>
    <row r="1776" spans="1:8" x14ac:dyDescent="0.3">
      <c r="A1776" s="56"/>
      <c r="B1776" s="125"/>
      <c r="C1776" s="124"/>
      <c r="D1776" s="72"/>
      <c r="E1776" s="73"/>
      <c r="F1776" s="73"/>
      <c r="G1776" s="72"/>
      <c r="H1776" s="125"/>
    </row>
    <row r="1777" spans="1:8" x14ac:dyDescent="0.3">
      <c r="A1777" s="56"/>
      <c r="B1777" s="125"/>
      <c r="C1777" s="124"/>
      <c r="D1777" s="72"/>
      <c r="E1777" s="73"/>
      <c r="F1777" s="73"/>
      <c r="G1777" s="72"/>
      <c r="H1777" s="125"/>
    </row>
    <row r="1778" spans="1:8" x14ac:dyDescent="0.3">
      <c r="A1778" s="56"/>
      <c r="B1778" s="125"/>
      <c r="C1778" s="124"/>
      <c r="D1778" s="72"/>
      <c r="E1778" s="73"/>
      <c r="F1778" s="73"/>
      <c r="G1778" s="72"/>
      <c r="H1778" s="125"/>
    </row>
    <row r="1779" spans="1:8" x14ac:dyDescent="0.3">
      <c r="A1779" s="56"/>
      <c r="B1779" s="125"/>
      <c r="C1779" s="124"/>
      <c r="D1779" s="72"/>
      <c r="E1779" s="73"/>
      <c r="F1779" s="73"/>
      <c r="G1779" s="72"/>
      <c r="H1779" s="125"/>
    </row>
    <row r="1780" spans="1:8" x14ac:dyDescent="0.3">
      <c r="A1780" s="56"/>
      <c r="B1780" s="125"/>
      <c r="C1780" s="124"/>
      <c r="D1780" s="72"/>
      <c r="E1780" s="73"/>
      <c r="F1780" s="73"/>
      <c r="G1780" s="72"/>
      <c r="H1780" s="125"/>
    </row>
    <row r="1781" spans="1:8" x14ac:dyDescent="0.3">
      <c r="A1781" s="56"/>
      <c r="B1781" s="125"/>
      <c r="C1781" s="124"/>
      <c r="D1781" s="72"/>
      <c r="E1781" s="73"/>
      <c r="F1781" s="73"/>
      <c r="G1781" s="72"/>
      <c r="H1781" s="125"/>
    </row>
    <row r="1782" spans="1:8" x14ac:dyDescent="0.3">
      <c r="A1782" s="56"/>
      <c r="B1782" s="125"/>
      <c r="C1782" s="124"/>
      <c r="D1782" s="72"/>
      <c r="E1782" s="73"/>
      <c r="F1782" s="73"/>
      <c r="G1782" s="72"/>
      <c r="H1782" s="125"/>
    </row>
    <row r="1783" spans="1:8" x14ac:dyDescent="0.3">
      <c r="A1783" s="56"/>
      <c r="B1783" s="125"/>
      <c r="C1783" s="124"/>
      <c r="D1783" s="72"/>
      <c r="E1783" s="73"/>
      <c r="F1783" s="73"/>
      <c r="G1783" s="72"/>
      <c r="H1783" s="125"/>
    </row>
    <row r="1784" spans="1:8" x14ac:dyDescent="0.3">
      <c r="A1784" s="56"/>
      <c r="B1784" s="125"/>
      <c r="C1784" s="124"/>
      <c r="D1784" s="72"/>
      <c r="E1784" s="73"/>
      <c r="F1784" s="73"/>
      <c r="G1784" s="72"/>
      <c r="H1784" s="125"/>
    </row>
    <row r="1785" spans="1:8" x14ac:dyDescent="0.3">
      <c r="A1785" s="56"/>
      <c r="B1785" s="125"/>
      <c r="C1785" s="124"/>
      <c r="D1785" s="72"/>
      <c r="E1785" s="73"/>
      <c r="F1785" s="73"/>
      <c r="G1785" s="72"/>
      <c r="H1785" s="125"/>
    </row>
    <row r="1786" spans="1:8" x14ac:dyDescent="0.3">
      <c r="A1786" s="56"/>
      <c r="B1786" s="125"/>
      <c r="C1786" s="124"/>
      <c r="D1786" s="72"/>
      <c r="E1786" s="73"/>
      <c r="F1786" s="73"/>
      <c r="G1786" s="72"/>
      <c r="H1786" s="125"/>
    </row>
    <row r="1787" spans="1:8" x14ac:dyDescent="0.3">
      <c r="A1787" s="56"/>
      <c r="B1787" s="125"/>
      <c r="C1787" s="124"/>
      <c r="D1787" s="72"/>
      <c r="E1787" s="73"/>
      <c r="F1787" s="73"/>
      <c r="G1787" s="72"/>
      <c r="H1787" s="125"/>
    </row>
    <row r="1788" spans="1:8" x14ac:dyDescent="0.3">
      <c r="A1788" s="56"/>
      <c r="B1788" s="125"/>
      <c r="C1788" s="124"/>
      <c r="D1788" s="72"/>
      <c r="E1788" s="73"/>
      <c r="F1788" s="73"/>
      <c r="G1788" s="72"/>
      <c r="H1788" s="125"/>
    </row>
    <row r="1789" spans="1:8" x14ac:dyDescent="0.3">
      <c r="A1789" s="56"/>
      <c r="B1789" s="125"/>
      <c r="C1789" s="124"/>
      <c r="D1789" s="72"/>
      <c r="E1789" s="73"/>
      <c r="F1789" s="73"/>
      <c r="G1789" s="72"/>
      <c r="H1789" s="125"/>
    </row>
    <row r="1790" spans="1:8" x14ac:dyDescent="0.3">
      <c r="A1790" s="56"/>
      <c r="B1790" s="125"/>
      <c r="C1790" s="124"/>
      <c r="D1790" s="72"/>
      <c r="E1790" s="73"/>
      <c r="F1790" s="73"/>
      <c r="G1790" s="72"/>
      <c r="H1790" s="125"/>
    </row>
    <row r="1791" spans="1:8" x14ac:dyDescent="0.3">
      <c r="A1791" s="56"/>
      <c r="B1791" s="125"/>
      <c r="C1791" s="124"/>
      <c r="D1791" s="72"/>
      <c r="E1791" s="73"/>
      <c r="F1791" s="73"/>
      <c r="G1791" s="72"/>
      <c r="H1791" s="125"/>
    </row>
    <row r="1792" spans="1:8" x14ac:dyDescent="0.3">
      <c r="A1792" s="56"/>
      <c r="B1792" s="125"/>
      <c r="C1792" s="124"/>
      <c r="D1792" s="72"/>
      <c r="E1792" s="73"/>
      <c r="F1792" s="73"/>
      <c r="G1792" s="72"/>
      <c r="H1792" s="125"/>
    </row>
    <row r="1793" spans="1:8" x14ac:dyDescent="0.3">
      <c r="A1793" s="56"/>
      <c r="B1793" s="125"/>
      <c r="C1793" s="124"/>
      <c r="D1793" s="72"/>
      <c r="E1793" s="73"/>
      <c r="F1793" s="73"/>
      <c r="G1793" s="72"/>
      <c r="H1793" s="125"/>
    </row>
    <row r="1794" spans="1:8" x14ac:dyDescent="0.3">
      <c r="A1794" s="56"/>
      <c r="B1794" s="125"/>
      <c r="C1794" s="124"/>
      <c r="D1794" s="72"/>
      <c r="E1794" s="73"/>
      <c r="F1794" s="73"/>
      <c r="G1794" s="72"/>
      <c r="H1794" s="125"/>
    </row>
    <row r="1795" spans="1:8" x14ac:dyDescent="0.3">
      <c r="A1795" s="56"/>
      <c r="B1795" s="125"/>
      <c r="C1795" s="124"/>
      <c r="D1795" s="72"/>
      <c r="E1795" s="73"/>
      <c r="F1795" s="73"/>
      <c r="G1795" s="72"/>
      <c r="H1795" s="125"/>
    </row>
    <row r="1796" spans="1:8" x14ac:dyDescent="0.3">
      <c r="A1796" s="56"/>
      <c r="B1796" s="125"/>
      <c r="C1796" s="124"/>
      <c r="D1796" s="72"/>
      <c r="E1796" s="73"/>
      <c r="F1796" s="73"/>
      <c r="G1796" s="72"/>
      <c r="H1796" s="125"/>
    </row>
    <row r="1797" spans="1:8" x14ac:dyDescent="0.3">
      <c r="A1797" s="56"/>
      <c r="B1797" s="125"/>
      <c r="C1797" s="124"/>
      <c r="D1797" s="72"/>
      <c r="E1797" s="73"/>
      <c r="F1797" s="73"/>
      <c r="G1797" s="72"/>
      <c r="H1797" s="125"/>
    </row>
    <row r="1798" spans="1:8" x14ac:dyDescent="0.3">
      <c r="A1798" s="56"/>
      <c r="B1798" s="125"/>
      <c r="C1798" s="124"/>
      <c r="D1798" s="72"/>
      <c r="E1798" s="73"/>
      <c r="F1798" s="73"/>
      <c r="G1798" s="72"/>
      <c r="H1798" s="125"/>
    </row>
    <row r="1799" spans="1:8" x14ac:dyDescent="0.3">
      <c r="A1799" s="56"/>
      <c r="B1799" s="125"/>
      <c r="C1799" s="124"/>
      <c r="D1799" s="72"/>
      <c r="E1799" s="73"/>
      <c r="F1799" s="73"/>
      <c r="G1799" s="72"/>
      <c r="H1799" s="125"/>
    </row>
    <row r="1800" spans="1:8" x14ac:dyDescent="0.3">
      <c r="A1800" s="56"/>
      <c r="B1800" s="125"/>
      <c r="C1800" s="124"/>
      <c r="D1800" s="72"/>
      <c r="E1800" s="73"/>
      <c r="F1800" s="73"/>
      <c r="G1800" s="72"/>
      <c r="H1800" s="125"/>
    </row>
    <row r="1801" spans="1:8" x14ac:dyDescent="0.3">
      <c r="A1801" s="56"/>
      <c r="B1801" s="125"/>
      <c r="C1801" s="124"/>
      <c r="D1801" s="72"/>
      <c r="E1801" s="73"/>
      <c r="F1801" s="73"/>
      <c r="G1801" s="72"/>
      <c r="H1801" s="125"/>
    </row>
    <row r="1802" spans="1:8" x14ac:dyDescent="0.3">
      <c r="A1802" s="56"/>
      <c r="B1802" s="125"/>
      <c r="C1802" s="158"/>
      <c r="D1802" s="73"/>
      <c r="E1802" s="73"/>
      <c r="F1802" s="73"/>
      <c r="G1802" s="72"/>
      <c r="H1802" s="125"/>
    </row>
    <row r="1803" spans="1:8" x14ac:dyDescent="0.3">
      <c r="A1803" s="56"/>
      <c r="B1803" s="125"/>
      <c r="C1803" s="124"/>
      <c r="D1803" s="72"/>
      <c r="E1803" s="73"/>
      <c r="F1803" s="73"/>
      <c r="G1803" s="72"/>
      <c r="H1803" s="125"/>
    </row>
    <row r="1804" spans="1:8" x14ac:dyDescent="0.3">
      <c r="A1804" s="56"/>
      <c r="B1804" s="125"/>
      <c r="C1804" s="124"/>
      <c r="D1804" s="72"/>
      <c r="E1804" s="73"/>
      <c r="F1804" s="73"/>
      <c r="G1804" s="72"/>
      <c r="H1804" s="125"/>
    </row>
    <row r="1805" spans="1:8" x14ac:dyDescent="0.3">
      <c r="A1805" s="56"/>
      <c r="B1805" s="125"/>
      <c r="C1805" s="124"/>
      <c r="D1805" s="72"/>
      <c r="E1805" s="73"/>
      <c r="F1805" s="73"/>
      <c r="G1805" s="72"/>
      <c r="H1805" s="125"/>
    </row>
    <row r="1806" spans="1:8" x14ac:dyDescent="0.3">
      <c r="A1806" s="56"/>
      <c r="B1806" s="125"/>
      <c r="C1806" s="124"/>
      <c r="D1806" s="72"/>
      <c r="E1806" s="73"/>
      <c r="F1806" s="73"/>
      <c r="G1806" s="72"/>
      <c r="H1806" s="125"/>
    </row>
    <row r="1807" spans="1:8" x14ac:dyDescent="0.3">
      <c r="A1807" s="56"/>
      <c r="B1807" s="125"/>
      <c r="C1807" s="124"/>
      <c r="D1807" s="72"/>
      <c r="E1807" s="73"/>
      <c r="F1807" s="73"/>
      <c r="G1807" s="72"/>
      <c r="H1807" s="125"/>
    </row>
    <row r="1808" spans="1:8" x14ac:dyDescent="0.3">
      <c r="A1808" s="56"/>
      <c r="B1808" s="125"/>
      <c r="C1808" s="124"/>
      <c r="D1808" s="72"/>
      <c r="E1808" s="73"/>
      <c r="F1808" s="73"/>
      <c r="G1808" s="72"/>
      <c r="H1808" s="125"/>
    </row>
    <row r="1809" spans="1:8" x14ac:dyDescent="0.3">
      <c r="A1809" s="56"/>
      <c r="B1809" s="125"/>
      <c r="C1809" s="124"/>
      <c r="D1809" s="72"/>
      <c r="E1809" s="73"/>
      <c r="F1809" s="73"/>
      <c r="G1809" s="72"/>
      <c r="H1809" s="125"/>
    </row>
    <row r="1810" spans="1:8" x14ac:dyDescent="0.3">
      <c r="A1810" s="56"/>
      <c r="B1810" s="125"/>
      <c r="C1810" s="124"/>
      <c r="D1810" s="72"/>
      <c r="E1810" s="73"/>
      <c r="F1810" s="73"/>
      <c r="G1810" s="72"/>
      <c r="H1810" s="125"/>
    </row>
    <row r="1811" spans="1:8" x14ac:dyDescent="0.3">
      <c r="A1811" s="56"/>
      <c r="B1811" s="125"/>
      <c r="C1811" s="124"/>
      <c r="D1811" s="72"/>
      <c r="E1811" s="73"/>
      <c r="F1811" s="73"/>
      <c r="G1811" s="72"/>
      <c r="H1811" s="125"/>
    </row>
    <row r="1812" spans="1:8" x14ac:dyDescent="0.3">
      <c r="A1812" s="56"/>
      <c r="B1812" s="125"/>
      <c r="C1812" s="124"/>
      <c r="D1812" s="72"/>
      <c r="E1812" s="73"/>
      <c r="F1812" s="73"/>
      <c r="G1812" s="72"/>
      <c r="H1812" s="125"/>
    </row>
    <row r="1813" spans="1:8" x14ac:dyDescent="0.3">
      <c r="A1813" s="56"/>
      <c r="B1813" s="125"/>
      <c r="C1813" s="124"/>
      <c r="D1813" s="72"/>
      <c r="E1813" s="73"/>
      <c r="F1813" s="73"/>
      <c r="G1813" s="72"/>
      <c r="H1813" s="125"/>
    </row>
    <row r="1814" spans="1:8" x14ac:dyDescent="0.3">
      <c r="A1814" s="56"/>
      <c r="B1814" s="125"/>
      <c r="C1814" s="124"/>
      <c r="D1814" s="72"/>
      <c r="E1814" s="73"/>
      <c r="F1814" s="73"/>
      <c r="G1814" s="72"/>
      <c r="H1814" s="125"/>
    </row>
    <row r="1815" spans="1:8" x14ac:dyDescent="0.3">
      <c r="A1815" s="56"/>
      <c r="B1815" s="125"/>
      <c r="C1815" s="124"/>
      <c r="D1815" s="72"/>
      <c r="E1815" s="73"/>
      <c r="F1815" s="73"/>
      <c r="G1815" s="72"/>
      <c r="H1815" s="125"/>
    </row>
    <row r="1816" spans="1:8" x14ac:dyDescent="0.3">
      <c r="A1816" s="56"/>
      <c r="B1816" s="125"/>
      <c r="C1816" s="124"/>
      <c r="D1816" s="72"/>
      <c r="E1816" s="73"/>
      <c r="F1816" s="73"/>
      <c r="G1816" s="72"/>
      <c r="H1816" s="125"/>
    </row>
    <row r="1817" spans="1:8" x14ac:dyDescent="0.3">
      <c r="A1817" s="56"/>
      <c r="B1817" s="125"/>
      <c r="C1817" s="124"/>
      <c r="D1817" s="72"/>
      <c r="E1817" s="73"/>
      <c r="F1817" s="73"/>
      <c r="G1817" s="72"/>
      <c r="H1817" s="125"/>
    </row>
    <row r="1818" spans="1:8" x14ac:dyDescent="0.3">
      <c r="A1818" s="56"/>
      <c r="B1818" s="125"/>
      <c r="C1818" s="124"/>
      <c r="D1818" s="72"/>
      <c r="E1818" s="73"/>
      <c r="F1818" s="73"/>
      <c r="G1818" s="72"/>
      <c r="H1818" s="125"/>
    </row>
    <row r="1819" spans="1:8" x14ac:dyDescent="0.3">
      <c r="A1819" s="56"/>
      <c r="B1819" s="125"/>
      <c r="C1819" s="124"/>
      <c r="D1819" s="72"/>
      <c r="E1819" s="73"/>
      <c r="F1819" s="73"/>
      <c r="G1819" s="72"/>
      <c r="H1819" s="125"/>
    </row>
    <row r="1820" spans="1:8" x14ac:dyDescent="0.3">
      <c r="A1820" s="56"/>
      <c r="B1820" s="125"/>
      <c r="C1820" s="124"/>
      <c r="D1820" s="72"/>
      <c r="E1820" s="73"/>
      <c r="F1820" s="73"/>
      <c r="G1820" s="72"/>
      <c r="H1820" s="125"/>
    </row>
    <row r="1821" spans="1:8" x14ac:dyDescent="0.3">
      <c r="A1821" s="56"/>
      <c r="B1821" s="125"/>
      <c r="C1821" s="124"/>
      <c r="D1821" s="72"/>
      <c r="E1821" s="73"/>
      <c r="F1821" s="73"/>
      <c r="G1821" s="72"/>
      <c r="H1821" s="125"/>
    </row>
    <row r="1822" spans="1:8" x14ac:dyDescent="0.3">
      <c r="A1822" s="56"/>
      <c r="B1822" s="125"/>
      <c r="C1822" s="124"/>
      <c r="D1822" s="72"/>
      <c r="E1822" s="73"/>
      <c r="F1822" s="73"/>
      <c r="G1822" s="72"/>
      <c r="H1822" s="125"/>
    </row>
    <row r="1823" spans="1:8" x14ac:dyDescent="0.3">
      <c r="A1823" s="56"/>
      <c r="B1823" s="125"/>
      <c r="C1823" s="124"/>
      <c r="D1823" s="72"/>
      <c r="E1823" s="73"/>
      <c r="F1823" s="73"/>
      <c r="G1823" s="72"/>
      <c r="H1823" s="125"/>
    </row>
    <row r="1824" spans="1:8" x14ac:dyDescent="0.3">
      <c r="A1824" s="56"/>
      <c r="B1824" s="125"/>
      <c r="C1824" s="124"/>
      <c r="D1824" s="72"/>
      <c r="E1824" s="73"/>
      <c r="F1824" s="73"/>
      <c r="G1824" s="72"/>
      <c r="H1824" s="125"/>
    </row>
    <row r="1825" spans="1:8" x14ac:dyDescent="0.3">
      <c r="A1825" s="56"/>
      <c r="B1825" s="125"/>
      <c r="C1825" s="124"/>
      <c r="D1825" s="72"/>
      <c r="E1825" s="73"/>
      <c r="F1825" s="73"/>
      <c r="G1825" s="72"/>
      <c r="H1825" s="125"/>
    </row>
    <row r="1826" spans="1:8" x14ac:dyDescent="0.3">
      <c r="A1826" s="56"/>
      <c r="B1826" s="125"/>
      <c r="C1826" s="124"/>
      <c r="D1826" s="72"/>
      <c r="E1826" s="73"/>
      <c r="F1826" s="73"/>
      <c r="G1826" s="72"/>
      <c r="H1826" s="125"/>
    </row>
    <row r="1827" spans="1:8" x14ac:dyDescent="0.3">
      <c r="A1827" s="56"/>
      <c r="B1827" s="125"/>
      <c r="C1827" s="124"/>
      <c r="D1827" s="72"/>
      <c r="E1827" s="73"/>
      <c r="F1827" s="73"/>
      <c r="G1827" s="72"/>
      <c r="H1827" s="125"/>
    </row>
    <row r="1828" spans="1:8" x14ac:dyDescent="0.3">
      <c r="A1828" s="56"/>
      <c r="B1828" s="125"/>
      <c r="C1828" s="124"/>
      <c r="D1828" s="72"/>
      <c r="E1828" s="73"/>
      <c r="F1828" s="73"/>
      <c r="G1828" s="72"/>
      <c r="H1828" s="125"/>
    </row>
    <row r="1829" spans="1:8" x14ac:dyDescent="0.3">
      <c r="A1829" s="56"/>
      <c r="B1829" s="125"/>
      <c r="C1829" s="124"/>
      <c r="D1829" s="72"/>
      <c r="E1829" s="73"/>
      <c r="F1829" s="73"/>
      <c r="G1829" s="72"/>
      <c r="H1829" s="125"/>
    </row>
    <row r="1830" spans="1:8" x14ac:dyDescent="0.3">
      <c r="A1830" s="56"/>
      <c r="B1830" s="125"/>
      <c r="C1830" s="124"/>
      <c r="D1830" s="72"/>
      <c r="E1830" s="73"/>
      <c r="F1830" s="73"/>
      <c r="G1830" s="72"/>
      <c r="H1830" s="125"/>
    </row>
    <row r="1831" spans="1:8" x14ac:dyDescent="0.3">
      <c r="A1831" s="56"/>
      <c r="B1831" s="125"/>
      <c r="C1831" s="124"/>
      <c r="D1831" s="72"/>
      <c r="E1831" s="73"/>
      <c r="F1831" s="73"/>
      <c r="G1831" s="72"/>
      <c r="H1831" s="125"/>
    </row>
    <row r="1832" spans="1:8" x14ac:dyDescent="0.3">
      <c r="C1832" s="124"/>
      <c r="D1832" s="72"/>
      <c r="E1832" s="73"/>
      <c r="F1832" s="50"/>
      <c r="G1832" s="72"/>
      <c r="H1832" s="125"/>
    </row>
    <row r="1833" spans="1:8" x14ac:dyDescent="0.3">
      <c r="C1833" s="124"/>
      <c r="D1833" s="72"/>
      <c r="E1833" s="73"/>
      <c r="F1833" s="50"/>
      <c r="G1833" s="72"/>
      <c r="H1833" s="125"/>
    </row>
    <row r="1834" spans="1:8" x14ac:dyDescent="0.3">
      <c r="C1834" s="124"/>
      <c r="D1834" s="72"/>
      <c r="E1834" s="73"/>
      <c r="F1834" s="50"/>
      <c r="G1834" s="72"/>
      <c r="H1834" s="125"/>
    </row>
    <row r="1835" spans="1:8" x14ac:dyDescent="0.3">
      <c r="C1835" s="124"/>
      <c r="D1835" s="72"/>
      <c r="E1835" s="73"/>
      <c r="F1835" s="50"/>
      <c r="G1835" s="72"/>
      <c r="H1835" s="125"/>
    </row>
    <row r="1836" spans="1:8" x14ac:dyDescent="0.3">
      <c r="C1836" s="124"/>
      <c r="D1836" s="72"/>
      <c r="E1836" s="73"/>
      <c r="F1836" s="50"/>
      <c r="G1836" s="72"/>
      <c r="H1836" s="125"/>
    </row>
    <row r="1837" spans="1:8" x14ac:dyDescent="0.3">
      <c r="C1837" s="124"/>
      <c r="D1837" s="72"/>
      <c r="E1837" s="73"/>
      <c r="F1837" s="50"/>
      <c r="G1837" s="72"/>
      <c r="H1837" s="125"/>
    </row>
    <row r="1838" spans="1:8" x14ac:dyDescent="0.3">
      <c r="C1838" s="124"/>
      <c r="D1838" s="72"/>
      <c r="E1838" s="73"/>
      <c r="F1838" s="50"/>
      <c r="G1838" s="72"/>
      <c r="H1838" s="125"/>
    </row>
    <row r="1839" spans="1:8" x14ac:dyDescent="0.3">
      <c r="C1839" s="124"/>
      <c r="D1839" s="72"/>
      <c r="E1839" s="73"/>
      <c r="F1839" s="50"/>
      <c r="G1839" s="72"/>
      <c r="H1839" s="125"/>
    </row>
    <row r="1840" spans="1:8" x14ac:dyDescent="0.3">
      <c r="C1840" s="124"/>
      <c r="D1840" s="72"/>
      <c r="E1840" s="73"/>
      <c r="F1840" s="50"/>
      <c r="G1840" s="72"/>
      <c r="H1840" s="125"/>
    </row>
    <row r="1841" spans="3:8" x14ac:dyDescent="0.3">
      <c r="C1841" s="124"/>
      <c r="D1841" s="72"/>
      <c r="E1841" s="73"/>
      <c r="F1841" s="50"/>
      <c r="G1841" s="72"/>
      <c r="H1841" s="125"/>
    </row>
    <row r="1842" spans="3:8" x14ac:dyDescent="0.3">
      <c r="C1842" s="124"/>
      <c r="D1842" s="72"/>
      <c r="E1842" s="73"/>
      <c r="F1842" s="50"/>
      <c r="G1842" s="72"/>
      <c r="H1842" s="125"/>
    </row>
    <row r="1843" spans="3:8" x14ac:dyDescent="0.3">
      <c r="C1843" s="124"/>
      <c r="D1843" s="72"/>
      <c r="E1843" s="73"/>
      <c r="F1843" s="50"/>
      <c r="G1843" s="72"/>
      <c r="H1843" s="125"/>
    </row>
    <row r="1844" spans="3:8" x14ac:dyDescent="0.3">
      <c r="C1844" s="124"/>
      <c r="D1844" s="72"/>
      <c r="E1844" s="73"/>
      <c r="F1844" s="50"/>
      <c r="G1844" s="72"/>
      <c r="H1844" s="125"/>
    </row>
    <row r="1845" spans="3:8" x14ac:dyDescent="0.3">
      <c r="C1845" s="124"/>
      <c r="D1845" s="72"/>
      <c r="E1845" s="73"/>
      <c r="F1845" s="50"/>
      <c r="G1845" s="72"/>
      <c r="H1845" s="125"/>
    </row>
    <row r="1846" spans="3:8" x14ac:dyDescent="0.3">
      <c r="C1846" s="124"/>
      <c r="D1846" s="72"/>
      <c r="E1846" s="73"/>
      <c r="F1846" s="50"/>
      <c r="G1846" s="72"/>
      <c r="H1846" s="125"/>
    </row>
    <row r="1847" spans="3:8" x14ac:dyDescent="0.3">
      <c r="C1847" s="124"/>
      <c r="D1847" s="72"/>
      <c r="E1847" s="73"/>
      <c r="F1847" s="50"/>
      <c r="G1847" s="72"/>
      <c r="H1847" s="125"/>
    </row>
    <row r="1848" spans="3:8" x14ac:dyDescent="0.3">
      <c r="C1848" s="124"/>
      <c r="D1848" s="72"/>
      <c r="E1848" s="73"/>
      <c r="F1848" s="50"/>
      <c r="G1848" s="72"/>
      <c r="H1848" s="125"/>
    </row>
    <row r="1849" spans="3:8" x14ac:dyDescent="0.3">
      <c r="C1849" s="124"/>
      <c r="D1849" s="72"/>
      <c r="E1849" s="73"/>
      <c r="F1849" s="50"/>
      <c r="G1849" s="72"/>
      <c r="H1849" s="125"/>
    </row>
    <row r="1850" spans="3:8" x14ac:dyDescent="0.3">
      <c r="C1850" s="124"/>
      <c r="D1850" s="72"/>
      <c r="E1850" s="73"/>
      <c r="F1850" s="50"/>
      <c r="G1850" s="72"/>
      <c r="H1850" s="125"/>
    </row>
    <row r="1851" spans="3:8" x14ac:dyDescent="0.3">
      <c r="C1851" s="124"/>
      <c r="D1851" s="72"/>
      <c r="E1851" s="73"/>
      <c r="F1851" s="50"/>
      <c r="G1851" s="72"/>
      <c r="H1851" s="125"/>
    </row>
    <row r="1852" spans="3:8" x14ac:dyDescent="0.3">
      <c r="C1852" s="124"/>
      <c r="D1852" s="72"/>
      <c r="E1852" s="73"/>
      <c r="F1852" s="50"/>
      <c r="G1852" s="72"/>
      <c r="H1852" s="125"/>
    </row>
    <row r="1853" spans="3:8" x14ac:dyDescent="0.3">
      <c r="C1853" s="124"/>
      <c r="D1853" s="72"/>
      <c r="E1853" s="73"/>
      <c r="F1853" s="50"/>
      <c r="G1853" s="72"/>
      <c r="H1853" s="125"/>
    </row>
    <row r="1854" spans="3:8" x14ac:dyDescent="0.3">
      <c r="C1854" s="124"/>
      <c r="D1854" s="72"/>
      <c r="E1854" s="73"/>
      <c r="F1854" s="50"/>
      <c r="G1854" s="72"/>
      <c r="H1854" s="125"/>
    </row>
    <row r="1855" spans="3:8" x14ac:dyDescent="0.3">
      <c r="C1855" s="124"/>
      <c r="D1855" s="72"/>
      <c r="E1855" s="73"/>
      <c r="F1855" s="50"/>
      <c r="G1855" s="72"/>
      <c r="H1855" s="125"/>
    </row>
    <row r="1856" spans="3:8" x14ac:dyDescent="0.3">
      <c r="C1856" s="124"/>
      <c r="D1856" s="72"/>
      <c r="E1856" s="73"/>
      <c r="F1856" s="50"/>
      <c r="G1856" s="72"/>
      <c r="H1856" s="125"/>
    </row>
    <row r="1857" spans="3:8" x14ac:dyDescent="0.3">
      <c r="C1857" s="124"/>
      <c r="D1857" s="72"/>
      <c r="E1857" s="73"/>
      <c r="F1857" s="50"/>
      <c r="G1857" s="72"/>
      <c r="H1857" s="125"/>
    </row>
    <row r="1858" spans="3:8" x14ac:dyDescent="0.3">
      <c r="C1858" s="124"/>
      <c r="D1858" s="72"/>
      <c r="E1858" s="73"/>
      <c r="F1858" s="50"/>
      <c r="G1858" s="72"/>
      <c r="H1858" s="125"/>
    </row>
    <row r="1859" spans="3:8" x14ac:dyDescent="0.3">
      <c r="C1859" s="124"/>
      <c r="D1859" s="72"/>
      <c r="E1859" s="73"/>
      <c r="F1859" s="50"/>
      <c r="G1859" s="72"/>
      <c r="H1859" s="125"/>
    </row>
    <row r="1860" spans="3:8" x14ac:dyDescent="0.3">
      <c r="C1860" s="124"/>
      <c r="D1860" s="72"/>
      <c r="E1860" s="73"/>
      <c r="F1860" s="50"/>
      <c r="G1860" s="72"/>
      <c r="H1860" s="125"/>
    </row>
    <row r="1861" spans="3:8" x14ac:dyDescent="0.3">
      <c r="C1861" s="124"/>
      <c r="D1861" s="72"/>
      <c r="E1861" s="73"/>
      <c r="F1861" s="50"/>
      <c r="G1861" s="72"/>
      <c r="H1861" s="125"/>
    </row>
    <row r="1862" spans="3:8" x14ac:dyDescent="0.3">
      <c r="C1862" s="124"/>
      <c r="D1862" s="72"/>
      <c r="E1862" s="73"/>
      <c r="F1862" s="50"/>
      <c r="G1862" s="72"/>
      <c r="H1862" s="125"/>
    </row>
    <row r="1863" spans="3:8" x14ac:dyDescent="0.3">
      <c r="C1863" s="124"/>
      <c r="D1863" s="72"/>
      <c r="E1863" s="73"/>
      <c r="F1863" s="50"/>
      <c r="G1863" s="72"/>
      <c r="H1863" s="125"/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592">
    <cfRule type="cellIs" dxfId="9" priority="1" operator="lessThan">
      <formula>$K$83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F432E-0244-4E4F-8AD9-275ED1AB2D62}">
  <dimension ref="B1:AD56"/>
  <sheetViews>
    <sheetView tabSelected="1" topLeftCell="B4" zoomScale="110" zoomScaleNormal="110" workbookViewId="0">
      <selection activeCell="N12" sqref="N12:N18"/>
    </sheetView>
  </sheetViews>
  <sheetFormatPr defaultRowHeight="14.4" x14ac:dyDescent="0.3"/>
  <cols>
    <col min="2" max="2" width="16.77734375" bestFit="1" customWidth="1"/>
    <col min="10" max="10" width="10.5546875" bestFit="1" customWidth="1"/>
    <col min="11" max="11" width="10" bestFit="1" customWidth="1"/>
    <col min="12" max="12" width="13.6640625" bestFit="1" customWidth="1"/>
    <col min="13" max="13" width="11.77734375" bestFit="1" customWidth="1"/>
    <col min="14" max="15" width="9.6640625" bestFit="1" customWidth="1"/>
    <col min="16" max="16" width="9" bestFit="1" customWidth="1"/>
  </cols>
  <sheetData>
    <row r="1" spans="2:30" ht="15" thickBot="1" x14ac:dyDescent="0.35"/>
    <row r="2" spans="2:30" ht="16.2" thickBot="1" x14ac:dyDescent="0.35">
      <c r="X2" s="293" t="s">
        <v>22</v>
      </c>
      <c r="Y2" s="295" t="s">
        <v>97</v>
      </c>
      <c r="Z2" s="296"/>
      <c r="AA2" s="297"/>
      <c r="AB2" s="298" t="s">
        <v>98</v>
      </c>
      <c r="AC2" s="299"/>
      <c r="AD2" s="300"/>
    </row>
    <row r="3" spans="2:30" ht="15" thickBot="1" x14ac:dyDescent="0.35">
      <c r="B3" s="65" t="s">
        <v>62</v>
      </c>
      <c r="C3" s="22"/>
      <c r="D3" s="22"/>
      <c r="E3" s="22"/>
      <c r="F3" s="22"/>
      <c r="G3" s="38"/>
      <c r="H3" s="38"/>
      <c r="I3" s="38"/>
      <c r="J3" s="38"/>
      <c r="K3" s="38"/>
      <c r="L3" s="38"/>
      <c r="M3" s="38"/>
      <c r="X3" s="294"/>
      <c r="Y3" s="247">
        <v>0.5</v>
      </c>
      <c r="Z3" s="248" t="s">
        <v>99</v>
      </c>
      <c r="AA3" s="249" t="s">
        <v>100</v>
      </c>
      <c r="AB3" s="250">
        <v>0.5</v>
      </c>
      <c r="AC3" s="248" t="s">
        <v>99</v>
      </c>
      <c r="AD3" s="249" t="s">
        <v>100</v>
      </c>
    </row>
    <row r="4" spans="2:30" x14ac:dyDescent="0.3">
      <c r="B4" s="22"/>
      <c r="C4" s="22"/>
      <c r="D4" s="22"/>
      <c r="E4" s="22"/>
      <c r="F4" s="22"/>
      <c r="G4" s="38"/>
      <c r="H4" s="38"/>
      <c r="I4" s="38"/>
      <c r="J4" s="38"/>
      <c r="K4" s="38"/>
      <c r="L4" s="38"/>
      <c r="M4" s="38"/>
      <c r="X4" s="245" t="s">
        <v>72</v>
      </c>
      <c r="Y4" s="251">
        <f t="shared" ref="Y4:AA5" si="0">10^(P$11+P$13*$I9)</f>
        <v>2737.8733963181503</v>
      </c>
      <c r="Z4" s="246">
        <f t="shared" si="0"/>
        <v>2557.5821439753713</v>
      </c>
      <c r="AA4" s="252">
        <f t="shared" si="0"/>
        <v>3588.5915513725736</v>
      </c>
      <c r="AB4" s="253">
        <f>Y4-F9</f>
        <v>813.8733963181503</v>
      </c>
      <c r="AC4" s="246">
        <f>Z4-G9</f>
        <v>753.58214397537131</v>
      </c>
      <c r="AD4" s="252">
        <f>AA4-H9</f>
        <v>960.59155137257358</v>
      </c>
    </row>
    <row r="5" spans="2:30" x14ac:dyDescent="0.3">
      <c r="B5" s="13"/>
      <c r="C5" s="13"/>
      <c r="D5" s="22"/>
      <c r="E5" s="22"/>
      <c r="F5" s="22"/>
      <c r="G5" s="38"/>
      <c r="H5" s="38"/>
      <c r="I5" s="38"/>
      <c r="J5" s="38"/>
      <c r="K5" s="38"/>
      <c r="L5" s="38"/>
      <c r="M5" s="38"/>
      <c r="X5" s="205" t="s">
        <v>78</v>
      </c>
      <c r="Y5" s="254">
        <f t="shared" si="0"/>
        <v>53484.133731480695</v>
      </c>
      <c r="Z5" s="216">
        <f t="shared" si="0"/>
        <v>63303.407897844758</v>
      </c>
      <c r="AA5" s="255">
        <f t="shared" si="0"/>
        <v>78974.966450734879</v>
      </c>
      <c r="AB5" s="256">
        <f>Y5-F10</f>
        <v>-20930.866268519305</v>
      </c>
      <c r="AC5" s="216">
        <f>Z5-G10</f>
        <v>-31464.592102155242</v>
      </c>
      <c r="AD5" s="255">
        <f t="shared" ref="AC5:AD9" si="1">AA5-H10</f>
        <v>-37020.033549265121</v>
      </c>
    </row>
    <row r="6" spans="2:30" ht="15" thickBot="1" x14ac:dyDescent="0.35">
      <c r="B6" s="22"/>
      <c r="C6" s="22"/>
      <c r="D6" s="22"/>
      <c r="E6" s="22"/>
      <c r="F6" s="22"/>
      <c r="G6" s="38"/>
      <c r="H6" s="38"/>
      <c r="I6" s="38"/>
      <c r="J6" s="38"/>
      <c r="K6" s="38"/>
      <c r="L6" s="38"/>
      <c r="M6" s="38"/>
      <c r="X6" s="205" t="s">
        <v>81</v>
      </c>
      <c r="Y6" s="254">
        <f t="shared" ref="Y6:AA9" si="2">10^(P$11+P$13*$I11)</f>
        <v>44234.317904354932</v>
      </c>
      <c r="Z6" s="216">
        <f t="shared" si="2"/>
        <v>51569.72466837235</v>
      </c>
      <c r="AA6" s="255">
        <f t="shared" si="2"/>
        <v>64821.255858709199</v>
      </c>
      <c r="AB6" s="256">
        <f t="shared" ref="AB6:AB9" si="3">Y6-F11</f>
        <v>10867.317904354932</v>
      </c>
      <c r="AC6" s="216">
        <f t="shared" si="1"/>
        <v>14559.72466837235</v>
      </c>
      <c r="AD6" s="255">
        <f t="shared" si="1"/>
        <v>17869.255858709199</v>
      </c>
    </row>
    <row r="7" spans="2:30" ht="15.6" x14ac:dyDescent="0.3">
      <c r="B7" s="290" t="s">
        <v>22</v>
      </c>
      <c r="C7" s="49" t="s">
        <v>32</v>
      </c>
      <c r="D7" s="49" t="s">
        <v>38</v>
      </c>
      <c r="E7" s="63" t="s">
        <v>83</v>
      </c>
      <c r="F7" s="49" t="s">
        <v>33</v>
      </c>
      <c r="G7" s="218" t="s">
        <v>93</v>
      </c>
      <c r="H7" s="218" t="s">
        <v>94</v>
      </c>
      <c r="I7" s="49" t="s">
        <v>84</v>
      </c>
      <c r="J7" s="49" t="s">
        <v>55</v>
      </c>
      <c r="K7" s="218" t="s">
        <v>95</v>
      </c>
      <c r="L7" s="218" t="s">
        <v>96</v>
      </c>
      <c r="M7" s="215" t="s">
        <v>91</v>
      </c>
      <c r="X7" s="205" t="s">
        <v>85</v>
      </c>
      <c r="Y7" s="254">
        <f t="shared" si="2"/>
        <v>5939.660535359395</v>
      </c>
      <c r="Z7" s="216">
        <f t="shared" si="2"/>
        <v>5901.4793666277237</v>
      </c>
      <c r="AA7" s="255">
        <f t="shared" si="2"/>
        <v>8030.7821410734987</v>
      </c>
      <c r="AB7" s="256">
        <f t="shared" si="3"/>
        <v>-699.339464640605</v>
      </c>
      <c r="AC7" s="216">
        <f t="shared" si="1"/>
        <v>-247.52063337227628</v>
      </c>
      <c r="AD7" s="255">
        <f t="shared" si="1"/>
        <v>-566.21785892650132</v>
      </c>
    </row>
    <row r="8" spans="2:30" ht="15" thickBot="1" x14ac:dyDescent="0.35">
      <c r="B8" s="291"/>
      <c r="C8" s="243" t="s">
        <v>37</v>
      </c>
      <c r="D8" s="243" t="s">
        <v>30</v>
      </c>
      <c r="E8" s="243" t="s">
        <v>36</v>
      </c>
      <c r="F8" s="243" t="s">
        <v>31</v>
      </c>
      <c r="G8" s="243" t="s">
        <v>31</v>
      </c>
      <c r="H8" s="243" t="s">
        <v>31</v>
      </c>
      <c r="I8" s="243" t="s">
        <v>36</v>
      </c>
      <c r="J8" s="243" t="s">
        <v>31</v>
      </c>
      <c r="K8" s="243" t="s">
        <v>31</v>
      </c>
      <c r="L8" s="243" t="s">
        <v>31</v>
      </c>
      <c r="M8" s="244" t="s">
        <v>92</v>
      </c>
      <c r="X8" s="205" t="s">
        <v>86</v>
      </c>
      <c r="Y8" s="254">
        <f t="shared" si="2"/>
        <v>2775.8318707496051</v>
      </c>
      <c r="Z8" s="216">
        <f t="shared" si="2"/>
        <v>2595.885614617865</v>
      </c>
      <c r="AA8" s="255">
        <f t="shared" si="2"/>
        <v>3640.3536852530247</v>
      </c>
      <c r="AB8" s="256">
        <f t="shared" si="3"/>
        <v>971.83187074960506</v>
      </c>
      <c r="AC8" s="216">
        <f t="shared" si="1"/>
        <v>928.88561461786503</v>
      </c>
      <c r="AD8" s="255">
        <f t="shared" si="1"/>
        <v>1374.3536852530247</v>
      </c>
    </row>
    <row r="9" spans="2:30" ht="15" thickBot="1" x14ac:dyDescent="0.35">
      <c r="B9" s="245" t="s">
        <v>72</v>
      </c>
      <c r="C9" s="246">
        <f>B7_PMB_20_E!$K$82</f>
        <v>9697.5733663904502</v>
      </c>
      <c r="D9" s="9">
        <f>B7_PMB_20_E!$B$6</f>
        <v>900</v>
      </c>
      <c r="E9" s="20">
        <f>B7_PMB_20_E!$G$5</f>
        <v>274.88475283729576</v>
      </c>
      <c r="F9" s="246">
        <f>B7_PMB_20_E!$G$6</f>
        <v>1924</v>
      </c>
      <c r="G9" s="246">
        <f>B7_PMB_20_E!$G$7</f>
        <v>1804</v>
      </c>
      <c r="H9" s="246">
        <f>B7_PMB_20_E!$G$8</f>
        <v>2628</v>
      </c>
      <c r="I9" s="105">
        <f>LOG10(E9)</f>
        <v>2.4391506512939238</v>
      </c>
      <c r="J9" s="105">
        <f>LOG10(F9)</f>
        <v>3.284205067701794</v>
      </c>
      <c r="K9" s="105">
        <f>LOG10(G9)</f>
        <v>3.2562365332059229</v>
      </c>
      <c r="L9" s="105">
        <f>LOG10(H9)</f>
        <v>3.4196253608877432</v>
      </c>
      <c r="M9" s="157">
        <v>2.7423171671668078</v>
      </c>
      <c r="X9" s="206" t="s">
        <v>87</v>
      </c>
      <c r="Y9" s="257">
        <f>10^(P$11+P$13*$I14)</f>
        <v>1755.1464695064635</v>
      </c>
      <c r="Z9" s="66">
        <f t="shared" si="2"/>
        <v>1582.5347522048132</v>
      </c>
      <c r="AA9" s="67">
        <f t="shared" si="2"/>
        <v>2259.8617937813283</v>
      </c>
      <c r="AB9" s="112">
        <f t="shared" si="3"/>
        <v>-1520.8535304935365</v>
      </c>
      <c r="AC9" s="66">
        <f t="shared" si="1"/>
        <v>-1538.4652477951868</v>
      </c>
      <c r="AD9" s="67">
        <f t="shared" si="1"/>
        <v>-2093.1382062186717</v>
      </c>
    </row>
    <row r="10" spans="2:30" ht="16.2" thickBot="1" x14ac:dyDescent="0.35">
      <c r="B10" s="267" t="s">
        <v>78</v>
      </c>
      <c r="C10" s="216">
        <f>B13_PMB_20_E!$K$82</f>
        <v>11660.308000000001</v>
      </c>
      <c r="D10" s="2">
        <f>B13_PMB_20_E!$B$6</f>
        <v>440</v>
      </c>
      <c r="E10" s="19">
        <f>B13_PMB_20_E!$G$5</f>
        <v>105.02228085395753</v>
      </c>
      <c r="F10" s="216">
        <f>B13_PMB_20_E!$G$6</f>
        <v>74415</v>
      </c>
      <c r="G10" s="216">
        <f>B13_PMB_20_E!$G$7</f>
        <v>94768</v>
      </c>
      <c r="H10" s="216">
        <f>B13_PMB_20_E!$G$8</f>
        <v>115995</v>
      </c>
      <c r="I10" s="64">
        <f t="shared" ref="I10:I11" si="4">LOG10(E10)</f>
        <v>2.0212814459785688</v>
      </c>
      <c r="J10" s="64">
        <f t="shared" ref="J10:L11" si="5">LOG10(F10)</f>
        <v>4.8716604860918666</v>
      </c>
      <c r="K10" s="64">
        <f t="shared" si="5"/>
        <v>4.976661715296868</v>
      </c>
      <c r="L10" s="64">
        <f t="shared" si="5"/>
        <v>5.0644392692337306</v>
      </c>
      <c r="M10" s="115">
        <v>3.9848080714693701</v>
      </c>
      <c r="O10" s="22"/>
      <c r="P10" s="100" t="s">
        <v>33</v>
      </c>
      <c r="Q10" s="101" t="s">
        <v>34</v>
      </c>
      <c r="R10" s="102" t="s">
        <v>35</v>
      </c>
      <c r="X10" s="13"/>
      <c r="Y10" s="62"/>
      <c r="Z10" s="62"/>
      <c r="AA10" s="258" t="s">
        <v>101</v>
      </c>
      <c r="AB10" s="259">
        <f>QUARTILE(AB4:AB9,1)</f>
        <v>-1315.4750140303036</v>
      </c>
      <c r="AC10" s="260">
        <f>QUARTILE(AC4:AC9,1)</f>
        <v>-1215.7290941894591</v>
      </c>
      <c r="AD10" s="261">
        <f>QUARTILE(AD4:AD9,1)</f>
        <v>-1711.408119395629</v>
      </c>
    </row>
    <row r="11" spans="2:30" ht="15.6" x14ac:dyDescent="0.3">
      <c r="B11" s="267" t="s">
        <v>81</v>
      </c>
      <c r="C11" s="216">
        <f>B16_PMB_20_E!$K$82</f>
        <v>12861.442000000001</v>
      </c>
      <c r="D11" s="2">
        <f>B16_PMB_20_E!$B$6</f>
        <v>450</v>
      </c>
      <c r="E11" s="19">
        <f>B16_PMB_20_E!$G$5</f>
        <v>111.68059274613702</v>
      </c>
      <c r="F11" s="216">
        <f>B16_PMB_20_E!$G$6</f>
        <v>33367</v>
      </c>
      <c r="G11" s="216">
        <f>B16_PMB_20_E!$G$7</f>
        <v>37010</v>
      </c>
      <c r="H11" s="216">
        <f>B16_PMB_20_E!$G$8</f>
        <v>46952</v>
      </c>
      <c r="I11" s="64">
        <f t="shared" si="4"/>
        <v>2.047977710308575</v>
      </c>
      <c r="J11" s="64">
        <f t="shared" si="5"/>
        <v>4.523317161344198</v>
      </c>
      <c r="K11" s="64">
        <f t="shared" si="5"/>
        <v>4.5683190850951121</v>
      </c>
      <c r="L11" s="64">
        <f t="shared" si="5"/>
        <v>4.6716540965055167</v>
      </c>
      <c r="M11" s="115">
        <v>4.16</v>
      </c>
      <c r="O11" s="103" t="s">
        <v>56</v>
      </c>
      <c r="P11" s="104">
        <f>INTERCEPT('Fatigue Lines'!J9:J14,'Fatigue Lines'!$I$9:$I$14)</f>
        <v>10.972029277901282</v>
      </c>
      <c r="Q11" s="105">
        <f>INTERCEPT('Fatigue Lines'!K9:K14,'Fatigue Lines'!$I$9:$I$14)</f>
        <v>11.54241860871981</v>
      </c>
      <c r="R11" s="106">
        <f>INTERCEPT('Fatigue Lines'!L9:L14,'Fatigue Lines'!$I$9:$I$14)</f>
        <v>11.391632924720643</v>
      </c>
      <c r="X11" s="13"/>
      <c r="Y11" s="62"/>
      <c r="Z11" s="62"/>
      <c r="AA11" s="262" t="s">
        <v>102</v>
      </c>
      <c r="AB11" s="263">
        <f>QUARTILE(AB4:AB9,3)</f>
        <v>932.34225214174137</v>
      </c>
      <c r="AC11" s="19">
        <f>QUARTILE(AC4:AC9,3)</f>
        <v>885.0597469572416</v>
      </c>
      <c r="AD11" s="264">
        <f>QUARTILE(AD4:AD9,3)</f>
        <v>1270.9131517829119</v>
      </c>
    </row>
    <row r="12" spans="2:30" x14ac:dyDescent="0.3">
      <c r="B12" s="205" t="s">
        <v>85</v>
      </c>
      <c r="C12" s="216">
        <f>B17_PMB_20_E!$K$82</f>
        <v>9880.1720000000005</v>
      </c>
      <c r="D12" s="2">
        <f>B17_PMB_20_E!$B$6</f>
        <v>650</v>
      </c>
      <c r="E12" s="19">
        <f>B17_PMB_20_E!$G$5</f>
        <v>213.92719279282133</v>
      </c>
      <c r="F12" s="216">
        <f>B17_PMB_20_E!$G$6</f>
        <v>6639</v>
      </c>
      <c r="G12" s="216">
        <f>B17_PMB_20_E!$G$7</f>
        <v>6149</v>
      </c>
      <c r="H12" s="216">
        <f>B17_PMB_20_E!$G$8</f>
        <v>8597</v>
      </c>
      <c r="I12" s="64">
        <f t="shared" ref="I12" si="6">LOG10(E12)</f>
        <v>2.3302659922819524</v>
      </c>
      <c r="J12" s="64">
        <f t="shared" ref="J12" si="7">LOG10(F12)</f>
        <v>3.8221026686469202</v>
      </c>
      <c r="K12" s="64">
        <f t="shared" ref="K12" si="8">LOG10(G12)</f>
        <v>3.7888044930446485</v>
      </c>
      <c r="L12" s="64">
        <f t="shared" ref="L12" si="9">LOG10(H12)</f>
        <v>3.9343469267382556</v>
      </c>
      <c r="M12" s="115">
        <v>3.86</v>
      </c>
      <c r="O12" s="107" t="s">
        <v>57</v>
      </c>
      <c r="P12" s="108">
        <f>10^P11</f>
        <v>93762521466.697052</v>
      </c>
      <c r="Q12" s="181">
        <f t="shared" ref="Q12:R12" si="10">10^Q11</f>
        <v>348673233039.57013</v>
      </c>
      <c r="R12" s="109">
        <f t="shared" si="10"/>
        <v>246395586699.18143</v>
      </c>
      <c r="X12" s="13"/>
      <c r="Y12" s="62"/>
      <c r="Z12" s="62"/>
      <c r="AA12" s="262" t="s">
        <v>103</v>
      </c>
      <c r="AB12" s="263">
        <f>AB11-AB10</f>
        <v>2247.817266172045</v>
      </c>
      <c r="AC12" s="19">
        <f>AC11-AC10</f>
        <v>2100.7888411467006</v>
      </c>
      <c r="AD12" s="264">
        <f>AD11-AD10</f>
        <v>2982.3212711785409</v>
      </c>
    </row>
    <row r="13" spans="2:30" ht="15.6" x14ac:dyDescent="0.3">
      <c r="B13" s="205" t="s">
        <v>86</v>
      </c>
      <c r="C13" s="216">
        <f>B18_PMB_20_E!$K$82</f>
        <v>10751.588</v>
      </c>
      <c r="D13" s="2">
        <f>B18_PMB_20_E!$B$6</f>
        <v>920</v>
      </c>
      <c r="E13" s="19">
        <f>B18_PMB_20_E!$G$5</f>
        <v>273.66221398865548</v>
      </c>
      <c r="F13" s="216">
        <f>B18_PMB_20_E!$G$6</f>
        <v>1804</v>
      </c>
      <c r="G13" s="216">
        <f>B18_PMB_20_E!$G$7</f>
        <v>1667</v>
      </c>
      <c r="H13" s="216">
        <f>B18_PMB_20_E!$G$8</f>
        <v>2266</v>
      </c>
      <c r="I13" s="64">
        <f t="shared" ref="I13" si="11">LOG10(E13)</f>
        <v>2.4372148361785051</v>
      </c>
      <c r="J13" s="64">
        <f t="shared" ref="J13" si="12">LOG10(F13)</f>
        <v>3.2562365332059229</v>
      </c>
      <c r="K13" s="64">
        <f t="shared" ref="K13" si="13">LOG10(G13)</f>
        <v>3.2219355998280053</v>
      </c>
      <c r="L13" s="64">
        <f t="shared" ref="L13" si="14">LOG10(H13)</f>
        <v>3.3552599055273786</v>
      </c>
      <c r="M13" s="115">
        <v>3.62</v>
      </c>
      <c r="O13" s="107" t="s">
        <v>58</v>
      </c>
      <c r="P13" s="110">
        <f>SLOPE('Fatigue Lines'!J9:J14,'Fatigue Lines'!$I$9:$I$14)</f>
        <v>-3.089032615562044</v>
      </c>
      <c r="Q13" s="64">
        <f>SLOPE('Fatigue Lines'!K9:K14,'Fatigue Lines'!$I$9:$I$14)</f>
        <v>-3.3350088536770999</v>
      </c>
      <c r="R13" s="99">
        <f>SLOPE('Fatigue Lines'!L9:L14,'Fatigue Lines'!$I$9:$I$14)</f>
        <v>-3.2128843252165367</v>
      </c>
      <c r="AA13" s="262" t="s">
        <v>104</v>
      </c>
      <c r="AB13" s="263">
        <f>AB11+AB12*1.5</f>
        <v>4304.0681513998088</v>
      </c>
      <c r="AC13" s="19">
        <f>AC11+AC12*1.5</f>
        <v>4036.2430086772924</v>
      </c>
      <c r="AD13" s="264">
        <f>AD11+AD12*1.5</f>
        <v>5744.3950585507228</v>
      </c>
    </row>
    <row r="14" spans="2:30" ht="16.2" thickBot="1" x14ac:dyDescent="0.35">
      <c r="B14" s="206" t="s">
        <v>87</v>
      </c>
      <c r="C14" s="66">
        <f>B19_PMB_20_E!$K$82</f>
        <v>7337.4980000000014</v>
      </c>
      <c r="D14" s="4">
        <f>B19_PMB_20_E!$B$6</f>
        <v>700</v>
      </c>
      <c r="E14" s="21">
        <f>B19_PMB_20_E!$G$5</f>
        <v>317.44035059579937</v>
      </c>
      <c r="F14" s="66">
        <f>B19_PMB_20_E!$G$6</f>
        <v>3276</v>
      </c>
      <c r="G14" s="66">
        <f>B19_PMB_20_E!$G$7</f>
        <v>3121</v>
      </c>
      <c r="H14" s="66">
        <f>B19_PMB_20_E!$G$8</f>
        <v>4353</v>
      </c>
      <c r="I14" s="217">
        <f t="shared" ref="I14" si="15">LOG10(E14)</f>
        <v>2.5016621301292541</v>
      </c>
      <c r="J14" s="217">
        <f>LOG10(F14)</f>
        <v>3.5153438930883807</v>
      </c>
      <c r="K14" s="217">
        <f>LOG10(G14)</f>
        <v>3.4942937686653326</v>
      </c>
      <c r="L14" s="217">
        <f>LOG10(H14)</f>
        <v>3.6387886671573981</v>
      </c>
      <c r="M14" s="184">
        <v>4.3819222677367486</v>
      </c>
      <c r="O14" s="111" t="s">
        <v>59</v>
      </c>
      <c r="P14" s="112">
        <f>10^((6-P11)/P13)</f>
        <v>40.698169139451373</v>
      </c>
      <c r="Q14" s="66">
        <f>10^((6-Q11)/Q13)</f>
        <v>45.90819559904655</v>
      </c>
      <c r="R14" s="67">
        <f>10^((6-R11)/R13)</f>
        <v>47.657203363470693</v>
      </c>
      <c r="AA14" s="265" t="s">
        <v>105</v>
      </c>
      <c r="AB14" s="266">
        <f>AB10-AB12*1.5</f>
        <v>-4687.2009132883704</v>
      </c>
      <c r="AC14" s="21">
        <f>AC10-AC12*1.5</f>
        <v>-4366.9123559095096</v>
      </c>
      <c r="AD14" s="15">
        <f>AD10-AD12*1.5</f>
        <v>-6184.8900261634399</v>
      </c>
    </row>
    <row r="15" spans="2:30" x14ac:dyDescent="0.3">
      <c r="B15" s="13"/>
      <c r="C15" s="62"/>
      <c r="D15" s="22"/>
      <c r="E15" s="14"/>
      <c r="F15" s="14"/>
      <c r="G15" s="62"/>
      <c r="H15" s="62"/>
      <c r="I15" s="62"/>
      <c r="J15" s="113"/>
      <c r="K15" s="113"/>
      <c r="L15" s="113"/>
      <c r="M15" s="113"/>
    </row>
    <row r="16" spans="2:30" x14ac:dyDescent="0.3">
      <c r="B16" s="13"/>
      <c r="C16" s="62"/>
      <c r="D16" s="22"/>
      <c r="E16" s="14"/>
      <c r="F16" s="14"/>
      <c r="G16" s="62"/>
      <c r="H16" s="62"/>
      <c r="I16" s="62"/>
      <c r="J16" s="113"/>
      <c r="L16" s="113"/>
      <c r="M16" s="113"/>
    </row>
    <row r="17" spans="2:17" x14ac:dyDescent="0.3">
      <c r="B17" s="13"/>
      <c r="C17" s="62"/>
      <c r="D17" s="22"/>
      <c r="E17" s="14"/>
      <c r="F17" s="14"/>
      <c r="G17" s="62"/>
      <c r="H17" s="62"/>
      <c r="I17" s="62"/>
      <c r="J17" s="113"/>
      <c r="K17" s="113"/>
      <c r="L17" s="113"/>
      <c r="M17" s="113"/>
      <c r="O17" s="180"/>
      <c r="Q17" s="180"/>
    </row>
    <row r="18" spans="2:17" x14ac:dyDescent="0.3">
      <c r="J18" s="180"/>
      <c r="K18" s="113"/>
    </row>
    <row r="46" spans="2:15" ht="15.6" x14ac:dyDescent="0.3">
      <c r="B46" s="292"/>
      <c r="C46" s="13"/>
      <c r="D46" s="13"/>
      <c r="E46" s="182"/>
      <c r="F46" s="13"/>
      <c r="G46" s="13"/>
      <c r="H46" s="56"/>
      <c r="I46" s="56"/>
      <c r="J46" s="13"/>
      <c r="K46" s="13"/>
      <c r="L46" s="13"/>
      <c r="M46" s="13"/>
      <c r="N46" s="56"/>
      <c r="O46" s="56"/>
    </row>
    <row r="47" spans="2:15" x14ac:dyDescent="0.3">
      <c r="B47" s="292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</row>
    <row r="48" spans="2:15" x14ac:dyDescent="0.3">
      <c r="B48" s="13"/>
      <c r="C48" s="62"/>
      <c r="D48" s="22"/>
      <c r="E48" s="14"/>
      <c r="F48" s="14"/>
      <c r="G48" s="62"/>
      <c r="H48" s="62"/>
      <c r="I48" s="62"/>
      <c r="J48" s="22"/>
      <c r="K48" s="183"/>
      <c r="L48" s="113"/>
      <c r="M48" s="113"/>
      <c r="N48" s="113"/>
      <c r="O48" s="113"/>
    </row>
    <row r="49" spans="2:15" x14ac:dyDescent="0.3">
      <c r="B49" s="13"/>
      <c r="C49" s="62"/>
      <c r="D49" s="22"/>
      <c r="E49" s="14"/>
      <c r="F49" s="14"/>
      <c r="G49" s="62"/>
      <c r="H49" s="62"/>
      <c r="I49" s="62"/>
      <c r="J49" s="22"/>
      <c r="K49" s="183"/>
      <c r="L49" s="113"/>
      <c r="M49" s="113"/>
      <c r="N49" s="113"/>
      <c r="O49" s="113"/>
    </row>
    <row r="50" spans="2:15" x14ac:dyDescent="0.3">
      <c r="B50" s="13"/>
      <c r="C50" s="62"/>
      <c r="D50" s="22"/>
      <c r="E50" s="14"/>
      <c r="F50" s="14"/>
      <c r="G50" s="62"/>
      <c r="H50" s="62"/>
      <c r="I50" s="62"/>
      <c r="J50" s="22"/>
      <c r="K50" s="183"/>
      <c r="L50" s="113"/>
      <c r="M50" s="113"/>
      <c r="N50" s="113"/>
      <c r="O50" s="113"/>
    </row>
    <row r="51" spans="2:15" x14ac:dyDescent="0.3">
      <c r="B51" s="13"/>
      <c r="C51" s="62"/>
      <c r="D51" s="22"/>
      <c r="E51" s="14"/>
      <c r="F51" s="14"/>
      <c r="G51" s="62"/>
      <c r="H51" s="62"/>
      <c r="I51" s="62"/>
      <c r="J51" s="22"/>
      <c r="K51" s="183"/>
      <c r="L51" s="113"/>
      <c r="M51" s="113"/>
      <c r="N51" s="113"/>
      <c r="O51" s="113"/>
    </row>
    <row r="52" spans="2:15" x14ac:dyDescent="0.3">
      <c r="B52" s="13"/>
      <c r="C52" s="62"/>
      <c r="D52" s="22"/>
      <c r="E52" s="14"/>
      <c r="F52" s="14"/>
      <c r="G52" s="62"/>
      <c r="H52" s="62"/>
      <c r="I52" s="62"/>
      <c r="J52" s="22"/>
      <c r="K52" s="183"/>
      <c r="L52" s="113"/>
      <c r="M52" s="113"/>
      <c r="N52" s="113"/>
      <c r="O52" s="113"/>
    </row>
    <row r="53" spans="2:15" x14ac:dyDescent="0.3">
      <c r="B53" s="13"/>
      <c r="C53" s="62"/>
      <c r="D53" s="22"/>
      <c r="E53" s="14"/>
      <c r="F53" s="14"/>
      <c r="G53" s="62"/>
      <c r="H53" s="62"/>
      <c r="I53" s="62"/>
      <c r="J53" s="22"/>
      <c r="K53" s="183"/>
      <c r="L53" s="113"/>
      <c r="M53" s="113"/>
      <c r="N53" s="113"/>
      <c r="O53" s="113"/>
    </row>
    <row r="54" spans="2:15" x14ac:dyDescent="0.3">
      <c r="B54" s="13"/>
      <c r="C54" s="62"/>
      <c r="D54" s="22"/>
      <c r="E54" s="14"/>
      <c r="F54" s="14"/>
      <c r="G54" s="62"/>
      <c r="H54" s="62"/>
      <c r="I54" s="62"/>
      <c r="J54" s="22"/>
      <c r="K54" s="183"/>
      <c r="L54" s="113"/>
      <c r="M54" s="113"/>
      <c r="N54" s="113"/>
      <c r="O54" s="113"/>
    </row>
    <row r="55" spans="2:15" x14ac:dyDescent="0.3">
      <c r="B55" s="13"/>
      <c r="C55" s="62"/>
      <c r="D55" s="22"/>
      <c r="E55" s="14"/>
      <c r="F55" s="14"/>
      <c r="G55" s="62"/>
      <c r="H55" s="62"/>
      <c r="I55" s="62"/>
      <c r="J55" s="22"/>
      <c r="K55" s="183"/>
      <c r="L55" s="113"/>
      <c r="M55" s="113"/>
      <c r="N55" s="113"/>
      <c r="O55" s="113"/>
    </row>
    <row r="56" spans="2:15" x14ac:dyDescent="0.3">
      <c r="B56" s="13"/>
      <c r="C56" s="62"/>
      <c r="D56" s="22"/>
      <c r="E56" s="14"/>
      <c r="F56" s="14"/>
      <c r="G56" s="62"/>
      <c r="H56" s="62"/>
      <c r="I56" s="62"/>
      <c r="J56" s="22"/>
      <c r="K56" s="183"/>
      <c r="L56" s="113"/>
      <c r="M56" s="113"/>
      <c r="N56" s="113"/>
      <c r="O56" s="113"/>
    </row>
  </sheetData>
  <mergeCells count="5">
    <mergeCell ref="B7:B8"/>
    <mergeCell ref="B46:B47"/>
    <mergeCell ref="X2:X3"/>
    <mergeCell ref="Y2:AA2"/>
    <mergeCell ref="AB2:AD2"/>
  </mergeCells>
  <phoneticPr fontId="3" type="noConversion"/>
  <conditionalFormatting sqref="AB4:AB9">
    <cfRule type="cellIs" dxfId="8" priority="5" operator="lessThan">
      <formula>$AB$14</formula>
    </cfRule>
    <cfRule type="cellIs" dxfId="7" priority="6" operator="greaterThan">
      <formula>$AB$13</formula>
    </cfRule>
    <cfRule type="cellIs" dxfId="6" priority="9" operator="between">
      <formula>$AB$13</formula>
      <formula>$AB$14</formula>
    </cfRule>
  </conditionalFormatting>
  <conditionalFormatting sqref="AC4:AC9">
    <cfRule type="cellIs" dxfId="5" priority="3" operator="lessThan">
      <formula>$AC$14</formula>
    </cfRule>
    <cfRule type="cellIs" dxfId="4" priority="4" operator="greaterThan">
      <formula>$AC$13</formula>
    </cfRule>
    <cfRule type="cellIs" dxfId="3" priority="8" operator="between">
      <formula>$AC$13</formula>
      <formula>$AC$14</formula>
    </cfRule>
  </conditionalFormatting>
  <conditionalFormatting sqref="AD4:AD9">
    <cfRule type="cellIs" dxfId="2" priority="1" operator="lessThan">
      <formula>$AD$14</formula>
    </cfRule>
    <cfRule type="cellIs" dxfId="1" priority="2" operator="greaterThan">
      <formula>$AD$13</formula>
    </cfRule>
    <cfRule type="cellIs" dxfId="0" priority="7" operator="between">
      <formula>$AD$13</formula>
      <formula>$AD$14</formula>
    </cfRule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A01F59D-42C5-4B09-BC53-59B34BE099D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9</vt:i4>
      </vt:variant>
    </vt:vector>
  </HeadingPairs>
  <TitlesOfParts>
    <vt:vector size="9" baseType="lpstr">
      <vt:lpstr>Stiffness Moduli</vt:lpstr>
      <vt:lpstr>Target Stress Identification</vt:lpstr>
      <vt:lpstr>B7_PMB_20_E</vt:lpstr>
      <vt:lpstr>B13_PMB_20_E</vt:lpstr>
      <vt:lpstr>B16_PMB_20_E</vt:lpstr>
      <vt:lpstr>B17_PMB_20_E</vt:lpstr>
      <vt:lpstr>B18_PMB_20_E</vt:lpstr>
      <vt:lpstr>B19_PMB_20_E</vt:lpstr>
      <vt:lpstr>Fatigue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Pellegrino</dc:creator>
  <cp:lastModifiedBy>Pellegrino  Armando</cp:lastModifiedBy>
  <dcterms:created xsi:type="dcterms:W3CDTF">2015-06-05T18:19:34Z</dcterms:created>
  <dcterms:modified xsi:type="dcterms:W3CDTF">2025-10-13T09:41:48Z</dcterms:modified>
</cp:coreProperties>
</file>